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19 Rate Case\2018 Schedules and WP\Errata Filing\"/>
    </mc:Choice>
  </mc:AlternateContent>
  <xr:revisionPtr revIDLastSave="0" documentId="8_{5EE22A8F-75FE-4EBC-A886-4D76780EA664}" xr6:coauthVersionLast="31" xr6:coauthVersionMax="31" xr10:uidLastSave="{00000000-0000-0000-0000-000000000000}"/>
  <bookViews>
    <workbookView xWindow="0" yWindow="0" windowWidth="25200" windowHeight="11160" tabRatio="845" xr2:uid="{00000000-000D-0000-FFFF-FFFF00000000}"/>
  </bookViews>
  <sheets>
    <sheet name="WP II-E-2-3-Summary" sheetId="1" r:id="rId1"/>
    <sheet name="WP II-E-2-3-1-Substation" sheetId="3" r:id="rId2"/>
    <sheet name="WP II-E-2-3-1.1-Substation" sheetId="13" r:id="rId3"/>
    <sheet name="WP II-E-2-3-2-Trans-JH WP" sheetId="4" r:id="rId4"/>
    <sheet name="WP II-E-3-2-3-Dist" sheetId="26" r:id="rId5"/>
    <sheet name="WP II-E-2-3-4-Service Center" sheetId="6" r:id="rId6"/>
    <sheet name="WP II-E-2-3-4.1-Service Center" sheetId="14" r:id="rId7"/>
    <sheet name="WP II-E-2.3-4.2" sheetId="25" r:id="rId8"/>
    <sheet name="WP II-E-2-3-5-Land" sheetId="7" r:id="rId9"/>
    <sheet name="WP II-E-2-3-6-BPP" sheetId="9" r:id="rId10"/>
    <sheet name="WP II-E-2-3-6.1-BPP" sheetId="15" r:id="rId11"/>
    <sheet name="WP II-E-2.3-6.2-BPP" sheetId="16" r:id="rId12"/>
    <sheet name="WP II-E-2-3-7-Royalties" sheetId="11" r:id="rId13"/>
    <sheet name="WP II-E-2-3-8-ID" sheetId="12" r:id="rId14"/>
  </sheets>
  <externalReferences>
    <externalReference r:id="rId15"/>
  </externalReferences>
  <definedNames>
    <definedName name="_DAT1" localSheetId="7">#REF!</definedName>
    <definedName name="_DAT1">#REF!</definedName>
    <definedName name="_DAT2" localSheetId="7">#REF!</definedName>
    <definedName name="_DAT2">#REF!</definedName>
    <definedName name="_DAT3" localSheetId="7">#REF!</definedName>
    <definedName name="_DAT3">#REF!</definedName>
    <definedName name="_Dat30" localSheetId="7">#REF!</definedName>
    <definedName name="_Dat30">#REF!</definedName>
    <definedName name="_DAT4" localSheetId="7">#REF!</definedName>
    <definedName name="_DAT4">#REF!</definedName>
    <definedName name="_Dat40" localSheetId="7">#REF!</definedName>
    <definedName name="_Dat40">#REF!</definedName>
    <definedName name="_DAT5" localSheetId="7">#REF!</definedName>
    <definedName name="_DAT5">#REF!</definedName>
    <definedName name="_dat50" localSheetId="7">#REF!</definedName>
    <definedName name="_dat50">#REF!</definedName>
    <definedName name="_DAT6" localSheetId="7">#REF!</definedName>
    <definedName name="_DAT6">#REF!</definedName>
    <definedName name="_DAT7" localSheetId="7">#REF!</definedName>
    <definedName name="_DAT7">#REF!</definedName>
    <definedName name="_DAT8" localSheetId="7">#REF!</definedName>
    <definedName name="_DAT8">#REF!</definedName>
    <definedName name="_DAT9" localSheetId="7">#REF!</definedName>
    <definedName name="_DAT9">#REF!</definedName>
    <definedName name="_xlnm._FilterDatabase" localSheetId="2" hidden="1">'WP II-E-2-3-1.1-Substation'!$A$1:$O$2178</definedName>
    <definedName name="_xlnm._FilterDatabase" localSheetId="1" hidden="1">'WP II-E-2-3-1-Substation'!$A$3:$Z$870</definedName>
    <definedName name="_xlnm._FilterDatabase" localSheetId="6" hidden="1">'WP II-E-2-3-4.1-Service Center'!$A$1:$O$658</definedName>
    <definedName name="_xlnm._FilterDatabase" localSheetId="5" hidden="1">'WP II-E-2-3-4-Service Center'!$A$3:$Z$494</definedName>
    <definedName name="_xlnm._FilterDatabase" localSheetId="10" hidden="1">'WP II-E-2-3-6.1-BPP'!$A$1:$O$1683</definedName>
    <definedName name="_xlnm._FilterDatabase" localSheetId="9" hidden="1">'WP II-E-2-3-6-BPP'!$A$3:$Z$82</definedName>
    <definedName name="DATA10" localSheetId="7">'[1]VEHICLES &amp; EQUIPMENT'!#REF!</definedName>
    <definedName name="DATA10">'[1]VEHICLES &amp; EQUIPMENT'!#REF!</definedName>
    <definedName name="DATA11" localSheetId="7">'[1]VEHICLES &amp; EQUIPMENT'!#REF!</definedName>
    <definedName name="DATA11">'[1]VEHICLES &amp; EQUIPMENT'!#REF!</definedName>
    <definedName name="DATA12" localSheetId="7">'[1]VEHICLES &amp; EQUIPMENT'!#REF!</definedName>
    <definedName name="DATA12">'[1]VEHICLES &amp; EQUIPMENT'!#REF!</definedName>
    <definedName name="DATA13" localSheetId="7">'[1]VEHICLES &amp; EQUIPMENT'!#REF!</definedName>
    <definedName name="DATA13">'[1]VEHICLES &amp; EQUIPMENT'!#REF!</definedName>
    <definedName name="DATA14" localSheetId="7">'[1]VEHICLES &amp; EQUIPMENT'!#REF!</definedName>
    <definedName name="DATA14">'[1]VEHICLES &amp; EQUIPMENT'!#REF!</definedName>
    <definedName name="DATA15" localSheetId="7">'[1]VEHICLES &amp; EQUIPMENT'!#REF!</definedName>
    <definedName name="DATA15">'[1]VEHICLES &amp; EQUIPMENT'!#REF!</definedName>
    <definedName name="DATA16" localSheetId="7">'[1]VEHICLES &amp; EQUIPMENT'!#REF!</definedName>
    <definedName name="DATA16">'[1]VEHICLES &amp; EQUIPMENT'!#REF!</definedName>
    <definedName name="DATA17" localSheetId="7">'[1]VEHICLES &amp; EQUIPMENT'!#REF!</definedName>
    <definedName name="DATA17">'[1]VEHICLES &amp; EQUIPMENT'!#REF!</definedName>
    <definedName name="DATA18" localSheetId="7">'[1]VEHICLES &amp; EQUIPMENT'!#REF!</definedName>
    <definedName name="DATA18">'[1]VEHICLES &amp; EQUIPMENT'!#REF!</definedName>
    <definedName name="DATA19" localSheetId="7">'[1]VEHICLES &amp; EQUIPMENT'!#REF!</definedName>
    <definedName name="DATA19">'[1]VEHICLES &amp; EQUIPMENT'!#REF!</definedName>
    <definedName name="DATA6" localSheetId="7">'[1]VEHICLES &amp; EQUIPMENT'!#REF!</definedName>
    <definedName name="DATA6">'[1]VEHICLES &amp; EQUIPMENT'!#REF!</definedName>
    <definedName name="DATA7" localSheetId="7">'[1]VEHICLES &amp; EQUIPMENT'!#REF!</definedName>
    <definedName name="DATA7">'[1]VEHICLES &amp; EQUIPMENT'!#REF!</definedName>
    <definedName name="DATA8" localSheetId="7">'[1]VEHICLES &amp; EQUIPMENT'!#REF!</definedName>
    <definedName name="DATA8">'[1]VEHICLES &amp; EQUIPMENT'!#REF!</definedName>
    <definedName name="DATA9" localSheetId="7">'[1]VEHICLES &amp; EQUIPMENT'!#REF!</definedName>
    <definedName name="DATA9">'[1]VEHICLES &amp; EQUIPMENT'!#REF!</definedName>
    <definedName name="group" localSheetId="7">#REF!</definedName>
    <definedName name="group">#REF!</definedName>
    <definedName name="Plant_in_Service" localSheetId="7">#REF!</definedName>
    <definedName name="Plant_in_Service">#REF!</definedName>
    <definedName name="Plt_in_Serv_Amount" localSheetId="7">#REF!</definedName>
    <definedName name="Plt_in_Serv_Amount">#REF!</definedName>
    <definedName name="Software" localSheetId="7">#REF!</definedName>
    <definedName name="Software">#REF!</definedName>
    <definedName name="TEST1" localSheetId="7">#REF!</definedName>
    <definedName name="TEST1">#REF!</definedName>
    <definedName name="TESTHKEY" localSheetId="7">#REF!</definedName>
    <definedName name="TESTHKEY">#REF!</definedName>
    <definedName name="TESTKEYS" localSheetId="7">#REF!</definedName>
    <definedName name="TESTKEYS">#REF!</definedName>
    <definedName name="TESTVKEY" localSheetId="7">#REF!</definedName>
    <definedName name="TESTVKEY">#REF!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24" i="7" l="1"/>
  <c r="E21" i="1"/>
  <c r="X492" i="6" l="1"/>
  <c r="P492" i="6"/>
  <c r="M492" i="6" l="1"/>
  <c r="S492" i="6"/>
  <c r="T492" i="6" s="1"/>
  <c r="Q492" i="6"/>
  <c r="V492" i="6"/>
  <c r="W492" i="6" s="1"/>
  <c r="N492" i="6" l="1"/>
  <c r="Z492" i="6" s="1"/>
  <c r="Y492" i="6"/>
  <c r="F14" i="12" l="1"/>
  <c r="H14" i="12" s="1"/>
  <c r="J14" i="12" s="1"/>
  <c r="J32" i="12" s="1"/>
  <c r="F15" i="12"/>
  <c r="H15" i="12" s="1"/>
  <c r="J15" i="12" s="1"/>
  <c r="K795" i="3" l="1"/>
  <c r="K794" i="3"/>
  <c r="X89" i="3" l="1"/>
  <c r="H89" i="3" l="1"/>
  <c r="E89" i="3"/>
  <c r="P89" i="3" l="1"/>
  <c r="Q89" i="3" s="1"/>
  <c r="S89" i="3"/>
  <c r="T89" i="3" s="1"/>
  <c r="V89" i="3"/>
  <c r="W89" i="3" s="1"/>
  <c r="M89" i="3"/>
  <c r="N89" i="3" l="1"/>
  <c r="Z89" i="3" s="1"/>
  <c r="Y89" i="3"/>
  <c r="K793" i="3" l="1"/>
  <c r="K785" i="3"/>
  <c r="K710" i="3"/>
  <c r="K709" i="3"/>
  <c r="K708" i="3"/>
  <c r="K685" i="3"/>
  <c r="K680" i="3"/>
  <c r="K607" i="3"/>
  <c r="K606" i="3"/>
  <c r="K605" i="3"/>
  <c r="K571" i="3"/>
  <c r="K570" i="3"/>
  <c r="K569" i="3"/>
  <c r="K524" i="3"/>
  <c r="K526" i="3"/>
  <c r="K525" i="3"/>
  <c r="H425" i="6" l="1"/>
  <c r="E425" i="6"/>
  <c r="H451" i="6"/>
  <c r="E451" i="6"/>
  <c r="J34" i="9"/>
  <c r="E34" i="9"/>
  <c r="J33" i="9"/>
  <c r="E33" i="9"/>
  <c r="J32" i="9"/>
  <c r="E32" i="9"/>
  <c r="J31" i="9"/>
  <c r="E31" i="9"/>
  <c r="J30" i="9"/>
  <c r="E30" i="9"/>
  <c r="J29" i="9"/>
  <c r="E29" i="9"/>
  <c r="J28" i="9"/>
  <c r="E28" i="9"/>
  <c r="J27" i="9"/>
  <c r="E27" i="9"/>
  <c r="J26" i="9"/>
  <c r="E26" i="9"/>
  <c r="J25" i="9"/>
  <c r="E25" i="9"/>
  <c r="J24" i="9"/>
  <c r="J23" i="9"/>
  <c r="E23" i="9"/>
  <c r="J18" i="9"/>
  <c r="E18" i="9"/>
  <c r="J17" i="9"/>
  <c r="E17" i="9"/>
  <c r="K124" i="3" l="1"/>
  <c r="K123" i="3"/>
  <c r="K122" i="3"/>
  <c r="K832" i="3" l="1"/>
  <c r="K831" i="3"/>
  <c r="K830" i="3"/>
  <c r="E128" i="6" l="1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429" i="6" l="1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J396" i="6"/>
  <c r="J397" i="6"/>
  <c r="J398" i="6"/>
  <c r="J399" i="6"/>
  <c r="J400" i="6"/>
  <c r="J401" i="6"/>
  <c r="J402" i="6"/>
  <c r="J403" i="6"/>
  <c r="J404" i="6"/>
  <c r="J405" i="6"/>
  <c r="J406" i="6"/>
  <c r="J407" i="6"/>
  <c r="J408" i="6"/>
  <c r="J409" i="6"/>
  <c r="J410" i="6"/>
  <c r="J411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J364" i="6"/>
  <c r="J365" i="6"/>
  <c r="J366" i="6"/>
  <c r="J367" i="6"/>
  <c r="J368" i="6"/>
  <c r="J369" i="6"/>
  <c r="J370" i="6"/>
  <c r="J371" i="6"/>
  <c r="J372" i="6"/>
  <c r="J373" i="6"/>
  <c r="J374" i="6"/>
  <c r="J375" i="6"/>
  <c r="J376" i="6"/>
  <c r="J377" i="6"/>
  <c r="J378" i="6"/>
  <c r="J379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64" i="6"/>
  <c r="J310" i="6"/>
  <c r="J311" i="6"/>
  <c r="J312" i="6"/>
  <c r="J313" i="6"/>
  <c r="J314" i="6"/>
  <c r="J315" i="6"/>
  <c r="J316" i="6"/>
  <c r="J317" i="6"/>
  <c r="J318" i="6"/>
  <c r="J319" i="6"/>
  <c r="J320" i="6"/>
  <c r="J321" i="6"/>
  <c r="J322" i="6"/>
  <c r="J323" i="6"/>
  <c r="J324" i="6"/>
  <c r="J325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10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E34" i="6"/>
  <c r="E35" i="6"/>
  <c r="E36" i="6"/>
  <c r="E37" i="6"/>
  <c r="E38" i="6"/>
  <c r="P38" i="6" s="1"/>
  <c r="Q38" i="6" s="1"/>
  <c r="E39" i="6"/>
  <c r="V39" i="6" s="1"/>
  <c r="W39" i="6" s="1"/>
  <c r="E40" i="6"/>
  <c r="E41" i="6"/>
  <c r="E42" i="6"/>
  <c r="P42" i="6" s="1"/>
  <c r="Q42" i="6" s="1"/>
  <c r="E43" i="6"/>
  <c r="E44" i="6"/>
  <c r="S44" i="6" s="1"/>
  <c r="T44" i="6" s="1"/>
  <c r="E45" i="6"/>
  <c r="E46" i="6"/>
  <c r="P46" i="6" s="1"/>
  <c r="Q46" i="6" s="1"/>
  <c r="E47" i="6"/>
  <c r="E48" i="6"/>
  <c r="S48" i="6" s="1"/>
  <c r="T48" i="6" s="1"/>
  <c r="E49" i="6"/>
  <c r="J52" i="6"/>
  <c r="E52" i="6"/>
  <c r="J51" i="6"/>
  <c r="E51" i="6"/>
  <c r="J50" i="6"/>
  <c r="E50" i="6"/>
  <c r="J33" i="6"/>
  <c r="E33" i="6"/>
  <c r="J32" i="6"/>
  <c r="E32" i="6"/>
  <c r="J280" i="6"/>
  <c r="J281" i="6"/>
  <c r="J282" i="6"/>
  <c r="J283" i="6"/>
  <c r="J284" i="6"/>
  <c r="J285" i="6"/>
  <c r="J286" i="6"/>
  <c r="J287" i="6"/>
  <c r="J288" i="6"/>
  <c r="J289" i="6"/>
  <c r="J290" i="6"/>
  <c r="J291" i="6"/>
  <c r="J292" i="6"/>
  <c r="J293" i="6"/>
  <c r="J294" i="6"/>
  <c r="J295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13" i="6"/>
  <c r="V46" i="6" l="1"/>
  <c r="W46" i="6" s="1"/>
  <c r="M42" i="6"/>
  <c r="N42" i="6" s="1"/>
  <c r="V42" i="6"/>
  <c r="W42" i="6" s="1"/>
  <c r="M38" i="6"/>
  <c r="N38" i="6" s="1"/>
  <c r="M46" i="6"/>
  <c r="V38" i="6"/>
  <c r="W38" i="6" s="1"/>
  <c r="P48" i="6"/>
  <c r="Q48" i="6" s="1"/>
  <c r="P44" i="6"/>
  <c r="Q44" i="6" s="1"/>
  <c r="S39" i="6"/>
  <c r="T39" i="6" s="1"/>
  <c r="M48" i="6"/>
  <c r="N48" i="6" s="1"/>
  <c r="S46" i="6"/>
  <c r="T46" i="6" s="1"/>
  <c r="M44" i="6"/>
  <c r="S42" i="6"/>
  <c r="T42" i="6" s="1"/>
  <c r="P39" i="6"/>
  <c r="Q39" i="6" s="1"/>
  <c r="S38" i="6"/>
  <c r="T38" i="6" s="1"/>
  <c r="V48" i="6"/>
  <c r="W48" i="6" s="1"/>
  <c r="V44" i="6"/>
  <c r="W44" i="6" s="1"/>
  <c r="M39" i="6"/>
  <c r="N39" i="6" s="1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48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63" i="6"/>
  <c r="Y46" i="6" l="1"/>
  <c r="Z39" i="6"/>
  <c r="N46" i="6"/>
  <c r="Z46" i="6" s="1"/>
  <c r="X46" i="6"/>
  <c r="X42" i="6"/>
  <c r="Z38" i="6"/>
  <c r="Y39" i="6"/>
  <c r="Z48" i="6"/>
  <c r="X44" i="6"/>
  <c r="X48" i="6"/>
  <c r="Y42" i="6"/>
  <c r="Y48" i="6"/>
  <c r="Y44" i="6"/>
  <c r="Z42" i="6"/>
  <c r="Y38" i="6"/>
  <c r="X38" i="6"/>
  <c r="N44" i="6"/>
  <c r="Z44" i="6" s="1"/>
  <c r="X39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J205" i="6"/>
  <c r="J206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K826" i="3" l="1"/>
  <c r="K825" i="3"/>
  <c r="K824" i="3"/>
  <c r="M54" i="6" l="1"/>
  <c r="N54" i="6" s="1"/>
  <c r="M55" i="6"/>
  <c r="N55" i="6" s="1"/>
  <c r="M56" i="6"/>
  <c r="N56" i="6" s="1"/>
  <c r="M57" i="6"/>
  <c r="N57" i="6" s="1"/>
  <c r="M58" i="6"/>
  <c r="N58" i="6" s="1"/>
  <c r="M59" i="6"/>
  <c r="N59" i="6" s="1"/>
  <c r="M60" i="6"/>
  <c r="N60" i="6" s="1"/>
  <c r="M61" i="6"/>
  <c r="N61" i="6" s="1"/>
  <c r="M62" i="6"/>
  <c r="N62" i="6" s="1"/>
  <c r="M79" i="6"/>
  <c r="N79" i="6" s="1"/>
  <c r="M80" i="6"/>
  <c r="N80" i="6" s="1"/>
  <c r="M81" i="6"/>
  <c r="N81" i="6" s="1"/>
  <c r="M82" i="6"/>
  <c r="N82" i="6" s="1"/>
  <c r="M83" i="6"/>
  <c r="N83" i="6" s="1"/>
  <c r="M84" i="6"/>
  <c r="N84" i="6" s="1"/>
  <c r="M333" i="6"/>
  <c r="N333" i="6" s="1"/>
  <c r="M334" i="6"/>
  <c r="N334" i="6" s="1"/>
  <c r="M335" i="6"/>
  <c r="N335" i="6" s="1"/>
  <c r="M336" i="6"/>
  <c r="N336" i="6" s="1"/>
  <c r="M337" i="6"/>
  <c r="N337" i="6" s="1"/>
  <c r="M338" i="6"/>
  <c r="N338" i="6" s="1"/>
  <c r="M339" i="6"/>
  <c r="N339" i="6" s="1"/>
  <c r="M340" i="6"/>
  <c r="N340" i="6" s="1"/>
  <c r="M341" i="6"/>
  <c r="N341" i="6" s="1"/>
  <c r="M342" i="6"/>
  <c r="N342" i="6" s="1"/>
  <c r="M343" i="6"/>
  <c r="N343" i="6" s="1"/>
  <c r="M344" i="6"/>
  <c r="N344" i="6" s="1"/>
  <c r="M345" i="6"/>
  <c r="N345" i="6" s="1"/>
  <c r="M346" i="6"/>
  <c r="N346" i="6" s="1"/>
  <c r="M347" i="6"/>
  <c r="N347" i="6" s="1"/>
  <c r="M348" i="6"/>
  <c r="N348" i="6" s="1"/>
  <c r="M349" i="6"/>
  <c r="N349" i="6" s="1"/>
  <c r="M350" i="6"/>
  <c r="N350" i="6" s="1"/>
  <c r="M351" i="6"/>
  <c r="N351" i="6" s="1"/>
  <c r="M352" i="6"/>
  <c r="N352" i="6" s="1"/>
  <c r="M353" i="6"/>
  <c r="N353" i="6" s="1"/>
  <c r="P54" i="6"/>
  <c r="Q54" i="6" s="1"/>
  <c r="P55" i="6"/>
  <c r="Q55" i="6" s="1"/>
  <c r="P56" i="6"/>
  <c r="Q56" i="6" s="1"/>
  <c r="P57" i="6"/>
  <c r="Q57" i="6" s="1"/>
  <c r="P58" i="6"/>
  <c r="Q58" i="6" s="1"/>
  <c r="P59" i="6"/>
  <c r="Q59" i="6" s="1"/>
  <c r="P60" i="6"/>
  <c r="Q60" i="6" s="1"/>
  <c r="P61" i="6"/>
  <c r="Q61" i="6" s="1"/>
  <c r="P62" i="6"/>
  <c r="Q62" i="6" s="1"/>
  <c r="P79" i="6"/>
  <c r="Q79" i="6" s="1"/>
  <c r="P80" i="6"/>
  <c r="Q80" i="6" s="1"/>
  <c r="P81" i="6"/>
  <c r="Q81" i="6" s="1"/>
  <c r="P82" i="6"/>
  <c r="Q82" i="6" s="1"/>
  <c r="P83" i="6"/>
  <c r="Q83" i="6" s="1"/>
  <c r="P84" i="6"/>
  <c r="Q84" i="6" s="1"/>
  <c r="P333" i="6"/>
  <c r="Q333" i="6" s="1"/>
  <c r="P334" i="6"/>
  <c r="Q334" i="6" s="1"/>
  <c r="P335" i="6"/>
  <c r="Q335" i="6" s="1"/>
  <c r="P336" i="6"/>
  <c r="P337" i="6"/>
  <c r="Q337" i="6" s="1"/>
  <c r="P338" i="6"/>
  <c r="Q338" i="6" s="1"/>
  <c r="P339" i="6"/>
  <c r="Q339" i="6" s="1"/>
  <c r="P340" i="6"/>
  <c r="Q340" i="6" s="1"/>
  <c r="P341" i="6"/>
  <c r="Q341" i="6" s="1"/>
  <c r="P342" i="6"/>
  <c r="Q342" i="6" s="1"/>
  <c r="P343" i="6"/>
  <c r="Q343" i="6" s="1"/>
  <c r="P344" i="6"/>
  <c r="Q344" i="6" s="1"/>
  <c r="P345" i="6"/>
  <c r="Q345" i="6" s="1"/>
  <c r="P346" i="6"/>
  <c r="Q346" i="6" s="1"/>
  <c r="P347" i="6"/>
  <c r="Q347" i="6" s="1"/>
  <c r="P348" i="6"/>
  <c r="Q348" i="6" s="1"/>
  <c r="P349" i="6"/>
  <c r="Q349" i="6" s="1"/>
  <c r="P350" i="6"/>
  <c r="Q350" i="6" s="1"/>
  <c r="P351" i="6"/>
  <c r="Q351" i="6" s="1"/>
  <c r="P352" i="6"/>
  <c r="Q352" i="6" s="1"/>
  <c r="P353" i="6"/>
  <c r="Q353" i="6" s="1"/>
  <c r="S54" i="6"/>
  <c r="T54" i="6" s="1"/>
  <c r="S55" i="6"/>
  <c r="T55" i="6" s="1"/>
  <c r="S56" i="6"/>
  <c r="T56" i="6" s="1"/>
  <c r="S57" i="6"/>
  <c r="T57" i="6" s="1"/>
  <c r="S58" i="6"/>
  <c r="T58" i="6" s="1"/>
  <c r="S59" i="6"/>
  <c r="S60" i="6"/>
  <c r="T60" i="6" s="1"/>
  <c r="S61" i="6"/>
  <c r="T61" i="6" s="1"/>
  <c r="S62" i="6"/>
  <c r="T62" i="6" s="1"/>
  <c r="S79" i="6"/>
  <c r="T79" i="6" s="1"/>
  <c r="S80" i="6"/>
  <c r="T80" i="6" s="1"/>
  <c r="S81" i="6"/>
  <c r="S82" i="6"/>
  <c r="T82" i="6" s="1"/>
  <c r="S83" i="6"/>
  <c r="T83" i="6" s="1"/>
  <c r="S84" i="6"/>
  <c r="T84" i="6" s="1"/>
  <c r="S333" i="6"/>
  <c r="T333" i="6" s="1"/>
  <c r="S334" i="6"/>
  <c r="T334" i="6" s="1"/>
  <c r="S335" i="6"/>
  <c r="T335" i="6" s="1"/>
  <c r="S336" i="6"/>
  <c r="T336" i="6" s="1"/>
  <c r="S337" i="6"/>
  <c r="T337" i="6" s="1"/>
  <c r="S338" i="6"/>
  <c r="T338" i="6" s="1"/>
  <c r="S339" i="6"/>
  <c r="T339" i="6" s="1"/>
  <c r="S340" i="6"/>
  <c r="T340" i="6" s="1"/>
  <c r="S341" i="6"/>
  <c r="T341" i="6" s="1"/>
  <c r="S342" i="6"/>
  <c r="T342" i="6" s="1"/>
  <c r="S343" i="6"/>
  <c r="S344" i="6"/>
  <c r="T344" i="6" s="1"/>
  <c r="S345" i="6"/>
  <c r="T345" i="6" s="1"/>
  <c r="S346" i="6"/>
  <c r="T346" i="6" s="1"/>
  <c r="S347" i="6"/>
  <c r="T347" i="6" s="1"/>
  <c r="S348" i="6"/>
  <c r="T348" i="6" s="1"/>
  <c r="S349" i="6"/>
  <c r="T349" i="6" s="1"/>
  <c r="S350" i="6"/>
  <c r="T350" i="6" s="1"/>
  <c r="S351" i="6"/>
  <c r="T351" i="6" s="1"/>
  <c r="S352" i="6"/>
  <c r="T352" i="6" s="1"/>
  <c r="S353" i="6"/>
  <c r="T353" i="6" s="1"/>
  <c r="V54" i="6"/>
  <c r="W54" i="6" s="1"/>
  <c r="V55" i="6"/>
  <c r="W55" i="6" s="1"/>
  <c r="V56" i="6"/>
  <c r="V57" i="6"/>
  <c r="W57" i="6" s="1"/>
  <c r="V58" i="6"/>
  <c r="W58" i="6" s="1"/>
  <c r="V59" i="6"/>
  <c r="W59" i="6" s="1"/>
  <c r="V60" i="6"/>
  <c r="W60" i="6" s="1"/>
  <c r="V61" i="6"/>
  <c r="V62" i="6"/>
  <c r="W62" i="6" s="1"/>
  <c r="V79" i="6"/>
  <c r="W79" i="6" s="1"/>
  <c r="V80" i="6"/>
  <c r="W80" i="6" s="1"/>
  <c r="V81" i="6"/>
  <c r="W81" i="6" s="1"/>
  <c r="V82" i="6"/>
  <c r="W82" i="6" s="1"/>
  <c r="V83" i="6"/>
  <c r="W83" i="6" s="1"/>
  <c r="V84" i="6"/>
  <c r="V333" i="6"/>
  <c r="W333" i="6" s="1"/>
  <c r="V334" i="6"/>
  <c r="V335" i="6"/>
  <c r="W335" i="6" s="1"/>
  <c r="V336" i="6"/>
  <c r="W336" i="6" s="1"/>
  <c r="V337" i="6"/>
  <c r="W337" i="6" s="1"/>
  <c r="V338" i="6"/>
  <c r="W338" i="6" s="1"/>
  <c r="V339" i="6"/>
  <c r="W339" i="6" s="1"/>
  <c r="V340" i="6"/>
  <c r="W340" i="6" s="1"/>
  <c r="V341" i="6"/>
  <c r="W341" i="6" s="1"/>
  <c r="V342" i="6"/>
  <c r="W342" i="6" s="1"/>
  <c r="V343" i="6"/>
  <c r="W343" i="6" s="1"/>
  <c r="V344" i="6"/>
  <c r="W344" i="6" s="1"/>
  <c r="V345" i="6"/>
  <c r="W345" i="6" s="1"/>
  <c r="V346" i="6"/>
  <c r="V347" i="6"/>
  <c r="W347" i="6" s="1"/>
  <c r="V348" i="6"/>
  <c r="W348" i="6" s="1"/>
  <c r="V349" i="6"/>
  <c r="W349" i="6" s="1"/>
  <c r="V350" i="6"/>
  <c r="V351" i="6"/>
  <c r="V352" i="6"/>
  <c r="W352" i="6" s="1"/>
  <c r="V353" i="6"/>
  <c r="W353" i="6" s="1"/>
  <c r="Y341" i="6" l="1"/>
  <c r="Y340" i="6"/>
  <c r="Y62" i="6"/>
  <c r="Y349" i="6"/>
  <c r="Y333" i="6"/>
  <c r="Z82" i="6"/>
  <c r="Y55" i="6"/>
  <c r="Y343" i="6"/>
  <c r="Y81" i="6"/>
  <c r="Y79" i="6"/>
  <c r="Y352" i="6"/>
  <c r="Y82" i="6"/>
  <c r="Y54" i="6"/>
  <c r="Z340" i="6"/>
  <c r="Z335" i="6"/>
  <c r="Z57" i="6"/>
  <c r="Y348" i="6"/>
  <c r="Y344" i="6"/>
  <c r="Z349" i="6"/>
  <c r="Z353" i="6"/>
  <c r="Z54" i="6"/>
  <c r="Z83" i="6"/>
  <c r="Z342" i="6"/>
  <c r="Y336" i="6"/>
  <c r="Q336" i="6"/>
  <c r="Y58" i="6"/>
  <c r="Z345" i="6"/>
  <c r="Z347" i="6"/>
  <c r="Z348" i="6"/>
  <c r="Y353" i="6"/>
  <c r="Y345" i="6"/>
  <c r="Y337" i="6"/>
  <c r="Y83" i="6"/>
  <c r="Y59" i="6"/>
  <c r="T81" i="6"/>
  <c r="Z81" i="6" s="1"/>
  <c r="Z62" i="6"/>
  <c r="Z338" i="6"/>
  <c r="Z60" i="6"/>
  <c r="T343" i="6"/>
  <c r="Z343" i="6" s="1"/>
  <c r="Z339" i="6"/>
  <c r="Y339" i="6"/>
  <c r="Y61" i="6"/>
  <c r="Z352" i="6"/>
  <c r="Z80" i="6"/>
  <c r="T59" i="6"/>
  <c r="Y346" i="6"/>
  <c r="Y342" i="6"/>
  <c r="Y338" i="6"/>
  <c r="Y84" i="6"/>
  <c r="Y80" i="6"/>
  <c r="Y60" i="6"/>
  <c r="Z344" i="6"/>
  <c r="Z337" i="6"/>
  <c r="W351" i="6"/>
  <c r="Z351" i="6" s="1"/>
  <c r="Y351" i="6"/>
  <c r="Z341" i="6"/>
  <c r="Z79" i="6"/>
  <c r="Z58" i="6"/>
  <c r="Y347" i="6"/>
  <c r="Y335" i="6"/>
  <c r="Y57" i="6"/>
  <c r="Y350" i="6"/>
  <c r="W350" i="6"/>
  <c r="Z350" i="6" s="1"/>
  <c r="Y334" i="6"/>
  <c r="W334" i="6"/>
  <c r="Z334" i="6" s="1"/>
  <c r="Y56" i="6"/>
  <c r="W56" i="6"/>
  <c r="Z56" i="6" s="1"/>
  <c r="W346" i="6"/>
  <c r="Z346" i="6" s="1"/>
  <c r="Z333" i="6"/>
  <c r="W84" i="6"/>
  <c r="Z84" i="6" s="1"/>
  <c r="Z55" i="6"/>
  <c r="W61" i="6"/>
  <c r="Z61" i="6" s="1"/>
  <c r="Z59" i="6" l="1"/>
  <c r="Z336" i="6"/>
  <c r="H494" i="6" l="1"/>
  <c r="J489" i="6"/>
  <c r="E489" i="6"/>
  <c r="J488" i="6"/>
  <c r="E488" i="6"/>
  <c r="J487" i="6"/>
  <c r="E487" i="6"/>
  <c r="J486" i="6"/>
  <c r="E486" i="6"/>
  <c r="J485" i="6"/>
  <c r="E485" i="6"/>
  <c r="J484" i="6"/>
  <c r="E484" i="6"/>
  <c r="J483" i="6"/>
  <c r="E483" i="6"/>
  <c r="J480" i="6"/>
  <c r="E480" i="6"/>
  <c r="J479" i="6"/>
  <c r="E479" i="6"/>
  <c r="J478" i="6"/>
  <c r="E478" i="6"/>
  <c r="J477" i="6"/>
  <c r="E477" i="6"/>
  <c r="J476" i="6"/>
  <c r="E476" i="6"/>
  <c r="J475" i="6"/>
  <c r="E475" i="6"/>
  <c r="J474" i="6"/>
  <c r="E474" i="6"/>
  <c r="J473" i="6"/>
  <c r="J472" i="6"/>
  <c r="E472" i="6"/>
  <c r="J471" i="6"/>
  <c r="E471" i="6"/>
  <c r="J470" i="6"/>
  <c r="E470" i="6"/>
  <c r="J469" i="6"/>
  <c r="E469" i="6"/>
  <c r="J468" i="6"/>
  <c r="E468" i="6"/>
  <c r="J467" i="6"/>
  <c r="E467" i="6"/>
  <c r="J466" i="6"/>
  <c r="E466" i="6"/>
  <c r="J464" i="6"/>
  <c r="E464" i="6"/>
  <c r="J463" i="6"/>
  <c r="E463" i="6"/>
  <c r="J462" i="6"/>
  <c r="E462" i="6"/>
  <c r="J461" i="6"/>
  <c r="E461" i="6"/>
  <c r="J460" i="6"/>
  <c r="E460" i="6"/>
  <c r="J459" i="6"/>
  <c r="E459" i="6"/>
  <c r="J458" i="6"/>
  <c r="E458" i="6"/>
  <c r="J457" i="6"/>
  <c r="J456" i="6"/>
  <c r="E456" i="6"/>
  <c r="J455" i="6"/>
  <c r="E455" i="6"/>
  <c r="J454" i="6"/>
  <c r="E454" i="6"/>
  <c r="J453" i="6"/>
  <c r="E453" i="6"/>
  <c r="J452" i="6"/>
  <c r="E452" i="6"/>
  <c r="J450" i="6"/>
  <c r="E450" i="6"/>
  <c r="J449" i="6"/>
  <c r="E449" i="6"/>
  <c r="J447" i="6"/>
  <c r="E447" i="6"/>
  <c r="J446" i="6"/>
  <c r="E446" i="6"/>
  <c r="J445" i="6"/>
  <c r="E445" i="6"/>
  <c r="J428" i="6"/>
  <c r="E428" i="6"/>
  <c r="J427" i="6"/>
  <c r="J426" i="6"/>
  <c r="E426" i="6"/>
  <c r="J424" i="6"/>
  <c r="E424" i="6"/>
  <c r="J423" i="6"/>
  <c r="E423" i="6"/>
  <c r="J422" i="6"/>
  <c r="E422" i="6"/>
  <c r="J421" i="6"/>
  <c r="E421" i="6"/>
  <c r="J420" i="6"/>
  <c r="E420" i="6"/>
  <c r="J419" i="6"/>
  <c r="E419" i="6"/>
  <c r="J117" i="6"/>
  <c r="E117" i="6"/>
  <c r="J116" i="6"/>
  <c r="E116" i="6"/>
  <c r="J115" i="6"/>
  <c r="E115" i="6"/>
  <c r="J114" i="6"/>
  <c r="E114" i="6"/>
  <c r="J113" i="6"/>
  <c r="E113" i="6"/>
  <c r="J112" i="6"/>
  <c r="E112" i="6"/>
  <c r="J95" i="6"/>
  <c r="E95" i="6"/>
  <c r="J94" i="6"/>
  <c r="J93" i="6"/>
  <c r="E93" i="6"/>
  <c r="J92" i="6"/>
  <c r="E92" i="6"/>
  <c r="J91" i="6"/>
  <c r="E91" i="6"/>
  <c r="J90" i="6"/>
  <c r="E90" i="6"/>
  <c r="J89" i="6"/>
  <c r="E89" i="6"/>
  <c r="J88" i="6"/>
  <c r="E88" i="6"/>
  <c r="J87" i="6"/>
  <c r="E87" i="6"/>
  <c r="J86" i="6"/>
  <c r="E86" i="6"/>
  <c r="J417" i="6"/>
  <c r="E417" i="6"/>
  <c r="J416" i="6"/>
  <c r="E416" i="6"/>
  <c r="J415" i="6"/>
  <c r="E415" i="6"/>
  <c r="J414" i="6"/>
  <c r="E414" i="6"/>
  <c r="J413" i="6"/>
  <c r="E413" i="6"/>
  <c r="J412" i="6"/>
  <c r="E412" i="6"/>
  <c r="J395" i="6"/>
  <c r="E395" i="6"/>
  <c r="J394" i="6"/>
  <c r="J393" i="6"/>
  <c r="E393" i="6"/>
  <c r="J392" i="6"/>
  <c r="E392" i="6"/>
  <c r="J391" i="6"/>
  <c r="E391" i="6"/>
  <c r="J390" i="6"/>
  <c r="E390" i="6"/>
  <c r="J389" i="6"/>
  <c r="E389" i="6"/>
  <c r="J388" i="6"/>
  <c r="E388" i="6"/>
  <c r="J387" i="6"/>
  <c r="E387" i="6"/>
  <c r="J386" i="6"/>
  <c r="E386" i="6"/>
  <c r="J384" i="6"/>
  <c r="E384" i="6"/>
  <c r="J383" i="6"/>
  <c r="E383" i="6"/>
  <c r="J382" i="6"/>
  <c r="E382" i="6"/>
  <c r="J381" i="6"/>
  <c r="E381" i="6"/>
  <c r="J380" i="6"/>
  <c r="E380" i="6"/>
  <c r="J363" i="6"/>
  <c r="J362" i="6"/>
  <c r="E362" i="6"/>
  <c r="J361" i="6"/>
  <c r="E361" i="6"/>
  <c r="J360" i="6"/>
  <c r="E360" i="6"/>
  <c r="J359" i="6"/>
  <c r="E359" i="6"/>
  <c r="J358" i="6"/>
  <c r="E358" i="6"/>
  <c r="J357" i="6"/>
  <c r="E357" i="6"/>
  <c r="J356" i="6"/>
  <c r="E356" i="6"/>
  <c r="J355" i="6"/>
  <c r="E355" i="6"/>
  <c r="J331" i="6"/>
  <c r="E331" i="6"/>
  <c r="J330" i="6"/>
  <c r="E330" i="6"/>
  <c r="J329" i="6"/>
  <c r="E329" i="6"/>
  <c r="J328" i="6"/>
  <c r="E328" i="6"/>
  <c r="J327" i="6"/>
  <c r="E327" i="6"/>
  <c r="J326" i="6"/>
  <c r="E326" i="6"/>
  <c r="J309" i="6"/>
  <c r="J308" i="6"/>
  <c r="E308" i="6"/>
  <c r="J307" i="6"/>
  <c r="E307" i="6"/>
  <c r="J306" i="6"/>
  <c r="E306" i="6"/>
  <c r="J305" i="6"/>
  <c r="E305" i="6"/>
  <c r="J304" i="6"/>
  <c r="E304" i="6"/>
  <c r="J303" i="6"/>
  <c r="E303" i="6"/>
  <c r="J302" i="6"/>
  <c r="E302" i="6"/>
  <c r="J300" i="6"/>
  <c r="E300" i="6"/>
  <c r="J299" i="6"/>
  <c r="E299" i="6"/>
  <c r="J298" i="6"/>
  <c r="E298" i="6"/>
  <c r="J297" i="6"/>
  <c r="E297" i="6"/>
  <c r="J296" i="6"/>
  <c r="E296" i="6"/>
  <c r="J279" i="6"/>
  <c r="E279" i="6"/>
  <c r="J278" i="6"/>
  <c r="J277" i="6"/>
  <c r="E277" i="6"/>
  <c r="J276" i="6"/>
  <c r="E276" i="6"/>
  <c r="J275" i="6"/>
  <c r="E275" i="6"/>
  <c r="J274" i="6"/>
  <c r="E274" i="6"/>
  <c r="J273" i="6"/>
  <c r="E273" i="6"/>
  <c r="J272" i="6"/>
  <c r="E272" i="6"/>
  <c r="J271" i="6"/>
  <c r="E271" i="6"/>
  <c r="J31" i="6"/>
  <c r="E31" i="6"/>
  <c r="J30" i="6"/>
  <c r="E30" i="6"/>
  <c r="J29" i="6"/>
  <c r="E29" i="6"/>
  <c r="J12" i="6"/>
  <c r="J11" i="6"/>
  <c r="E11" i="6"/>
  <c r="J10" i="6"/>
  <c r="E10" i="6"/>
  <c r="J9" i="6"/>
  <c r="E9" i="6"/>
  <c r="J8" i="6"/>
  <c r="E8" i="6"/>
  <c r="J7" i="6"/>
  <c r="E7" i="6"/>
  <c r="J6" i="6"/>
  <c r="E6" i="6"/>
  <c r="J5" i="6"/>
  <c r="E5" i="6"/>
  <c r="J269" i="6"/>
  <c r="E269" i="6"/>
  <c r="J268" i="6"/>
  <c r="E268" i="6"/>
  <c r="J267" i="6"/>
  <c r="E267" i="6"/>
  <c r="J266" i="6"/>
  <c r="E266" i="6"/>
  <c r="J265" i="6"/>
  <c r="E265" i="6"/>
  <c r="J264" i="6"/>
  <c r="E264" i="6"/>
  <c r="J247" i="6"/>
  <c r="J246" i="6"/>
  <c r="E246" i="6"/>
  <c r="J245" i="6"/>
  <c r="E245" i="6"/>
  <c r="J244" i="6"/>
  <c r="E244" i="6"/>
  <c r="J243" i="6"/>
  <c r="E243" i="6"/>
  <c r="J242" i="6"/>
  <c r="E242" i="6"/>
  <c r="J241" i="6"/>
  <c r="E241" i="6"/>
  <c r="J240" i="6"/>
  <c r="E240" i="6"/>
  <c r="J239" i="6"/>
  <c r="E239" i="6"/>
  <c r="J237" i="6"/>
  <c r="J236" i="6"/>
  <c r="E236" i="6"/>
  <c r="J235" i="6"/>
  <c r="E235" i="6"/>
  <c r="J234" i="6"/>
  <c r="E234" i="6"/>
  <c r="J233" i="6"/>
  <c r="E233" i="6"/>
  <c r="J216" i="6"/>
  <c r="E216" i="6"/>
  <c r="J215" i="6"/>
  <c r="E215" i="6"/>
  <c r="J214" i="6"/>
  <c r="E214" i="6"/>
  <c r="J213" i="6"/>
  <c r="E213" i="6"/>
  <c r="J212" i="6"/>
  <c r="E212" i="6"/>
  <c r="J210" i="6"/>
  <c r="E210" i="6"/>
  <c r="J209" i="6"/>
  <c r="E209" i="6"/>
  <c r="J207" i="6"/>
  <c r="E207" i="6"/>
  <c r="J188" i="6"/>
  <c r="E188" i="6"/>
  <c r="J187" i="6"/>
  <c r="E187" i="6"/>
  <c r="J186" i="6"/>
  <c r="E186" i="6"/>
  <c r="J185" i="6"/>
  <c r="E185" i="6"/>
  <c r="J153" i="6"/>
  <c r="E153" i="6"/>
  <c r="J152" i="6"/>
  <c r="E152" i="6"/>
  <c r="J151" i="6"/>
  <c r="E151" i="6"/>
  <c r="J150" i="6"/>
  <c r="E150" i="6"/>
  <c r="J127" i="6"/>
  <c r="E127" i="6"/>
  <c r="J126" i="6"/>
  <c r="J125" i="6"/>
  <c r="E125" i="6"/>
  <c r="J124" i="6"/>
  <c r="E124" i="6"/>
  <c r="J123" i="6"/>
  <c r="E123" i="6"/>
  <c r="J122" i="6"/>
  <c r="E122" i="6"/>
  <c r="J121" i="6"/>
  <c r="E121" i="6"/>
  <c r="J120" i="6"/>
  <c r="E120" i="6"/>
  <c r="J119" i="6"/>
  <c r="E119" i="6"/>
  <c r="J183" i="6"/>
  <c r="E183" i="6"/>
  <c r="J182" i="6"/>
  <c r="E182" i="6"/>
  <c r="J181" i="6"/>
  <c r="E181" i="6"/>
  <c r="J180" i="6"/>
  <c r="E180" i="6"/>
  <c r="J163" i="6"/>
  <c r="E163" i="6"/>
  <c r="J162" i="6"/>
  <c r="J161" i="6"/>
  <c r="E161" i="6"/>
  <c r="J160" i="6"/>
  <c r="E160" i="6"/>
  <c r="J159" i="6"/>
  <c r="E159" i="6"/>
  <c r="J158" i="6"/>
  <c r="E158" i="6"/>
  <c r="J157" i="6"/>
  <c r="E157" i="6"/>
  <c r="J156" i="6"/>
  <c r="E156" i="6"/>
  <c r="J155" i="6"/>
  <c r="E155" i="6"/>
  <c r="J31" i="12" l="1"/>
  <c r="F24" i="12"/>
  <c r="H24" i="12" s="1"/>
  <c r="J24" i="12" s="1"/>
  <c r="F23" i="12"/>
  <c r="H23" i="12" s="1"/>
  <c r="J23" i="12" s="1"/>
  <c r="H22" i="12"/>
  <c r="J22" i="12" s="1"/>
  <c r="F22" i="12"/>
  <c r="F21" i="12"/>
  <c r="H21" i="12" s="1"/>
  <c r="J21" i="12" s="1"/>
  <c r="F20" i="12"/>
  <c r="H20" i="12" s="1"/>
  <c r="J20" i="12" s="1"/>
  <c r="F19" i="12"/>
  <c r="H19" i="12" s="1"/>
  <c r="J19" i="12" s="1"/>
  <c r="H18" i="12"/>
  <c r="J18" i="12" s="1"/>
  <c r="F18" i="12"/>
  <c r="F17" i="12"/>
  <c r="H17" i="12" s="1"/>
  <c r="J17" i="12" s="1"/>
  <c r="F16" i="12"/>
  <c r="H16" i="12" s="1"/>
  <c r="J16" i="12" s="1"/>
  <c r="F12" i="12"/>
  <c r="H12" i="12" s="1"/>
  <c r="J12" i="12" s="1"/>
  <c r="H11" i="12"/>
  <c r="J11" i="12" s="1"/>
  <c r="F11" i="12"/>
  <c r="F10" i="12"/>
  <c r="H10" i="12" s="1"/>
  <c r="J10" i="12" s="1"/>
  <c r="F9" i="12"/>
  <c r="H9" i="12" s="1"/>
  <c r="J9" i="12" s="1"/>
  <c r="F8" i="12"/>
  <c r="H8" i="12" s="1"/>
  <c r="J8" i="12" s="1"/>
  <c r="F7" i="12"/>
  <c r="H7" i="12" s="1"/>
  <c r="J7" i="12" s="1"/>
  <c r="F6" i="12"/>
  <c r="H6" i="12" s="1"/>
  <c r="J6" i="12" s="1"/>
  <c r="B29" i="12" s="1"/>
  <c r="D6" i="12"/>
  <c r="F5" i="12"/>
  <c r="I5" i="12" s="1"/>
  <c r="H4" i="12"/>
  <c r="F4" i="12"/>
  <c r="I4" i="12" s="1"/>
  <c r="H5" i="12" l="1"/>
  <c r="J5" i="12"/>
  <c r="B31" i="12" s="1"/>
  <c r="J4" i="12"/>
  <c r="B30" i="12" s="1"/>
  <c r="J30" i="12"/>
  <c r="J28" i="12"/>
  <c r="J33" i="12"/>
  <c r="B32" i="12"/>
  <c r="J29" i="12"/>
  <c r="B34" i="12" l="1"/>
  <c r="C40" i="12"/>
  <c r="H19" i="1" s="1"/>
  <c r="B40" i="12"/>
  <c r="G19" i="1" s="1"/>
  <c r="A40" i="12"/>
  <c r="F19" i="1" s="1"/>
  <c r="D40" i="12"/>
  <c r="I19" i="1" s="1"/>
  <c r="J26" i="12"/>
  <c r="J34" i="12"/>
  <c r="A46" i="12" l="1"/>
  <c r="A44" i="12" s="1"/>
  <c r="E230" i="3" l="1"/>
  <c r="J230" i="3"/>
  <c r="E57" i="26" l="1"/>
  <c r="D57" i="26"/>
  <c r="F57" i="26" l="1"/>
  <c r="E59" i="26" s="1"/>
  <c r="E77" i="26" s="1"/>
  <c r="I14" i="1" s="1"/>
  <c r="B57" i="26"/>
  <c r="C57" i="26"/>
  <c r="C59" i="26" l="1"/>
  <c r="C77" i="26" s="1"/>
  <c r="G14" i="1" s="1"/>
  <c r="D59" i="26"/>
  <c r="D77" i="26" s="1"/>
  <c r="H14" i="1" s="1"/>
  <c r="B59" i="26"/>
  <c r="B77" i="26" l="1"/>
  <c r="F59" i="26"/>
  <c r="F77" i="26" l="1"/>
  <c r="F14" i="1"/>
  <c r="F79" i="26" l="1"/>
  <c r="G73" i="14"/>
  <c r="G63" i="14"/>
  <c r="G61" i="14"/>
  <c r="G57" i="14"/>
  <c r="I57" i="9" l="1"/>
  <c r="H82" i="9"/>
  <c r="E57" i="9"/>
  <c r="J14" i="3" l="1"/>
  <c r="E14" i="3"/>
  <c r="E15" i="3"/>
  <c r="J15" i="3"/>
  <c r="H658" i="14" l="1"/>
  <c r="I658" i="14"/>
  <c r="J658" i="14"/>
  <c r="K658" i="14"/>
  <c r="G658" i="14"/>
  <c r="H1230" i="15" l="1"/>
  <c r="I1230" i="15"/>
  <c r="J1230" i="15"/>
  <c r="K1230" i="15"/>
  <c r="G1230" i="15"/>
  <c r="H1555" i="13" l="1"/>
  <c r="I1555" i="13"/>
  <c r="J1555" i="13"/>
  <c r="K1555" i="13"/>
  <c r="G1555" i="13"/>
  <c r="A2" i="13"/>
  <c r="A3" i="13"/>
  <c r="A4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A103" i="13"/>
  <c r="A104" i="13"/>
  <c r="A105" i="13"/>
  <c r="A106" i="13"/>
  <c r="A107" i="13"/>
  <c r="A108" i="13"/>
  <c r="A109" i="13"/>
  <c r="A110" i="13"/>
  <c r="A111" i="13"/>
  <c r="A112" i="13"/>
  <c r="A113" i="13"/>
  <c r="A114" i="13"/>
  <c r="A115" i="13"/>
  <c r="A116" i="13"/>
  <c r="A117" i="13"/>
  <c r="A118" i="13"/>
  <c r="A119" i="13"/>
  <c r="A120" i="13"/>
  <c r="A121" i="13"/>
  <c r="A122" i="13"/>
  <c r="A123" i="13"/>
  <c r="A124" i="13"/>
  <c r="A125" i="13"/>
  <c r="A126" i="13"/>
  <c r="A127" i="13"/>
  <c r="A128" i="13"/>
  <c r="A129" i="13"/>
  <c r="A130" i="13"/>
  <c r="A131" i="13"/>
  <c r="A132" i="13"/>
  <c r="A133" i="13"/>
  <c r="A134" i="13"/>
  <c r="A135" i="13"/>
  <c r="A136" i="13"/>
  <c r="A137" i="13"/>
  <c r="A138" i="13"/>
  <c r="A139" i="13"/>
  <c r="A140" i="13"/>
  <c r="A141" i="13"/>
  <c r="A142" i="13"/>
  <c r="A143" i="13"/>
  <c r="A144" i="13"/>
  <c r="A145" i="13"/>
  <c r="A146" i="13"/>
  <c r="A147" i="13"/>
  <c r="A148" i="13"/>
  <c r="A149" i="13"/>
  <c r="A150" i="13"/>
  <c r="A151" i="13"/>
  <c r="A152" i="13"/>
  <c r="A153" i="13"/>
  <c r="A154" i="13"/>
  <c r="A155" i="13"/>
  <c r="A156" i="13"/>
  <c r="A157" i="13"/>
  <c r="A158" i="13"/>
  <c r="A159" i="13"/>
  <c r="A160" i="13"/>
  <c r="A161" i="13"/>
  <c r="A162" i="13"/>
  <c r="A163" i="13"/>
  <c r="A164" i="13"/>
  <c r="A165" i="13"/>
  <c r="A166" i="13"/>
  <c r="A167" i="13"/>
  <c r="A168" i="13"/>
  <c r="A169" i="13"/>
  <c r="A170" i="13"/>
  <c r="A171" i="13"/>
  <c r="A172" i="13"/>
  <c r="A173" i="13"/>
  <c r="A174" i="13"/>
  <c r="A175" i="13"/>
  <c r="A176" i="13"/>
  <c r="A177" i="13"/>
  <c r="A178" i="13"/>
  <c r="A179" i="13"/>
  <c r="A180" i="13"/>
  <c r="A181" i="13"/>
  <c r="A182" i="13"/>
  <c r="A183" i="13"/>
  <c r="A184" i="13"/>
  <c r="A185" i="13"/>
  <c r="A186" i="13"/>
  <c r="A187" i="13"/>
  <c r="A188" i="13"/>
  <c r="A189" i="13"/>
  <c r="A190" i="13"/>
  <c r="A191" i="13"/>
  <c r="A192" i="13"/>
  <c r="A193" i="13"/>
  <c r="A194" i="13"/>
  <c r="A195" i="13"/>
  <c r="A196" i="13"/>
  <c r="A197" i="13"/>
  <c r="A198" i="13"/>
  <c r="A199" i="13"/>
  <c r="A200" i="13"/>
  <c r="A201" i="13"/>
  <c r="A202" i="13"/>
  <c r="A203" i="13"/>
  <c r="A204" i="13"/>
  <c r="A205" i="13"/>
  <c r="A206" i="13"/>
  <c r="A207" i="13"/>
  <c r="A208" i="13"/>
  <c r="A209" i="13"/>
  <c r="A210" i="13"/>
  <c r="A211" i="13"/>
  <c r="A212" i="13"/>
  <c r="A213" i="13"/>
  <c r="A214" i="13"/>
  <c r="A215" i="13"/>
  <c r="A216" i="13"/>
  <c r="A217" i="13"/>
  <c r="A218" i="13"/>
  <c r="A219" i="13"/>
  <c r="A220" i="13"/>
  <c r="A221" i="13"/>
  <c r="A222" i="13"/>
  <c r="A223" i="13"/>
  <c r="A224" i="13"/>
  <c r="A225" i="13"/>
  <c r="A226" i="13"/>
  <c r="A227" i="13"/>
  <c r="A228" i="13"/>
  <c r="A229" i="13"/>
  <c r="A230" i="13"/>
  <c r="A231" i="13"/>
  <c r="A232" i="13"/>
  <c r="A233" i="13"/>
  <c r="A234" i="13"/>
  <c r="A235" i="13"/>
  <c r="A236" i="13"/>
  <c r="A237" i="13"/>
  <c r="A238" i="13"/>
  <c r="A239" i="13"/>
  <c r="A240" i="13"/>
  <c r="A241" i="13"/>
  <c r="A242" i="13"/>
  <c r="A243" i="13"/>
  <c r="A244" i="13"/>
  <c r="A245" i="13"/>
  <c r="A246" i="13"/>
  <c r="A247" i="13"/>
  <c r="A248" i="13"/>
  <c r="A249" i="13"/>
  <c r="A250" i="13"/>
  <c r="A251" i="13"/>
  <c r="A252" i="13"/>
  <c r="A253" i="13"/>
  <c r="A254" i="13"/>
  <c r="A255" i="13"/>
  <c r="A256" i="13"/>
  <c r="A257" i="13"/>
  <c r="A258" i="13"/>
  <c r="A259" i="13"/>
  <c r="A260" i="13"/>
  <c r="A261" i="13"/>
  <c r="A262" i="13"/>
  <c r="A263" i="13"/>
  <c r="A264" i="13"/>
  <c r="A265" i="13"/>
  <c r="A266" i="13"/>
  <c r="A267" i="13"/>
  <c r="A268" i="13"/>
  <c r="A269" i="13"/>
  <c r="A270" i="13"/>
  <c r="A271" i="13"/>
  <c r="A272" i="13"/>
  <c r="A273" i="13"/>
  <c r="A274" i="13"/>
  <c r="A275" i="13"/>
  <c r="A276" i="13"/>
  <c r="A277" i="13"/>
  <c r="A278" i="13"/>
  <c r="A279" i="13"/>
  <c r="A280" i="13"/>
  <c r="A281" i="13"/>
  <c r="A282" i="13"/>
  <c r="A283" i="13"/>
  <c r="A284" i="13"/>
  <c r="A285" i="13"/>
  <c r="A286" i="13"/>
  <c r="A287" i="13"/>
  <c r="A288" i="13"/>
  <c r="A289" i="13"/>
  <c r="A290" i="13"/>
  <c r="A291" i="13"/>
  <c r="A292" i="13"/>
  <c r="A293" i="13"/>
  <c r="A294" i="13"/>
  <c r="A295" i="13"/>
  <c r="A296" i="13"/>
  <c r="A297" i="13"/>
  <c r="A298" i="13"/>
  <c r="A299" i="13"/>
  <c r="A300" i="13"/>
  <c r="A301" i="13"/>
  <c r="A302" i="13"/>
  <c r="A303" i="13"/>
  <c r="A304" i="13"/>
  <c r="A305" i="13"/>
  <c r="A306" i="13"/>
  <c r="A307" i="13"/>
  <c r="A308" i="13"/>
  <c r="A309" i="13"/>
  <c r="A310" i="13"/>
  <c r="A311" i="13"/>
  <c r="A312" i="13"/>
  <c r="A313" i="13"/>
  <c r="A314" i="13"/>
  <c r="A315" i="13"/>
  <c r="A316" i="13"/>
  <c r="A317" i="13"/>
  <c r="A318" i="13"/>
  <c r="A319" i="13"/>
  <c r="A320" i="13"/>
  <c r="A321" i="13"/>
  <c r="A322" i="13"/>
  <c r="A323" i="13"/>
  <c r="A324" i="13"/>
  <c r="A325" i="13"/>
  <c r="A326" i="13"/>
  <c r="A327" i="13"/>
  <c r="A328" i="13"/>
  <c r="A329" i="13"/>
  <c r="A330" i="13"/>
  <c r="A331" i="13"/>
  <c r="A332" i="13"/>
  <c r="A333" i="13"/>
  <c r="A334" i="13"/>
  <c r="A335" i="13"/>
  <c r="A336" i="13"/>
  <c r="A337" i="13"/>
  <c r="A338" i="13"/>
  <c r="A339" i="13"/>
  <c r="A340" i="13"/>
  <c r="A341" i="13"/>
  <c r="A342" i="13"/>
  <c r="A343" i="13"/>
  <c r="A344" i="13"/>
  <c r="A345" i="13"/>
  <c r="A346" i="13"/>
  <c r="A347" i="13"/>
  <c r="A348" i="13"/>
  <c r="A349" i="13"/>
  <c r="A350" i="13"/>
  <c r="A351" i="13"/>
  <c r="A352" i="13"/>
  <c r="A353" i="13"/>
  <c r="A354" i="13"/>
  <c r="A355" i="13"/>
  <c r="A356" i="13"/>
  <c r="A357" i="13"/>
  <c r="A358" i="13"/>
  <c r="A359" i="13"/>
  <c r="A360" i="13"/>
  <c r="A361" i="13"/>
  <c r="A362" i="13"/>
  <c r="A363" i="13"/>
  <c r="A364" i="13"/>
  <c r="A365" i="13"/>
  <c r="A366" i="13"/>
  <c r="A367" i="13"/>
  <c r="A368" i="13"/>
  <c r="A369" i="13"/>
  <c r="A370" i="13"/>
  <c r="A371" i="13"/>
  <c r="A372" i="13"/>
  <c r="A373" i="13"/>
  <c r="A374" i="13"/>
  <c r="A375" i="13"/>
  <c r="A376" i="13"/>
  <c r="A377" i="13"/>
  <c r="A378" i="13"/>
  <c r="A379" i="13"/>
  <c r="A380" i="13"/>
  <c r="A381" i="13"/>
  <c r="A382" i="13"/>
  <c r="A383" i="13"/>
  <c r="A384" i="13"/>
  <c r="A385" i="13"/>
  <c r="A386" i="13"/>
  <c r="A387" i="13"/>
  <c r="A388" i="13"/>
  <c r="A389" i="13"/>
  <c r="A390" i="13"/>
  <c r="A391" i="13"/>
  <c r="A392" i="13"/>
  <c r="A393" i="13"/>
  <c r="A394" i="13"/>
  <c r="A395" i="13"/>
  <c r="A396" i="13"/>
  <c r="A397" i="13"/>
  <c r="A398" i="13"/>
  <c r="A399" i="13"/>
  <c r="A400" i="13"/>
  <c r="A401" i="13"/>
  <c r="A402" i="13"/>
  <c r="A403" i="13"/>
  <c r="A404" i="13"/>
  <c r="A405" i="13"/>
  <c r="A406" i="13"/>
  <c r="A407" i="13"/>
  <c r="A408" i="13"/>
  <c r="A409" i="13"/>
  <c r="A410" i="13"/>
  <c r="A411" i="13"/>
  <c r="A412" i="13"/>
  <c r="A413" i="13"/>
  <c r="A414" i="13"/>
  <c r="A415" i="13"/>
  <c r="A416" i="13"/>
  <c r="A417" i="13"/>
  <c r="A418" i="13"/>
  <c r="A419" i="13"/>
  <c r="A420" i="13"/>
  <c r="A421" i="13"/>
  <c r="A422" i="13"/>
  <c r="A423" i="13"/>
  <c r="A424" i="13"/>
  <c r="A425" i="13"/>
  <c r="A426" i="13"/>
  <c r="A427" i="13"/>
  <c r="A428" i="13"/>
  <c r="A429" i="13"/>
  <c r="A430" i="13"/>
  <c r="A431" i="13"/>
  <c r="A432" i="13"/>
  <c r="A433" i="13"/>
  <c r="A434" i="13"/>
  <c r="A435" i="13"/>
  <c r="A436" i="13"/>
  <c r="A437" i="13"/>
  <c r="A438" i="13"/>
  <c r="A439" i="13"/>
  <c r="A440" i="13"/>
  <c r="A441" i="13"/>
  <c r="A442" i="13"/>
  <c r="A443" i="13"/>
  <c r="A444" i="13"/>
  <c r="A445" i="13"/>
  <c r="A446" i="13"/>
  <c r="A447" i="13"/>
  <c r="A448" i="13"/>
  <c r="A449" i="13"/>
  <c r="A450" i="13"/>
  <c r="A451" i="13"/>
  <c r="A452" i="13"/>
  <c r="A453" i="13"/>
  <c r="A454" i="13"/>
  <c r="A455" i="13"/>
  <c r="A456" i="13"/>
  <c r="A457" i="13"/>
  <c r="A458" i="13"/>
  <c r="A459" i="13"/>
  <c r="A460" i="13"/>
  <c r="A461" i="13"/>
  <c r="A462" i="13"/>
  <c r="A463" i="13"/>
  <c r="A464" i="13"/>
  <c r="A465" i="13"/>
  <c r="A466" i="13"/>
  <c r="A467" i="13"/>
  <c r="A468" i="13"/>
  <c r="A469" i="13"/>
  <c r="A470" i="13"/>
  <c r="A471" i="13"/>
  <c r="A472" i="13"/>
  <c r="A473" i="13"/>
  <c r="A474" i="13"/>
  <c r="A475" i="13"/>
  <c r="A476" i="13"/>
  <c r="A477" i="13"/>
  <c r="A478" i="13"/>
  <c r="A479" i="13"/>
  <c r="A480" i="13"/>
  <c r="A481" i="13"/>
  <c r="A482" i="13"/>
  <c r="A483" i="13"/>
  <c r="A484" i="13"/>
  <c r="A485" i="13"/>
  <c r="A486" i="13"/>
  <c r="A487" i="13"/>
  <c r="A488" i="13"/>
  <c r="A489" i="13"/>
  <c r="A490" i="13"/>
  <c r="A491" i="13"/>
  <c r="A492" i="13"/>
  <c r="A493" i="13"/>
  <c r="A494" i="13"/>
  <c r="A495" i="13"/>
  <c r="A496" i="13"/>
  <c r="A497" i="13"/>
  <c r="A498" i="13"/>
  <c r="A499" i="13"/>
  <c r="A500" i="13"/>
  <c r="A501" i="13"/>
  <c r="A502" i="13"/>
  <c r="A503" i="13"/>
  <c r="A504" i="13"/>
  <c r="A505" i="13"/>
  <c r="A506" i="13"/>
  <c r="A507" i="13"/>
  <c r="A508" i="13"/>
  <c r="A509" i="13"/>
  <c r="A510" i="13"/>
  <c r="A511" i="13"/>
  <c r="A512" i="13"/>
  <c r="A513" i="13"/>
  <c r="A514" i="13"/>
  <c r="A515" i="13"/>
  <c r="A516" i="13"/>
  <c r="A517" i="13"/>
  <c r="A518" i="13"/>
  <c r="A519" i="13"/>
  <c r="A520" i="13"/>
  <c r="A521" i="13"/>
  <c r="A522" i="13"/>
  <c r="A523" i="13"/>
  <c r="A524" i="13"/>
  <c r="A525" i="13"/>
  <c r="A526" i="13"/>
  <c r="A527" i="13"/>
  <c r="A528" i="13"/>
  <c r="A529" i="13"/>
  <c r="A530" i="13"/>
  <c r="A531" i="13"/>
  <c r="A532" i="13"/>
  <c r="A533" i="13"/>
  <c r="A534" i="13"/>
  <c r="A535" i="13"/>
  <c r="A536" i="13"/>
  <c r="A537" i="13"/>
  <c r="A538" i="13"/>
  <c r="A539" i="13"/>
  <c r="A540" i="13"/>
  <c r="A541" i="13"/>
  <c r="A542" i="13"/>
  <c r="A543" i="13"/>
  <c r="A544" i="13"/>
  <c r="A545" i="13"/>
  <c r="A546" i="13"/>
  <c r="A547" i="13"/>
  <c r="A548" i="13"/>
  <c r="A549" i="13"/>
  <c r="A550" i="13"/>
  <c r="A551" i="13"/>
  <c r="A552" i="13"/>
  <c r="A553" i="13"/>
  <c r="A554" i="13"/>
  <c r="A555" i="13"/>
  <c r="A556" i="13"/>
  <c r="A557" i="13"/>
  <c r="A558" i="13"/>
  <c r="A559" i="13"/>
  <c r="A560" i="13"/>
  <c r="A561" i="13"/>
  <c r="A562" i="13"/>
  <c r="A563" i="13"/>
  <c r="A564" i="13"/>
  <c r="A565" i="13"/>
  <c r="A566" i="13"/>
  <c r="A567" i="13"/>
  <c r="A568" i="13"/>
  <c r="A569" i="13"/>
  <c r="A570" i="13"/>
  <c r="A571" i="13"/>
  <c r="A572" i="13"/>
  <c r="A573" i="13"/>
  <c r="A574" i="13"/>
  <c r="A575" i="13"/>
  <c r="A576" i="13"/>
  <c r="A577" i="13"/>
  <c r="A578" i="13"/>
  <c r="A579" i="13"/>
  <c r="A580" i="13"/>
  <c r="A581" i="13"/>
  <c r="A582" i="13"/>
  <c r="A583" i="13"/>
  <c r="A584" i="13"/>
  <c r="A585" i="13"/>
  <c r="A586" i="13"/>
  <c r="A587" i="13"/>
  <c r="A588" i="13"/>
  <c r="A589" i="13"/>
  <c r="A590" i="13"/>
  <c r="A591" i="13"/>
  <c r="A592" i="13"/>
  <c r="A593" i="13"/>
  <c r="A594" i="13"/>
  <c r="A595" i="13"/>
  <c r="A596" i="13"/>
  <c r="A597" i="13"/>
  <c r="A598" i="13"/>
  <c r="A599" i="13"/>
  <c r="A600" i="13"/>
  <c r="A601" i="13"/>
  <c r="A602" i="13"/>
  <c r="A603" i="13"/>
  <c r="A604" i="13"/>
  <c r="A605" i="13"/>
  <c r="A606" i="13"/>
  <c r="A607" i="13"/>
  <c r="A608" i="13"/>
  <c r="A609" i="13"/>
  <c r="A610" i="13"/>
  <c r="A611" i="13"/>
  <c r="A612" i="13"/>
  <c r="A613" i="13"/>
  <c r="A614" i="13"/>
  <c r="A615" i="13"/>
  <c r="A616" i="13"/>
  <c r="A617" i="13"/>
  <c r="A618" i="13"/>
  <c r="A619" i="13"/>
  <c r="A620" i="13"/>
  <c r="A621" i="13"/>
  <c r="A622" i="13"/>
  <c r="A623" i="13"/>
  <c r="A624" i="13"/>
  <c r="A625" i="13"/>
  <c r="A626" i="13"/>
  <c r="A627" i="13"/>
  <c r="A628" i="13"/>
  <c r="A629" i="13"/>
  <c r="A630" i="13"/>
  <c r="A631" i="13"/>
  <c r="A632" i="13"/>
  <c r="A633" i="13"/>
  <c r="A634" i="13"/>
  <c r="A635" i="13"/>
  <c r="A636" i="13"/>
  <c r="A637" i="13"/>
  <c r="A638" i="13"/>
  <c r="A639" i="13"/>
  <c r="A640" i="13"/>
  <c r="A641" i="13"/>
  <c r="A642" i="13"/>
  <c r="A643" i="13"/>
  <c r="A644" i="13"/>
  <c r="A645" i="13"/>
  <c r="A646" i="13"/>
  <c r="A647" i="13"/>
  <c r="A648" i="13"/>
  <c r="A649" i="13"/>
  <c r="A650" i="13"/>
  <c r="A651" i="13"/>
  <c r="A652" i="13"/>
  <c r="A653" i="13"/>
  <c r="A654" i="13"/>
  <c r="A655" i="13"/>
  <c r="A656" i="13"/>
  <c r="A657" i="13"/>
  <c r="A658" i="13"/>
  <c r="A659" i="13"/>
  <c r="A660" i="13"/>
  <c r="A661" i="13"/>
  <c r="A662" i="13"/>
  <c r="A663" i="13"/>
  <c r="A664" i="13"/>
  <c r="A665" i="13"/>
  <c r="A666" i="13"/>
  <c r="A667" i="13"/>
  <c r="A668" i="13"/>
  <c r="A669" i="13"/>
  <c r="A670" i="13"/>
  <c r="A671" i="13"/>
  <c r="A672" i="13"/>
  <c r="A673" i="13"/>
  <c r="A674" i="13"/>
  <c r="A675" i="13"/>
  <c r="A676" i="13"/>
  <c r="A677" i="13"/>
  <c r="A678" i="13"/>
  <c r="A679" i="13"/>
  <c r="A680" i="13"/>
  <c r="A681" i="13"/>
  <c r="A682" i="13"/>
  <c r="A683" i="13"/>
  <c r="A684" i="13"/>
  <c r="A685" i="13"/>
  <c r="A686" i="13"/>
  <c r="A687" i="13"/>
  <c r="A688" i="13"/>
  <c r="A689" i="13"/>
  <c r="A690" i="13"/>
  <c r="A691" i="13"/>
  <c r="A692" i="13"/>
  <c r="A693" i="13"/>
  <c r="A694" i="13"/>
  <c r="A695" i="13"/>
  <c r="A696" i="13"/>
  <c r="A697" i="13"/>
  <c r="A698" i="13"/>
  <c r="A699" i="13"/>
  <c r="A700" i="13"/>
  <c r="A701" i="13"/>
  <c r="A702" i="13"/>
  <c r="A703" i="13"/>
  <c r="A704" i="13"/>
  <c r="A705" i="13"/>
  <c r="A706" i="13"/>
  <c r="A707" i="13"/>
  <c r="A708" i="13"/>
  <c r="A709" i="13"/>
  <c r="A710" i="13"/>
  <c r="A711" i="13"/>
  <c r="A712" i="13"/>
  <c r="A713" i="13"/>
  <c r="A714" i="13"/>
  <c r="A715" i="13"/>
  <c r="A716" i="13"/>
  <c r="A717" i="13"/>
  <c r="A718" i="13"/>
  <c r="A719" i="13"/>
  <c r="A720" i="13"/>
  <c r="A721" i="13"/>
  <c r="A722" i="13"/>
  <c r="A723" i="13"/>
  <c r="A724" i="13"/>
  <c r="A725" i="13"/>
  <c r="A726" i="13"/>
  <c r="A727" i="13"/>
  <c r="A728" i="13"/>
  <c r="A729" i="13"/>
  <c r="A730" i="13"/>
  <c r="A731" i="13"/>
  <c r="A732" i="13"/>
  <c r="A733" i="13"/>
  <c r="A734" i="13"/>
  <c r="A735" i="13"/>
  <c r="A736" i="13"/>
  <c r="A737" i="13"/>
  <c r="A738" i="13"/>
  <c r="A739" i="13"/>
  <c r="A740" i="13"/>
  <c r="A741" i="13"/>
  <c r="A742" i="13"/>
  <c r="A743" i="13"/>
  <c r="A744" i="13"/>
  <c r="A745" i="13"/>
  <c r="A746" i="13"/>
  <c r="A747" i="13"/>
  <c r="A748" i="13"/>
  <c r="A749" i="13"/>
  <c r="A750" i="13"/>
  <c r="A751" i="13"/>
  <c r="A752" i="13"/>
  <c r="A753" i="13"/>
  <c r="A754" i="13"/>
  <c r="A755" i="13"/>
  <c r="A756" i="13"/>
  <c r="A757" i="13"/>
  <c r="A758" i="13"/>
  <c r="A759" i="13"/>
  <c r="A760" i="13"/>
  <c r="A761" i="13"/>
  <c r="A762" i="13"/>
  <c r="A763" i="13"/>
  <c r="A764" i="13"/>
  <c r="A765" i="13"/>
  <c r="A766" i="13"/>
  <c r="A767" i="13"/>
  <c r="A768" i="13"/>
  <c r="A769" i="13"/>
  <c r="A770" i="13"/>
  <c r="A771" i="13"/>
  <c r="A772" i="13"/>
  <c r="A773" i="13"/>
  <c r="A774" i="13"/>
  <c r="A775" i="13"/>
  <c r="A776" i="13"/>
  <c r="A777" i="13"/>
  <c r="A778" i="13"/>
  <c r="A779" i="13"/>
  <c r="A780" i="13"/>
  <c r="A781" i="13"/>
  <c r="A782" i="13"/>
  <c r="A783" i="13"/>
  <c r="A784" i="13"/>
  <c r="A785" i="13"/>
  <c r="A786" i="13"/>
  <c r="A787" i="13"/>
  <c r="A788" i="13"/>
  <c r="A789" i="13"/>
  <c r="A790" i="13"/>
  <c r="A791" i="13"/>
  <c r="A792" i="13"/>
  <c r="A793" i="13"/>
  <c r="A794" i="13"/>
  <c r="A795" i="13"/>
  <c r="A796" i="13"/>
  <c r="A797" i="13"/>
  <c r="A798" i="13"/>
  <c r="A799" i="13"/>
  <c r="A800" i="13"/>
  <c r="A801" i="13"/>
  <c r="A802" i="13"/>
  <c r="A803" i="13"/>
  <c r="A804" i="13"/>
  <c r="A805" i="13"/>
  <c r="A806" i="13"/>
  <c r="A807" i="13"/>
  <c r="A808" i="13"/>
  <c r="A809" i="13"/>
  <c r="A810" i="13"/>
  <c r="A811" i="13"/>
  <c r="A812" i="13"/>
  <c r="A813" i="13"/>
  <c r="A814" i="13"/>
  <c r="A815" i="13"/>
  <c r="A816" i="13"/>
  <c r="A817" i="13"/>
  <c r="A818" i="13"/>
  <c r="A819" i="13"/>
  <c r="A820" i="13"/>
  <c r="A821" i="13"/>
  <c r="A822" i="13"/>
  <c r="A823" i="13"/>
  <c r="A824" i="13"/>
  <c r="A825" i="13"/>
  <c r="A826" i="13"/>
  <c r="A827" i="13"/>
  <c r="A828" i="13"/>
  <c r="A829" i="13"/>
  <c r="A830" i="13"/>
  <c r="A831" i="13"/>
  <c r="A832" i="13"/>
  <c r="A833" i="13"/>
  <c r="A834" i="13"/>
  <c r="A835" i="13"/>
  <c r="A836" i="13"/>
  <c r="A837" i="13"/>
  <c r="A838" i="13"/>
  <c r="A839" i="13"/>
  <c r="A840" i="13"/>
  <c r="A841" i="13"/>
  <c r="A842" i="13"/>
  <c r="A843" i="13"/>
  <c r="A844" i="13"/>
  <c r="A845" i="13"/>
  <c r="A846" i="13"/>
  <c r="A847" i="13"/>
  <c r="A848" i="13"/>
  <c r="A849" i="13"/>
  <c r="A850" i="13"/>
  <c r="A851" i="13"/>
  <c r="A852" i="13"/>
  <c r="A853" i="13"/>
  <c r="A854" i="13"/>
  <c r="A855" i="13"/>
  <c r="A856" i="13"/>
  <c r="A857" i="13"/>
  <c r="A858" i="13"/>
  <c r="A859" i="13"/>
  <c r="A860" i="13"/>
  <c r="A861" i="13"/>
  <c r="A862" i="13"/>
  <c r="A863" i="13"/>
  <c r="A864" i="13"/>
  <c r="A865" i="13"/>
  <c r="A866" i="13"/>
  <c r="A867" i="13"/>
  <c r="A868" i="13"/>
  <c r="A869" i="13"/>
  <c r="A870" i="13"/>
  <c r="A871" i="13"/>
  <c r="A872" i="13"/>
  <c r="A873" i="13"/>
  <c r="A874" i="13"/>
  <c r="A875" i="13"/>
  <c r="A876" i="13"/>
  <c r="A877" i="13"/>
  <c r="A878" i="13"/>
  <c r="A879" i="13"/>
  <c r="A880" i="13"/>
  <c r="A881" i="13"/>
  <c r="A882" i="13"/>
  <c r="A883" i="13"/>
  <c r="A884" i="13"/>
  <c r="A885" i="13"/>
  <c r="A886" i="13"/>
  <c r="A887" i="13"/>
  <c r="A888" i="13"/>
  <c r="A889" i="13"/>
  <c r="A890" i="13"/>
  <c r="A891" i="13"/>
  <c r="A892" i="13"/>
  <c r="A893" i="13"/>
  <c r="A894" i="13"/>
  <c r="A895" i="13"/>
  <c r="A896" i="13"/>
  <c r="A897" i="13"/>
  <c r="A898" i="13"/>
  <c r="A899" i="13"/>
  <c r="A900" i="13"/>
  <c r="A901" i="13"/>
  <c r="A902" i="13"/>
  <c r="A903" i="13"/>
  <c r="A904" i="13"/>
  <c r="A905" i="13"/>
  <c r="A906" i="13"/>
  <c r="A907" i="13"/>
  <c r="A908" i="13"/>
  <c r="A909" i="13"/>
  <c r="A910" i="13"/>
  <c r="A911" i="13"/>
  <c r="A912" i="13"/>
  <c r="A913" i="13"/>
  <c r="A914" i="13"/>
  <c r="A915" i="13"/>
  <c r="A916" i="13"/>
  <c r="A917" i="13"/>
  <c r="A918" i="13"/>
  <c r="A919" i="13"/>
  <c r="A920" i="13"/>
  <c r="A921" i="13"/>
  <c r="A922" i="13"/>
  <c r="A923" i="13"/>
  <c r="A924" i="13"/>
  <c r="A925" i="13"/>
  <c r="A926" i="13"/>
  <c r="A927" i="13"/>
  <c r="A928" i="13"/>
  <c r="A929" i="13"/>
  <c r="A930" i="13"/>
  <c r="A931" i="13"/>
  <c r="A932" i="13"/>
  <c r="A933" i="13"/>
  <c r="A934" i="13"/>
  <c r="A935" i="13"/>
  <c r="A936" i="13"/>
  <c r="A937" i="13"/>
  <c r="A938" i="13"/>
  <c r="A939" i="13"/>
  <c r="A940" i="13"/>
  <c r="A941" i="13"/>
  <c r="A942" i="13"/>
  <c r="A943" i="13"/>
  <c r="A944" i="13"/>
  <c r="A945" i="13"/>
  <c r="A946" i="13"/>
  <c r="A947" i="13"/>
  <c r="A948" i="13"/>
  <c r="A949" i="13"/>
  <c r="A950" i="13"/>
  <c r="A951" i="13"/>
  <c r="A952" i="13"/>
  <c r="A953" i="13"/>
  <c r="A954" i="13"/>
  <c r="A955" i="13"/>
  <c r="A956" i="13"/>
  <c r="A957" i="13"/>
  <c r="A958" i="13"/>
  <c r="A959" i="13"/>
  <c r="A960" i="13"/>
  <c r="A961" i="13"/>
  <c r="A962" i="13"/>
  <c r="A963" i="13"/>
  <c r="A964" i="13"/>
  <c r="A965" i="13"/>
  <c r="A966" i="13"/>
  <c r="A967" i="13"/>
  <c r="A968" i="13"/>
  <c r="A969" i="13"/>
  <c r="A970" i="13"/>
  <c r="A971" i="13"/>
  <c r="A972" i="13"/>
  <c r="A973" i="13"/>
  <c r="A974" i="13"/>
  <c r="A975" i="13"/>
  <c r="A976" i="13"/>
  <c r="A977" i="13"/>
  <c r="A978" i="13"/>
  <c r="A979" i="13"/>
  <c r="A980" i="13"/>
  <c r="A981" i="13"/>
  <c r="A982" i="13"/>
  <c r="A983" i="13"/>
  <c r="A984" i="13"/>
  <c r="A985" i="13"/>
  <c r="A986" i="13"/>
  <c r="A987" i="13"/>
  <c r="A988" i="13"/>
  <c r="A989" i="13"/>
  <c r="A990" i="13"/>
  <c r="A991" i="13"/>
  <c r="A992" i="13"/>
  <c r="A993" i="13"/>
  <c r="A994" i="13"/>
  <c r="A995" i="13"/>
  <c r="A996" i="13"/>
  <c r="A997" i="13"/>
  <c r="A998" i="13"/>
  <c r="A999" i="13"/>
  <c r="A1000" i="13"/>
  <c r="A1001" i="13"/>
  <c r="A1002" i="13"/>
  <c r="A1003" i="13"/>
  <c r="A1004" i="13"/>
  <c r="A1005" i="13"/>
  <c r="A1006" i="13"/>
  <c r="A1007" i="13"/>
  <c r="A1008" i="13"/>
  <c r="A1009" i="13"/>
  <c r="A1010" i="13"/>
  <c r="A1011" i="13"/>
  <c r="A1012" i="13"/>
  <c r="A1013" i="13"/>
  <c r="A1014" i="13"/>
  <c r="A1015" i="13"/>
  <c r="A1016" i="13"/>
  <c r="A1017" i="13"/>
  <c r="A1018" i="13"/>
  <c r="A1019" i="13"/>
  <c r="A1020" i="13"/>
  <c r="A1021" i="13"/>
  <c r="A1022" i="13"/>
  <c r="A1023" i="13"/>
  <c r="A1024" i="13"/>
  <c r="A1025" i="13"/>
  <c r="A1026" i="13"/>
  <c r="A1027" i="13"/>
  <c r="A1028" i="13"/>
  <c r="A1029" i="13"/>
  <c r="A1030" i="13"/>
  <c r="A1031" i="13"/>
  <c r="A1032" i="13"/>
  <c r="A1033" i="13"/>
  <c r="A1034" i="13"/>
  <c r="A1035" i="13"/>
  <c r="A1036" i="13"/>
  <c r="A1037" i="13"/>
  <c r="A1038" i="13"/>
  <c r="A1039" i="13"/>
  <c r="A1040" i="13"/>
  <c r="A1041" i="13"/>
  <c r="A1042" i="13"/>
  <c r="A1043" i="13"/>
  <c r="A1044" i="13"/>
  <c r="A1045" i="13"/>
  <c r="A1046" i="13"/>
  <c r="A1047" i="13"/>
  <c r="A1048" i="13"/>
  <c r="A1049" i="13"/>
  <c r="A1050" i="13"/>
  <c r="A1051" i="13"/>
  <c r="A1052" i="13"/>
  <c r="A1053" i="13"/>
  <c r="A1054" i="13"/>
  <c r="A1055" i="13"/>
  <c r="A1056" i="13"/>
  <c r="A1057" i="13"/>
  <c r="A1058" i="13"/>
  <c r="A1059" i="13"/>
  <c r="A1060" i="13"/>
  <c r="A1061" i="13"/>
  <c r="A1062" i="13"/>
  <c r="A1063" i="13"/>
  <c r="A1064" i="13"/>
  <c r="A1065" i="13"/>
  <c r="A1066" i="13"/>
  <c r="A1067" i="13"/>
  <c r="A1068" i="13"/>
  <c r="A1069" i="13"/>
  <c r="A1070" i="13"/>
  <c r="A1071" i="13"/>
  <c r="A1072" i="13"/>
  <c r="A1073" i="13"/>
  <c r="A1074" i="13"/>
  <c r="A1075" i="13"/>
  <c r="A1076" i="13"/>
  <c r="A1077" i="13"/>
  <c r="A1078" i="13"/>
  <c r="A1079" i="13"/>
  <c r="A1080" i="13"/>
  <c r="A1081" i="13"/>
  <c r="A1082" i="13"/>
  <c r="A1083" i="13"/>
  <c r="A1084" i="13"/>
  <c r="A1085" i="13"/>
  <c r="A1086" i="13"/>
  <c r="A1087" i="13"/>
  <c r="A1088" i="13"/>
  <c r="A1089" i="13"/>
  <c r="A1090" i="13"/>
  <c r="A1091" i="13"/>
  <c r="A1092" i="13"/>
  <c r="A1093" i="13"/>
  <c r="A1094" i="13"/>
  <c r="A1095" i="13"/>
  <c r="A1096" i="13"/>
  <c r="A1097" i="13"/>
  <c r="A1098" i="13"/>
  <c r="A1099" i="13"/>
  <c r="A1100" i="13"/>
  <c r="A1101" i="13"/>
  <c r="A1102" i="13"/>
  <c r="A1103" i="13"/>
  <c r="A1104" i="13"/>
  <c r="A1105" i="13"/>
  <c r="A1106" i="13"/>
  <c r="A1107" i="13"/>
  <c r="A1108" i="13"/>
  <c r="A1109" i="13"/>
  <c r="A1110" i="13"/>
  <c r="A1111" i="13"/>
  <c r="A1112" i="13"/>
  <c r="A1113" i="13"/>
  <c r="A1114" i="13"/>
  <c r="A1115" i="13"/>
  <c r="A1116" i="13"/>
  <c r="A1117" i="13"/>
  <c r="A1118" i="13"/>
  <c r="A1119" i="13"/>
  <c r="A1120" i="13"/>
  <c r="A1121" i="13"/>
  <c r="A1122" i="13"/>
  <c r="A1123" i="13"/>
  <c r="A1124" i="13"/>
  <c r="A1125" i="13"/>
  <c r="A1126" i="13"/>
  <c r="A1127" i="13"/>
  <c r="A1128" i="13"/>
  <c r="A1129" i="13"/>
  <c r="A1130" i="13"/>
  <c r="A1131" i="13"/>
  <c r="A1132" i="13"/>
  <c r="A1133" i="13"/>
  <c r="A1134" i="13"/>
  <c r="A1135" i="13"/>
  <c r="A1136" i="13"/>
  <c r="A1137" i="13"/>
  <c r="A1138" i="13"/>
  <c r="A1139" i="13"/>
  <c r="A1140" i="13"/>
  <c r="A1141" i="13"/>
  <c r="A1142" i="13"/>
  <c r="A1143" i="13"/>
  <c r="A1144" i="13"/>
  <c r="A1145" i="13"/>
  <c r="A1146" i="13"/>
  <c r="A1147" i="13"/>
  <c r="A1148" i="13"/>
  <c r="A1149" i="13"/>
  <c r="A1150" i="13"/>
  <c r="A1151" i="13"/>
  <c r="A1152" i="13"/>
  <c r="A1153" i="13"/>
  <c r="A1154" i="13"/>
  <c r="A1155" i="13"/>
  <c r="A1156" i="13"/>
  <c r="A1157" i="13"/>
  <c r="A1158" i="13"/>
  <c r="A1159" i="13"/>
  <c r="A1160" i="13"/>
  <c r="A1161" i="13"/>
  <c r="A1162" i="13"/>
  <c r="A1163" i="13"/>
  <c r="A1164" i="13"/>
  <c r="A1165" i="13"/>
  <c r="A1166" i="13"/>
  <c r="A1167" i="13"/>
  <c r="A1168" i="13"/>
  <c r="A1169" i="13"/>
  <c r="A1170" i="13"/>
  <c r="A1171" i="13"/>
  <c r="A1172" i="13"/>
  <c r="A1173" i="13"/>
  <c r="A1174" i="13"/>
  <c r="A1175" i="13"/>
  <c r="A1176" i="13"/>
  <c r="A1177" i="13"/>
  <c r="A1178" i="13"/>
  <c r="A1179" i="13"/>
  <c r="A1180" i="13"/>
  <c r="A1181" i="13"/>
  <c r="A1182" i="13"/>
  <c r="A1183" i="13"/>
  <c r="A1184" i="13"/>
  <c r="A1185" i="13"/>
  <c r="A1186" i="13"/>
  <c r="A1187" i="13"/>
  <c r="A1188" i="13"/>
  <c r="A1189" i="13"/>
  <c r="A1190" i="13"/>
  <c r="A1191" i="13"/>
  <c r="A1192" i="13"/>
  <c r="A1193" i="13"/>
  <c r="A1194" i="13"/>
  <c r="A1195" i="13"/>
  <c r="A1196" i="13"/>
  <c r="A1197" i="13"/>
  <c r="A1198" i="13"/>
  <c r="A1199" i="13"/>
  <c r="A1200" i="13"/>
  <c r="A1201" i="13"/>
  <c r="A1202" i="13"/>
  <c r="A1203" i="13"/>
  <c r="A1204" i="13"/>
  <c r="A1205" i="13"/>
  <c r="A1206" i="13"/>
  <c r="A1207" i="13"/>
  <c r="A1208" i="13"/>
  <c r="A1209" i="13"/>
  <c r="A1210" i="13"/>
  <c r="A1211" i="13"/>
  <c r="A1212" i="13"/>
  <c r="A1213" i="13"/>
  <c r="A1214" i="13"/>
  <c r="A1215" i="13"/>
  <c r="A1216" i="13"/>
  <c r="A1217" i="13"/>
  <c r="A1218" i="13"/>
  <c r="A1219" i="13"/>
  <c r="A1220" i="13"/>
  <c r="A1221" i="13"/>
  <c r="A1222" i="13"/>
  <c r="A1223" i="13"/>
  <c r="A1224" i="13"/>
  <c r="A1225" i="13"/>
  <c r="A1226" i="13"/>
  <c r="A1227" i="13"/>
  <c r="A1228" i="13"/>
  <c r="A1229" i="13"/>
  <c r="A1230" i="13"/>
  <c r="A1231" i="13"/>
  <c r="A1232" i="13"/>
  <c r="A1233" i="13"/>
  <c r="A1234" i="13"/>
  <c r="A1235" i="13"/>
  <c r="A1236" i="13"/>
  <c r="A1237" i="13"/>
  <c r="A1238" i="13"/>
  <c r="A1239" i="13"/>
  <c r="A1240" i="13"/>
  <c r="A1241" i="13"/>
  <c r="A1242" i="13"/>
  <c r="A1243" i="13"/>
  <c r="A1244" i="13"/>
  <c r="A1245" i="13"/>
  <c r="A1246" i="13"/>
  <c r="A1247" i="13"/>
  <c r="A1248" i="13"/>
  <c r="A1249" i="13"/>
  <c r="A1250" i="13"/>
  <c r="A1251" i="13"/>
  <c r="A1252" i="13"/>
  <c r="A1253" i="13"/>
  <c r="A1254" i="13"/>
  <c r="A1255" i="13"/>
  <c r="A1256" i="13"/>
  <c r="A1257" i="13"/>
  <c r="A1258" i="13"/>
  <c r="A1259" i="13"/>
  <c r="A1260" i="13"/>
  <c r="A1261" i="13"/>
  <c r="A1262" i="13"/>
  <c r="A1263" i="13"/>
  <c r="A1264" i="13"/>
  <c r="A1265" i="13"/>
  <c r="A1266" i="13"/>
  <c r="A1267" i="13"/>
  <c r="A1268" i="13"/>
  <c r="A1269" i="13"/>
  <c r="A1270" i="13"/>
  <c r="A1271" i="13"/>
  <c r="A1272" i="13"/>
  <c r="A1273" i="13"/>
  <c r="A1274" i="13"/>
  <c r="A1275" i="13"/>
  <c r="A1276" i="13"/>
  <c r="A1277" i="13"/>
  <c r="A1278" i="13"/>
  <c r="A1279" i="13"/>
  <c r="A1280" i="13"/>
  <c r="A1281" i="13"/>
  <c r="A1282" i="13"/>
  <c r="A1283" i="13"/>
  <c r="A1284" i="13"/>
  <c r="A1285" i="13"/>
  <c r="A1286" i="13"/>
  <c r="A1287" i="13"/>
  <c r="A1288" i="13"/>
  <c r="A1289" i="13"/>
  <c r="A1290" i="13"/>
  <c r="A1291" i="13"/>
  <c r="A1292" i="13"/>
  <c r="A1293" i="13"/>
  <c r="A1294" i="13"/>
  <c r="A1295" i="13"/>
  <c r="A1296" i="13"/>
  <c r="A1297" i="13"/>
  <c r="A1298" i="13"/>
  <c r="A1299" i="13"/>
  <c r="A1300" i="13"/>
  <c r="A1301" i="13"/>
  <c r="A1302" i="13"/>
  <c r="A1303" i="13"/>
  <c r="A1304" i="13"/>
  <c r="A1305" i="13"/>
  <c r="A1306" i="13"/>
  <c r="A1307" i="13"/>
  <c r="A1308" i="13"/>
  <c r="A1309" i="13"/>
  <c r="A1310" i="13"/>
  <c r="A1311" i="13"/>
  <c r="A1312" i="13"/>
  <c r="A1313" i="13"/>
  <c r="A1314" i="13"/>
  <c r="A1315" i="13"/>
  <c r="A1316" i="13"/>
  <c r="A1317" i="13"/>
  <c r="A1318" i="13"/>
  <c r="A1319" i="13"/>
  <c r="A1320" i="13"/>
  <c r="A1321" i="13"/>
  <c r="A1322" i="13"/>
  <c r="A1323" i="13"/>
  <c r="A1324" i="13"/>
  <c r="A1325" i="13"/>
  <c r="A1326" i="13"/>
  <c r="A1327" i="13"/>
  <c r="A1328" i="13"/>
  <c r="A1329" i="13"/>
  <c r="A1330" i="13"/>
  <c r="A1331" i="13"/>
  <c r="A1332" i="13"/>
  <c r="A1333" i="13"/>
  <c r="A1334" i="13"/>
  <c r="A1335" i="13"/>
  <c r="A1336" i="13"/>
  <c r="A1337" i="13"/>
  <c r="A1338" i="13"/>
  <c r="A1339" i="13"/>
  <c r="A1340" i="13"/>
  <c r="A1341" i="13"/>
  <c r="A1342" i="13"/>
  <c r="A1343" i="13"/>
  <c r="A1344" i="13"/>
  <c r="A1345" i="13"/>
  <c r="A1346" i="13"/>
  <c r="A1347" i="13"/>
  <c r="A1348" i="13"/>
  <c r="A1349" i="13"/>
  <c r="A1350" i="13"/>
  <c r="A1351" i="13"/>
  <c r="A1352" i="13"/>
  <c r="A1353" i="13"/>
  <c r="A1354" i="13"/>
  <c r="A1355" i="13"/>
  <c r="A1356" i="13"/>
  <c r="A1357" i="13"/>
  <c r="A1358" i="13"/>
  <c r="A1359" i="13"/>
  <c r="A1360" i="13"/>
  <c r="A1361" i="13"/>
  <c r="A1362" i="13"/>
  <c r="A1363" i="13"/>
  <c r="A1364" i="13"/>
  <c r="A1365" i="13"/>
  <c r="A1366" i="13"/>
  <c r="A1367" i="13"/>
  <c r="A1368" i="13"/>
  <c r="A1369" i="13"/>
  <c r="A1370" i="13"/>
  <c r="A1371" i="13"/>
  <c r="A1372" i="13"/>
  <c r="A1373" i="13"/>
  <c r="A1374" i="13"/>
  <c r="A1375" i="13"/>
  <c r="A1376" i="13"/>
  <c r="A1377" i="13"/>
  <c r="A1378" i="13"/>
  <c r="A1379" i="13"/>
  <c r="A1380" i="13"/>
  <c r="A1381" i="13"/>
  <c r="A1382" i="13"/>
  <c r="A1383" i="13"/>
  <c r="A1384" i="13"/>
  <c r="A1385" i="13"/>
  <c r="A1386" i="13"/>
  <c r="A1387" i="13"/>
  <c r="A1388" i="13"/>
  <c r="A1389" i="13"/>
  <c r="A1390" i="13"/>
  <c r="A1391" i="13"/>
  <c r="A1392" i="13"/>
  <c r="A1393" i="13"/>
  <c r="A1394" i="13"/>
  <c r="A1395" i="13"/>
  <c r="A1396" i="13"/>
  <c r="A1397" i="13"/>
  <c r="A1398" i="13"/>
  <c r="A1399" i="13"/>
  <c r="A1400" i="13"/>
  <c r="A1401" i="13"/>
  <c r="A1402" i="13"/>
  <c r="A1403" i="13"/>
  <c r="A1404" i="13"/>
  <c r="A1405" i="13"/>
  <c r="A1406" i="13"/>
  <c r="A1407" i="13"/>
  <c r="A1408" i="13"/>
  <c r="A1409" i="13"/>
  <c r="A1410" i="13"/>
  <c r="A1411" i="13"/>
  <c r="A1412" i="13"/>
  <c r="A1413" i="13"/>
  <c r="A1414" i="13"/>
  <c r="A1415" i="13"/>
  <c r="A1416" i="13"/>
  <c r="A1417" i="13"/>
  <c r="A1418" i="13"/>
  <c r="A1419" i="13"/>
  <c r="A1420" i="13"/>
  <c r="A1421" i="13"/>
  <c r="A1422" i="13"/>
  <c r="A1423" i="13"/>
  <c r="A1424" i="13"/>
  <c r="A1425" i="13"/>
  <c r="A1426" i="13"/>
  <c r="A1427" i="13"/>
  <c r="A1428" i="13"/>
  <c r="A1429" i="13"/>
  <c r="A1430" i="13"/>
  <c r="A1431" i="13"/>
  <c r="A1432" i="13"/>
  <c r="A1433" i="13"/>
  <c r="A1434" i="13"/>
  <c r="A1435" i="13"/>
  <c r="A1436" i="13"/>
  <c r="A1437" i="13"/>
  <c r="A1438" i="13"/>
  <c r="A1439" i="13"/>
  <c r="A1440" i="13"/>
  <c r="A1441" i="13"/>
  <c r="A1442" i="13"/>
  <c r="A1443" i="13"/>
  <c r="A1444" i="13"/>
  <c r="A1445" i="13"/>
  <c r="A1446" i="13"/>
  <c r="A1447" i="13"/>
  <c r="A1448" i="13"/>
  <c r="A1449" i="13"/>
  <c r="A1450" i="13"/>
  <c r="A1451" i="13"/>
  <c r="A1452" i="13"/>
  <c r="A1453" i="13"/>
  <c r="A1454" i="13"/>
  <c r="A1455" i="13"/>
  <c r="A1456" i="13"/>
  <c r="A1457" i="13"/>
  <c r="A1458" i="13"/>
  <c r="A1459" i="13"/>
  <c r="A1460" i="13"/>
  <c r="A1461" i="13"/>
  <c r="A1462" i="13"/>
  <c r="A1463" i="13"/>
  <c r="A1464" i="13"/>
  <c r="A1465" i="13"/>
  <c r="A1466" i="13"/>
  <c r="A1467" i="13"/>
  <c r="A1468" i="13"/>
  <c r="A1469" i="13"/>
  <c r="A1470" i="13"/>
  <c r="A1471" i="13"/>
  <c r="A1472" i="13"/>
  <c r="A1473" i="13"/>
  <c r="A1474" i="13"/>
  <c r="A1475" i="13"/>
  <c r="A1476" i="13"/>
  <c r="A1477" i="13"/>
  <c r="A1478" i="13"/>
  <c r="A1479" i="13"/>
  <c r="A1480" i="13"/>
  <c r="A1481" i="13"/>
  <c r="A1482" i="13"/>
  <c r="A1483" i="13"/>
  <c r="A1484" i="13"/>
  <c r="A1485" i="13"/>
  <c r="A1486" i="13"/>
  <c r="A1487" i="13"/>
  <c r="A1488" i="13"/>
  <c r="A1489" i="13"/>
  <c r="A1490" i="13"/>
  <c r="A1491" i="13"/>
  <c r="A1492" i="13"/>
  <c r="A1493" i="13"/>
  <c r="A1494" i="13"/>
  <c r="A1495" i="13"/>
  <c r="A1496" i="13"/>
  <c r="A1497" i="13"/>
  <c r="A1498" i="13"/>
  <c r="A1499" i="13"/>
  <c r="A1500" i="13"/>
  <c r="A1501" i="13"/>
  <c r="A1502" i="13"/>
  <c r="A1503" i="13"/>
  <c r="A1504" i="13"/>
  <c r="A1505" i="13"/>
  <c r="A1506" i="13"/>
  <c r="A1507" i="13"/>
  <c r="A1508" i="13"/>
  <c r="A1509" i="13"/>
  <c r="A1510" i="13"/>
  <c r="A1511" i="13"/>
  <c r="A1512" i="13"/>
  <c r="A1513" i="13"/>
  <c r="A1514" i="13"/>
  <c r="A1515" i="13"/>
  <c r="A1516" i="13"/>
  <c r="A1517" i="13"/>
  <c r="A1518" i="13"/>
  <c r="A1519" i="13"/>
  <c r="A1520" i="13"/>
  <c r="A1521" i="13"/>
  <c r="A1522" i="13"/>
  <c r="A1523" i="13"/>
  <c r="A1524" i="13"/>
  <c r="A1525" i="13"/>
  <c r="A1526" i="13"/>
  <c r="A1527" i="13"/>
  <c r="A1528" i="13"/>
  <c r="A1529" i="13"/>
  <c r="A1530" i="13"/>
  <c r="A1531" i="13"/>
  <c r="A1532" i="13"/>
  <c r="A1533" i="13"/>
  <c r="A1534" i="13"/>
  <c r="A1535" i="13"/>
  <c r="A1536" i="13"/>
  <c r="A1537" i="13"/>
  <c r="A1538" i="13"/>
  <c r="A1539" i="13"/>
  <c r="A1540" i="13"/>
  <c r="A1541" i="13"/>
  <c r="A1542" i="13"/>
  <c r="A1543" i="13"/>
  <c r="A1544" i="13"/>
  <c r="A1545" i="13"/>
  <c r="A1546" i="13"/>
  <c r="A1547" i="13"/>
  <c r="A1548" i="13"/>
  <c r="A1549" i="13"/>
  <c r="A1550" i="13"/>
  <c r="A1551" i="13"/>
  <c r="A1552" i="13"/>
  <c r="A1553" i="13"/>
  <c r="A1554" i="13"/>
  <c r="J3" i="25" l="1"/>
  <c r="U493" i="6" s="1"/>
  <c r="V493" i="6" s="1"/>
  <c r="W493" i="6" s="1"/>
  <c r="I3" i="25"/>
  <c r="R493" i="6" s="1"/>
  <c r="S493" i="6" s="1"/>
  <c r="T493" i="6" s="1"/>
  <c r="H3" i="25"/>
  <c r="O493" i="6" s="1"/>
  <c r="P493" i="6" s="1"/>
  <c r="Q493" i="6" s="1"/>
  <c r="G3" i="25"/>
  <c r="J2" i="25"/>
  <c r="I2" i="25"/>
  <c r="H2" i="25"/>
  <c r="G2" i="25"/>
  <c r="O657" i="14"/>
  <c r="N657" i="14"/>
  <c r="M657" i="14"/>
  <c r="L657" i="14"/>
  <c r="A657" i="14"/>
  <c r="O656" i="14"/>
  <c r="N656" i="14"/>
  <c r="M656" i="14"/>
  <c r="L656" i="14"/>
  <c r="A656" i="14"/>
  <c r="O655" i="14"/>
  <c r="N655" i="14"/>
  <c r="M655" i="14"/>
  <c r="L655" i="14"/>
  <c r="A655" i="14"/>
  <c r="O654" i="14"/>
  <c r="N654" i="14"/>
  <c r="M654" i="14"/>
  <c r="L654" i="14"/>
  <c r="A654" i="14"/>
  <c r="O653" i="14"/>
  <c r="N653" i="14"/>
  <c r="M653" i="14"/>
  <c r="L653" i="14"/>
  <c r="A653" i="14"/>
  <c r="O652" i="14"/>
  <c r="N652" i="14"/>
  <c r="M652" i="14"/>
  <c r="L652" i="14"/>
  <c r="A652" i="14"/>
  <c r="O651" i="14"/>
  <c r="N651" i="14"/>
  <c r="M651" i="14"/>
  <c r="L651" i="14"/>
  <c r="A651" i="14"/>
  <c r="O650" i="14"/>
  <c r="N650" i="14"/>
  <c r="M650" i="14"/>
  <c r="L650" i="14"/>
  <c r="A650" i="14"/>
  <c r="O649" i="14"/>
  <c r="N649" i="14"/>
  <c r="M649" i="14"/>
  <c r="L649" i="14"/>
  <c r="A649" i="14"/>
  <c r="O648" i="14"/>
  <c r="N648" i="14"/>
  <c r="M648" i="14"/>
  <c r="L648" i="14"/>
  <c r="A648" i="14"/>
  <c r="O647" i="14"/>
  <c r="N647" i="14"/>
  <c r="M647" i="14"/>
  <c r="L647" i="14"/>
  <c r="A647" i="14"/>
  <c r="O646" i="14"/>
  <c r="N646" i="14"/>
  <c r="M646" i="14"/>
  <c r="L646" i="14"/>
  <c r="A646" i="14"/>
  <c r="O645" i="14"/>
  <c r="N645" i="14"/>
  <c r="M645" i="14"/>
  <c r="L645" i="14"/>
  <c r="A645" i="14"/>
  <c r="O644" i="14"/>
  <c r="N644" i="14"/>
  <c r="M644" i="14"/>
  <c r="L644" i="14"/>
  <c r="A644" i="14"/>
  <c r="O643" i="14"/>
  <c r="N643" i="14"/>
  <c r="M643" i="14"/>
  <c r="L643" i="14"/>
  <c r="A643" i="14"/>
  <c r="O642" i="14"/>
  <c r="N642" i="14"/>
  <c r="M642" i="14"/>
  <c r="L642" i="14"/>
  <c r="A642" i="14"/>
  <c r="O641" i="14"/>
  <c r="N641" i="14"/>
  <c r="M641" i="14"/>
  <c r="L641" i="14"/>
  <c r="A641" i="14"/>
  <c r="O640" i="14"/>
  <c r="N640" i="14"/>
  <c r="M640" i="14"/>
  <c r="L640" i="14"/>
  <c r="A640" i="14"/>
  <c r="O639" i="14"/>
  <c r="N639" i="14"/>
  <c r="M639" i="14"/>
  <c r="L639" i="14"/>
  <c r="A639" i="14"/>
  <c r="O638" i="14"/>
  <c r="N638" i="14"/>
  <c r="M638" i="14"/>
  <c r="L638" i="14"/>
  <c r="A638" i="14"/>
  <c r="O637" i="14"/>
  <c r="N637" i="14"/>
  <c r="M637" i="14"/>
  <c r="L637" i="14"/>
  <c r="A637" i="14"/>
  <c r="O636" i="14"/>
  <c r="N636" i="14"/>
  <c r="M636" i="14"/>
  <c r="L636" i="14"/>
  <c r="A636" i="14"/>
  <c r="O635" i="14"/>
  <c r="N635" i="14"/>
  <c r="M635" i="14"/>
  <c r="L635" i="14"/>
  <c r="A635" i="14"/>
  <c r="O634" i="14"/>
  <c r="N634" i="14"/>
  <c r="M634" i="14"/>
  <c r="L634" i="14"/>
  <c r="A634" i="14"/>
  <c r="O633" i="14"/>
  <c r="N633" i="14"/>
  <c r="M633" i="14"/>
  <c r="L633" i="14"/>
  <c r="A633" i="14"/>
  <c r="O632" i="14"/>
  <c r="N632" i="14"/>
  <c r="M632" i="14"/>
  <c r="L632" i="14"/>
  <c r="A632" i="14"/>
  <c r="O631" i="14"/>
  <c r="N631" i="14"/>
  <c r="M631" i="14"/>
  <c r="L631" i="14"/>
  <c r="A631" i="14"/>
  <c r="O630" i="14"/>
  <c r="N630" i="14"/>
  <c r="M630" i="14"/>
  <c r="L630" i="14"/>
  <c r="A630" i="14"/>
  <c r="O629" i="14"/>
  <c r="N629" i="14"/>
  <c r="M629" i="14"/>
  <c r="L629" i="14"/>
  <c r="A629" i="14"/>
  <c r="O628" i="14"/>
  <c r="N628" i="14"/>
  <c r="M628" i="14"/>
  <c r="L628" i="14"/>
  <c r="A628" i="14"/>
  <c r="O627" i="14"/>
  <c r="N627" i="14"/>
  <c r="M627" i="14"/>
  <c r="L627" i="14"/>
  <c r="A627" i="14"/>
  <c r="O626" i="14"/>
  <c r="N626" i="14"/>
  <c r="M626" i="14"/>
  <c r="L626" i="14"/>
  <c r="A626" i="14"/>
  <c r="O625" i="14"/>
  <c r="N625" i="14"/>
  <c r="M625" i="14"/>
  <c r="L625" i="14"/>
  <c r="A625" i="14"/>
  <c r="O624" i="14"/>
  <c r="N624" i="14"/>
  <c r="M624" i="14"/>
  <c r="L624" i="14"/>
  <c r="A624" i="14"/>
  <c r="O623" i="14"/>
  <c r="N623" i="14"/>
  <c r="M623" i="14"/>
  <c r="L623" i="14"/>
  <c r="A623" i="14"/>
  <c r="O622" i="14"/>
  <c r="N622" i="14"/>
  <c r="M622" i="14"/>
  <c r="L622" i="14"/>
  <c r="A622" i="14"/>
  <c r="O621" i="14"/>
  <c r="N621" i="14"/>
  <c r="M621" i="14"/>
  <c r="L621" i="14"/>
  <c r="A621" i="14"/>
  <c r="O620" i="14"/>
  <c r="N620" i="14"/>
  <c r="M620" i="14"/>
  <c r="L620" i="14"/>
  <c r="A620" i="14"/>
  <c r="O619" i="14"/>
  <c r="N619" i="14"/>
  <c r="M619" i="14"/>
  <c r="L619" i="14"/>
  <c r="A619" i="14"/>
  <c r="O618" i="14"/>
  <c r="N618" i="14"/>
  <c r="M618" i="14"/>
  <c r="L618" i="14"/>
  <c r="A618" i="14"/>
  <c r="O617" i="14"/>
  <c r="N617" i="14"/>
  <c r="M617" i="14"/>
  <c r="L617" i="14"/>
  <c r="A617" i="14"/>
  <c r="O616" i="14"/>
  <c r="N616" i="14"/>
  <c r="M616" i="14"/>
  <c r="L616" i="14"/>
  <c r="A616" i="14"/>
  <c r="O615" i="14"/>
  <c r="N615" i="14"/>
  <c r="M615" i="14"/>
  <c r="L615" i="14"/>
  <c r="A615" i="14"/>
  <c r="O614" i="14"/>
  <c r="N614" i="14"/>
  <c r="M614" i="14"/>
  <c r="L614" i="14"/>
  <c r="A614" i="14"/>
  <c r="O613" i="14"/>
  <c r="N613" i="14"/>
  <c r="M613" i="14"/>
  <c r="L613" i="14"/>
  <c r="A613" i="14"/>
  <c r="O612" i="14"/>
  <c r="N612" i="14"/>
  <c r="M612" i="14"/>
  <c r="L612" i="14"/>
  <c r="A612" i="14"/>
  <c r="O611" i="14"/>
  <c r="N611" i="14"/>
  <c r="M611" i="14"/>
  <c r="L611" i="14"/>
  <c r="A611" i="14"/>
  <c r="O610" i="14"/>
  <c r="N610" i="14"/>
  <c r="M610" i="14"/>
  <c r="L610" i="14"/>
  <c r="A610" i="14"/>
  <c r="O609" i="14"/>
  <c r="N609" i="14"/>
  <c r="M609" i="14"/>
  <c r="L609" i="14"/>
  <c r="A609" i="14"/>
  <c r="O608" i="14"/>
  <c r="N608" i="14"/>
  <c r="M608" i="14"/>
  <c r="L608" i="14"/>
  <c r="A608" i="14"/>
  <c r="O607" i="14"/>
  <c r="N607" i="14"/>
  <c r="M607" i="14"/>
  <c r="L607" i="14"/>
  <c r="A607" i="14"/>
  <c r="O606" i="14"/>
  <c r="N606" i="14"/>
  <c r="M606" i="14"/>
  <c r="L606" i="14"/>
  <c r="A606" i="14"/>
  <c r="O605" i="14"/>
  <c r="N605" i="14"/>
  <c r="M605" i="14"/>
  <c r="L605" i="14"/>
  <c r="A605" i="14"/>
  <c r="O604" i="14"/>
  <c r="N604" i="14"/>
  <c r="M604" i="14"/>
  <c r="L604" i="14"/>
  <c r="A604" i="14"/>
  <c r="O603" i="14"/>
  <c r="N603" i="14"/>
  <c r="M603" i="14"/>
  <c r="L603" i="14"/>
  <c r="A603" i="14"/>
  <c r="O602" i="14"/>
  <c r="N602" i="14"/>
  <c r="M602" i="14"/>
  <c r="L602" i="14"/>
  <c r="A602" i="14"/>
  <c r="O601" i="14"/>
  <c r="N601" i="14"/>
  <c r="M601" i="14"/>
  <c r="L601" i="14"/>
  <c r="A601" i="14"/>
  <c r="O600" i="14"/>
  <c r="N600" i="14"/>
  <c r="M600" i="14"/>
  <c r="L600" i="14"/>
  <c r="A600" i="14"/>
  <c r="O599" i="14"/>
  <c r="N599" i="14"/>
  <c r="M599" i="14"/>
  <c r="L599" i="14"/>
  <c r="A599" i="14"/>
  <c r="O598" i="14"/>
  <c r="N598" i="14"/>
  <c r="M598" i="14"/>
  <c r="L598" i="14"/>
  <c r="A598" i="14"/>
  <c r="O597" i="14"/>
  <c r="N597" i="14"/>
  <c r="M597" i="14"/>
  <c r="L597" i="14"/>
  <c r="A597" i="14"/>
  <c r="O596" i="14"/>
  <c r="N596" i="14"/>
  <c r="M596" i="14"/>
  <c r="L596" i="14"/>
  <c r="A596" i="14"/>
  <c r="O595" i="14"/>
  <c r="N595" i="14"/>
  <c r="M595" i="14"/>
  <c r="L595" i="14"/>
  <c r="A595" i="14"/>
  <c r="O594" i="14"/>
  <c r="N594" i="14"/>
  <c r="M594" i="14"/>
  <c r="L594" i="14"/>
  <c r="A594" i="14"/>
  <c r="O593" i="14"/>
  <c r="N593" i="14"/>
  <c r="M593" i="14"/>
  <c r="L593" i="14"/>
  <c r="A593" i="14"/>
  <c r="O592" i="14"/>
  <c r="N592" i="14"/>
  <c r="M592" i="14"/>
  <c r="L592" i="14"/>
  <c r="A592" i="14"/>
  <c r="O591" i="14"/>
  <c r="N591" i="14"/>
  <c r="M591" i="14"/>
  <c r="L591" i="14"/>
  <c r="A591" i="14"/>
  <c r="O590" i="14"/>
  <c r="N590" i="14"/>
  <c r="M590" i="14"/>
  <c r="L590" i="14"/>
  <c r="A590" i="14"/>
  <c r="O589" i="14"/>
  <c r="N589" i="14"/>
  <c r="M589" i="14"/>
  <c r="L589" i="14"/>
  <c r="A589" i="14"/>
  <c r="O588" i="14"/>
  <c r="N588" i="14"/>
  <c r="M588" i="14"/>
  <c r="L588" i="14"/>
  <c r="A588" i="14"/>
  <c r="O587" i="14"/>
  <c r="N587" i="14"/>
  <c r="M587" i="14"/>
  <c r="L587" i="14"/>
  <c r="A587" i="14"/>
  <c r="O586" i="14"/>
  <c r="N586" i="14"/>
  <c r="M586" i="14"/>
  <c r="L586" i="14"/>
  <c r="A586" i="14"/>
  <c r="O585" i="14"/>
  <c r="N585" i="14"/>
  <c r="M585" i="14"/>
  <c r="L585" i="14"/>
  <c r="A585" i="14"/>
  <c r="O584" i="14"/>
  <c r="N584" i="14"/>
  <c r="M584" i="14"/>
  <c r="L584" i="14"/>
  <c r="A584" i="14"/>
  <c r="O583" i="14"/>
  <c r="N583" i="14"/>
  <c r="M583" i="14"/>
  <c r="L583" i="14"/>
  <c r="A583" i="14"/>
  <c r="O582" i="14"/>
  <c r="N582" i="14"/>
  <c r="M582" i="14"/>
  <c r="L582" i="14"/>
  <c r="A582" i="14"/>
  <c r="O581" i="14"/>
  <c r="N581" i="14"/>
  <c r="M581" i="14"/>
  <c r="L581" i="14"/>
  <c r="A581" i="14"/>
  <c r="O580" i="14"/>
  <c r="N580" i="14"/>
  <c r="M580" i="14"/>
  <c r="L580" i="14"/>
  <c r="A580" i="14"/>
  <c r="O579" i="14"/>
  <c r="N579" i="14"/>
  <c r="M579" i="14"/>
  <c r="L579" i="14"/>
  <c r="A579" i="14"/>
  <c r="O578" i="14"/>
  <c r="N578" i="14"/>
  <c r="M578" i="14"/>
  <c r="L578" i="14"/>
  <c r="A578" i="14"/>
  <c r="O577" i="14"/>
  <c r="N577" i="14"/>
  <c r="M577" i="14"/>
  <c r="L577" i="14"/>
  <c r="A577" i="14"/>
  <c r="O576" i="14"/>
  <c r="N576" i="14"/>
  <c r="M576" i="14"/>
  <c r="L576" i="14"/>
  <c r="A576" i="14"/>
  <c r="O575" i="14"/>
  <c r="N575" i="14"/>
  <c r="M575" i="14"/>
  <c r="L575" i="14"/>
  <c r="A575" i="14"/>
  <c r="O574" i="14"/>
  <c r="N574" i="14"/>
  <c r="M574" i="14"/>
  <c r="L574" i="14"/>
  <c r="A574" i="14"/>
  <c r="O573" i="14"/>
  <c r="N573" i="14"/>
  <c r="M573" i="14"/>
  <c r="L573" i="14"/>
  <c r="A573" i="14"/>
  <c r="O572" i="14"/>
  <c r="N572" i="14"/>
  <c r="M572" i="14"/>
  <c r="L572" i="14"/>
  <c r="A572" i="14"/>
  <c r="O571" i="14"/>
  <c r="N571" i="14"/>
  <c r="M571" i="14"/>
  <c r="L571" i="14"/>
  <c r="A571" i="14"/>
  <c r="O570" i="14"/>
  <c r="N570" i="14"/>
  <c r="M570" i="14"/>
  <c r="L570" i="14"/>
  <c r="A570" i="14"/>
  <c r="O569" i="14"/>
  <c r="N569" i="14"/>
  <c r="M569" i="14"/>
  <c r="L569" i="14"/>
  <c r="A569" i="14"/>
  <c r="O568" i="14"/>
  <c r="N568" i="14"/>
  <c r="M568" i="14"/>
  <c r="L568" i="14"/>
  <c r="A568" i="14"/>
  <c r="O567" i="14"/>
  <c r="N567" i="14"/>
  <c r="M567" i="14"/>
  <c r="L567" i="14"/>
  <c r="A567" i="14"/>
  <c r="O566" i="14"/>
  <c r="N566" i="14"/>
  <c r="M566" i="14"/>
  <c r="L566" i="14"/>
  <c r="A566" i="14"/>
  <c r="O565" i="14"/>
  <c r="N565" i="14"/>
  <c r="M565" i="14"/>
  <c r="L565" i="14"/>
  <c r="A565" i="14"/>
  <c r="O564" i="14"/>
  <c r="N564" i="14"/>
  <c r="M564" i="14"/>
  <c r="L564" i="14"/>
  <c r="A564" i="14"/>
  <c r="O563" i="14"/>
  <c r="N563" i="14"/>
  <c r="M563" i="14"/>
  <c r="L563" i="14"/>
  <c r="A563" i="14"/>
  <c r="O562" i="14"/>
  <c r="N562" i="14"/>
  <c r="M562" i="14"/>
  <c r="L562" i="14"/>
  <c r="A562" i="14"/>
  <c r="O561" i="14"/>
  <c r="N561" i="14"/>
  <c r="M561" i="14"/>
  <c r="L561" i="14"/>
  <c r="A561" i="14"/>
  <c r="O560" i="14"/>
  <c r="N560" i="14"/>
  <c r="M560" i="14"/>
  <c r="L560" i="14"/>
  <c r="A560" i="14"/>
  <c r="O559" i="14"/>
  <c r="N559" i="14"/>
  <c r="M559" i="14"/>
  <c r="L559" i="14"/>
  <c r="A559" i="14"/>
  <c r="O558" i="14"/>
  <c r="N558" i="14"/>
  <c r="M558" i="14"/>
  <c r="L558" i="14"/>
  <c r="A558" i="14"/>
  <c r="O557" i="14"/>
  <c r="N557" i="14"/>
  <c r="M557" i="14"/>
  <c r="L557" i="14"/>
  <c r="A557" i="14"/>
  <c r="O556" i="14"/>
  <c r="N556" i="14"/>
  <c r="M556" i="14"/>
  <c r="L556" i="14"/>
  <c r="A556" i="14"/>
  <c r="O555" i="14"/>
  <c r="N555" i="14"/>
  <c r="M555" i="14"/>
  <c r="L555" i="14"/>
  <c r="A555" i="14"/>
  <c r="O554" i="14"/>
  <c r="N554" i="14"/>
  <c r="M554" i="14"/>
  <c r="L554" i="14"/>
  <c r="A554" i="14"/>
  <c r="O553" i="14"/>
  <c r="N553" i="14"/>
  <c r="M553" i="14"/>
  <c r="L553" i="14"/>
  <c r="A553" i="14"/>
  <c r="O552" i="14"/>
  <c r="N552" i="14"/>
  <c r="M552" i="14"/>
  <c r="L552" i="14"/>
  <c r="A552" i="14"/>
  <c r="O551" i="14"/>
  <c r="N551" i="14"/>
  <c r="M551" i="14"/>
  <c r="L551" i="14"/>
  <c r="A551" i="14"/>
  <c r="O550" i="14"/>
  <c r="N550" i="14"/>
  <c r="M550" i="14"/>
  <c r="L550" i="14"/>
  <c r="A550" i="14"/>
  <c r="O549" i="14"/>
  <c r="N549" i="14"/>
  <c r="M549" i="14"/>
  <c r="L549" i="14"/>
  <c r="A549" i="14"/>
  <c r="O548" i="14"/>
  <c r="N548" i="14"/>
  <c r="M548" i="14"/>
  <c r="L548" i="14"/>
  <c r="A548" i="14"/>
  <c r="O547" i="14"/>
  <c r="N547" i="14"/>
  <c r="M547" i="14"/>
  <c r="L547" i="14"/>
  <c r="A547" i="14"/>
  <c r="O546" i="14"/>
  <c r="N546" i="14"/>
  <c r="M546" i="14"/>
  <c r="L546" i="14"/>
  <c r="A546" i="14"/>
  <c r="O545" i="14"/>
  <c r="N545" i="14"/>
  <c r="M545" i="14"/>
  <c r="L545" i="14"/>
  <c r="A545" i="14"/>
  <c r="O544" i="14"/>
  <c r="N544" i="14"/>
  <c r="M544" i="14"/>
  <c r="L544" i="14"/>
  <c r="A544" i="14"/>
  <c r="O543" i="14"/>
  <c r="N543" i="14"/>
  <c r="M543" i="14"/>
  <c r="L543" i="14"/>
  <c r="A543" i="14"/>
  <c r="O542" i="14"/>
  <c r="N542" i="14"/>
  <c r="M542" i="14"/>
  <c r="L542" i="14"/>
  <c r="A542" i="14"/>
  <c r="O541" i="14"/>
  <c r="N541" i="14"/>
  <c r="M541" i="14"/>
  <c r="L541" i="14"/>
  <c r="A541" i="14"/>
  <c r="O540" i="14"/>
  <c r="N540" i="14"/>
  <c r="M540" i="14"/>
  <c r="L540" i="14"/>
  <c r="A540" i="14"/>
  <c r="O539" i="14"/>
  <c r="N539" i="14"/>
  <c r="M539" i="14"/>
  <c r="L539" i="14"/>
  <c r="A539" i="14"/>
  <c r="O538" i="14"/>
  <c r="N538" i="14"/>
  <c r="M538" i="14"/>
  <c r="L538" i="14"/>
  <c r="A538" i="14"/>
  <c r="O537" i="14"/>
  <c r="N537" i="14"/>
  <c r="M537" i="14"/>
  <c r="L537" i="14"/>
  <c r="A537" i="14"/>
  <c r="O536" i="14"/>
  <c r="N536" i="14"/>
  <c r="M536" i="14"/>
  <c r="L536" i="14"/>
  <c r="A536" i="14"/>
  <c r="O535" i="14"/>
  <c r="N535" i="14"/>
  <c r="M535" i="14"/>
  <c r="L535" i="14"/>
  <c r="A535" i="14"/>
  <c r="O534" i="14"/>
  <c r="N534" i="14"/>
  <c r="M534" i="14"/>
  <c r="L534" i="14"/>
  <c r="A534" i="14"/>
  <c r="O533" i="14"/>
  <c r="N533" i="14"/>
  <c r="M533" i="14"/>
  <c r="L533" i="14"/>
  <c r="A533" i="14"/>
  <c r="O532" i="14"/>
  <c r="N532" i="14"/>
  <c r="M532" i="14"/>
  <c r="L532" i="14"/>
  <c r="A532" i="14"/>
  <c r="O531" i="14"/>
  <c r="N531" i="14"/>
  <c r="M531" i="14"/>
  <c r="L531" i="14"/>
  <c r="A531" i="14"/>
  <c r="O530" i="14"/>
  <c r="N530" i="14"/>
  <c r="M530" i="14"/>
  <c r="L530" i="14"/>
  <c r="A530" i="14"/>
  <c r="O529" i="14"/>
  <c r="N529" i="14"/>
  <c r="M529" i="14"/>
  <c r="L529" i="14"/>
  <c r="A529" i="14"/>
  <c r="O528" i="14"/>
  <c r="N528" i="14"/>
  <c r="M528" i="14"/>
  <c r="L528" i="14"/>
  <c r="A528" i="14"/>
  <c r="O527" i="14"/>
  <c r="N527" i="14"/>
  <c r="M527" i="14"/>
  <c r="L527" i="14"/>
  <c r="A527" i="14"/>
  <c r="O526" i="14"/>
  <c r="N526" i="14"/>
  <c r="M526" i="14"/>
  <c r="L526" i="14"/>
  <c r="A526" i="14"/>
  <c r="O525" i="14"/>
  <c r="N525" i="14"/>
  <c r="M525" i="14"/>
  <c r="L525" i="14"/>
  <c r="A525" i="14"/>
  <c r="O524" i="14"/>
  <c r="N524" i="14"/>
  <c r="M524" i="14"/>
  <c r="L524" i="14"/>
  <c r="A524" i="14"/>
  <c r="O523" i="14"/>
  <c r="N523" i="14"/>
  <c r="M523" i="14"/>
  <c r="L523" i="14"/>
  <c r="A523" i="14"/>
  <c r="O522" i="14"/>
  <c r="N522" i="14"/>
  <c r="M522" i="14"/>
  <c r="L522" i="14"/>
  <c r="A522" i="14"/>
  <c r="O521" i="14"/>
  <c r="N521" i="14"/>
  <c r="M521" i="14"/>
  <c r="L521" i="14"/>
  <c r="A521" i="14"/>
  <c r="O520" i="14"/>
  <c r="N520" i="14"/>
  <c r="M520" i="14"/>
  <c r="L520" i="14"/>
  <c r="A520" i="14"/>
  <c r="O519" i="14"/>
  <c r="N519" i="14"/>
  <c r="M519" i="14"/>
  <c r="L519" i="14"/>
  <c r="A519" i="14"/>
  <c r="O518" i="14"/>
  <c r="N518" i="14"/>
  <c r="M518" i="14"/>
  <c r="L518" i="14"/>
  <c r="A518" i="14"/>
  <c r="O517" i="14"/>
  <c r="N517" i="14"/>
  <c r="M517" i="14"/>
  <c r="L517" i="14"/>
  <c r="A517" i="14"/>
  <c r="O516" i="14"/>
  <c r="N516" i="14"/>
  <c r="M516" i="14"/>
  <c r="L516" i="14"/>
  <c r="A516" i="14"/>
  <c r="O515" i="14"/>
  <c r="N515" i="14"/>
  <c r="M515" i="14"/>
  <c r="L515" i="14"/>
  <c r="A515" i="14"/>
  <c r="O514" i="14"/>
  <c r="N514" i="14"/>
  <c r="M514" i="14"/>
  <c r="L514" i="14"/>
  <c r="A514" i="14"/>
  <c r="O513" i="14"/>
  <c r="N513" i="14"/>
  <c r="M513" i="14"/>
  <c r="L513" i="14"/>
  <c r="A513" i="14"/>
  <c r="O512" i="14"/>
  <c r="N512" i="14"/>
  <c r="M512" i="14"/>
  <c r="L512" i="14"/>
  <c r="A512" i="14"/>
  <c r="O511" i="14"/>
  <c r="N511" i="14"/>
  <c r="M511" i="14"/>
  <c r="L511" i="14"/>
  <c r="A511" i="14"/>
  <c r="O510" i="14"/>
  <c r="N510" i="14"/>
  <c r="M510" i="14"/>
  <c r="L510" i="14"/>
  <c r="A510" i="14"/>
  <c r="O509" i="14"/>
  <c r="N509" i="14"/>
  <c r="M509" i="14"/>
  <c r="L509" i="14"/>
  <c r="A509" i="14"/>
  <c r="O508" i="14"/>
  <c r="N508" i="14"/>
  <c r="M508" i="14"/>
  <c r="L508" i="14"/>
  <c r="A508" i="14"/>
  <c r="O507" i="14"/>
  <c r="N507" i="14"/>
  <c r="M507" i="14"/>
  <c r="L507" i="14"/>
  <c r="A507" i="14"/>
  <c r="O506" i="14"/>
  <c r="N506" i="14"/>
  <c r="M506" i="14"/>
  <c r="L506" i="14"/>
  <c r="A506" i="14"/>
  <c r="O505" i="14"/>
  <c r="N505" i="14"/>
  <c r="M505" i="14"/>
  <c r="L505" i="14"/>
  <c r="A505" i="14"/>
  <c r="O504" i="14"/>
  <c r="N504" i="14"/>
  <c r="M504" i="14"/>
  <c r="L504" i="14"/>
  <c r="A504" i="14"/>
  <c r="O503" i="14"/>
  <c r="N503" i="14"/>
  <c r="M503" i="14"/>
  <c r="L503" i="14"/>
  <c r="A503" i="14"/>
  <c r="O502" i="14"/>
  <c r="N502" i="14"/>
  <c r="M502" i="14"/>
  <c r="L502" i="14"/>
  <c r="A502" i="14"/>
  <c r="O501" i="14"/>
  <c r="N501" i="14"/>
  <c r="M501" i="14"/>
  <c r="L501" i="14"/>
  <c r="A501" i="14"/>
  <c r="O500" i="14"/>
  <c r="N500" i="14"/>
  <c r="M500" i="14"/>
  <c r="L500" i="14"/>
  <c r="A500" i="14"/>
  <c r="O499" i="14"/>
  <c r="N499" i="14"/>
  <c r="M499" i="14"/>
  <c r="L499" i="14"/>
  <c r="A499" i="14"/>
  <c r="O498" i="14"/>
  <c r="N498" i="14"/>
  <c r="M498" i="14"/>
  <c r="L498" i="14"/>
  <c r="A498" i="14"/>
  <c r="O497" i="14"/>
  <c r="N497" i="14"/>
  <c r="M497" i="14"/>
  <c r="L497" i="14"/>
  <c r="A497" i="14"/>
  <c r="O496" i="14"/>
  <c r="N496" i="14"/>
  <c r="M496" i="14"/>
  <c r="L496" i="14"/>
  <c r="A496" i="14"/>
  <c r="O495" i="14"/>
  <c r="N495" i="14"/>
  <c r="M495" i="14"/>
  <c r="L495" i="14"/>
  <c r="A495" i="14"/>
  <c r="O494" i="14"/>
  <c r="N494" i="14"/>
  <c r="M494" i="14"/>
  <c r="L494" i="14"/>
  <c r="A494" i="14"/>
  <c r="O493" i="14"/>
  <c r="N493" i="14"/>
  <c r="M493" i="14"/>
  <c r="L493" i="14"/>
  <c r="A493" i="14"/>
  <c r="O492" i="14"/>
  <c r="N492" i="14"/>
  <c r="M492" i="14"/>
  <c r="L492" i="14"/>
  <c r="A492" i="14"/>
  <c r="O491" i="14"/>
  <c r="N491" i="14"/>
  <c r="M491" i="14"/>
  <c r="L491" i="14"/>
  <c r="A491" i="14"/>
  <c r="O490" i="14"/>
  <c r="N490" i="14"/>
  <c r="M490" i="14"/>
  <c r="L490" i="14"/>
  <c r="A490" i="14"/>
  <c r="O489" i="14"/>
  <c r="N489" i="14"/>
  <c r="M489" i="14"/>
  <c r="L489" i="14"/>
  <c r="A489" i="14"/>
  <c r="O488" i="14"/>
  <c r="N488" i="14"/>
  <c r="M488" i="14"/>
  <c r="L488" i="14"/>
  <c r="A488" i="14"/>
  <c r="O487" i="14"/>
  <c r="N487" i="14"/>
  <c r="M487" i="14"/>
  <c r="L487" i="14"/>
  <c r="A487" i="14"/>
  <c r="O486" i="14"/>
  <c r="N486" i="14"/>
  <c r="M486" i="14"/>
  <c r="L486" i="14"/>
  <c r="A486" i="14"/>
  <c r="O485" i="14"/>
  <c r="N485" i="14"/>
  <c r="M485" i="14"/>
  <c r="L485" i="14"/>
  <c r="A485" i="14"/>
  <c r="O484" i="14"/>
  <c r="N484" i="14"/>
  <c r="M484" i="14"/>
  <c r="L484" i="14"/>
  <c r="A484" i="14"/>
  <c r="O483" i="14"/>
  <c r="N483" i="14"/>
  <c r="M483" i="14"/>
  <c r="L483" i="14"/>
  <c r="A483" i="14"/>
  <c r="O482" i="14"/>
  <c r="N482" i="14"/>
  <c r="M482" i="14"/>
  <c r="L482" i="14"/>
  <c r="A482" i="14"/>
  <c r="O481" i="14"/>
  <c r="N481" i="14"/>
  <c r="M481" i="14"/>
  <c r="L481" i="14"/>
  <c r="A481" i="14"/>
  <c r="O480" i="14"/>
  <c r="N480" i="14"/>
  <c r="M480" i="14"/>
  <c r="L480" i="14"/>
  <c r="A480" i="14"/>
  <c r="O479" i="14"/>
  <c r="N479" i="14"/>
  <c r="M479" i="14"/>
  <c r="L479" i="14"/>
  <c r="A479" i="14"/>
  <c r="O478" i="14"/>
  <c r="N478" i="14"/>
  <c r="M478" i="14"/>
  <c r="L478" i="14"/>
  <c r="A478" i="14"/>
  <c r="O477" i="14"/>
  <c r="N477" i="14"/>
  <c r="M477" i="14"/>
  <c r="L477" i="14"/>
  <c r="A477" i="14"/>
  <c r="O476" i="14"/>
  <c r="N476" i="14"/>
  <c r="M476" i="14"/>
  <c r="L476" i="14"/>
  <c r="A476" i="14"/>
  <c r="O475" i="14"/>
  <c r="N475" i="14"/>
  <c r="M475" i="14"/>
  <c r="L475" i="14"/>
  <c r="A475" i="14"/>
  <c r="O474" i="14"/>
  <c r="N474" i="14"/>
  <c r="M474" i="14"/>
  <c r="L474" i="14"/>
  <c r="A474" i="14"/>
  <c r="O473" i="14"/>
  <c r="N473" i="14"/>
  <c r="M473" i="14"/>
  <c r="L473" i="14"/>
  <c r="A473" i="14"/>
  <c r="O472" i="14"/>
  <c r="N472" i="14"/>
  <c r="M472" i="14"/>
  <c r="L472" i="14"/>
  <c r="A472" i="14"/>
  <c r="O471" i="14"/>
  <c r="N471" i="14"/>
  <c r="M471" i="14"/>
  <c r="L471" i="14"/>
  <c r="A471" i="14"/>
  <c r="O470" i="14"/>
  <c r="N470" i="14"/>
  <c r="M470" i="14"/>
  <c r="L470" i="14"/>
  <c r="A470" i="14"/>
  <c r="O469" i="14"/>
  <c r="N469" i="14"/>
  <c r="M469" i="14"/>
  <c r="L469" i="14"/>
  <c r="A469" i="14"/>
  <c r="O468" i="14"/>
  <c r="N468" i="14"/>
  <c r="M468" i="14"/>
  <c r="L468" i="14"/>
  <c r="A468" i="14"/>
  <c r="O467" i="14"/>
  <c r="N467" i="14"/>
  <c r="M467" i="14"/>
  <c r="L467" i="14"/>
  <c r="A467" i="14"/>
  <c r="O466" i="14"/>
  <c r="N466" i="14"/>
  <c r="M466" i="14"/>
  <c r="L466" i="14"/>
  <c r="A466" i="14"/>
  <c r="O465" i="14"/>
  <c r="N465" i="14"/>
  <c r="M465" i="14"/>
  <c r="L465" i="14"/>
  <c r="A465" i="14"/>
  <c r="O464" i="14"/>
  <c r="N464" i="14"/>
  <c r="M464" i="14"/>
  <c r="L464" i="14"/>
  <c r="A464" i="14"/>
  <c r="O463" i="14"/>
  <c r="N463" i="14"/>
  <c r="M463" i="14"/>
  <c r="L463" i="14"/>
  <c r="A463" i="14"/>
  <c r="O462" i="14"/>
  <c r="N462" i="14"/>
  <c r="M462" i="14"/>
  <c r="L462" i="14"/>
  <c r="A462" i="14"/>
  <c r="O461" i="14"/>
  <c r="N461" i="14"/>
  <c r="M461" i="14"/>
  <c r="L461" i="14"/>
  <c r="A461" i="14"/>
  <c r="O460" i="14"/>
  <c r="N460" i="14"/>
  <c r="M460" i="14"/>
  <c r="L460" i="14"/>
  <c r="A460" i="14"/>
  <c r="O459" i="14"/>
  <c r="N459" i="14"/>
  <c r="M459" i="14"/>
  <c r="L459" i="14"/>
  <c r="A459" i="14"/>
  <c r="O458" i="14"/>
  <c r="N458" i="14"/>
  <c r="M458" i="14"/>
  <c r="L458" i="14"/>
  <c r="A458" i="14"/>
  <c r="O457" i="14"/>
  <c r="N457" i="14"/>
  <c r="M457" i="14"/>
  <c r="L457" i="14"/>
  <c r="A457" i="14"/>
  <c r="O456" i="14"/>
  <c r="N456" i="14"/>
  <c r="M456" i="14"/>
  <c r="L456" i="14"/>
  <c r="A456" i="14"/>
  <c r="O455" i="14"/>
  <c r="N455" i="14"/>
  <c r="M455" i="14"/>
  <c r="L455" i="14"/>
  <c r="A455" i="14"/>
  <c r="O454" i="14"/>
  <c r="N454" i="14"/>
  <c r="M454" i="14"/>
  <c r="L454" i="14"/>
  <c r="A454" i="14"/>
  <c r="O453" i="14"/>
  <c r="N453" i="14"/>
  <c r="M453" i="14"/>
  <c r="L453" i="14"/>
  <c r="A453" i="14"/>
  <c r="O452" i="14"/>
  <c r="N452" i="14"/>
  <c r="M452" i="14"/>
  <c r="L452" i="14"/>
  <c r="A452" i="14"/>
  <c r="O451" i="14"/>
  <c r="N451" i="14"/>
  <c r="M451" i="14"/>
  <c r="L451" i="14"/>
  <c r="A451" i="14"/>
  <c r="O450" i="14"/>
  <c r="N450" i="14"/>
  <c r="M450" i="14"/>
  <c r="L450" i="14"/>
  <c r="A450" i="14"/>
  <c r="O449" i="14"/>
  <c r="N449" i="14"/>
  <c r="M449" i="14"/>
  <c r="L449" i="14"/>
  <c r="A449" i="14"/>
  <c r="O448" i="14"/>
  <c r="N448" i="14"/>
  <c r="M448" i="14"/>
  <c r="L448" i="14"/>
  <c r="A448" i="14"/>
  <c r="O447" i="14"/>
  <c r="N447" i="14"/>
  <c r="M447" i="14"/>
  <c r="L447" i="14"/>
  <c r="A447" i="14"/>
  <c r="O446" i="14"/>
  <c r="N446" i="14"/>
  <c r="M446" i="14"/>
  <c r="L446" i="14"/>
  <c r="A446" i="14"/>
  <c r="O445" i="14"/>
  <c r="N445" i="14"/>
  <c r="M445" i="14"/>
  <c r="L445" i="14"/>
  <c r="A445" i="14"/>
  <c r="O444" i="14"/>
  <c r="N444" i="14"/>
  <c r="M444" i="14"/>
  <c r="L444" i="14"/>
  <c r="A444" i="14"/>
  <c r="O443" i="14"/>
  <c r="N443" i="14"/>
  <c r="M443" i="14"/>
  <c r="L443" i="14"/>
  <c r="A443" i="14"/>
  <c r="O442" i="14"/>
  <c r="N442" i="14"/>
  <c r="M442" i="14"/>
  <c r="L442" i="14"/>
  <c r="A442" i="14"/>
  <c r="O441" i="14"/>
  <c r="N441" i="14"/>
  <c r="M441" i="14"/>
  <c r="L441" i="14"/>
  <c r="A441" i="14"/>
  <c r="O440" i="14"/>
  <c r="N440" i="14"/>
  <c r="M440" i="14"/>
  <c r="L440" i="14"/>
  <c r="A440" i="14"/>
  <c r="O439" i="14"/>
  <c r="N439" i="14"/>
  <c r="M439" i="14"/>
  <c r="L439" i="14"/>
  <c r="A439" i="14"/>
  <c r="O438" i="14"/>
  <c r="N438" i="14"/>
  <c r="M438" i="14"/>
  <c r="L438" i="14"/>
  <c r="A438" i="14"/>
  <c r="O437" i="14"/>
  <c r="N437" i="14"/>
  <c r="M437" i="14"/>
  <c r="L437" i="14"/>
  <c r="A437" i="14"/>
  <c r="O436" i="14"/>
  <c r="N436" i="14"/>
  <c r="M436" i="14"/>
  <c r="L436" i="14"/>
  <c r="A436" i="14"/>
  <c r="O435" i="14"/>
  <c r="N435" i="14"/>
  <c r="M435" i="14"/>
  <c r="L435" i="14"/>
  <c r="A435" i="14"/>
  <c r="O434" i="14"/>
  <c r="N434" i="14"/>
  <c r="M434" i="14"/>
  <c r="L434" i="14"/>
  <c r="A434" i="14"/>
  <c r="O433" i="14"/>
  <c r="N433" i="14"/>
  <c r="M433" i="14"/>
  <c r="L433" i="14"/>
  <c r="A433" i="14"/>
  <c r="O432" i="14"/>
  <c r="N432" i="14"/>
  <c r="M432" i="14"/>
  <c r="L432" i="14"/>
  <c r="A432" i="14"/>
  <c r="O431" i="14"/>
  <c r="N431" i="14"/>
  <c r="M431" i="14"/>
  <c r="L431" i="14"/>
  <c r="A431" i="14"/>
  <c r="O430" i="14"/>
  <c r="N430" i="14"/>
  <c r="M430" i="14"/>
  <c r="L430" i="14"/>
  <c r="A430" i="14"/>
  <c r="O429" i="14"/>
  <c r="N429" i="14"/>
  <c r="M429" i="14"/>
  <c r="L429" i="14"/>
  <c r="A429" i="14"/>
  <c r="O428" i="14"/>
  <c r="N428" i="14"/>
  <c r="M428" i="14"/>
  <c r="L428" i="14"/>
  <c r="A428" i="14"/>
  <c r="O427" i="14"/>
  <c r="N427" i="14"/>
  <c r="M427" i="14"/>
  <c r="L427" i="14"/>
  <c r="A427" i="14"/>
  <c r="O426" i="14"/>
  <c r="N426" i="14"/>
  <c r="M426" i="14"/>
  <c r="L426" i="14"/>
  <c r="A426" i="14"/>
  <c r="O425" i="14"/>
  <c r="N425" i="14"/>
  <c r="M425" i="14"/>
  <c r="L425" i="14"/>
  <c r="A425" i="14"/>
  <c r="O424" i="14"/>
  <c r="N424" i="14"/>
  <c r="M424" i="14"/>
  <c r="L424" i="14"/>
  <c r="A424" i="14"/>
  <c r="O423" i="14"/>
  <c r="N423" i="14"/>
  <c r="M423" i="14"/>
  <c r="L423" i="14"/>
  <c r="A423" i="14"/>
  <c r="O422" i="14"/>
  <c r="N422" i="14"/>
  <c r="M422" i="14"/>
  <c r="L422" i="14"/>
  <c r="A422" i="14"/>
  <c r="O421" i="14"/>
  <c r="N421" i="14"/>
  <c r="M421" i="14"/>
  <c r="L421" i="14"/>
  <c r="A421" i="14"/>
  <c r="O420" i="14"/>
  <c r="N420" i="14"/>
  <c r="M420" i="14"/>
  <c r="L420" i="14"/>
  <c r="A420" i="14"/>
  <c r="O419" i="14"/>
  <c r="N419" i="14"/>
  <c r="M419" i="14"/>
  <c r="L419" i="14"/>
  <c r="A419" i="14"/>
  <c r="O418" i="14"/>
  <c r="N418" i="14"/>
  <c r="M418" i="14"/>
  <c r="L418" i="14"/>
  <c r="A418" i="14"/>
  <c r="O417" i="14"/>
  <c r="N417" i="14"/>
  <c r="M417" i="14"/>
  <c r="L417" i="14"/>
  <c r="A417" i="14"/>
  <c r="O416" i="14"/>
  <c r="N416" i="14"/>
  <c r="M416" i="14"/>
  <c r="L416" i="14"/>
  <c r="A416" i="14"/>
  <c r="O415" i="14"/>
  <c r="N415" i="14"/>
  <c r="M415" i="14"/>
  <c r="L415" i="14"/>
  <c r="A415" i="14"/>
  <c r="O414" i="14"/>
  <c r="N414" i="14"/>
  <c r="M414" i="14"/>
  <c r="L414" i="14"/>
  <c r="A414" i="14"/>
  <c r="O413" i="14"/>
  <c r="N413" i="14"/>
  <c r="M413" i="14"/>
  <c r="L413" i="14"/>
  <c r="A413" i="14"/>
  <c r="O412" i="14"/>
  <c r="N412" i="14"/>
  <c r="M412" i="14"/>
  <c r="L412" i="14"/>
  <c r="A412" i="14"/>
  <c r="O411" i="14"/>
  <c r="N411" i="14"/>
  <c r="M411" i="14"/>
  <c r="L411" i="14"/>
  <c r="A411" i="14"/>
  <c r="O410" i="14"/>
  <c r="N410" i="14"/>
  <c r="M410" i="14"/>
  <c r="L410" i="14"/>
  <c r="A410" i="14"/>
  <c r="O409" i="14"/>
  <c r="N409" i="14"/>
  <c r="M409" i="14"/>
  <c r="L409" i="14"/>
  <c r="A409" i="14"/>
  <c r="O408" i="14"/>
  <c r="N408" i="14"/>
  <c r="M408" i="14"/>
  <c r="L408" i="14"/>
  <c r="A408" i="14"/>
  <c r="O407" i="14"/>
  <c r="N407" i="14"/>
  <c r="M407" i="14"/>
  <c r="L407" i="14"/>
  <c r="A407" i="14"/>
  <c r="O406" i="14"/>
  <c r="N406" i="14"/>
  <c r="M406" i="14"/>
  <c r="L406" i="14"/>
  <c r="A406" i="14"/>
  <c r="O405" i="14"/>
  <c r="N405" i="14"/>
  <c r="M405" i="14"/>
  <c r="L405" i="14"/>
  <c r="A405" i="14"/>
  <c r="O404" i="14"/>
  <c r="N404" i="14"/>
  <c r="M404" i="14"/>
  <c r="L404" i="14"/>
  <c r="A404" i="14"/>
  <c r="O403" i="14"/>
  <c r="N403" i="14"/>
  <c r="M403" i="14"/>
  <c r="L403" i="14"/>
  <c r="A403" i="14"/>
  <c r="O402" i="14"/>
  <c r="N402" i="14"/>
  <c r="M402" i="14"/>
  <c r="L402" i="14"/>
  <c r="A402" i="14"/>
  <c r="O401" i="14"/>
  <c r="N401" i="14"/>
  <c r="M401" i="14"/>
  <c r="L401" i="14"/>
  <c r="A401" i="14"/>
  <c r="O400" i="14"/>
  <c r="N400" i="14"/>
  <c r="M400" i="14"/>
  <c r="L400" i="14"/>
  <c r="A400" i="14"/>
  <c r="O399" i="14"/>
  <c r="N399" i="14"/>
  <c r="M399" i="14"/>
  <c r="L399" i="14"/>
  <c r="A399" i="14"/>
  <c r="O398" i="14"/>
  <c r="N398" i="14"/>
  <c r="M398" i="14"/>
  <c r="L398" i="14"/>
  <c r="A398" i="14"/>
  <c r="O397" i="14"/>
  <c r="N397" i="14"/>
  <c r="M397" i="14"/>
  <c r="L397" i="14"/>
  <c r="A397" i="14"/>
  <c r="O396" i="14"/>
  <c r="N396" i="14"/>
  <c r="M396" i="14"/>
  <c r="L396" i="14"/>
  <c r="A396" i="14"/>
  <c r="O395" i="14"/>
  <c r="N395" i="14"/>
  <c r="M395" i="14"/>
  <c r="L395" i="14"/>
  <c r="A395" i="14"/>
  <c r="O394" i="14"/>
  <c r="N394" i="14"/>
  <c r="M394" i="14"/>
  <c r="L394" i="14"/>
  <c r="A394" i="14"/>
  <c r="O393" i="14"/>
  <c r="N393" i="14"/>
  <c r="M393" i="14"/>
  <c r="L393" i="14"/>
  <c r="A393" i="14"/>
  <c r="O392" i="14"/>
  <c r="N392" i="14"/>
  <c r="M392" i="14"/>
  <c r="L392" i="14"/>
  <c r="A392" i="14"/>
  <c r="O391" i="14"/>
  <c r="N391" i="14"/>
  <c r="M391" i="14"/>
  <c r="L391" i="14"/>
  <c r="A391" i="14"/>
  <c r="O390" i="14"/>
  <c r="N390" i="14"/>
  <c r="M390" i="14"/>
  <c r="L390" i="14"/>
  <c r="A390" i="14"/>
  <c r="O389" i="14"/>
  <c r="N389" i="14"/>
  <c r="M389" i="14"/>
  <c r="L389" i="14"/>
  <c r="A389" i="14"/>
  <c r="O388" i="14"/>
  <c r="N388" i="14"/>
  <c r="M388" i="14"/>
  <c r="L388" i="14"/>
  <c r="A388" i="14"/>
  <c r="O387" i="14"/>
  <c r="N387" i="14"/>
  <c r="M387" i="14"/>
  <c r="L387" i="14"/>
  <c r="A387" i="14"/>
  <c r="O386" i="14"/>
  <c r="N386" i="14"/>
  <c r="M386" i="14"/>
  <c r="L386" i="14"/>
  <c r="A386" i="14"/>
  <c r="O385" i="14"/>
  <c r="N385" i="14"/>
  <c r="M385" i="14"/>
  <c r="L385" i="14"/>
  <c r="A385" i="14"/>
  <c r="O384" i="14"/>
  <c r="N384" i="14"/>
  <c r="M384" i="14"/>
  <c r="L384" i="14"/>
  <c r="A384" i="14"/>
  <c r="O383" i="14"/>
  <c r="N383" i="14"/>
  <c r="M383" i="14"/>
  <c r="L383" i="14"/>
  <c r="A383" i="14"/>
  <c r="O382" i="14"/>
  <c r="N382" i="14"/>
  <c r="M382" i="14"/>
  <c r="L382" i="14"/>
  <c r="A382" i="14"/>
  <c r="O381" i="14"/>
  <c r="N381" i="14"/>
  <c r="M381" i="14"/>
  <c r="L381" i="14"/>
  <c r="A381" i="14"/>
  <c r="O380" i="14"/>
  <c r="N380" i="14"/>
  <c r="M380" i="14"/>
  <c r="L380" i="14"/>
  <c r="A380" i="14"/>
  <c r="O379" i="14"/>
  <c r="N379" i="14"/>
  <c r="M379" i="14"/>
  <c r="L379" i="14"/>
  <c r="A379" i="14"/>
  <c r="O378" i="14"/>
  <c r="N378" i="14"/>
  <c r="M378" i="14"/>
  <c r="L378" i="14"/>
  <c r="A378" i="14"/>
  <c r="O377" i="14"/>
  <c r="N377" i="14"/>
  <c r="M377" i="14"/>
  <c r="L377" i="14"/>
  <c r="A377" i="14"/>
  <c r="O376" i="14"/>
  <c r="N376" i="14"/>
  <c r="M376" i="14"/>
  <c r="L376" i="14"/>
  <c r="A376" i="14"/>
  <c r="O375" i="14"/>
  <c r="N375" i="14"/>
  <c r="M375" i="14"/>
  <c r="L375" i="14"/>
  <c r="A375" i="14"/>
  <c r="O374" i="14"/>
  <c r="N374" i="14"/>
  <c r="M374" i="14"/>
  <c r="L374" i="14"/>
  <c r="A374" i="14"/>
  <c r="O373" i="14"/>
  <c r="N373" i="14"/>
  <c r="M373" i="14"/>
  <c r="L373" i="14"/>
  <c r="A373" i="14"/>
  <c r="O372" i="14"/>
  <c r="N372" i="14"/>
  <c r="M372" i="14"/>
  <c r="L372" i="14"/>
  <c r="A372" i="14"/>
  <c r="O371" i="14"/>
  <c r="N371" i="14"/>
  <c r="M371" i="14"/>
  <c r="L371" i="14"/>
  <c r="A371" i="14"/>
  <c r="O370" i="14"/>
  <c r="N370" i="14"/>
  <c r="M370" i="14"/>
  <c r="L370" i="14"/>
  <c r="A370" i="14"/>
  <c r="O369" i="14"/>
  <c r="N369" i="14"/>
  <c r="M369" i="14"/>
  <c r="L369" i="14"/>
  <c r="A369" i="14"/>
  <c r="O368" i="14"/>
  <c r="N368" i="14"/>
  <c r="M368" i="14"/>
  <c r="L368" i="14"/>
  <c r="A368" i="14"/>
  <c r="O367" i="14"/>
  <c r="N367" i="14"/>
  <c r="M367" i="14"/>
  <c r="L367" i="14"/>
  <c r="A367" i="14"/>
  <c r="O366" i="14"/>
  <c r="N366" i="14"/>
  <c r="M366" i="14"/>
  <c r="L366" i="14"/>
  <c r="A366" i="14"/>
  <c r="O365" i="14"/>
  <c r="N365" i="14"/>
  <c r="M365" i="14"/>
  <c r="L365" i="14"/>
  <c r="A365" i="14"/>
  <c r="O364" i="14"/>
  <c r="N364" i="14"/>
  <c r="M364" i="14"/>
  <c r="L364" i="14"/>
  <c r="A364" i="14"/>
  <c r="O363" i="14"/>
  <c r="N363" i="14"/>
  <c r="M363" i="14"/>
  <c r="L363" i="14"/>
  <c r="A363" i="14"/>
  <c r="O362" i="14"/>
  <c r="N362" i="14"/>
  <c r="M362" i="14"/>
  <c r="L362" i="14"/>
  <c r="A362" i="14"/>
  <c r="O361" i="14"/>
  <c r="N361" i="14"/>
  <c r="M361" i="14"/>
  <c r="L361" i="14"/>
  <c r="A361" i="14"/>
  <c r="O360" i="14"/>
  <c r="N360" i="14"/>
  <c r="M360" i="14"/>
  <c r="L360" i="14"/>
  <c r="A360" i="14"/>
  <c r="O359" i="14"/>
  <c r="N359" i="14"/>
  <c r="M359" i="14"/>
  <c r="L359" i="14"/>
  <c r="A359" i="14"/>
  <c r="O358" i="14"/>
  <c r="N358" i="14"/>
  <c r="M358" i="14"/>
  <c r="L358" i="14"/>
  <c r="A358" i="14"/>
  <c r="O357" i="14"/>
  <c r="N357" i="14"/>
  <c r="M357" i="14"/>
  <c r="L357" i="14"/>
  <c r="A357" i="14"/>
  <c r="O356" i="14"/>
  <c r="N356" i="14"/>
  <c r="M356" i="14"/>
  <c r="L356" i="14"/>
  <c r="A356" i="14"/>
  <c r="O355" i="14"/>
  <c r="N355" i="14"/>
  <c r="M355" i="14"/>
  <c r="L355" i="14"/>
  <c r="A355" i="14"/>
  <c r="O354" i="14"/>
  <c r="N354" i="14"/>
  <c r="M354" i="14"/>
  <c r="L354" i="14"/>
  <c r="A354" i="14"/>
  <c r="O353" i="14"/>
  <c r="N353" i="14"/>
  <c r="M353" i="14"/>
  <c r="L353" i="14"/>
  <c r="A353" i="14"/>
  <c r="O352" i="14"/>
  <c r="N352" i="14"/>
  <c r="M352" i="14"/>
  <c r="L352" i="14"/>
  <c r="A352" i="14"/>
  <c r="O351" i="14"/>
  <c r="N351" i="14"/>
  <c r="M351" i="14"/>
  <c r="L351" i="14"/>
  <c r="A351" i="14"/>
  <c r="O350" i="14"/>
  <c r="N350" i="14"/>
  <c r="M350" i="14"/>
  <c r="L350" i="14"/>
  <c r="A350" i="14"/>
  <c r="O349" i="14"/>
  <c r="N349" i="14"/>
  <c r="M349" i="14"/>
  <c r="L349" i="14"/>
  <c r="A349" i="14"/>
  <c r="O348" i="14"/>
  <c r="N348" i="14"/>
  <c r="M348" i="14"/>
  <c r="L348" i="14"/>
  <c r="A348" i="14"/>
  <c r="O347" i="14"/>
  <c r="N347" i="14"/>
  <c r="M347" i="14"/>
  <c r="L347" i="14"/>
  <c r="A347" i="14"/>
  <c r="O346" i="14"/>
  <c r="N346" i="14"/>
  <c r="M346" i="14"/>
  <c r="L346" i="14"/>
  <c r="A346" i="14"/>
  <c r="O345" i="14"/>
  <c r="N345" i="14"/>
  <c r="M345" i="14"/>
  <c r="L345" i="14"/>
  <c r="A345" i="14"/>
  <c r="O344" i="14"/>
  <c r="N344" i="14"/>
  <c r="M344" i="14"/>
  <c r="L344" i="14"/>
  <c r="A344" i="14"/>
  <c r="O343" i="14"/>
  <c r="N343" i="14"/>
  <c r="M343" i="14"/>
  <c r="L343" i="14"/>
  <c r="A343" i="14"/>
  <c r="O342" i="14"/>
  <c r="N342" i="14"/>
  <c r="M342" i="14"/>
  <c r="L342" i="14"/>
  <c r="A342" i="14"/>
  <c r="O341" i="14"/>
  <c r="N341" i="14"/>
  <c r="M341" i="14"/>
  <c r="L341" i="14"/>
  <c r="A341" i="14"/>
  <c r="O340" i="14"/>
  <c r="N340" i="14"/>
  <c r="M340" i="14"/>
  <c r="L340" i="14"/>
  <c r="A340" i="14"/>
  <c r="O339" i="14"/>
  <c r="N339" i="14"/>
  <c r="M339" i="14"/>
  <c r="L339" i="14"/>
  <c r="A339" i="14"/>
  <c r="O338" i="14"/>
  <c r="N338" i="14"/>
  <c r="M338" i="14"/>
  <c r="L338" i="14"/>
  <c r="A338" i="14"/>
  <c r="O337" i="14"/>
  <c r="N337" i="14"/>
  <c r="M337" i="14"/>
  <c r="L337" i="14"/>
  <c r="A337" i="14"/>
  <c r="O336" i="14"/>
  <c r="N336" i="14"/>
  <c r="M336" i="14"/>
  <c r="L336" i="14"/>
  <c r="A336" i="14"/>
  <c r="O335" i="14"/>
  <c r="N335" i="14"/>
  <c r="M335" i="14"/>
  <c r="L335" i="14"/>
  <c r="A335" i="14"/>
  <c r="O334" i="14"/>
  <c r="N334" i="14"/>
  <c r="M334" i="14"/>
  <c r="L334" i="14"/>
  <c r="A334" i="14"/>
  <c r="O333" i="14"/>
  <c r="N333" i="14"/>
  <c r="M333" i="14"/>
  <c r="L333" i="14"/>
  <c r="A333" i="14"/>
  <c r="O332" i="14"/>
  <c r="N332" i="14"/>
  <c r="M332" i="14"/>
  <c r="L332" i="14"/>
  <c r="A332" i="14"/>
  <c r="O331" i="14"/>
  <c r="N331" i="14"/>
  <c r="M331" i="14"/>
  <c r="L331" i="14"/>
  <c r="A331" i="14"/>
  <c r="O330" i="14"/>
  <c r="N330" i="14"/>
  <c r="M330" i="14"/>
  <c r="L330" i="14"/>
  <c r="A330" i="14"/>
  <c r="O329" i="14"/>
  <c r="N329" i="14"/>
  <c r="M329" i="14"/>
  <c r="L329" i="14"/>
  <c r="A329" i="14"/>
  <c r="O328" i="14"/>
  <c r="N328" i="14"/>
  <c r="M328" i="14"/>
  <c r="L328" i="14"/>
  <c r="A328" i="14"/>
  <c r="O327" i="14"/>
  <c r="N327" i="14"/>
  <c r="M327" i="14"/>
  <c r="L327" i="14"/>
  <c r="A327" i="14"/>
  <c r="O326" i="14"/>
  <c r="N326" i="14"/>
  <c r="M326" i="14"/>
  <c r="L326" i="14"/>
  <c r="A326" i="14"/>
  <c r="O325" i="14"/>
  <c r="N325" i="14"/>
  <c r="M325" i="14"/>
  <c r="L325" i="14"/>
  <c r="A325" i="14"/>
  <c r="O324" i="14"/>
  <c r="N324" i="14"/>
  <c r="M324" i="14"/>
  <c r="L324" i="14"/>
  <c r="A324" i="14"/>
  <c r="O323" i="14"/>
  <c r="N323" i="14"/>
  <c r="M323" i="14"/>
  <c r="L323" i="14"/>
  <c r="A323" i="14"/>
  <c r="O322" i="14"/>
  <c r="N322" i="14"/>
  <c r="M322" i="14"/>
  <c r="L322" i="14"/>
  <c r="A322" i="14"/>
  <c r="O321" i="14"/>
  <c r="N321" i="14"/>
  <c r="M321" i="14"/>
  <c r="L321" i="14"/>
  <c r="A321" i="14"/>
  <c r="O320" i="14"/>
  <c r="N320" i="14"/>
  <c r="M320" i="14"/>
  <c r="L320" i="14"/>
  <c r="A320" i="14"/>
  <c r="O319" i="14"/>
  <c r="N319" i="14"/>
  <c r="M319" i="14"/>
  <c r="L319" i="14"/>
  <c r="A319" i="14"/>
  <c r="O318" i="14"/>
  <c r="N318" i="14"/>
  <c r="M318" i="14"/>
  <c r="L318" i="14"/>
  <c r="A318" i="14"/>
  <c r="O317" i="14"/>
  <c r="N317" i="14"/>
  <c r="M317" i="14"/>
  <c r="L317" i="14"/>
  <c r="A317" i="14"/>
  <c r="O316" i="14"/>
  <c r="N316" i="14"/>
  <c r="M316" i="14"/>
  <c r="L316" i="14"/>
  <c r="A316" i="14"/>
  <c r="O315" i="14"/>
  <c r="N315" i="14"/>
  <c r="M315" i="14"/>
  <c r="L315" i="14"/>
  <c r="A315" i="14"/>
  <c r="O314" i="14"/>
  <c r="N314" i="14"/>
  <c r="M314" i="14"/>
  <c r="L314" i="14"/>
  <c r="A314" i="14"/>
  <c r="O313" i="14"/>
  <c r="N313" i="14"/>
  <c r="M313" i="14"/>
  <c r="L313" i="14"/>
  <c r="A313" i="14"/>
  <c r="O312" i="14"/>
  <c r="N312" i="14"/>
  <c r="M312" i="14"/>
  <c r="L312" i="14"/>
  <c r="A312" i="14"/>
  <c r="O311" i="14"/>
  <c r="N311" i="14"/>
  <c r="M311" i="14"/>
  <c r="L311" i="14"/>
  <c r="A311" i="14"/>
  <c r="O310" i="14"/>
  <c r="N310" i="14"/>
  <c r="M310" i="14"/>
  <c r="L310" i="14"/>
  <c r="A310" i="14"/>
  <c r="O309" i="14"/>
  <c r="N309" i="14"/>
  <c r="M309" i="14"/>
  <c r="L309" i="14"/>
  <c r="A309" i="14"/>
  <c r="O308" i="14"/>
  <c r="N308" i="14"/>
  <c r="M308" i="14"/>
  <c r="L308" i="14"/>
  <c r="A308" i="14"/>
  <c r="O307" i="14"/>
  <c r="N307" i="14"/>
  <c r="M307" i="14"/>
  <c r="L307" i="14"/>
  <c r="A307" i="14"/>
  <c r="O306" i="14"/>
  <c r="N306" i="14"/>
  <c r="M306" i="14"/>
  <c r="L306" i="14"/>
  <c r="A306" i="14"/>
  <c r="O305" i="14"/>
  <c r="N305" i="14"/>
  <c r="M305" i="14"/>
  <c r="L305" i="14"/>
  <c r="A305" i="14"/>
  <c r="O304" i="14"/>
  <c r="N304" i="14"/>
  <c r="M304" i="14"/>
  <c r="L304" i="14"/>
  <c r="A304" i="14"/>
  <c r="O303" i="14"/>
  <c r="N303" i="14"/>
  <c r="M303" i="14"/>
  <c r="L303" i="14"/>
  <c r="A303" i="14"/>
  <c r="O302" i="14"/>
  <c r="N302" i="14"/>
  <c r="M302" i="14"/>
  <c r="L302" i="14"/>
  <c r="A302" i="14"/>
  <c r="O301" i="14"/>
  <c r="N301" i="14"/>
  <c r="M301" i="14"/>
  <c r="L301" i="14"/>
  <c r="A301" i="14"/>
  <c r="O300" i="14"/>
  <c r="N300" i="14"/>
  <c r="M300" i="14"/>
  <c r="L300" i="14"/>
  <c r="A300" i="14"/>
  <c r="O299" i="14"/>
  <c r="N299" i="14"/>
  <c r="M299" i="14"/>
  <c r="L299" i="14"/>
  <c r="A299" i="14"/>
  <c r="O298" i="14"/>
  <c r="N298" i="14"/>
  <c r="M298" i="14"/>
  <c r="L298" i="14"/>
  <c r="A298" i="14"/>
  <c r="O297" i="14"/>
  <c r="N297" i="14"/>
  <c r="M297" i="14"/>
  <c r="L297" i="14"/>
  <c r="A297" i="14"/>
  <c r="O296" i="14"/>
  <c r="N296" i="14"/>
  <c r="M296" i="14"/>
  <c r="L296" i="14"/>
  <c r="A296" i="14"/>
  <c r="O295" i="14"/>
  <c r="N295" i="14"/>
  <c r="M295" i="14"/>
  <c r="L295" i="14"/>
  <c r="A295" i="14"/>
  <c r="O294" i="14"/>
  <c r="N294" i="14"/>
  <c r="M294" i="14"/>
  <c r="L294" i="14"/>
  <c r="A294" i="14"/>
  <c r="O293" i="14"/>
  <c r="N293" i="14"/>
  <c r="M293" i="14"/>
  <c r="L293" i="14"/>
  <c r="A293" i="14"/>
  <c r="O292" i="14"/>
  <c r="N292" i="14"/>
  <c r="M292" i="14"/>
  <c r="L292" i="14"/>
  <c r="A292" i="14"/>
  <c r="O291" i="14"/>
  <c r="N291" i="14"/>
  <c r="M291" i="14"/>
  <c r="L291" i="14"/>
  <c r="A291" i="14"/>
  <c r="O290" i="14"/>
  <c r="N290" i="14"/>
  <c r="M290" i="14"/>
  <c r="L290" i="14"/>
  <c r="A290" i="14"/>
  <c r="O289" i="14"/>
  <c r="N289" i="14"/>
  <c r="M289" i="14"/>
  <c r="L289" i="14"/>
  <c r="A289" i="14"/>
  <c r="O288" i="14"/>
  <c r="N288" i="14"/>
  <c r="M288" i="14"/>
  <c r="L288" i="14"/>
  <c r="A288" i="14"/>
  <c r="O287" i="14"/>
  <c r="N287" i="14"/>
  <c r="M287" i="14"/>
  <c r="L287" i="14"/>
  <c r="A287" i="14"/>
  <c r="O286" i="14"/>
  <c r="N286" i="14"/>
  <c r="M286" i="14"/>
  <c r="L286" i="14"/>
  <c r="A286" i="14"/>
  <c r="O285" i="14"/>
  <c r="N285" i="14"/>
  <c r="M285" i="14"/>
  <c r="L285" i="14"/>
  <c r="A285" i="14"/>
  <c r="O284" i="14"/>
  <c r="N284" i="14"/>
  <c r="M284" i="14"/>
  <c r="L284" i="14"/>
  <c r="A284" i="14"/>
  <c r="O283" i="14"/>
  <c r="N283" i="14"/>
  <c r="M283" i="14"/>
  <c r="L283" i="14"/>
  <c r="A283" i="14"/>
  <c r="O282" i="14"/>
  <c r="N282" i="14"/>
  <c r="M282" i="14"/>
  <c r="L282" i="14"/>
  <c r="A282" i="14"/>
  <c r="O281" i="14"/>
  <c r="N281" i="14"/>
  <c r="M281" i="14"/>
  <c r="L281" i="14"/>
  <c r="A281" i="14"/>
  <c r="O280" i="14"/>
  <c r="N280" i="14"/>
  <c r="M280" i="14"/>
  <c r="L280" i="14"/>
  <c r="A280" i="14"/>
  <c r="O279" i="14"/>
  <c r="N279" i="14"/>
  <c r="M279" i="14"/>
  <c r="L279" i="14"/>
  <c r="A279" i="14"/>
  <c r="O278" i="14"/>
  <c r="N278" i="14"/>
  <c r="M278" i="14"/>
  <c r="L278" i="14"/>
  <c r="A278" i="14"/>
  <c r="O277" i="14"/>
  <c r="N277" i="14"/>
  <c r="M277" i="14"/>
  <c r="L277" i="14"/>
  <c r="A277" i="14"/>
  <c r="O276" i="14"/>
  <c r="N276" i="14"/>
  <c r="M276" i="14"/>
  <c r="L276" i="14"/>
  <c r="A276" i="14"/>
  <c r="O275" i="14"/>
  <c r="N275" i="14"/>
  <c r="M275" i="14"/>
  <c r="L275" i="14"/>
  <c r="A275" i="14"/>
  <c r="O274" i="14"/>
  <c r="N274" i="14"/>
  <c r="M274" i="14"/>
  <c r="L274" i="14"/>
  <c r="A274" i="14"/>
  <c r="O273" i="14"/>
  <c r="N273" i="14"/>
  <c r="M273" i="14"/>
  <c r="L273" i="14"/>
  <c r="A273" i="14"/>
  <c r="O272" i="14"/>
  <c r="N272" i="14"/>
  <c r="M272" i="14"/>
  <c r="L272" i="14"/>
  <c r="A272" i="14"/>
  <c r="O271" i="14"/>
  <c r="N271" i="14"/>
  <c r="M271" i="14"/>
  <c r="L271" i="14"/>
  <c r="A271" i="14"/>
  <c r="O270" i="14"/>
  <c r="N270" i="14"/>
  <c r="M270" i="14"/>
  <c r="L270" i="14"/>
  <c r="A270" i="14"/>
  <c r="O269" i="14"/>
  <c r="N269" i="14"/>
  <c r="M269" i="14"/>
  <c r="L269" i="14"/>
  <c r="A269" i="14"/>
  <c r="O268" i="14"/>
  <c r="N268" i="14"/>
  <c r="M268" i="14"/>
  <c r="L268" i="14"/>
  <c r="A268" i="14"/>
  <c r="O267" i="14"/>
  <c r="N267" i="14"/>
  <c r="M267" i="14"/>
  <c r="L267" i="14"/>
  <c r="A267" i="14"/>
  <c r="O266" i="14"/>
  <c r="N266" i="14"/>
  <c r="M266" i="14"/>
  <c r="L266" i="14"/>
  <c r="A266" i="14"/>
  <c r="O265" i="14"/>
  <c r="N265" i="14"/>
  <c r="M265" i="14"/>
  <c r="L265" i="14"/>
  <c r="A265" i="14"/>
  <c r="O264" i="14"/>
  <c r="N264" i="14"/>
  <c r="M264" i="14"/>
  <c r="L264" i="14"/>
  <c r="A264" i="14"/>
  <c r="O263" i="14"/>
  <c r="N263" i="14"/>
  <c r="M263" i="14"/>
  <c r="L263" i="14"/>
  <c r="A263" i="14"/>
  <c r="O262" i="14"/>
  <c r="N262" i="14"/>
  <c r="M262" i="14"/>
  <c r="L262" i="14"/>
  <c r="A262" i="14"/>
  <c r="O261" i="14"/>
  <c r="N261" i="14"/>
  <c r="M261" i="14"/>
  <c r="L261" i="14"/>
  <c r="A261" i="14"/>
  <c r="O260" i="14"/>
  <c r="N260" i="14"/>
  <c r="M260" i="14"/>
  <c r="L260" i="14"/>
  <c r="A260" i="14"/>
  <c r="O259" i="14"/>
  <c r="N259" i="14"/>
  <c r="M259" i="14"/>
  <c r="L259" i="14"/>
  <c r="A259" i="14"/>
  <c r="O258" i="14"/>
  <c r="N258" i="14"/>
  <c r="M258" i="14"/>
  <c r="L258" i="14"/>
  <c r="A258" i="14"/>
  <c r="O257" i="14"/>
  <c r="N257" i="14"/>
  <c r="M257" i="14"/>
  <c r="L257" i="14"/>
  <c r="A257" i="14"/>
  <c r="O256" i="14"/>
  <c r="N256" i="14"/>
  <c r="M256" i="14"/>
  <c r="L256" i="14"/>
  <c r="A256" i="14"/>
  <c r="O255" i="14"/>
  <c r="N255" i="14"/>
  <c r="M255" i="14"/>
  <c r="L255" i="14"/>
  <c r="A255" i="14"/>
  <c r="O254" i="14"/>
  <c r="N254" i="14"/>
  <c r="M254" i="14"/>
  <c r="L254" i="14"/>
  <c r="A254" i="14"/>
  <c r="O253" i="14"/>
  <c r="N253" i="14"/>
  <c r="M253" i="14"/>
  <c r="L253" i="14"/>
  <c r="A253" i="14"/>
  <c r="O252" i="14"/>
  <c r="N252" i="14"/>
  <c r="M252" i="14"/>
  <c r="L252" i="14"/>
  <c r="A252" i="14"/>
  <c r="O251" i="14"/>
  <c r="N251" i="14"/>
  <c r="M251" i="14"/>
  <c r="L251" i="14"/>
  <c r="A251" i="14"/>
  <c r="O250" i="14"/>
  <c r="N250" i="14"/>
  <c r="M250" i="14"/>
  <c r="L250" i="14"/>
  <c r="A250" i="14"/>
  <c r="O249" i="14"/>
  <c r="N249" i="14"/>
  <c r="M249" i="14"/>
  <c r="L249" i="14"/>
  <c r="A249" i="14"/>
  <c r="O248" i="14"/>
  <c r="N248" i="14"/>
  <c r="M248" i="14"/>
  <c r="L248" i="14"/>
  <c r="A248" i="14"/>
  <c r="O247" i="14"/>
  <c r="N247" i="14"/>
  <c r="M247" i="14"/>
  <c r="L247" i="14"/>
  <c r="A247" i="14"/>
  <c r="O246" i="14"/>
  <c r="N246" i="14"/>
  <c r="M246" i="14"/>
  <c r="L246" i="14"/>
  <c r="A246" i="14"/>
  <c r="O245" i="14"/>
  <c r="N245" i="14"/>
  <c r="M245" i="14"/>
  <c r="L245" i="14"/>
  <c r="A245" i="14"/>
  <c r="O244" i="14"/>
  <c r="N244" i="14"/>
  <c r="M244" i="14"/>
  <c r="L244" i="14"/>
  <c r="A244" i="14"/>
  <c r="O243" i="14"/>
  <c r="N243" i="14"/>
  <c r="M243" i="14"/>
  <c r="L243" i="14"/>
  <c r="A243" i="14"/>
  <c r="O242" i="14"/>
  <c r="N242" i="14"/>
  <c r="M242" i="14"/>
  <c r="L242" i="14"/>
  <c r="A242" i="14"/>
  <c r="O241" i="14"/>
  <c r="N241" i="14"/>
  <c r="M241" i="14"/>
  <c r="L241" i="14"/>
  <c r="A241" i="14"/>
  <c r="O240" i="14"/>
  <c r="N240" i="14"/>
  <c r="M240" i="14"/>
  <c r="L240" i="14"/>
  <c r="A240" i="14"/>
  <c r="O239" i="14"/>
  <c r="N239" i="14"/>
  <c r="M239" i="14"/>
  <c r="L239" i="14"/>
  <c r="A239" i="14"/>
  <c r="O238" i="14"/>
  <c r="N238" i="14"/>
  <c r="M238" i="14"/>
  <c r="L238" i="14"/>
  <c r="A238" i="14"/>
  <c r="O237" i="14"/>
  <c r="N237" i="14"/>
  <c r="M237" i="14"/>
  <c r="L237" i="14"/>
  <c r="A237" i="14"/>
  <c r="O236" i="14"/>
  <c r="N236" i="14"/>
  <c r="M236" i="14"/>
  <c r="L236" i="14"/>
  <c r="A236" i="14"/>
  <c r="O235" i="14"/>
  <c r="N235" i="14"/>
  <c r="M235" i="14"/>
  <c r="L235" i="14"/>
  <c r="A235" i="14"/>
  <c r="O234" i="14"/>
  <c r="N234" i="14"/>
  <c r="M234" i="14"/>
  <c r="L234" i="14"/>
  <c r="A234" i="14"/>
  <c r="O233" i="14"/>
  <c r="N233" i="14"/>
  <c r="M233" i="14"/>
  <c r="L233" i="14"/>
  <c r="A233" i="14"/>
  <c r="O232" i="14"/>
  <c r="N232" i="14"/>
  <c r="M232" i="14"/>
  <c r="L232" i="14"/>
  <c r="A232" i="14"/>
  <c r="O231" i="14"/>
  <c r="N231" i="14"/>
  <c r="M231" i="14"/>
  <c r="L231" i="14"/>
  <c r="A231" i="14"/>
  <c r="O230" i="14"/>
  <c r="N230" i="14"/>
  <c r="M230" i="14"/>
  <c r="L230" i="14"/>
  <c r="A230" i="14"/>
  <c r="O229" i="14"/>
  <c r="N229" i="14"/>
  <c r="M229" i="14"/>
  <c r="L229" i="14"/>
  <c r="A229" i="14"/>
  <c r="O228" i="14"/>
  <c r="N228" i="14"/>
  <c r="M228" i="14"/>
  <c r="L228" i="14"/>
  <c r="A228" i="14"/>
  <c r="O227" i="14"/>
  <c r="N227" i="14"/>
  <c r="M227" i="14"/>
  <c r="L227" i="14"/>
  <c r="A227" i="14"/>
  <c r="O226" i="14"/>
  <c r="N226" i="14"/>
  <c r="M226" i="14"/>
  <c r="L226" i="14"/>
  <c r="A226" i="14"/>
  <c r="O225" i="14"/>
  <c r="N225" i="14"/>
  <c r="M225" i="14"/>
  <c r="L225" i="14"/>
  <c r="A225" i="14"/>
  <c r="O224" i="14"/>
  <c r="N224" i="14"/>
  <c r="M224" i="14"/>
  <c r="L224" i="14"/>
  <c r="A224" i="14"/>
  <c r="O223" i="14"/>
  <c r="N223" i="14"/>
  <c r="M223" i="14"/>
  <c r="L223" i="14"/>
  <c r="A223" i="14"/>
  <c r="O222" i="14"/>
  <c r="N222" i="14"/>
  <c r="M222" i="14"/>
  <c r="L222" i="14"/>
  <c r="A222" i="14"/>
  <c r="O221" i="14"/>
  <c r="N221" i="14"/>
  <c r="M221" i="14"/>
  <c r="L221" i="14"/>
  <c r="A221" i="14"/>
  <c r="O220" i="14"/>
  <c r="N220" i="14"/>
  <c r="M220" i="14"/>
  <c r="L220" i="14"/>
  <c r="A220" i="14"/>
  <c r="O219" i="14"/>
  <c r="N219" i="14"/>
  <c r="M219" i="14"/>
  <c r="L219" i="14"/>
  <c r="A219" i="14"/>
  <c r="O218" i="14"/>
  <c r="N218" i="14"/>
  <c r="M218" i="14"/>
  <c r="L218" i="14"/>
  <c r="A218" i="14"/>
  <c r="O217" i="14"/>
  <c r="N217" i="14"/>
  <c r="M217" i="14"/>
  <c r="L217" i="14"/>
  <c r="A217" i="14"/>
  <c r="O216" i="14"/>
  <c r="N216" i="14"/>
  <c r="M216" i="14"/>
  <c r="L216" i="14"/>
  <c r="A216" i="14"/>
  <c r="O215" i="14"/>
  <c r="N215" i="14"/>
  <c r="M215" i="14"/>
  <c r="L215" i="14"/>
  <c r="A215" i="14"/>
  <c r="O214" i="14"/>
  <c r="N214" i="14"/>
  <c r="M214" i="14"/>
  <c r="L214" i="14"/>
  <c r="A214" i="14"/>
  <c r="O213" i="14"/>
  <c r="N213" i="14"/>
  <c r="M213" i="14"/>
  <c r="L213" i="14"/>
  <c r="A213" i="14"/>
  <c r="O212" i="14"/>
  <c r="N212" i="14"/>
  <c r="M212" i="14"/>
  <c r="L212" i="14"/>
  <c r="A212" i="14"/>
  <c r="O211" i="14"/>
  <c r="N211" i="14"/>
  <c r="M211" i="14"/>
  <c r="L211" i="14"/>
  <c r="A211" i="14"/>
  <c r="O210" i="14"/>
  <c r="N210" i="14"/>
  <c r="M210" i="14"/>
  <c r="L210" i="14"/>
  <c r="A210" i="14"/>
  <c r="O209" i="14"/>
  <c r="N209" i="14"/>
  <c r="M209" i="14"/>
  <c r="L209" i="14"/>
  <c r="A209" i="14"/>
  <c r="O208" i="14"/>
  <c r="N208" i="14"/>
  <c r="M208" i="14"/>
  <c r="L208" i="14"/>
  <c r="A208" i="14"/>
  <c r="O207" i="14"/>
  <c r="N207" i="14"/>
  <c r="M207" i="14"/>
  <c r="L207" i="14"/>
  <c r="A207" i="14"/>
  <c r="O206" i="14"/>
  <c r="N206" i="14"/>
  <c r="M206" i="14"/>
  <c r="L206" i="14"/>
  <c r="A206" i="14"/>
  <c r="O205" i="14"/>
  <c r="N205" i="14"/>
  <c r="M205" i="14"/>
  <c r="L205" i="14"/>
  <c r="A205" i="14"/>
  <c r="O204" i="14"/>
  <c r="N204" i="14"/>
  <c r="M204" i="14"/>
  <c r="L204" i="14"/>
  <c r="A204" i="14"/>
  <c r="O203" i="14"/>
  <c r="N203" i="14"/>
  <c r="M203" i="14"/>
  <c r="L203" i="14"/>
  <c r="A203" i="14"/>
  <c r="O202" i="14"/>
  <c r="N202" i="14"/>
  <c r="M202" i="14"/>
  <c r="L202" i="14"/>
  <c r="A202" i="14"/>
  <c r="O201" i="14"/>
  <c r="N201" i="14"/>
  <c r="M201" i="14"/>
  <c r="L201" i="14"/>
  <c r="A201" i="14"/>
  <c r="O200" i="14"/>
  <c r="N200" i="14"/>
  <c r="M200" i="14"/>
  <c r="L200" i="14"/>
  <c r="A200" i="14"/>
  <c r="O199" i="14"/>
  <c r="N199" i="14"/>
  <c r="M199" i="14"/>
  <c r="L199" i="14"/>
  <c r="A199" i="14"/>
  <c r="O198" i="14"/>
  <c r="N198" i="14"/>
  <c r="M198" i="14"/>
  <c r="L198" i="14"/>
  <c r="A198" i="14"/>
  <c r="O197" i="14"/>
  <c r="N197" i="14"/>
  <c r="M197" i="14"/>
  <c r="L197" i="14"/>
  <c r="A197" i="14"/>
  <c r="O196" i="14"/>
  <c r="N196" i="14"/>
  <c r="M196" i="14"/>
  <c r="L196" i="14"/>
  <c r="A196" i="14"/>
  <c r="O195" i="14"/>
  <c r="N195" i="14"/>
  <c r="M195" i="14"/>
  <c r="L195" i="14"/>
  <c r="A195" i="14"/>
  <c r="O194" i="14"/>
  <c r="N194" i="14"/>
  <c r="M194" i="14"/>
  <c r="L194" i="14"/>
  <c r="A194" i="14"/>
  <c r="O193" i="14"/>
  <c r="N193" i="14"/>
  <c r="M193" i="14"/>
  <c r="L193" i="14"/>
  <c r="A193" i="14"/>
  <c r="O192" i="14"/>
  <c r="N192" i="14"/>
  <c r="M192" i="14"/>
  <c r="L192" i="14"/>
  <c r="A192" i="14"/>
  <c r="O191" i="14"/>
  <c r="N191" i="14"/>
  <c r="M191" i="14"/>
  <c r="L191" i="14"/>
  <c r="A191" i="14"/>
  <c r="O190" i="14"/>
  <c r="N190" i="14"/>
  <c r="M190" i="14"/>
  <c r="L190" i="14"/>
  <c r="A190" i="14"/>
  <c r="O189" i="14"/>
  <c r="N189" i="14"/>
  <c r="M189" i="14"/>
  <c r="L189" i="14"/>
  <c r="A189" i="14"/>
  <c r="O188" i="14"/>
  <c r="N188" i="14"/>
  <c r="M188" i="14"/>
  <c r="L188" i="14"/>
  <c r="A188" i="14"/>
  <c r="O187" i="14"/>
  <c r="N187" i="14"/>
  <c r="M187" i="14"/>
  <c r="L187" i="14"/>
  <c r="A187" i="14"/>
  <c r="O186" i="14"/>
  <c r="N186" i="14"/>
  <c r="M186" i="14"/>
  <c r="L186" i="14"/>
  <c r="A186" i="14"/>
  <c r="O185" i="14"/>
  <c r="N185" i="14"/>
  <c r="M185" i="14"/>
  <c r="L185" i="14"/>
  <c r="A185" i="14"/>
  <c r="O184" i="14"/>
  <c r="N184" i="14"/>
  <c r="M184" i="14"/>
  <c r="L184" i="14"/>
  <c r="A184" i="14"/>
  <c r="O183" i="14"/>
  <c r="N183" i="14"/>
  <c r="M183" i="14"/>
  <c r="L183" i="14"/>
  <c r="A183" i="14"/>
  <c r="O182" i="14"/>
  <c r="N182" i="14"/>
  <c r="M182" i="14"/>
  <c r="L182" i="14"/>
  <c r="A182" i="14"/>
  <c r="O181" i="14"/>
  <c r="N181" i="14"/>
  <c r="M181" i="14"/>
  <c r="L181" i="14"/>
  <c r="A181" i="14"/>
  <c r="O180" i="14"/>
  <c r="N180" i="14"/>
  <c r="M180" i="14"/>
  <c r="L180" i="14"/>
  <c r="A180" i="14"/>
  <c r="O179" i="14"/>
  <c r="N179" i="14"/>
  <c r="M179" i="14"/>
  <c r="L179" i="14"/>
  <c r="A179" i="14"/>
  <c r="O178" i="14"/>
  <c r="N178" i="14"/>
  <c r="M178" i="14"/>
  <c r="L178" i="14"/>
  <c r="A178" i="14"/>
  <c r="O177" i="14"/>
  <c r="N177" i="14"/>
  <c r="M177" i="14"/>
  <c r="L177" i="14"/>
  <c r="A177" i="14"/>
  <c r="O176" i="14"/>
  <c r="N176" i="14"/>
  <c r="M176" i="14"/>
  <c r="L176" i="14"/>
  <c r="A176" i="14"/>
  <c r="O175" i="14"/>
  <c r="N175" i="14"/>
  <c r="M175" i="14"/>
  <c r="L175" i="14"/>
  <c r="A175" i="14"/>
  <c r="O174" i="14"/>
  <c r="N174" i="14"/>
  <c r="M174" i="14"/>
  <c r="L174" i="14"/>
  <c r="A174" i="14"/>
  <c r="O173" i="14"/>
  <c r="N173" i="14"/>
  <c r="M173" i="14"/>
  <c r="L173" i="14"/>
  <c r="A173" i="14"/>
  <c r="O172" i="14"/>
  <c r="N172" i="14"/>
  <c r="M172" i="14"/>
  <c r="L172" i="14"/>
  <c r="A172" i="14"/>
  <c r="O171" i="14"/>
  <c r="N171" i="14"/>
  <c r="M171" i="14"/>
  <c r="L171" i="14"/>
  <c r="A171" i="14"/>
  <c r="O170" i="14"/>
  <c r="N170" i="14"/>
  <c r="M170" i="14"/>
  <c r="L170" i="14"/>
  <c r="A170" i="14"/>
  <c r="O169" i="14"/>
  <c r="N169" i="14"/>
  <c r="M169" i="14"/>
  <c r="L169" i="14"/>
  <c r="A169" i="14"/>
  <c r="O168" i="14"/>
  <c r="N168" i="14"/>
  <c r="M168" i="14"/>
  <c r="L168" i="14"/>
  <c r="A168" i="14"/>
  <c r="O167" i="14"/>
  <c r="N167" i="14"/>
  <c r="M167" i="14"/>
  <c r="L167" i="14"/>
  <c r="A167" i="14"/>
  <c r="O166" i="14"/>
  <c r="N166" i="14"/>
  <c r="M166" i="14"/>
  <c r="L166" i="14"/>
  <c r="A166" i="14"/>
  <c r="O165" i="14"/>
  <c r="N165" i="14"/>
  <c r="M165" i="14"/>
  <c r="L165" i="14"/>
  <c r="A165" i="14"/>
  <c r="O164" i="14"/>
  <c r="N164" i="14"/>
  <c r="M164" i="14"/>
  <c r="L164" i="14"/>
  <c r="A164" i="14"/>
  <c r="O163" i="14"/>
  <c r="N163" i="14"/>
  <c r="M163" i="14"/>
  <c r="L163" i="14"/>
  <c r="A163" i="14"/>
  <c r="O162" i="14"/>
  <c r="N162" i="14"/>
  <c r="M162" i="14"/>
  <c r="L162" i="14"/>
  <c r="A162" i="14"/>
  <c r="O161" i="14"/>
  <c r="N161" i="14"/>
  <c r="M161" i="14"/>
  <c r="L161" i="14"/>
  <c r="A161" i="14"/>
  <c r="O160" i="14"/>
  <c r="N160" i="14"/>
  <c r="M160" i="14"/>
  <c r="L160" i="14"/>
  <c r="A160" i="14"/>
  <c r="O159" i="14"/>
  <c r="N159" i="14"/>
  <c r="M159" i="14"/>
  <c r="L159" i="14"/>
  <c r="A159" i="14"/>
  <c r="O158" i="14"/>
  <c r="N158" i="14"/>
  <c r="M158" i="14"/>
  <c r="L158" i="14"/>
  <c r="A158" i="14"/>
  <c r="O157" i="14"/>
  <c r="N157" i="14"/>
  <c r="M157" i="14"/>
  <c r="L157" i="14"/>
  <c r="A157" i="14"/>
  <c r="O156" i="14"/>
  <c r="N156" i="14"/>
  <c r="M156" i="14"/>
  <c r="L156" i="14"/>
  <c r="A156" i="14"/>
  <c r="O155" i="14"/>
  <c r="N155" i="14"/>
  <c r="M155" i="14"/>
  <c r="L155" i="14"/>
  <c r="A155" i="14"/>
  <c r="O154" i="14"/>
  <c r="N154" i="14"/>
  <c r="M154" i="14"/>
  <c r="L154" i="14"/>
  <c r="A154" i="14"/>
  <c r="O153" i="14"/>
  <c r="N153" i="14"/>
  <c r="M153" i="14"/>
  <c r="L153" i="14"/>
  <c r="A153" i="14"/>
  <c r="O152" i="14"/>
  <c r="N152" i="14"/>
  <c r="M152" i="14"/>
  <c r="L152" i="14"/>
  <c r="A152" i="14"/>
  <c r="O151" i="14"/>
  <c r="N151" i="14"/>
  <c r="M151" i="14"/>
  <c r="L151" i="14"/>
  <c r="A151" i="14"/>
  <c r="O150" i="14"/>
  <c r="N150" i="14"/>
  <c r="M150" i="14"/>
  <c r="L150" i="14"/>
  <c r="A150" i="14"/>
  <c r="O149" i="14"/>
  <c r="N149" i="14"/>
  <c r="M149" i="14"/>
  <c r="L149" i="14"/>
  <c r="A149" i="14"/>
  <c r="O148" i="14"/>
  <c r="N148" i="14"/>
  <c r="M148" i="14"/>
  <c r="L148" i="14"/>
  <c r="A148" i="14"/>
  <c r="O147" i="14"/>
  <c r="N147" i="14"/>
  <c r="M147" i="14"/>
  <c r="L147" i="14"/>
  <c r="A147" i="14"/>
  <c r="O146" i="14"/>
  <c r="N146" i="14"/>
  <c r="M146" i="14"/>
  <c r="L146" i="14"/>
  <c r="A146" i="14"/>
  <c r="O145" i="14"/>
  <c r="N145" i="14"/>
  <c r="M145" i="14"/>
  <c r="L145" i="14"/>
  <c r="A145" i="14"/>
  <c r="O144" i="14"/>
  <c r="N144" i="14"/>
  <c r="M144" i="14"/>
  <c r="L144" i="14"/>
  <c r="A144" i="14"/>
  <c r="O143" i="14"/>
  <c r="N143" i="14"/>
  <c r="M143" i="14"/>
  <c r="L143" i="14"/>
  <c r="A143" i="14"/>
  <c r="O142" i="14"/>
  <c r="N142" i="14"/>
  <c r="M142" i="14"/>
  <c r="L142" i="14"/>
  <c r="A142" i="14"/>
  <c r="O141" i="14"/>
  <c r="N141" i="14"/>
  <c r="M141" i="14"/>
  <c r="L141" i="14"/>
  <c r="A141" i="14"/>
  <c r="O140" i="14"/>
  <c r="N140" i="14"/>
  <c r="M140" i="14"/>
  <c r="L140" i="14"/>
  <c r="A140" i="14"/>
  <c r="O139" i="14"/>
  <c r="N139" i="14"/>
  <c r="M139" i="14"/>
  <c r="L139" i="14"/>
  <c r="A139" i="14"/>
  <c r="O138" i="14"/>
  <c r="N138" i="14"/>
  <c r="M138" i="14"/>
  <c r="L138" i="14"/>
  <c r="A138" i="14"/>
  <c r="O137" i="14"/>
  <c r="N137" i="14"/>
  <c r="M137" i="14"/>
  <c r="L137" i="14"/>
  <c r="A137" i="14"/>
  <c r="O136" i="14"/>
  <c r="N136" i="14"/>
  <c r="M136" i="14"/>
  <c r="L136" i="14"/>
  <c r="A136" i="14"/>
  <c r="O135" i="14"/>
  <c r="N135" i="14"/>
  <c r="M135" i="14"/>
  <c r="L135" i="14"/>
  <c r="A135" i="14"/>
  <c r="O134" i="14"/>
  <c r="N134" i="14"/>
  <c r="M134" i="14"/>
  <c r="L134" i="14"/>
  <c r="A134" i="14"/>
  <c r="O133" i="14"/>
  <c r="N133" i="14"/>
  <c r="M133" i="14"/>
  <c r="L133" i="14"/>
  <c r="A133" i="14"/>
  <c r="O132" i="14"/>
  <c r="N132" i="14"/>
  <c r="M132" i="14"/>
  <c r="L132" i="14"/>
  <c r="A132" i="14"/>
  <c r="O131" i="14"/>
  <c r="N131" i="14"/>
  <c r="M131" i="14"/>
  <c r="L131" i="14"/>
  <c r="A131" i="14"/>
  <c r="O130" i="14"/>
  <c r="N130" i="14"/>
  <c r="M130" i="14"/>
  <c r="L130" i="14"/>
  <c r="A130" i="14"/>
  <c r="O129" i="14"/>
  <c r="N129" i="14"/>
  <c r="M129" i="14"/>
  <c r="L129" i="14"/>
  <c r="A129" i="14"/>
  <c r="O128" i="14"/>
  <c r="N128" i="14"/>
  <c r="M128" i="14"/>
  <c r="L128" i="14"/>
  <c r="A128" i="14"/>
  <c r="O127" i="14"/>
  <c r="N127" i="14"/>
  <c r="M127" i="14"/>
  <c r="L127" i="14"/>
  <c r="A127" i="14"/>
  <c r="O126" i="14"/>
  <c r="N126" i="14"/>
  <c r="M126" i="14"/>
  <c r="L126" i="14"/>
  <c r="A126" i="14"/>
  <c r="O125" i="14"/>
  <c r="N125" i="14"/>
  <c r="M125" i="14"/>
  <c r="L125" i="14"/>
  <c r="A125" i="14"/>
  <c r="O124" i="14"/>
  <c r="N124" i="14"/>
  <c r="M124" i="14"/>
  <c r="L124" i="14"/>
  <c r="A124" i="14"/>
  <c r="O123" i="14"/>
  <c r="N123" i="14"/>
  <c r="M123" i="14"/>
  <c r="L123" i="14"/>
  <c r="A123" i="14"/>
  <c r="O122" i="14"/>
  <c r="N122" i="14"/>
  <c r="M122" i="14"/>
  <c r="L122" i="14"/>
  <c r="A122" i="14"/>
  <c r="O121" i="14"/>
  <c r="N121" i="14"/>
  <c r="M121" i="14"/>
  <c r="L121" i="14"/>
  <c r="A121" i="14"/>
  <c r="O120" i="14"/>
  <c r="N120" i="14"/>
  <c r="M120" i="14"/>
  <c r="L120" i="14"/>
  <c r="A120" i="14"/>
  <c r="O119" i="14"/>
  <c r="N119" i="14"/>
  <c r="M119" i="14"/>
  <c r="L119" i="14"/>
  <c r="A119" i="14"/>
  <c r="O118" i="14"/>
  <c r="N118" i="14"/>
  <c r="M118" i="14"/>
  <c r="L118" i="14"/>
  <c r="A118" i="14"/>
  <c r="O117" i="14"/>
  <c r="N117" i="14"/>
  <c r="M117" i="14"/>
  <c r="L117" i="14"/>
  <c r="A117" i="14"/>
  <c r="O116" i="14"/>
  <c r="N116" i="14"/>
  <c r="M116" i="14"/>
  <c r="L116" i="14"/>
  <c r="A116" i="14"/>
  <c r="O115" i="14"/>
  <c r="N115" i="14"/>
  <c r="M115" i="14"/>
  <c r="L115" i="14"/>
  <c r="A115" i="14"/>
  <c r="O114" i="14"/>
  <c r="N114" i="14"/>
  <c r="M114" i="14"/>
  <c r="L114" i="14"/>
  <c r="A114" i="14"/>
  <c r="O113" i="14"/>
  <c r="N113" i="14"/>
  <c r="M113" i="14"/>
  <c r="L113" i="14"/>
  <c r="A113" i="14"/>
  <c r="O112" i="14"/>
  <c r="N112" i="14"/>
  <c r="M112" i="14"/>
  <c r="L112" i="14"/>
  <c r="A112" i="14"/>
  <c r="O111" i="14"/>
  <c r="N111" i="14"/>
  <c r="M111" i="14"/>
  <c r="L111" i="14"/>
  <c r="A111" i="14"/>
  <c r="O110" i="14"/>
  <c r="N110" i="14"/>
  <c r="M110" i="14"/>
  <c r="L110" i="14"/>
  <c r="A110" i="14"/>
  <c r="Q111" i="14" l="1"/>
  <c r="Q115" i="14"/>
  <c r="Q119" i="14"/>
  <c r="Q123" i="14"/>
  <c r="Q127" i="14"/>
  <c r="Q131" i="14"/>
  <c r="Q135" i="14"/>
  <c r="Q139" i="14"/>
  <c r="Q143" i="14"/>
  <c r="Q147" i="14"/>
  <c r="Q151" i="14"/>
  <c r="Q155" i="14"/>
  <c r="Q159" i="14"/>
  <c r="Q163" i="14"/>
  <c r="Q167" i="14"/>
  <c r="Q171" i="14"/>
  <c r="Q175" i="14"/>
  <c r="Q179" i="14"/>
  <c r="Q183" i="14"/>
  <c r="Q187" i="14"/>
  <c r="Q191" i="14"/>
  <c r="Q195" i="14"/>
  <c r="Q199" i="14"/>
  <c r="Q203" i="14"/>
  <c r="Q207" i="14"/>
  <c r="Q211" i="14"/>
  <c r="Q215" i="14"/>
  <c r="Q219" i="14"/>
  <c r="Q223" i="14"/>
  <c r="Q227" i="14"/>
  <c r="Q231" i="14"/>
  <c r="Q235" i="14"/>
  <c r="Q239" i="14"/>
  <c r="Q243" i="14"/>
  <c r="Q247" i="14"/>
  <c r="Q251" i="14"/>
  <c r="Q255" i="14"/>
  <c r="Q259" i="14"/>
  <c r="Q263" i="14"/>
  <c r="Q267" i="14"/>
  <c r="Q271" i="14"/>
  <c r="Q275" i="14"/>
  <c r="Q279" i="14"/>
  <c r="Q283" i="14"/>
  <c r="Q287" i="14"/>
  <c r="Q291" i="14"/>
  <c r="Q295" i="14"/>
  <c r="Q299" i="14"/>
  <c r="Q303" i="14"/>
  <c r="Q307" i="14"/>
  <c r="Q311" i="14"/>
  <c r="Q315" i="14"/>
  <c r="Q319" i="14"/>
  <c r="Q323" i="14"/>
  <c r="Q327" i="14"/>
  <c r="Q331" i="14"/>
  <c r="Q335" i="14"/>
  <c r="Q339" i="14"/>
  <c r="Q343" i="14"/>
  <c r="Q347" i="14"/>
  <c r="Q351" i="14"/>
  <c r="Q355" i="14"/>
  <c r="Q359" i="14"/>
  <c r="Q363" i="14"/>
  <c r="Q367" i="14"/>
  <c r="Q371" i="14"/>
  <c r="Q375" i="14"/>
  <c r="Q379" i="14"/>
  <c r="Q383" i="14"/>
  <c r="Q387" i="14"/>
  <c r="Q391" i="14"/>
  <c r="Q395" i="14"/>
  <c r="Q399" i="14"/>
  <c r="Q403" i="14"/>
  <c r="Q407" i="14"/>
  <c r="Q411" i="14"/>
  <c r="Q415" i="14"/>
  <c r="Q419" i="14"/>
  <c r="Q423" i="14"/>
  <c r="Q427" i="14"/>
  <c r="Q431" i="14"/>
  <c r="Q435" i="14"/>
  <c r="Q439" i="14"/>
  <c r="Q443" i="14"/>
  <c r="Q447" i="14"/>
  <c r="Q451" i="14"/>
  <c r="Q455" i="14"/>
  <c r="Q459" i="14"/>
  <c r="Q463" i="14"/>
  <c r="Q467" i="14"/>
  <c r="Q471" i="14"/>
  <c r="Q475" i="14"/>
  <c r="Q479" i="14"/>
  <c r="Q483" i="14"/>
  <c r="Q487" i="14"/>
  <c r="Q491" i="14"/>
  <c r="Q495" i="14"/>
  <c r="Q499" i="14"/>
  <c r="Q503" i="14"/>
  <c r="Q507" i="14"/>
  <c r="Q511" i="14"/>
  <c r="Q515" i="14"/>
  <c r="Q519" i="14"/>
  <c r="Q523" i="14"/>
  <c r="Q527" i="14"/>
  <c r="Q531" i="14"/>
  <c r="Q535" i="14"/>
  <c r="Q539" i="14"/>
  <c r="Q543" i="14"/>
  <c r="Q547" i="14"/>
  <c r="Q551" i="14"/>
  <c r="Q555" i="14"/>
  <c r="Q559" i="14"/>
  <c r="Q563" i="14"/>
  <c r="Q567" i="14"/>
  <c r="Q571" i="14"/>
  <c r="Q575" i="14"/>
  <c r="Q579" i="14"/>
  <c r="Q583" i="14"/>
  <c r="Q587" i="14"/>
  <c r="Q591" i="14"/>
  <c r="Q595" i="14"/>
  <c r="Q599" i="14"/>
  <c r="Q603" i="14"/>
  <c r="Q607" i="14"/>
  <c r="Q611" i="14"/>
  <c r="Q615" i="14"/>
  <c r="Q619" i="14"/>
  <c r="Q623" i="14"/>
  <c r="Q627" i="14"/>
  <c r="Q631" i="14"/>
  <c r="Q635" i="14"/>
  <c r="Q639" i="14"/>
  <c r="Q643" i="14"/>
  <c r="Q647" i="14"/>
  <c r="Q651" i="14"/>
  <c r="Q655" i="14"/>
  <c r="Q124" i="14"/>
  <c r="Q128" i="14"/>
  <c r="Q132" i="14"/>
  <c r="Q148" i="14"/>
  <c r="Q176" i="14"/>
  <c r="Q180" i="14"/>
  <c r="Q184" i="14"/>
  <c r="Q188" i="14"/>
  <c r="Q192" i="14"/>
  <c r="Q196" i="14"/>
  <c r="Q200" i="14"/>
  <c r="Q204" i="14"/>
  <c r="Q208" i="14"/>
  <c r="Q212" i="14"/>
  <c r="Q216" i="14"/>
  <c r="Q220" i="14"/>
  <c r="Q224" i="14"/>
  <c r="Q228" i="14"/>
  <c r="Q232" i="14"/>
  <c r="Q236" i="14"/>
  <c r="Q240" i="14"/>
  <c r="Q244" i="14"/>
  <c r="Q248" i="14"/>
  <c r="Q252" i="14"/>
  <c r="Q256" i="14"/>
  <c r="Q260" i="14"/>
  <c r="Q264" i="14"/>
  <c r="Q268" i="14"/>
  <c r="Q272" i="14"/>
  <c r="Q276" i="14"/>
  <c r="Q280" i="14"/>
  <c r="Q284" i="14"/>
  <c r="Q288" i="14"/>
  <c r="Q292" i="14"/>
  <c r="Q296" i="14"/>
  <c r="Q300" i="14"/>
  <c r="Q304" i="14"/>
  <c r="Q308" i="14"/>
  <c r="Q312" i="14"/>
  <c r="Q316" i="14"/>
  <c r="Q320" i="14"/>
  <c r="Q324" i="14"/>
  <c r="Q328" i="14"/>
  <c r="Q332" i="14"/>
  <c r="Q336" i="14"/>
  <c r="Q340" i="14"/>
  <c r="Q344" i="14"/>
  <c r="Q348" i="14"/>
  <c r="Q352" i="14"/>
  <c r="Q356" i="14"/>
  <c r="Q360" i="14"/>
  <c r="Q364" i="14"/>
  <c r="Q368" i="14"/>
  <c r="Q372" i="14"/>
  <c r="Q376" i="14"/>
  <c r="Q380" i="14"/>
  <c r="Q384" i="14"/>
  <c r="Q388" i="14"/>
  <c r="Q392" i="14"/>
  <c r="Q396" i="14"/>
  <c r="Q400" i="14"/>
  <c r="Q404" i="14"/>
  <c r="Q408" i="14"/>
  <c r="Q412" i="14"/>
  <c r="Q112" i="14"/>
  <c r="Q136" i="14"/>
  <c r="Q140" i="14"/>
  <c r="Q144" i="14"/>
  <c r="Q160" i="14"/>
  <c r="Q164" i="14"/>
  <c r="Q168" i="14"/>
  <c r="Q113" i="14"/>
  <c r="Q117" i="14"/>
  <c r="Q125" i="14"/>
  <c r="Q129" i="14"/>
  <c r="Q137" i="14"/>
  <c r="Q141" i="14"/>
  <c r="Q157" i="14"/>
  <c r="Q165" i="14"/>
  <c r="Q173" i="14"/>
  <c r="Q177" i="14"/>
  <c r="Q181" i="14"/>
  <c r="Q185" i="14"/>
  <c r="Q189" i="14"/>
  <c r="Q193" i="14"/>
  <c r="Q197" i="14"/>
  <c r="Q205" i="14"/>
  <c r="Q209" i="14"/>
  <c r="Q213" i="14"/>
  <c r="Q225" i="14"/>
  <c r="Q237" i="14"/>
  <c r="Q241" i="14"/>
  <c r="Q245" i="14"/>
  <c r="Q249" i="14"/>
  <c r="Q253" i="14"/>
  <c r="Q257" i="14"/>
  <c r="Q261" i="14"/>
  <c r="Q265" i="14"/>
  <c r="Q269" i="14"/>
  <c r="Q273" i="14"/>
  <c r="Q277" i="14"/>
  <c r="Q281" i="14"/>
  <c r="Q285" i="14"/>
  <c r="Q289" i="14"/>
  <c r="Q293" i="14"/>
  <c r="Q297" i="14"/>
  <c r="Q301" i="14"/>
  <c r="Q305" i="14"/>
  <c r="Q309" i="14"/>
  <c r="Q313" i="14"/>
  <c r="Q317" i="14"/>
  <c r="Q321" i="14"/>
  <c r="Q325" i="14"/>
  <c r="Q329" i="14"/>
  <c r="Q333" i="14"/>
  <c r="Q337" i="14"/>
  <c r="Q341" i="14"/>
  <c r="Q345" i="14"/>
  <c r="Q349" i="14"/>
  <c r="Q353" i="14"/>
  <c r="Q357" i="14"/>
  <c r="Q361" i="14"/>
  <c r="Q365" i="14"/>
  <c r="Q369" i="14"/>
  <c r="Q373" i="14"/>
  <c r="Q377" i="14"/>
  <c r="Q381" i="14"/>
  <c r="Q385" i="14"/>
  <c r="Q389" i="14"/>
  <c r="Q393" i="14"/>
  <c r="Q397" i="14"/>
  <c r="Q401" i="14"/>
  <c r="Q405" i="14"/>
  <c r="Q409" i="14"/>
  <c r="Q413" i="14"/>
  <c r="Q116" i="14"/>
  <c r="Q120" i="14"/>
  <c r="Q152" i="14"/>
  <c r="Q156" i="14"/>
  <c r="Q172" i="14"/>
  <c r="Q121" i="14"/>
  <c r="Q133" i="14"/>
  <c r="Q145" i="14"/>
  <c r="Q149" i="14"/>
  <c r="Q153" i="14"/>
  <c r="Q161" i="14"/>
  <c r="Q169" i="14"/>
  <c r="Q201" i="14"/>
  <c r="Q217" i="14"/>
  <c r="Q221" i="14"/>
  <c r="Q229" i="14"/>
  <c r="Q233" i="14"/>
  <c r="Q110" i="14"/>
  <c r="Q114" i="14"/>
  <c r="Q118" i="14"/>
  <c r="Q122" i="14"/>
  <c r="Q126" i="14"/>
  <c r="Q130" i="14"/>
  <c r="Q134" i="14"/>
  <c r="Q138" i="14"/>
  <c r="Q142" i="14"/>
  <c r="Q146" i="14"/>
  <c r="Q150" i="14"/>
  <c r="Q154" i="14"/>
  <c r="Q158" i="14"/>
  <c r="Q162" i="14"/>
  <c r="Q166" i="14"/>
  <c r="Q170" i="14"/>
  <c r="Q174" i="14"/>
  <c r="Q178" i="14"/>
  <c r="Q182" i="14"/>
  <c r="Q186" i="14"/>
  <c r="Q190" i="14"/>
  <c r="Q194" i="14"/>
  <c r="Q198" i="14"/>
  <c r="Q202" i="14"/>
  <c r="Q206" i="14"/>
  <c r="Q210" i="14"/>
  <c r="Q214" i="14"/>
  <c r="Q218" i="14"/>
  <c r="Q222" i="14"/>
  <c r="Q226" i="14"/>
  <c r="Q230" i="14"/>
  <c r="Q234" i="14"/>
  <c r="Q238" i="14"/>
  <c r="Q242" i="14"/>
  <c r="Q246" i="14"/>
  <c r="Q250" i="14"/>
  <c r="Q254" i="14"/>
  <c r="Q258" i="14"/>
  <c r="Q262" i="14"/>
  <c r="Q266" i="14"/>
  <c r="Q270" i="14"/>
  <c r="Q274" i="14"/>
  <c r="Q278" i="14"/>
  <c r="Q282" i="14"/>
  <c r="Q286" i="14"/>
  <c r="Q290" i="14"/>
  <c r="Q294" i="14"/>
  <c r="Q298" i="14"/>
  <c r="Q302" i="14"/>
  <c r="Q306" i="14"/>
  <c r="Q310" i="14"/>
  <c r="Q314" i="14"/>
  <c r="Q416" i="14"/>
  <c r="Q420" i="14"/>
  <c r="Q424" i="14"/>
  <c r="Q428" i="14"/>
  <c r="Q432" i="14"/>
  <c r="Q436" i="14"/>
  <c r="Q440" i="14"/>
  <c r="Q444" i="14"/>
  <c r="Q448" i="14"/>
  <c r="Q452" i="14"/>
  <c r="Q456" i="14"/>
  <c r="Q460" i="14"/>
  <c r="Q464" i="14"/>
  <c r="Q468" i="14"/>
  <c r="Q472" i="14"/>
  <c r="Q476" i="14"/>
  <c r="Q480" i="14"/>
  <c r="Q484" i="14"/>
  <c r="Q488" i="14"/>
  <c r="Q492" i="14"/>
  <c r="Q496" i="14"/>
  <c r="Q500" i="14"/>
  <c r="Q504" i="14"/>
  <c r="Q508" i="14"/>
  <c r="Q512" i="14"/>
  <c r="Q516" i="14"/>
  <c r="Q520" i="14"/>
  <c r="Q524" i="14"/>
  <c r="Q528" i="14"/>
  <c r="Q532" i="14"/>
  <c r="Q536" i="14"/>
  <c r="Q540" i="14"/>
  <c r="Q544" i="14"/>
  <c r="Q548" i="14"/>
  <c r="Q552" i="14"/>
  <c r="Q556" i="14"/>
  <c r="Q560" i="14"/>
  <c r="Q564" i="14"/>
  <c r="Q568" i="14"/>
  <c r="Q572" i="14"/>
  <c r="Q576" i="14"/>
  <c r="Q580" i="14"/>
  <c r="Q584" i="14"/>
  <c r="Q588" i="14"/>
  <c r="Q592" i="14"/>
  <c r="Q596" i="14"/>
  <c r="Q600" i="14"/>
  <c r="Q604" i="14"/>
  <c r="Q608" i="14"/>
  <c r="Q612" i="14"/>
  <c r="Q616" i="14"/>
  <c r="Q620" i="14"/>
  <c r="Q624" i="14"/>
  <c r="Q628" i="14"/>
  <c r="Q632" i="14"/>
  <c r="Q636" i="14"/>
  <c r="Q640" i="14"/>
  <c r="Q644" i="14"/>
  <c r="Q648" i="14"/>
  <c r="Q652" i="14"/>
  <c r="Q656" i="14"/>
  <c r="Q417" i="14"/>
  <c r="Q421" i="14"/>
  <c r="Q425" i="14"/>
  <c r="Q429" i="14"/>
  <c r="Q433" i="14"/>
  <c r="Q437" i="14"/>
  <c r="Q441" i="14"/>
  <c r="Q445" i="14"/>
  <c r="Q449" i="14"/>
  <c r="Q453" i="14"/>
  <c r="Q457" i="14"/>
  <c r="Q461" i="14"/>
  <c r="Q465" i="14"/>
  <c r="Q469" i="14"/>
  <c r="Q473" i="14"/>
  <c r="Q477" i="14"/>
  <c r="Q481" i="14"/>
  <c r="Q485" i="14"/>
  <c r="Q489" i="14"/>
  <c r="Q493" i="14"/>
  <c r="Q497" i="14"/>
  <c r="Q501" i="14"/>
  <c r="Q505" i="14"/>
  <c r="Q509" i="14"/>
  <c r="Q513" i="14"/>
  <c r="Q517" i="14"/>
  <c r="Q521" i="14"/>
  <c r="Q525" i="14"/>
  <c r="Q529" i="14"/>
  <c r="Q533" i="14"/>
  <c r="Q537" i="14"/>
  <c r="Q541" i="14"/>
  <c r="Q545" i="14"/>
  <c r="Q549" i="14"/>
  <c r="Q553" i="14"/>
  <c r="Q557" i="14"/>
  <c r="Q561" i="14"/>
  <c r="Q565" i="14"/>
  <c r="Q569" i="14"/>
  <c r="Q573" i="14"/>
  <c r="Q577" i="14"/>
  <c r="Q581" i="14"/>
  <c r="Q585" i="14"/>
  <c r="Q589" i="14"/>
  <c r="Q593" i="14"/>
  <c r="Q597" i="14"/>
  <c r="Q601" i="14"/>
  <c r="Q605" i="14"/>
  <c r="Q609" i="14"/>
  <c r="Q613" i="14"/>
  <c r="Q617" i="14"/>
  <c r="Q621" i="14"/>
  <c r="Q625" i="14"/>
  <c r="Q629" i="14"/>
  <c r="Q633" i="14"/>
  <c r="Q637" i="14"/>
  <c r="Q641" i="14"/>
  <c r="Q645" i="14"/>
  <c r="Q649" i="14"/>
  <c r="Q653" i="14"/>
  <c r="Q657" i="14"/>
  <c r="Q318" i="14"/>
  <c r="Q322" i="14"/>
  <c r="Q326" i="14"/>
  <c r="Q330" i="14"/>
  <c r="Q334" i="14"/>
  <c r="Q338" i="14"/>
  <c r="Q342" i="14"/>
  <c r="Q346" i="14"/>
  <c r="Q350" i="14"/>
  <c r="Q354" i="14"/>
  <c r="Q358" i="14"/>
  <c r="Q362" i="14"/>
  <c r="Q366" i="14"/>
  <c r="Q370" i="14"/>
  <c r="Q374" i="14"/>
  <c r="Q378" i="14"/>
  <c r="Q382" i="14"/>
  <c r="Q386" i="14"/>
  <c r="Q390" i="14"/>
  <c r="Q394" i="14"/>
  <c r="Q398" i="14"/>
  <c r="Q402" i="14"/>
  <c r="Q406" i="14"/>
  <c r="Q410" i="14"/>
  <c r="Q414" i="14"/>
  <c r="Q418" i="14"/>
  <c r="Q422" i="14"/>
  <c r="Q426" i="14"/>
  <c r="Q430" i="14"/>
  <c r="Q434" i="14"/>
  <c r="Q438" i="14"/>
  <c r="Q442" i="14"/>
  <c r="Q446" i="14"/>
  <c r="Q450" i="14"/>
  <c r="Q454" i="14"/>
  <c r="Q458" i="14"/>
  <c r="Q462" i="14"/>
  <c r="Q466" i="14"/>
  <c r="Q470" i="14"/>
  <c r="Q474" i="14"/>
  <c r="Q478" i="14"/>
  <c r="Q482" i="14"/>
  <c r="Q486" i="14"/>
  <c r="Q490" i="14"/>
  <c r="Q494" i="14"/>
  <c r="Q498" i="14"/>
  <c r="Q502" i="14"/>
  <c r="Q506" i="14"/>
  <c r="Q510" i="14"/>
  <c r="Q514" i="14"/>
  <c r="Q518" i="14"/>
  <c r="Q522" i="14"/>
  <c r="Q526" i="14"/>
  <c r="Q530" i="14"/>
  <c r="Q534" i="14"/>
  <c r="Q538" i="14"/>
  <c r="Q542" i="14"/>
  <c r="Q546" i="14"/>
  <c r="Q550" i="14"/>
  <c r="Q554" i="14"/>
  <c r="Q558" i="14"/>
  <c r="Q562" i="14"/>
  <c r="Q566" i="14"/>
  <c r="Q570" i="14"/>
  <c r="Q574" i="14"/>
  <c r="Q578" i="14"/>
  <c r="Q582" i="14"/>
  <c r="Q586" i="14"/>
  <c r="Q590" i="14"/>
  <c r="Q594" i="14"/>
  <c r="Q598" i="14"/>
  <c r="Q602" i="14"/>
  <c r="Q606" i="14"/>
  <c r="Q610" i="14"/>
  <c r="Q614" i="14"/>
  <c r="Q618" i="14"/>
  <c r="Q622" i="14"/>
  <c r="Q626" i="14"/>
  <c r="Q630" i="14"/>
  <c r="Q634" i="14"/>
  <c r="Q638" i="14"/>
  <c r="Q642" i="14"/>
  <c r="Q646" i="14"/>
  <c r="Q650" i="14"/>
  <c r="Q654" i="14"/>
  <c r="L2" i="25"/>
  <c r="L3" i="25"/>
  <c r="L493" i="6"/>
  <c r="M493" i="6" s="1"/>
  <c r="J839" i="3"/>
  <c r="E839" i="3"/>
  <c r="N493" i="6" l="1"/>
  <c r="Z493" i="6" s="1"/>
  <c r="Y493" i="6"/>
  <c r="G3" i="16" l="1"/>
  <c r="H3" i="16"/>
  <c r="I3" i="16"/>
  <c r="J3" i="16"/>
  <c r="H2" i="16"/>
  <c r="I2" i="16"/>
  <c r="J2" i="16"/>
  <c r="G2" i="16"/>
  <c r="U187" i="6" l="1"/>
  <c r="V187" i="6" s="1"/>
  <c r="W187" i="6" s="1"/>
  <c r="U246" i="6"/>
  <c r="V246" i="6" s="1"/>
  <c r="W246" i="6" s="1"/>
  <c r="U472" i="6"/>
  <c r="V472" i="6" s="1"/>
  <c r="W472" i="6" s="1"/>
  <c r="U426" i="6"/>
  <c r="V426" i="6" s="1"/>
  <c r="W426" i="6" s="1"/>
  <c r="U393" i="6"/>
  <c r="V393" i="6" s="1"/>
  <c r="W393" i="6" s="1"/>
  <c r="U308" i="6"/>
  <c r="V308" i="6" s="1"/>
  <c r="W308" i="6" s="1"/>
  <c r="U236" i="6"/>
  <c r="V236" i="6" s="1"/>
  <c r="W236" i="6" s="1"/>
  <c r="U161" i="6"/>
  <c r="V161" i="6" s="1"/>
  <c r="W161" i="6" s="1"/>
  <c r="U125" i="6"/>
  <c r="V125" i="6" s="1"/>
  <c r="W125" i="6" s="1"/>
  <c r="U456" i="6"/>
  <c r="V456" i="6" s="1"/>
  <c r="W456" i="6" s="1"/>
  <c r="U93" i="6"/>
  <c r="V93" i="6" s="1"/>
  <c r="W93" i="6" s="1"/>
  <c r="U362" i="6"/>
  <c r="V362" i="6" s="1"/>
  <c r="W362" i="6" s="1"/>
  <c r="U277" i="6"/>
  <c r="V277" i="6" s="1"/>
  <c r="W277" i="6" s="1"/>
  <c r="U57" i="9"/>
  <c r="V57" i="9" s="1"/>
  <c r="W57" i="9" s="1"/>
  <c r="U24" i="9"/>
  <c r="V24" i="9" s="1"/>
  <c r="W24" i="9" s="1"/>
  <c r="U363" i="6"/>
  <c r="V363" i="6" s="1"/>
  <c r="W363" i="6" s="1"/>
  <c r="U278" i="6"/>
  <c r="V278" i="6" s="1"/>
  <c r="W278" i="6" s="1"/>
  <c r="U247" i="6"/>
  <c r="V247" i="6" s="1"/>
  <c r="W247" i="6" s="1"/>
  <c r="U126" i="6"/>
  <c r="V126" i="6" s="1"/>
  <c r="W126" i="6" s="1"/>
  <c r="U473" i="6"/>
  <c r="V473" i="6" s="1"/>
  <c r="W473" i="6" s="1"/>
  <c r="U427" i="6"/>
  <c r="V427" i="6" s="1"/>
  <c r="W427" i="6" s="1"/>
  <c r="U394" i="6"/>
  <c r="V394" i="6" s="1"/>
  <c r="W394" i="6" s="1"/>
  <c r="U309" i="6"/>
  <c r="V309" i="6" s="1"/>
  <c r="W309" i="6" s="1"/>
  <c r="U12" i="6"/>
  <c r="V12" i="6" s="1"/>
  <c r="W12" i="6" s="1"/>
  <c r="U457" i="6"/>
  <c r="V457" i="6" s="1"/>
  <c r="W457" i="6" s="1"/>
  <c r="U94" i="6"/>
  <c r="V94" i="6" s="1"/>
  <c r="W94" i="6" s="1"/>
  <c r="U237" i="6"/>
  <c r="V237" i="6" s="1"/>
  <c r="W237" i="6" s="1"/>
  <c r="U162" i="6"/>
  <c r="V162" i="6" s="1"/>
  <c r="W162" i="6" s="1"/>
  <c r="R456" i="6"/>
  <c r="S456" i="6" s="1"/>
  <c r="T456" i="6" s="1"/>
  <c r="R93" i="6"/>
  <c r="S93" i="6" s="1"/>
  <c r="T93" i="6" s="1"/>
  <c r="R362" i="6"/>
  <c r="S362" i="6" s="1"/>
  <c r="T362" i="6" s="1"/>
  <c r="R277" i="6"/>
  <c r="S277" i="6" s="1"/>
  <c r="T277" i="6" s="1"/>
  <c r="R246" i="6"/>
  <c r="S246" i="6" s="1"/>
  <c r="T246" i="6" s="1"/>
  <c r="R125" i="6"/>
  <c r="S125" i="6" s="1"/>
  <c r="T125" i="6" s="1"/>
  <c r="R472" i="6"/>
  <c r="S472" i="6" s="1"/>
  <c r="T472" i="6" s="1"/>
  <c r="R426" i="6"/>
  <c r="S426" i="6" s="1"/>
  <c r="T426" i="6" s="1"/>
  <c r="R393" i="6"/>
  <c r="S393" i="6" s="1"/>
  <c r="T393" i="6" s="1"/>
  <c r="R308" i="6"/>
  <c r="S308" i="6" s="1"/>
  <c r="T308" i="6" s="1"/>
  <c r="R236" i="6"/>
  <c r="S236" i="6" s="1"/>
  <c r="T236" i="6" s="1"/>
  <c r="R161" i="6"/>
  <c r="S161" i="6" s="1"/>
  <c r="T161" i="6" s="1"/>
  <c r="R187" i="6"/>
  <c r="S187" i="6" s="1"/>
  <c r="T187" i="6" s="1"/>
  <c r="R57" i="9"/>
  <c r="S57" i="9" s="1"/>
  <c r="T57" i="9" s="1"/>
  <c r="R24" i="9"/>
  <c r="S24" i="9" s="1"/>
  <c r="T24" i="9" s="1"/>
  <c r="R363" i="6"/>
  <c r="S363" i="6" s="1"/>
  <c r="T363" i="6" s="1"/>
  <c r="R278" i="6"/>
  <c r="S278" i="6" s="1"/>
  <c r="T278" i="6" s="1"/>
  <c r="R473" i="6"/>
  <c r="S473" i="6" s="1"/>
  <c r="T473" i="6" s="1"/>
  <c r="R427" i="6"/>
  <c r="S427" i="6" s="1"/>
  <c r="T427" i="6" s="1"/>
  <c r="R394" i="6"/>
  <c r="S394" i="6" s="1"/>
  <c r="T394" i="6" s="1"/>
  <c r="R309" i="6"/>
  <c r="S309" i="6" s="1"/>
  <c r="T309" i="6" s="1"/>
  <c r="R12" i="6"/>
  <c r="S12" i="6" s="1"/>
  <c r="T12" i="6" s="1"/>
  <c r="R237" i="6"/>
  <c r="S237" i="6" s="1"/>
  <c r="T237" i="6" s="1"/>
  <c r="R162" i="6"/>
  <c r="S162" i="6" s="1"/>
  <c r="T162" i="6" s="1"/>
  <c r="R457" i="6"/>
  <c r="S457" i="6" s="1"/>
  <c r="T457" i="6" s="1"/>
  <c r="R94" i="6"/>
  <c r="S94" i="6" s="1"/>
  <c r="T94" i="6" s="1"/>
  <c r="R247" i="6"/>
  <c r="S247" i="6" s="1"/>
  <c r="T247" i="6" s="1"/>
  <c r="R126" i="6"/>
  <c r="S126" i="6" s="1"/>
  <c r="T126" i="6" s="1"/>
  <c r="O472" i="6"/>
  <c r="P472" i="6" s="1"/>
  <c r="Q472" i="6" s="1"/>
  <c r="O426" i="6"/>
  <c r="P426" i="6" s="1"/>
  <c r="Q426" i="6" s="1"/>
  <c r="O393" i="6"/>
  <c r="P393" i="6" s="1"/>
  <c r="Q393" i="6" s="1"/>
  <c r="O308" i="6"/>
  <c r="P308" i="6" s="1"/>
  <c r="Q308" i="6" s="1"/>
  <c r="O236" i="6"/>
  <c r="P236" i="6" s="1"/>
  <c r="Q236" i="6" s="1"/>
  <c r="O161" i="6"/>
  <c r="P161" i="6" s="1"/>
  <c r="Q161" i="6" s="1"/>
  <c r="O187" i="6"/>
  <c r="P187" i="6" s="1"/>
  <c r="Q187" i="6" s="1"/>
  <c r="O93" i="6"/>
  <c r="P93" i="6" s="1"/>
  <c r="Q93" i="6" s="1"/>
  <c r="O362" i="6"/>
  <c r="P362" i="6" s="1"/>
  <c r="Q362" i="6" s="1"/>
  <c r="O277" i="6"/>
  <c r="P277" i="6" s="1"/>
  <c r="Q277" i="6" s="1"/>
  <c r="O246" i="6"/>
  <c r="P246" i="6" s="1"/>
  <c r="Q246" i="6" s="1"/>
  <c r="O125" i="6"/>
  <c r="P125" i="6" s="1"/>
  <c r="Q125" i="6" s="1"/>
  <c r="O456" i="6"/>
  <c r="P456" i="6" s="1"/>
  <c r="Q456" i="6" s="1"/>
  <c r="O57" i="9"/>
  <c r="P57" i="9" s="1"/>
  <c r="Q57" i="9" s="1"/>
  <c r="L24" i="9"/>
  <c r="L473" i="6"/>
  <c r="L427" i="6"/>
  <c r="L394" i="6"/>
  <c r="L309" i="6"/>
  <c r="L12" i="6"/>
  <c r="L237" i="6"/>
  <c r="L162" i="6"/>
  <c r="L457" i="6"/>
  <c r="L94" i="6"/>
  <c r="L363" i="6"/>
  <c r="L278" i="6"/>
  <c r="L247" i="6"/>
  <c r="L126" i="6"/>
  <c r="O24" i="9"/>
  <c r="P24" i="9" s="1"/>
  <c r="Q24" i="9" s="1"/>
  <c r="O457" i="6"/>
  <c r="P457" i="6" s="1"/>
  <c r="Q457" i="6" s="1"/>
  <c r="O94" i="6"/>
  <c r="P94" i="6" s="1"/>
  <c r="Q94" i="6" s="1"/>
  <c r="O363" i="6"/>
  <c r="P363" i="6" s="1"/>
  <c r="Q363" i="6" s="1"/>
  <c r="O278" i="6"/>
  <c r="P278" i="6" s="1"/>
  <c r="Q278" i="6" s="1"/>
  <c r="O247" i="6"/>
  <c r="P247" i="6" s="1"/>
  <c r="Q247" i="6" s="1"/>
  <c r="O126" i="6"/>
  <c r="P126" i="6" s="1"/>
  <c r="Q126" i="6" s="1"/>
  <c r="O473" i="6"/>
  <c r="P473" i="6" s="1"/>
  <c r="Q473" i="6" s="1"/>
  <c r="O427" i="6"/>
  <c r="P427" i="6" s="1"/>
  <c r="Q427" i="6" s="1"/>
  <c r="O394" i="6"/>
  <c r="P394" i="6" s="1"/>
  <c r="Q394" i="6" s="1"/>
  <c r="O309" i="6"/>
  <c r="P309" i="6" s="1"/>
  <c r="Q309" i="6" s="1"/>
  <c r="O12" i="6"/>
  <c r="P12" i="6" s="1"/>
  <c r="Q12" i="6" s="1"/>
  <c r="O237" i="6"/>
  <c r="P237" i="6" s="1"/>
  <c r="Q237" i="6" s="1"/>
  <c r="O162" i="6"/>
  <c r="P162" i="6" s="1"/>
  <c r="Q162" i="6" s="1"/>
  <c r="L362" i="6"/>
  <c r="L277" i="6"/>
  <c r="L246" i="6"/>
  <c r="L125" i="6"/>
  <c r="L472" i="6"/>
  <c r="L236" i="6"/>
  <c r="L456" i="6"/>
  <c r="L93" i="6"/>
  <c r="L426" i="6"/>
  <c r="L393" i="6"/>
  <c r="L308" i="6"/>
  <c r="L161" i="6"/>
  <c r="L187" i="6"/>
  <c r="L57" i="9"/>
  <c r="U43" i="9"/>
  <c r="V43" i="9" s="1"/>
  <c r="U64" i="9"/>
  <c r="V64" i="9" s="1"/>
  <c r="W64" i="9" s="1"/>
  <c r="L3" i="16"/>
  <c r="R5" i="9"/>
  <c r="S5" i="9" s="1"/>
  <c r="T5" i="9" s="1"/>
  <c r="U72" i="9"/>
  <c r="V72" i="9" s="1"/>
  <c r="W72" i="9" s="1"/>
  <c r="R38" i="9"/>
  <c r="S38" i="9" s="1"/>
  <c r="T38" i="9" s="1"/>
  <c r="R72" i="9"/>
  <c r="S72" i="9" s="1"/>
  <c r="T72" i="9" s="1"/>
  <c r="U38" i="9"/>
  <c r="V38" i="9" s="1"/>
  <c r="W38" i="9" s="1"/>
  <c r="O5" i="9"/>
  <c r="P5" i="9" s="1"/>
  <c r="Q5" i="9" s="1"/>
  <c r="L72" i="9"/>
  <c r="M72" i="9" s="1"/>
  <c r="L64" i="9"/>
  <c r="M64" i="9" s="1"/>
  <c r="L43" i="9"/>
  <c r="M43" i="9" s="1"/>
  <c r="N43" i="9" s="1"/>
  <c r="L14" i="9"/>
  <c r="M14" i="9" s="1"/>
  <c r="L5" i="9"/>
  <c r="M5" i="9" s="1"/>
  <c r="O14" i="9"/>
  <c r="P14" i="9" s="1"/>
  <c r="Q14" i="9" s="1"/>
  <c r="U48" i="9"/>
  <c r="V48" i="9" s="1"/>
  <c r="W48" i="9" s="1"/>
  <c r="O43" i="9"/>
  <c r="P43" i="9" s="1"/>
  <c r="Q43" i="9" s="1"/>
  <c r="O64" i="9"/>
  <c r="P64" i="9" s="1"/>
  <c r="Q64" i="9" s="1"/>
  <c r="R14" i="9"/>
  <c r="S14" i="9" s="1"/>
  <c r="T14" i="9" s="1"/>
  <c r="U5" i="9"/>
  <c r="V5" i="9" s="1"/>
  <c r="W5" i="9" s="1"/>
  <c r="O38" i="9"/>
  <c r="P38" i="9" s="1"/>
  <c r="Q38" i="9" s="1"/>
  <c r="R48" i="9"/>
  <c r="S48" i="9" s="1"/>
  <c r="T48" i="9" s="1"/>
  <c r="L48" i="9"/>
  <c r="M48" i="9" s="1"/>
  <c r="L38" i="9"/>
  <c r="M38" i="9" s="1"/>
  <c r="L2" i="16"/>
  <c r="O72" i="9"/>
  <c r="P72" i="9" s="1"/>
  <c r="Q72" i="9" s="1"/>
  <c r="R43" i="9"/>
  <c r="S43" i="9" s="1"/>
  <c r="T43" i="9" s="1"/>
  <c r="R64" i="9"/>
  <c r="S64" i="9" s="1"/>
  <c r="T64" i="9" s="1"/>
  <c r="U14" i="9"/>
  <c r="V14" i="9" s="1"/>
  <c r="W14" i="9" s="1"/>
  <c r="O48" i="9"/>
  <c r="P48" i="9" s="1"/>
  <c r="Q48" i="9" s="1"/>
  <c r="L3" i="15"/>
  <c r="M3" i="15"/>
  <c r="N3" i="15"/>
  <c r="O3" i="15"/>
  <c r="L4" i="15"/>
  <c r="M4" i="15"/>
  <c r="N4" i="15"/>
  <c r="O4" i="15"/>
  <c r="L5" i="15"/>
  <c r="M5" i="15"/>
  <c r="N5" i="15"/>
  <c r="O5" i="15"/>
  <c r="L6" i="15"/>
  <c r="M6" i="15"/>
  <c r="N6" i="15"/>
  <c r="O6" i="15"/>
  <c r="L7" i="15"/>
  <c r="M7" i="15"/>
  <c r="N7" i="15"/>
  <c r="O7" i="15"/>
  <c r="L8" i="15"/>
  <c r="M8" i="15"/>
  <c r="N8" i="15"/>
  <c r="O8" i="15"/>
  <c r="L9" i="15"/>
  <c r="M9" i="15"/>
  <c r="N9" i="15"/>
  <c r="O9" i="15"/>
  <c r="L10" i="15"/>
  <c r="M10" i="15"/>
  <c r="N10" i="15"/>
  <c r="O10" i="15"/>
  <c r="L11" i="15"/>
  <c r="M11" i="15"/>
  <c r="N11" i="15"/>
  <c r="O11" i="15"/>
  <c r="L12" i="15"/>
  <c r="M12" i="15"/>
  <c r="N12" i="15"/>
  <c r="O12" i="15"/>
  <c r="L13" i="15"/>
  <c r="M13" i="15"/>
  <c r="N13" i="15"/>
  <c r="O13" i="15"/>
  <c r="L14" i="15"/>
  <c r="M14" i="15"/>
  <c r="N14" i="15"/>
  <c r="O14" i="15"/>
  <c r="L15" i="15"/>
  <c r="M15" i="15"/>
  <c r="N15" i="15"/>
  <c r="O15" i="15"/>
  <c r="L16" i="15"/>
  <c r="M16" i="15"/>
  <c r="N16" i="15"/>
  <c r="O16" i="15"/>
  <c r="L17" i="15"/>
  <c r="M17" i="15"/>
  <c r="N17" i="15"/>
  <c r="O17" i="15"/>
  <c r="L18" i="15"/>
  <c r="M18" i="15"/>
  <c r="N18" i="15"/>
  <c r="O18" i="15"/>
  <c r="L19" i="15"/>
  <c r="M19" i="15"/>
  <c r="N19" i="15"/>
  <c r="O19" i="15"/>
  <c r="L20" i="15"/>
  <c r="M20" i="15"/>
  <c r="N20" i="15"/>
  <c r="O20" i="15"/>
  <c r="L21" i="15"/>
  <c r="M21" i="15"/>
  <c r="N21" i="15"/>
  <c r="O21" i="15"/>
  <c r="L22" i="15"/>
  <c r="M22" i="15"/>
  <c r="N22" i="15"/>
  <c r="O22" i="15"/>
  <c r="L23" i="15"/>
  <c r="M23" i="15"/>
  <c r="N23" i="15"/>
  <c r="O23" i="15"/>
  <c r="L24" i="15"/>
  <c r="M24" i="15"/>
  <c r="N24" i="15"/>
  <c r="O24" i="15"/>
  <c r="L25" i="15"/>
  <c r="M25" i="15"/>
  <c r="N25" i="15"/>
  <c r="O25" i="15"/>
  <c r="L26" i="15"/>
  <c r="M26" i="15"/>
  <c r="N26" i="15"/>
  <c r="O26" i="15"/>
  <c r="L27" i="15"/>
  <c r="M27" i="15"/>
  <c r="N27" i="15"/>
  <c r="O27" i="15"/>
  <c r="L28" i="15"/>
  <c r="M28" i="15"/>
  <c r="N28" i="15"/>
  <c r="O28" i="15"/>
  <c r="L29" i="15"/>
  <c r="M29" i="15"/>
  <c r="N29" i="15"/>
  <c r="O29" i="15"/>
  <c r="L30" i="15"/>
  <c r="M30" i="15"/>
  <c r="N30" i="15"/>
  <c r="O30" i="15"/>
  <c r="L31" i="15"/>
  <c r="M31" i="15"/>
  <c r="N31" i="15"/>
  <c r="O31" i="15"/>
  <c r="L32" i="15"/>
  <c r="M32" i="15"/>
  <c r="N32" i="15"/>
  <c r="O32" i="15"/>
  <c r="L33" i="15"/>
  <c r="M33" i="15"/>
  <c r="N33" i="15"/>
  <c r="O33" i="15"/>
  <c r="L34" i="15"/>
  <c r="M34" i="15"/>
  <c r="N34" i="15"/>
  <c r="O34" i="15"/>
  <c r="L35" i="15"/>
  <c r="M35" i="15"/>
  <c r="N35" i="15"/>
  <c r="O35" i="15"/>
  <c r="L36" i="15"/>
  <c r="M36" i="15"/>
  <c r="N36" i="15"/>
  <c r="O36" i="15"/>
  <c r="L37" i="15"/>
  <c r="M37" i="15"/>
  <c r="N37" i="15"/>
  <c r="O37" i="15"/>
  <c r="L38" i="15"/>
  <c r="M38" i="15"/>
  <c r="N38" i="15"/>
  <c r="O38" i="15"/>
  <c r="L39" i="15"/>
  <c r="M39" i="15"/>
  <c r="N39" i="15"/>
  <c r="O39" i="15"/>
  <c r="L40" i="15"/>
  <c r="M40" i="15"/>
  <c r="N40" i="15"/>
  <c r="O40" i="15"/>
  <c r="L41" i="15"/>
  <c r="M41" i="15"/>
  <c r="N41" i="15"/>
  <c r="O41" i="15"/>
  <c r="L42" i="15"/>
  <c r="M42" i="15"/>
  <c r="N42" i="15"/>
  <c r="O42" i="15"/>
  <c r="L43" i="15"/>
  <c r="M43" i="15"/>
  <c r="N43" i="15"/>
  <c r="O43" i="15"/>
  <c r="L44" i="15"/>
  <c r="M44" i="15"/>
  <c r="N44" i="15"/>
  <c r="O44" i="15"/>
  <c r="L45" i="15"/>
  <c r="M45" i="15"/>
  <c r="N45" i="15"/>
  <c r="O45" i="15"/>
  <c r="L46" i="15"/>
  <c r="M46" i="15"/>
  <c r="N46" i="15"/>
  <c r="O46" i="15"/>
  <c r="L47" i="15"/>
  <c r="M47" i="15"/>
  <c r="N47" i="15"/>
  <c r="O47" i="15"/>
  <c r="L48" i="15"/>
  <c r="M48" i="15"/>
  <c r="N48" i="15"/>
  <c r="O48" i="15"/>
  <c r="L49" i="15"/>
  <c r="M49" i="15"/>
  <c r="N49" i="15"/>
  <c r="O49" i="15"/>
  <c r="L50" i="15"/>
  <c r="M50" i="15"/>
  <c r="N50" i="15"/>
  <c r="O50" i="15"/>
  <c r="L51" i="15"/>
  <c r="M51" i="15"/>
  <c r="N51" i="15"/>
  <c r="O51" i="15"/>
  <c r="L52" i="15"/>
  <c r="M52" i="15"/>
  <c r="N52" i="15"/>
  <c r="O52" i="15"/>
  <c r="L53" i="15"/>
  <c r="M53" i="15"/>
  <c r="N53" i="15"/>
  <c r="O53" i="15"/>
  <c r="L54" i="15"/>
  <c r="M54" i="15"/>
  <c r="N54" i="15"/>
  <c r="O54" i="15"/>
  <c r="L55" i="15"/>
  <c r="M55" i="15"/>
  <c r="N55" i="15"/>
  <c r="O55" i="15"/>
  <c r="L56" i="15"/>
  <c r="M56" i="15"/>
  <c r="N56" i="15"/>
  <c r="O56" i="15"/>
  <c r="L57" i="15"/>
  <c r="M57" i="15"/>
  <c r="N57" i="15"/>
  <c r="O57" i="15"/>
  <c r="L58" i="15"/>
  <c r="M58" i="15"/>
  <c r="N58" i="15"/>
  <c r="O58" i="15"/>
  <c r="L59" i="15"/>
  <c r="M59" i="15"/>
  <c r="N59" i="15"/>
  <c r="O59" i="15"/>
  <c r="L60" i="15"/>
  <c r="M60" i="15"/>
  <c r="N60" i="15"/>
  <c r="O60" i="15"/>
  <c r="L61" i="15"/>
  <c r="M61" i="15"/>
  <c r="N61" i="15"/>
  <c r="O61" i="15"/>
  <c r="L62" i="15"/>
  <c r="M62" i="15"/>
  <c r="N62" i="15"/>
  <c r="O62" i="15"/>
  <c r="L63" i="15"/>
  <c r="M63" i="15"/>
  <c r="N63" i="15"/>
  <c r="O63" i="15"/>
  <c r="L64" i="15"/>
  <c r="M64" i="15"/>
  <c r="N64" i="15"/>
  <c r="O64" i="15"/>
  <c r="L65" i="15"/>
  <c r="M65" i="15"/>
  <c r="N65" i="15"/>
  <c r="O65" i="15"/>
  <c r="L66" i="15"/>
  <c r="M66" i="15"/>
  <c r="N66" i="15"/>
  <c r="O66" i="15"/>
  <c r="L67" i="15"/>
  <c r="M67" i="15"/>
  <c r="N67" i="15"/>
  <c r="O67" i="15"/>
  <c r="L68" i="15"/>
  <c r="M68" i="15"/>
  <c r="N68" i="15"/>
  <c r="O68" i="15"/>
  <c r="L69" i="15"/>
  <c r="M69" i="15"/>
  <c r="N69" i="15"/>
  <c r="O69" i="15"/>
  <c r="L70" i="15"/>
  <c r="M70" i="15"/>
  <c r="N70" i="15"/>
  <c r="O70" i="15"/>
  <c r="L71" i="15"/>
  <c r="M71" i="15"/>
  <c r="N71" i="15"/>
  <c r="O71" i="15"/>
  <c r="L72" i="15"/>
  <c r="M72" i="15"/>
  <c r="N72" i="15"/>
  <c r="O72" i="15"/>
  <c r="L73" i="15"/>
  <c r="M73" i="15"/>
  <c r="N73" i="15"/>
  <c r="O73" i="15"/>
  <c r="L74" i="15"/>
  <c r="M74" i="15"/>
  <c r="N74" i="15"/>
  <c r="O74" i="15"/>
  <c r="L75" i="15"/>
  <c r="M75" i="15"/>
  <c r="N75" i="15"/>
  <c r="O75" i="15"/>
  <c r="L76" i="15"/>
  <c r="M76" i="15"/>
  <c r="N76" i="15"/>
  <c r="O76" i="15"/>
  <c r="L77" i="15"/>
  <c r="M77" i="15"/>
  <c r="N77" i="15"/>
  <c r="O77" i="15"/>
  <c r="L78" i="15"/>
  <c r="M78" i="15"/>
  <c r="N78" i="15"/>
  <c r="O78" i="15"/>
  <c r="L79" i="15"/>
  <c r="M79" i="15"/>
  <c r="N79" i="15"/>
  <c r="O79" i="15"/>
  <c r="L80" i="15"/>
  <c r="M80" i="15"/>
  <c r="N80" i="15"/>
  <c r="O80" i="15"/>
  <c r="L81" i="15"/>
  <c r="M81" i="15"/>
  <c r="N81" i="15"/>
  <c r="O81" i="15"/>
  <c r="L82" i="15"/>
  <c r="M82" i="15"/>
  <c r="N82" i="15"/>
  <c r="O82" i="15"/>
  <c r="L83" i="15"/>
  <c r="M83" i="15"/>
  <c r="N83" i="15"/>
  <c r="O83" i="15"/>
  <c r="L84" i="15"/>
  <c r="M84" i="15"/>
  <c r="N84" i="15"/>
  <c r="O84" i="15"/>
  <c r="L85" i="15"/>
  <c r="M85" i="15"/>
  <c r="N85" i="15"/>
  <c r="O85" i="15"/>
  <c r="L86" i="15"/>
  <c r="M86" i="15"/>
  <c r="N86" i="15"/>
  <c r="O86" i="15"/>
  <c r="L87" i="15"/>
  <c r="M87" i="15"/>
  <c r="N87" i="15"/>
  <c r="O87" i="15"/>
  <c r="L88" i="15"/>
  <c r="M88" i="15"/>
  <c r="N88" i="15"/>
  <c r="O88" i="15"/>
  <c r="L89" i="15"/>
  <c r="M89" i="15"/>
  <c r="N89" i="15"/>
  <c r="O89" i="15"/>
  <c r="L90" i="15"/>
  <c r="M90" i="15"/>
  <c r="N90" i="15"/>
  <c r="O90" i="15"/>
  <c r="L91" i="15"/>
  <c r="M91" i="15"/>
  <c r="N91" i="15"/>
  <c r="O91" i="15"/>
  <c r="L92" i="15"/>
  <c r="M92" i="15"/>
  <c r="N92" i="15"/>
  <c r="O92" i="15"/>
  <c r="L93" i="15"/>
  <c r="M93" i="15"/>
  <c r="N93" i="15"/>
  <c r="O93" i="15"/>
  <c r="L94" i="15"/>
  <c r="M94" i="15"/>
  <c r="N94" i="15"/>
  <c r="O94" i="15"/>
  <c r="L95" i="15"/>
  <c r="M95" i="15"/>
  <c r="N95" i="15"/>
  <c r="O95" i="15"/>
  <c r="L96" i="15"/>
  <c r="M96" i="15"/>
  <c r="N96" i="15"/>
  <c r="O96" i="15"/>
  <c r="L97" i="15"/>
  <c r="M97" i="15"/>
  <c r="N97" i="15"/>
  <c r="O97" i="15"/>
  <c r="L98" i="15"/>
  <c r="M98" i="15"/>
  <c r="N98" i="15"/>
  <c r="O98" i="15"/>
  <c r="L99" i="15"/>
  <c r="M99" i="15"/>
  <c r="N99" i="15"/>
  <c r="O99" i="15"/>
  <c r="L100" i="15"/>
  <c r="M100" i="15"/>
  <c r="N100" i="15"/>
  <c r="O100" i="15"/>
  <c r="L101" i="15"/>
  <c r="M101" i="15"/>
  <c r="N101" i="15"/>
  <c r="O101" i="15"/>
  <c r="L102" i="15"/>
  <c r="M102" i="15"/>
  <c r="N102" i="15"/>
  <c r="O102" i="15"/>
  <c r="L103" i="15"/>
  <c r="M103" i="15"/>
  <c r="N103" i="15"/>
  <c r="O103" i="15"/>
  <c r="L104" i="15"/>
  <c r="M104" i="15"/>
  <c r="N104" i="15"/>
  <c r="O104" i="15"/>
  <c r="L105" i="15"/>
  <c r="M105" i="15"/>
  <c r="N105" i="15"/>
  <c r="O105" i="15"/>
  <c r="L106" i="15"/>
  <c r="M106" i="15"/>
  <c r="N106" i="15"/>
  <c r="O106" i="15"/>
  <c r="L107" i="15"/>
  <c r="M107" i="15"/>
  <c r="N107" i="15"/>
  <c r="O107" i="15"/>
  <c r="L108" i="15"/>
  <c r="M108" i="15"/>
  <c r="N108" i="15"/>
  <c r="O108" i="15"/>
  <c r="L109" i="15"/>
  <c r="M109" i="15"/>
  <c r="N109" i="15"/>
  <c r="O109" i="15"/>
  <c r="L110" i="15"/>
  <c r="M110" i="15"/>
  <c r="N110" i="15"/>
  <c r="O110" i="15"/>
  <c r="L111" i="15"/>
  <c r="M111" i="15"/>
  <c r="N111" i="15"/>
  <c r="O111" i="15"/>
  <c r="L112" i="15"/>
  <c r="M112" i="15"/>
  <c r="N112" i="15"/>
  <c r="O112" i="15"/>
  <c r="L113" i="15"/>
  <c r="M113" i="15"/>
  <c r="N113" i="15"/>
  <c r="O113" i="15"/>
  <c r="L114" i="15"/>
  <c r="M114" i="15"/>
  <c r="N114" i="15"/>
  <c r="O114" i="15"/>
  <c r="L115" i="15"/>
  <c r="M115" i="15"/>
  <c r="N115" i="15"/>
  <c r="O115" i="15"/>
  <c r="L116" i="15"/>
  <c r="M116" i="15"/>
  <c r="N116" i="15"/>
  <c r="O116" i="15"/>
  <c r="L117" i="15"/>
  <c r="M117" i="15"/>
  <c r="N117" i="15"/>
  <c r="O117" i="15"/>
  <c r="L118" i="15"/>
  <c r="M118" i="15"/>
  <c r="N118" i="15"/>
  <c r="O118" i="15"/>
  <c r="L119" i="15"/>
  <c r="M119" i="15"/>
  <c r="N119" i="15"/>
  <c r="O119" i="15"/>
  <c r="L120" i="15"/>
  <c r="M120" i="15"/>
  <c r="N120" i="15"/>
  <c r="O120" i="15"/>
  <c r="L121" i="15"/>
  <c r="M121" i="15"/>
  <c r="N121" i="15"/>
  <c r="O121" i="15"/>
  <c r="L122" i="15"/>
  <c r="M122" i="15"/>
  <c r="N122" i="15"/>
  <c r="O122" i="15"/>
  <c r="L123" i="15"/>
  <c r="M123" i="15"/>
  <c r="N123" i="15"/>
  <c r="O123" i="15"/>
  <c r="L124" i="15"/>
  <c r="M124" i="15"/>
  <c r="N124" i="15"/>
  <c r="O124" i="15"/>
  <c r="L125" i="15"/>
  <c r="M125" i="15"/>
  <c r="N125" i="15"/>
  <c r="O125" i="15"/>
  <c r="L126" i="15"/>
  <c r="M126" i="15"/>
  <c r="N126" i="15"/>
  <c r="O126" i="15"/>
  <c r="L127" i="15"/>
  <c r="M127" i="15"/>
  <c r="N127" i="15"/>
  <c r="O127" i="15"/>
  <c r="L128" i="15"/>
  <c r="M128" i="15"/>
  <c r="N128" i="15"/>
  <c r="O128" i="15"/>
  <c r="L129" i="15"/>
  <c r="M129" i="15"/>
  <c r="N129" i="15"/>
  <c r="O129" i="15"/>
  <c r="L130" i="15"/>
  <c r="M130" i="15"/>
  <c r="N130" i="15"/>
  <c r="O130" i="15"/>
  <c r="L131" i="15"/>
  <c r="M131" i="15"/>
  <c r="N131" i="15"/>
  <c r="O131" i="15"/>
  <c r="L132" i="15"/>
  <c r="M132" i="15"/>
  <c r="N132" i="15"/>
  <c r="O132" i="15"/>
  <c r="L133" i="15"/>
  <c r="M133" i="15"/>
  <c r="N133" i="15"/>
  <c r="O133" i="15"/>
  <c r="L134" i="15"/>
  <c r="M134" i="15"/>
  <c r="N134" i="15"/>
  <c r="O134" i="15"/>
  <c r="L135" i="15"/>
  <c r="M135" i="15"/>
  <c r="N135" i="15"/>
  <c r="O135" i="15"/>
  <c r="L136" i="15"/>
  <c r="M136" i="15"/>
  <c r="N136" i="15"/>
  <c r="O136" i="15"/>
  <c r="L137" i="15"/>
  <c r="M137" i="15"/>
  <c r="N137" i="15"/>
  <c r="O137" i="15"/>
  <c r="L138" i="15"/>
  <c r="M138" i="15"/>
  <c r="N138" i="15"/>
  <c r="O138" i="15"/>
  <c r="L139" i="15"/>
  <c r="M139" i="15"/>
  <c r="N139" i="15"/>
  <c r="O139" i="15"/>
  <c r="L140" i="15"/>
  <c r="M140" i="15"/>
  <c r="N140" i="15"/>
  <c r="O140" i="15"/>
  <c r="L141" i="15"/>
  <c r="M141" i="15"/>
  <c r="N141" i="15"/>
  <c r="O141" i="15"/>
  <c r="L142" i="15"/>
  <c r="M142" i="15"/>
  <c r="N142" i="15"/>
  <c r="O142" i="15"/>
  <c r="L143" i="15"/>
  <c r="M143" i="15"/>
  <c r="N143" i="15"/>
  <c r="O143" i="15"/>
  <c r="L144" i="15"/>
  <c r="M144" i="15"/>
  <c r="N144" i="15"/>
  <c r="O144" i="15"/>
  <c r="L145" i="15"/>
  <c r="M145" i="15"/>
  <c r="N145" i="15"/>
  <c r="O145" i="15"/>
  <c r="L146" i="15"/>
  <c r="M146" i="15"/>
  <c r="N146" i="15"/>
  <c r="O146" i="15"/>
  <c r="L147" i="15"/>
  <c r="M147" i="15"/>
  <c r="N147" i="15"/>
  <c r="O147" i="15"/>
  <c r="L148" i="15"/>
  <c r="M148" i="15"/>
  <c r="N148" i="15"/>
  <c r="O148" i="15"/>
  <c r="L149" i="15"/>
  <c r="M149" i="15"/>
  <c r="N149" i="15"/>
  <c r="O149" i="15"/>
  <c r="L150" i="15"/>
  <c r="M150" i="15"/>
  <c r="N150" i="15"/>
  <c r="O150" i="15"/>
  <c r="L151" i="15"/>
  <c r="M151" i="15"/>
  <c r="N151" i="15"/>
  <c r="O151" i="15"/>
  <c r="L152" i="15"/>
  <c r="M152" i="15"/>
  <c r="N152" i="15"/>
  <c r="O152" i="15"/>
  <c r="L153" i="15"/>
  <c r="M153" i="15"/>
  <c r="N153" i="15"/>
  <c r="O153" i="15"/>
  <c r="L154" i="15"/>
  <c r="M154" i="15"/>
  <c r="N154" i="15"/>
  <c r="O154" i="15"/>
  <c r="L155" i="15"/>
  <c r="M155" i="15"/>
  <c r="N155" i="15"/>
  <c r="O155" i="15"/>
  <c r="L156" i="15"/>
  <c r="M156" i="15"/>
  <c r="N156" i="15"/>
  <c r="O156" i="15"/>
  <c r="L157" i="15"/>
  <c r="M157" i="15"/>
  <c r="N157" i="15"/>
  <c r="O157" i="15"/>
  <c r="L158" i="15"/>
  <c r="M158" i="15"/>
  <c r="N158" i="15"/>
  <c r="O158" i="15"/>
  <c r="L159" i="15"/>
  <c r="M159" i="15"/>
  <c r="N159" i="15"/>
  <c r="O159" i="15"/>
  <c r="L160" i="15"/>
  <c r="M160" i="15"/>
  <c r="N160" i="15"/>
  <c r="O160" i="15"/>
  <c r="L161" i="15"/>
  <c r="M161" i="15"/>
  <c r="N161" i="15"/>
  <c r="O161" i="15"/>
  <c r="L162" i="15"/>
  <c r="M162" i="15"/>
  <c r="N162" i="15"/>
  <c r="O162" i="15"/>
  <c r="L163" i="15"/>
  <c r="M163" i="15"/>
  <c r="N163" i="15"/>
  <c r="O163" i="15"/>
  <c r="L164" i="15"/>
  <c r="M164" i="15"/>
  <c r="N164" i="15"/>
  <c r="O164" i="15"/>
  <c r="L165" i="15"/>
  <c r="M165" i="15"/>
  <c r="N165" i="15"/>
  <c r="O165" i="15"/>
  <c r="L166" i="15"/>
  <c r="M166" i="15"/>
  <c r="N166" i="15"/>
  <c r="O166" i="15"/>
  <c r="L167" i="15"/>
  <c r="M167" i="15"/>
  <c r="N167" i="15"/>
  <c r="O167" i="15"/>
  <c r="L168" i="15"/>
  <c r="M168" i="15"/>
  <c r="N168" i="15"/>
  <c r="O168" i="15"/>
  <c r="L169" i="15"/>
  <c r="M169" i="15"/>
  <c r="N169" i="15"/>
  <c r="O169" i="15"/>
  <c r="L170" i="15"/>
  <c r="M170" i="15"/>
  <c r="N170" i="15"/>
  <c r="O170" i="15"/>
  <c r="L171" i="15"/>
  <c r="M171" i="15"/>
  <c r="N171" i="15"/>
  <c r="O171" i="15"/>
  <c r="L172" i="15"/>
  <c r="M172" i="15"/>
  <c r="N172" i="15"/>
  <c r="O172" i="15"/>
  <c r="L173" i="15"/>
  <c r="M173" i="15"/>
  <c r="N173" i="15"/>
  <c r="O173" i="15"/>
  <c r="L174" i="15"/>
  <c r="M174" i="15"/>
  <c r="N174" i="15"/>
  <c r="O174" i="15"/>
  <c r="L175" i="15"/>
  <c r="M175" i="15"/>
  <c r="N175" i="15"/>
  <c r="O175" i="15"/>
  <c r="L176" i="15"/>
  <c r="M176" i="15"/>
  <c r="N176" i="15"/>
  <c r="O176" i="15"/>
  <c r="L177" i="15"/>
  <c r="M177" i="15"/>
  <c r="N177" i="15"/>
  <c r="O177" i="15"/>
  <c r="L178" i="15"/>
  <c r="M178" i="15"/>
  <c r="N178" i="15"/>
  <c r="O178" i="15"/>
  <c r="L179" i="15"/>
  <c r="M179" i="15"/>
  <c r="N179" i="15"/>
  <c r="O179" i="15"/>
  <c r="L180" i="15"/>
  <c r="M180" i="15"/>
  <c r="N180" i="15"/>
  <c r="O180" i="15"/>
  <c r="L181" i="15"/>
  <c r="M181" i="15"/>
  <c r="N181" i="15"/>
  <c r="O181" i="15"/>
  <c r="L182" i="15"/>
  <c r="M182" i="15"/>
  <c r="N182" i="15"/>
  <c r="O182" i="15"/>
  <c r="L183" i="15"/>
  <c r="M183" i="15"/>
  <c r="N183" i="15"/>
  <c r="O183" i="15"/>
  <c r="L184" i="15"/>
  <c r="M184" i="15"/>
  <c r="N184" i="15"/>
  <c r="O184" i="15"/>
  <c r="L185" i="15"/>
  <c r="M185" i="15"/>
  <c r="N185" i="15"/>
  <c r="O185" i="15"/>
  <c r="L186" i="15"/>
  <c r="M186" i="15"/>
  <c r="N186" i="15"/>
  <c r="O186" i="15"/>
  <c r="L187" i="15"/>
  <c r="M187" i="15"/>
  <c r="N187" i="15"/>
  <c r="O187" i="15"/>
  <c r="L188" i="15"/>
  <c r="M188" i="15"/>
  <c r="N188" i="15"/>
  <c r="O188" i="15"/>
  <c r="L189" i="15"/>
  <c r="M189" i="15"/>
  <c r="N189" i="15"/>
  <c r="O189" i="15"/>
  <c r="L190" i="15"/>
  <c r="M190" i="15"/>
  <c r="N190" i="15"/>
  <c r="O190" i="15"/>
  <c r="L191" i="15"/>
  <c r="M191" i="15"/>
  <c r="N191" i="15"/>
  <c r="O191" i="15"/>
  <c r="L192" i="15"/>
  <c r="M192" i="15"/>
  <c r="N192" i="15"/>
  <c r="O192" i="15"/>
  <c r="L193" i="15"/>
  <c r="M193" i="15"/>
  <c r="N193" i="15"/>
  <c r="O193" i="15"/>
  <c r="L194" i="15"/>
  <c r="M194" i="15"/>
  <c r="N194" i="15"/>
  <c r="O194" i="15"/>
  <c r="L195" i="15"/>
  <c r="M195" i="15"/>
  <c r="N195" i="15"/>
  <c r="O195" i="15"/>
  <c r="L196" i="15"/>
  <c r="M196" i="15"/>
  <c r="N196" i="15"/>
  <c r="O196" i="15"/>
  <c r="L197" i="15"/>
  <c r="M197" i="15"/>
  <c r="N197" i="15"/>
  <c r="O197" i="15"/>
  <c r="L198" i="15"/>
  <c r="M198" i="15"/>
  <c r="N198" i="15"/>
  <c r="O198" i="15"/>
  <c r="L199" i="15"/>
  <c r="M199" i="15"/>
  <c r="N199" i="15"/>
  <c r="O199" i="15"/>
  <c r="L200" i="15"/>
  <c r="M200" i="15"/>
  <c r="N200" i="15"/>
  <c r="O200" i="15"/>
  <c r="L201" i="15"/>
  <c r="M201" i="15"/>
  <c r="N201" i="15"/>
  <c r="O201" i="15"/>
  <c r="L202" i="15"/>
  <c r="M202" i="15"/>
  <c r="N202" i="15"/>
  <c r="O202" i="15"/>
  <c r="L203" i="15"/>
  <c r="M203" i="15"/>
  <c r="N203" i="15"/>
  <c r="O203" i="15"/>
  <c r="L204" i="15"/>
  <c r="M204" i="15"/>
  <c r="N204" i="15"/>
  <c r="O204" i="15"/>
  <c r="L205" i="15"/>
  <c r="M205" i="15"/>
  <c r="N205" i="15"/>
  <c r="O205" i="15"/>
  <c r="L206" i="15"/>
  <c r="M206" i="15"/>
  <c r="N206" i="15"/>
  <c r="O206" i="15"/>
  <c r="L207" i="15"/>
  <c r="M207" i="15"/>
  <c r="N207" i="15"/>
  <c r="O207" i="15"/>
  <c r="L208" i="15"/>
  <c r="M208" i="15"/>
  <c r="N208" i="15"/>
  <c r="O208" i="15"/>
  <c r="L209" i="15"/>
  <c r="M209" i="15"/>
  <c r="N209" i="15"/>
  <c r="O209" i="15"/>
  <c r="L210" i="15"/>
  <c r="M210" i="15"/>
  <c r="N210" i="15"/>
  <c r="O210" i="15"/>
  <c r="L211" i="15"/>
  <c r="M211" i="15"/>
  <c r="N211" i="15"/>
  <c r="O211" i="15"/>
  <c r="L212" i="15"/>
  <c r="M212" i="15"/>
  <c r="N212" i="15"/>
  <c r="O212" i="15"/>
  <c r="L213" i="15"/>
  <c r="M213" i="15"/>
  <c r="N213" i="15"/>
  <c r="O213" i="15"/>
  <c r="L214" i="15"/>
  <c r="M214" i="15"/>
  <c r="N214" i="15"/>
  <c r="O214" i="15"/>
  <c r="L215" i="15"/>
  <c r="M215" i="15"/>
  <c r="N215" i="15"/>
  <c r="O215" i="15"/>
  <c r="L216" i="15"/>
  <c r="M216" i="15"/>
  <c r="N216" i="15"/>
  <c r="O216" i="15"/>
  <c r="L217" i="15"/>
  <c r="M217" i="15"/>
  <c r="N217" i="15"/>
  <c r="O217" i="15"/>
  <c r="L218" i="15"/>
  <c r="M218" i="15"/>
  <c r="N218" i="15"/>
  <c r="O218" i="15"/>
  <c r="L219" i="15"/>
  <c r="M219" i="15"/>
  <c r="N219" i="15"/>
  <c r="O219" i="15"/>
  <c r="L220" i="15"/>
  <c r="M220" i="15"/>
  <c r="N220" i="15"/>
  <c r="O220" i="15"/>
  <c r="L221" i="15"/>
  <c r="M221" i="15"/>
  <c r="N221" i="15"/>
  <c r="O221" i="15"/>
  <c r="L222" i="15"/>
  <c r="M222" i="15"/>
  <c r="N222" i="15"/>
  <c r="O222" i="15"/>
  <c r="L223" i="15"/>
  <c r="M223" i="15"/>
  <c r="N223" i="15"/>
  <c r="O223" i="15"/>
  <c r="L224" i="15"/>
  <c r="M224" i="15"/>
  <c r="N224" i="15"/>
  <c r="O224" i="15"/>
  <c r="L225" i="15"/>
  <c r="M225" i="15"/>
  <c r="N225" i="15"/>
  <c r="O225" i="15"/>
  <c r="L226" i="15"/>
  <c r="M226" i="15"/>
  <c r="N226" i="15"/>
  <c r="O226" i="15"/>
  <c r="L227" i="15"/>
  <c r="M227" i="15"/>
  <c r="N227" i="15"/>
  <c r="O227" i="15"/>
  <c r="L228" i="15"/>
  <c r="M228" i="15"/>
  <c r="N228" i="15"/>
  <c r="O228" i="15"/>
  <c r="L229" i="15"/>
  <c r="M229" i="15"/>
  <c r="N229" i="15"/>
  <c r="O229" i="15"/>
  <c r="L230" i="15"/>
  <c r="M230" i="15"/>
  <c r="N230" i="15"/>
  <c r="O230" i="15"/>
  <c r="L231" i="15"/>
  <c r="M231" i="15"/>
  <c r="N231" i="15"/>
  <c r="O231" i="15"/>
  <c r="L232" i="15"/>
  <c r="M232" i="15"/>
  <c r="N232" i="15"/>
  <c r="O232" i="15"/>
  <c r="L233" i="15"/>
  <c r="M233" i="15"/>
  <c r="N233" i="15"/>
  <c r="O233" i="15"/>
  <c r="L234" i="15"/>
  <c r="M234" i="15"/>
  <c r="N234" i="15"/>
  <c r="O234" i="15"/>
  <c r="L235" i="15"/>
  <c r="M235" i="15"/>
  <c r="N235" i="15"/>
  <c r="O235" i="15"/>
  <c r="L236" i="15"/>
  <c r="M236" i="15"/>
  <c r="N236" i="15"/>
  <c r="O236" i="15"/>
  <c r="L237" i="15"/>
  <c r="M237" i="15"/>
  <c r="N237" i="15"/>
  <c r="O237" i="15"/>
  <c r="L238" i="15"/>
  <c r="M238" i="15"/>
  <c r="N238" i="15"/>
  <c r="O238" i="15"/>
  <c r="L239" i="15"/>
  <c r="M239" i="15"/>
  <c r="N239" i="15"/>
  <c r="O239" i="15"/>
  <c r="L240" i="15"/>
  <c r="M240" i="15"/>
  <c r="N240" i="15"/>
  <c r="O240" i="15"/>
  <c r="L241" i="15"/>
  <c r="M241" i="15"/>
  <c r="N241" i="15"/>
  <c r="O241" i="15"/>
  <c r="L242" i="15"/>
  <c r="M242" i="15"/>
  <c r="N242" i="15"/>
  <c r="O242" i="15"/>
  <c r="L243" i="15"/>
  <c r="M243" i="15"/>
  <c r="N243" i="15"/>
  <c r="O243" i="15"/>
  <c r="L244" i="15"/>
  <c r="M244" i="15"/>
  <c r="N244" i="15"/>
  <c r="O244" i="15"/>
  <c r="L245" i="15"/>
  <c r="M245" i="15"/>
  <c r="N245" i="15"/>
  <c r="O245" i="15"/>
  <c r="L246" i="15"/>
  <c r="M246" i="15"/>
  <c r="N246" i="15"/>
  <c r="O246" i="15"/>
  <c r="L247" i="15"/>
  <c r="M247" i="15"/>
  <c r="N247" i="15"/>
  <c r="O247" i="15"/>
  <c r="L248" i="15"/>
  <c r="M248" i="15"/>
  <c r="N248" i="15"/>
  <c r="O248" i="15"/>
  <c r="L249" i="15"/>
  <c r="M249" i="15"/>
  <c r="N249" i="15"/>
  <c r="O249" i="15"/>
  <c r="L250" i="15"/>
  <c r="M250" i="15"/>
  <c r="N250" i="15"/>
  <c r="O250" i="15"/>
  <c r="L251" i="15"/>
  <c r="M251" i="15"/>
  <c r="N251" i="15"/>
  <c r="O251" i="15"/>
  <c r="L252" i="15"/>
  <c r="M252" i="15"/>
  <c r="N252" i="15"/>
  <c r="O252" i="15"/>
  <c r="L253" i="15"/>
  <c r="M253" i="15"/>
  <c r="N253" i="15"/>
  <c r="O253" i="15"/>
  <c r="L254" i="15"/>
  <c r="M254" i="15"/>
  <c r="N254" i="15"/>
  <c r="O254" i="15"/>
  <c r="L255" i="15"/>
  <c r="M255" i="15"/>
  <c r="N255" i="15"/>
  <c r="O255" i="15"/>
  <c r="L256" i="15"/>
  <c r="M256" i="15"/>
  <c r="N256" i="15"/>
  <c r="O256" i="15"/>
  <c r="L257" i="15"/>
  <c r="M257" i="15"/>
  <c r="N257" i="15"/>
  <c r="O257" i="15"/>
  <c r="L258" i="15"/>
  <c r="M258" i="15"/>
  <c r="N258" i="15"/>
  <c r="O258" i="15"/>
  <c r="L259" i="15"/>
  <c r="M259" i="15"/>
  <c r="N259" i="15"/>
  <c r="O259" i="15"/>
  <c r="L260" i="15"/>
  <c r="M260" i="15"/>
  <c r="N260" i="15"/>
  <c r="O260" i="15"/>
  <c r="L261" i="15"/>
  <c r="M261" i="15"/>
  <c r="N261" i="15"/>
  <c r="O261" i="15"/>
  <c r="L262" i="15"/>
  <c r="M262" i="15"/>
  <c r="N262" i="15"/>
  <c r="O262" i="15"/>
  <c r="L263" i="15"/>
  <c r="M263" i="15"/>
  <c r="N263" i="15"/>
  <c r="O263" i="15"/>
  <c r="L264" i="15"/>
  <c r="M264" i="15"/>
  <c r="N264" i="15"/>
  <c r="O264" i="15"/>
  <c r="L265" i="15"/>
  <c r="M265" i="15"/>
  <c r="N265" i="15"/>
  <c r="O265" i="15"/>
  <c r="L266" i="15"/>
  <c r="M266" i="15"/>
  <c r="N266" i="15"/>
  <c r="O266" i="15"/>
  <c r="L267" i="15"/>
  <c r="M267" i="15"/>
  <c r="N267" i="15"/>
  <c r="O267" i="15"/>
  <c r="L268" i="15"/>
  <c r="M268" i="15"/>
  <c r="N268" i="15"/>
  <c r="O268" i="15"/>
  <c r="L269" i="15"/>
  <c r="M269" i="15"/>
  <c r="N269" i="15"/>
  <c r="O269" i="15"/>
  <c r="L270" i="15"/>
  <c r="M270" i="15"/>
  <c r="N270" i="15"/>
  <c r="O270" i="15"/>
  <c r="L271" i="15"/>
  <c r="M271" i="15"/>
  <c r="N271" i="15"/>
  <c r="O271" i="15"/>
  <c r="L272" i="15"/>
  <c r="M272" i="15"/>
  <c r="N272" i="15"/>
  <c r="O272" i="15"/>
  <c r="L273" i="15"/>
  <c r="M273" i="15"/>
  <c r="N273" i="15"/>
  <c r="O273" i="15"/>
  <c r="L274" i="15"/>
  <c r="M274" i="15"/>
  <c r="N274" i="15"/>
  <c r="O274" i="15"/>
  <c r="L275" i="15"/>
  <c r="M275" i="15"/>
  <c r="N275" i="15"/>
  <c r="O275" i="15"/>
  <c r="L276" i="15"/>
  <c r="M276" i="15"/>
  <c r="N276" i="15"/>
  <c r="O276" i="15"/>
  <c r="L277" i="15"/>
  <c r="M277" i="15"/>
  <c r="N277" i="15"/>
  <c r="O277" i="15"/>
  <c r="L278" i="15"/>
  <c r="M278" i="15"/>
  <c r="N278" i="15"/>
  <c r="O278" i="15"/>
  <c r="L279" i="15"/>
  <c r="M279" i="15"/>
  <c r="N279" i="15"/>
  <c r="O279" i="15"/>
  <c r="L280" i="15"/>
  <c r="M280" i="15"/>
  <c r="N280" i="15"/>
  <c r="O280" i="15"/>
  <c r="L281" i="15"/>
  <c r="M281" i="15"/>
  <c r="N281" i="15"/>
  <c r="O281" i="15"/>
  <c r="L282" i="15"/>
  <c r="M282" i="15"/>
  <c r="N282" i="15"/>
  <c r="O282" i="15"/>
  <c r="L283" i="15"/>
  <c r="M283" i="15"/>
  <c r="N283" i="15"/>
  <c r="O283" i="15"/>
  <c r="L284" i="15"/>
  <c r="M284" i="15"/>
  <c r="N284" i="15"/>
  <c r="O284" i="15"/>
  <c r="L285" i="15"/>
  <c r="M285" i="15"/>
  <c r="N285" i="15"/>
  <c r="O285" i="15"/>
  <c r="L286" i="15"/>
  <c r="M286" i="15"/>
  <c r="N286" i="15"/>
  <c r="O286" i="15"/>
  <c r="L287" i="15"/>
  <c r="M287" i="15"/>
  <c r="N287" i="15"/>
  <c r="O287" i="15"/>
  <c r="L288" i="15"/>
  <c r="M288" i="15"/>
  <c r="N288" i="15"/>
  <c r="O288" i="15"/>
  <c r="L289" i="15"/>
  <c r="M289" i="15"/>
  <c r="N289" i="15"/>
  <c r="O289" i="15"/>
  <c r="L290" i="15"/>
  <c r="M290" i="15"/>
  <c r="N290" i="15"/>
  <c r="O290" i="15"/>
  <c r="L291" i="15"/>
  <c r="M291" i="15"/>
  <c r="N291" i="15"/>
  <c r="O291" i="15"/>
  <c r="L292" i="15"/>
  <c r="M292" i="15"/>
  <c r="N292" i="15"/>
  <c r="O292" i="15"/>
  <c r="L293" i="15"/>
  <c r="M293" i="15"/>
  <c r="N293" i="15"/>
  <c r="O293" i="15"/>
  <c r="L294" i="15"/>
  <c r="M294" i="15"/>
  <c r="N294" i="15"/>
  <c r="O294" i="15"/>
  <c r="L295" i="15"/>
  <c r="M295" i="15"/>
  <c r="N295" i="15"/>
  <c r="O295" i="15"/>
  <c r="L296" i="15"/>
  <c r="M296" i="15"/>
  <c r="N296" i="15"/>
  <c r="O296" i="15"/>
  <c r="L297" i="15"/>
  <c r="M297" i="15"/>
  <c r="N297" i="15"/>
  <c r="O297" i="15"/>
  <c r="L298" i="15"/>
  <c r="M298" i="15"/>
  <c r="N298" i="15"/>
  <c r="O298" i="15"/>
  <c r="L299" i="15"/>
  <c r="M299" i="15"/>
  <c r="N299" i="15"/>
  <c r="O299" i="15"/>
  <c r="L300" i="15"/>
  <c r="M300" i="15"/>
  <c r="N300" i="15"/>
  <c r="O300" i="15"/>
  <c r="L301" i="15"/>
  <c r="M301" i="15"/>
  <c r="N301" i="15"/>
  <c r="O301" i="15"/>
  <c r="L302" i="15"/>
  <c r="M302" i="15"/>
  <c r="N302" i="15"/>
  <c r="O302" i="15"/>
  <c r="L303" i="15"/>
  <c r="M303" i="15"/>
  <c r="N303" i="15"/>
  <c r="O303" i="15"/>
  <c r="L304" i="15"/>
  <c r="M304" i="15"/>
  <c r="N304" i="15"/>
  <c r="O304" i="15"/>
  <c r="L305" i="15"/>
  <c r="M305" i="15"/>
  <c r="N305" i="15"/>
  <c r="O305" i="15"/>
  <c r="L306" i="15"/>
  <c r="M306" i="15"/>
  <c r="N306" i="15"/>
  <c r="O306" i="15"/>
  <c r="L307" i="15"/>
  <c r="M307" i="15"/>
  <c r="N307" i="15"/>
  <c r="O307" i="15"/>
  <c r="L308" i="15"/>
  <c r="M308" i="15"/>
  <c r="N308" i="15"/>
  <c r="O308" i="15"/>
  <c r="L309" i="15"/>
  <c r="M309" i="15"/>
  <c r="N309" i="15"/>
  <c r="O309" i="15"/>
  <c r="L310" i="15"/>
  <c r="M310" i="15"/>
  <c r="N310" i="15"/>
  <c r="O310" i="15"/>
  <c r="L311" i="15"/>
  <c r="M311" i="15"/>
  <c r="N311" i="15"/>
  <c r="O311" i="15"/>
  <c r="L312" i="15"/>
  <c r="M312" i="15"/>
  <c r="N312" i="15"/>
  <c r="O312" i="15"/>
  <c r="L313" i="15"/>
  <c r="M313" i="15"/>
  <c r="N313" i="15"/>
  <c r="O313" i="15"/>
  <c r="L314" i="15"/>
  <c r="M314" i="15"/>
  <c r="N314" i="15"/>
  <c r="O314" i="15"/>
  <c r="L315" i="15"/>
  <c r="M315" i="15"/>
  <c r="N315" i="15"/>
  <c r="O315" i="15"/>
  <c r="L316" i="15"/>
  <c r="M316" i="15"/>
  <c r="N316" i="15"/>
  <c r="O316" i="15"/>
  <c r="L317" i="15"/>
  <c r="M317" i="15"/>
  <c r="N317" i="15"/>
  <c r="O317" i="15"/>
  <c r="L318" i="15"/>
  <c r="M318" i="15"/>
  <c r="N318" i="15"/>
  <c r="O318" i="15"/>
  <c r="L319" i="15"/>
  <c r="M319" i="15"/>
  <c r="N319" i="15"/>
  <c r="O319" i="15"/>
  <c r="L320" i="15"/>
  <c r="M320" i="15"/>
  <c r="N320" i="15"/>
  <c r="O320" i="15"/>
  <c r="L321" i="15"/>
  <c r="M321" i="15"/>
  <c r="N321" i="15"/>
  <c r="O321" i="15"/>
  <c r="L322" i="15"/>
  <c r="M322" i="15"/>
  <c r="N322" i="15"/>
  <c r="O322" i="15"/>
  <c r="L323" i="15"/>
  <c r="M323" i="15"/>
  <c r="N323" i="15"/>
  <c r="O323" i="15"/>
  <c r="L324" i="15"/>
  <c r="M324" i="15"/>
  <c r="N324" i="15"/>
  <c r="O324" i="15"/>
  <c r="L325" i="15"/>
  <c r="M325" i="15"/>
  <c r="N325" i="15"/>
  <c r="O325" i="15"/>
  <c r="L326" i="15"/>
  <c r="M326" i="15"/>
  <c r="N326" i="15"/>
  <c r="O326" i="15"/>
  <c r="L327" i="15"/>
  <c r="M327" i="15"/>
  <c r="N327" i="15"/>
  <c r="O327" i="15"/>
  <c r="L328" i="15"/>
  <c r="M328" i="15"/>
  <c r="N328" i="15"/>
  <c r="O328" i="15"/>
  <c r="L329" i="15"/>
  <c r="M329" i="15"/>
  <c r="N329" i="15"/>
  <c r="O329" i="15"/>
  <c r="L330" i="15"/>
  <c r="M330" i="15"/>
  <c r="N330" i="15"/>
  <c r="O330" i="15"/>
  <c r="L331" i="15"/>
  <c r="M331" i="15"/>
  <c r="N331" i="15"/>
  <c r="O331" i="15"/>
  <c r="L332" i="15"/>
  <c r="M332" i="15"/>
  <c r="N332" i="15"/>
  <c r="O332" i="15"/>
  <c r="L333" i="15"/>
  <c r="M333" i="15"/>
  <c r="N333" i="15"/>
  <c r="O333" i="15"/>
  <c r="L334" i="15"/>
  <c r="M334" i="15"/>
  <c r="N334" i="15"/>
  <c r="O334" i="15"/>
  <c r="L335" i="15"/>
  <c r="M335" i="15"/>
  <c r="N335" i="15"/>
  <c r="O335" i="15"/>
  <c r="L336" i="15"/>
  <c r="M336" i="15"/>
  <c r="N336" i="15"/>
  <c r="O336" i="15"/>
  <c r="L337" i="15"/>
  <c r="M337" i="15"/>
  <c r="N337" i="15"/>
  <c r="O337" i="15"/>
  <c r="L338" i="15"/>
  <c r="M338" i="15"/>
  <c r="N338" i="15"/>
  <c r="O338" i="15"/>
  <c r="L339" i="15"/>
  <c r="M339" i="15"/>
  <c r="N339" i="15"/>
  <c r="O339" i="15"/>
  <c r="L340" i="15"/>
  <c r="M340" i="15"/>
  <c r="N340" i="15"/>
  <c r="O340" i="15"/>
  <c r="L341" i="15"/>
  <c r="M341" i="15"/>
  <c r="N341" i="15"/>
  <c r="O341" i="15"/>
  <c r="L342" i="15"/>
  <c r="M342" i="15"/>
  <c r="N342" i="15"/>
  <c r="O342" i="15"/>
  <c r="L343" i="15"/>
  <c r="M343" i="15"/>
  <c r="N343" i="15"/>
  <c r="O343" i="15"/>
  <c r="L344" i="15"/>
  <c r="M344" i="15"/>
  <c r="N344" i="15"/>
  <c r="O344" i="15"/>
  <c r="L345" i="15"/>
  <c r="M345" i="15"/>
  <c r="N345" i="15"/>
  <c r="O345" i="15"/>
  <c r="L346" i="15"/>
  <c r="M346" i="15"/>
  <c r="N346" i="15"/>
  <c r="O346" i="15"/>
  <c r="L347" i="15"/>
  <c r="M347" i="15"/>
  <c r="N347" i="15"/>
  <c r="O347" i="15"/>
  <c r="L348" i="15"/>
  <c r="M348" i="15"/>
  <c r="N348" i="15"/>
  <c r="O348" i="15"/>
  <c r="L349" i="15"/>
  <c r="M349" i="15"/>
  <c r="N349" i="15"/>
  <c r="O349" i="15"/>
  <c r="L350" i="15"/>
  <c r="M350" i="15"/>
  <c r="N350" i="15"/>
  <c r="O350" i="15"/>
  <c r="L351" i="15"/>
  <c r="M351" i="15"/>
  <c r="N351" i="15"/>
  <c r="O351" i="15"/>
  <c r="L352" i="15"/>
  <c r="M352" i="15"/>
  <c r="N352" i="15"/>
  <c r="O352" i="15"/>
  <c r="L353" i="15"/>
  <c r="M353" i="15"/>
  <c r="N353" i="15"/>
  <c r="O353" i="15"/>
  <c r="L354" i="15"/>
  <c r="M354" i="15"/>
  <c r="N354" i="15"/>
  <c r="O354" i="15"/>
  <c r="L355" i="15"/>
  <c r="M355" i="15"/>
  <c r="N355" i="15"/>
  <c r="O355" i="15"/>
  <c r="L356" i="15"/>
  <c r="M356" i="15"/>
  <c r="N356" i="15"/>
  <c r="O356" i="15"/>
  <c r="L357" i="15"/>
  <c r="M357" i="15"/>
  <c r="N357" i="15"/>
  <c r="O357" i="15"/>
  <c r="L358" i="15"/>
  <c r="M358" i="15"/>
  <c r="N358" i="15"/>
  <c r="O358" i="15"/>
  <c r="L359" i="15"/>
  <c r="M359" i="15"/>
  <c r="N359" i="15"/>
  <c r="O359" i="15"/>
  <c r="L360" i="15"/>
  <c r="M360" i="15"/>
  <c r="N360" i="15"/>
  <c r="O360" i="15"/>
  <c r="L361" i="15"/>
  <c r="M361" i="15"/>
  <c r="N361" i="15"/>
  <c r="O361" i="15"/>
  <c r="L362" i="15"/>
  <c r="M362" i="15"/>
  <c r="N362" i="15"/>
  <c r="O362" i="15"/>
  <c r="L363" i="15"/>
  <c r="M363" i="15"/>
  <c r="N363" i="15"/>
  <c r="O363" i="15"/>
  <c r="L364" i="15"/>
  <c r="M364" i="15"/>
  <c r="N364" i="15"/>
  <c r="O364" i="15"/>
  <c r="L365" i="15"/>
  <c r="M365" i="15"/>
  <c r="N365" i="15"/>
  <c r="O365" i="15"/>
  <c r="L366" i="15"/>
  <c r="M366" i="15"/>
  <c r="N366" i="15"/>
  <c r="O366" i="15"/>
  <c r="L367" i="15"/>
  <c r="M367" i="15"/>
  <c r="N367" i="15"/>
  <c r="O367" i="15"/>
  <c r="L368" i="15"/>
  <c r="M368" i="15"/>
  <c r="N368" i="15"/>
  <c r="O368" i="15"/>
  <c r="L369" i="15"/>
  <c r="M369" i="15"/>
  <c r="N369" i="15"/>
  <c r="O369" i="15"/>
  <c r="L370" i="15"/>
  <c r="M370" i="15"/>
  <c r="N370" i="15"/>
  <c r="O370" i="15"/>
  <c r="L371" i="15"/>
  <c r="M371" i="15"/>
  <c r="N371" i="15"/>
  <c r="O371" i="15"/>
  <c r="L372" i="15"/>
  <c r="M372" i="15"/>
  <c r="N372" i="15"/>
  <c r="O372" i="15"/>
  <c r="L373" i="15"/>
  <c r="M373" i="15"/>
  <c r="N373" i="15"/>
  <c r="O373" i="15"/>
  <c r="L374" i="15"/>
  <c r="M374" i="15"/>
  <c r="N374" i="15"/>
  <c r="O374" i="15"/>
  <c r="L375" i="15"/>
  <c r="M375" i="15"/>
  <c r="N375" i="15"/>
  <c r="O375" i="15"/>
  <c r="L376" i="15"/>
  <c r="M376" i="15"/>
  <c r="N376" i="15"/>
  <c r="O376" i="15"/>
  <c r="L377" i="15"/>
  <c r="M377" i="15"/>
  <c r="N377" i="15"/>
  <c r="O377" i="15"/>
  <c r="L378" i="15"/>
  <c r="M378" i="15"/>
  <c r="N378" i="15"/>
  <c r="O378" i="15"/>
  <c r="L379" i="15"/>
  <c r="M379" i="15"/>
  <c r="N379" i="15"/>
  <c r="O379" i="15"/>
  <c r="L380" i="15"/>
  <c r="M380" i="15"/>
  <c r="N380" i="15"/>
  <c r="O380" i="15"/>
  <c r="L381" i="15"/>
  <c r="M381" i="15"/>
  <c r="N381" i="15"/>
  <c r="O381" i="15"/>
  <c r="L382" i="15"/>
  <c r="M382" i="15"/>
  <c r="N382" i="15"/>
  <c r="O382" i="15"/>
  <c r="L383" i="15"/>
  <c r="M383" i="15"/>
  <c r="N383" i="15"/>
  <c r="O383" i="15"/>
  <c r="L384" i="15"/>
  <c r="M384" i="15"/>
  <c r="N384" i="15"/>
  <c r="O384" i="15"/>
  <c r="L385" i="15"/>
  <c r="M385" i="15"/>
  <c r="N385" i="15"/>
  <c r="O385" i="15"/>
  <c r="L386" i="15"/>
  <c r="M386" i="15"/>
  <c r="N386" i="15"/>
  <c r="O386" i="15"/>
  <c r="L387" i="15"/>
  <c r="M387" i="15"/>
  <c r="N387" i="15"/>
  <c r="O387" i="15"/>
  <c r="L388" i="15"/>
  <c r="M388" i="15"/>
  <c r="N388" i="15"/>
  <c r="O388" i="15"/>
  <c r="L389" i="15"/>
  <c r="M389" i="15"/>
  <c r="N389" i="15"/>
  <c r="O389" i="15"/>
  <c r="L390" i="15"/>
  <c r="M390" i="15"/>
  <c r="N390" i="15"/>
  <c r="O390" i="15"/>
  <c r="L391" i="15"/>
  <c r="M391" i="15"/>
  <c r="N391" i="15"/>
  <c r="O391" i="15"/>
  <c r="L392" i="15"/>
  <c r="M392" i="15"/>
  <c r="N392" i="15"/>
  <c r="O392" i="15"/>
  <c r="L393" i="15"/>
  <c r="M393" i="15"/>
  <c r="N393" i="15"/>
  <c r="O393" i="15"/>
  <c r="L394" i="15"/>
  <c r="M394" i="15"/>
  <c r="N394" i="15"/>
  <c r="O394" i="15"/>
  <c r="L395" i="15"/>
  <c r="M395" i="15"/>
  <c r="N395" i="15"/>
  <c r="O395" i="15"/>
  <c r="L396" i="15"/>
  <c r="M396" i="15"/>
  <c r="N396" i="15"/>
  <c r="O396" i="15"/>
  <c r="L397" i="15"/>
  <c r="M397" i="15"/>
  <c r="N397" i="15"/>
  <c r="O397" i="15"/>
  <c r="L398" i="15"/>
  <c r="M398" i="15"/>
  <c r="N398" i="15"/>
  <c r="O398" i="15"/>
  <c r="L399" i="15"/>
  <c r="M399" i="15"/>
  <c r="N399" i="15"/>
  <c r="O399" i="15"/>
  <c r="L400" i="15"/>
  <c r="M400" i="15"/>
  <c r="N400" i="15"/>
  <c r="O400" i="15"/>
  <c r="L401" i="15"/>
  <c r="M401" i="15"/>
  <c r="N401" i="15"/>
  <c r="O401" i="15"/>
  <c r="L402" i="15"/>
  <c r="M402" i="15"/>
  <c r="N402" i="15"/>
  <c r="O402" i="15"/>
  <c r="L403" i="15"/>
  <c r="M403" i="15"/>
  <c r="N403" i="15"/>
  <c r="O403" i="15"/>
  <c r="L404" i="15"/>
  <c r="M404" i="15"/>
  <c r="N404" i="15"/>
  <c r="O404" i="15"/>
  <c r="L405" i="15"/>
  <c r="M405" i="15"/>
  <c r="N405" i="15"/>
  <c r="O405" i="15"/>
  <c r="L406" i="15"/>
  <c r="M406" i="15"/>
  <c r="N406" i="15"/>
  <c r="O406" i="15"/>
  <c r="L407" i="15"/>
  <c r="M407" i="15"/>
  <c r="N407" i="15"/>
  <c r="O407" i="15"/>
  <c r="L408" i="15"/>
  <c r="M408" i="15"/>
  <c r="N408" i="15"/>
  <c r="O408" i="15"/>
  <c r="L409" i="15"/>
  <c r="M409" i="15"/>
  <c r="N409" i="15"/>
  <c r="O409" i="15"/>
  <c r="L410" i="15"/>
  <c r="M410" i="15"/>
  <c r="N410" i="15"/>
  <c r="O410" i="15"/>
  <c r="L411" i="15"/>
  <c r="M411" i="15"/>
  <c r="N411" i="15"/>
  <c r="O411" i="15"/>
  <c r="L412" i="15"/>
  <c r="M412" i="15"/>
  <c r="N412" i="15"/>
  <c r="O412" i="15"/>
  <c r="L413" i="15"/>
  <c r="M413" i="15"/>
  <c r="N413" i="15"/>
  <c r="O413" i="15"/>
  <c r="L414" i="15"/>
  <c r="M414" i="15"/>
  <c r="N414" i="15"/>
  <c r="O414" i="15"/>
  <c r="L415" i="15"/>
  <c r="M415" i="15"/>
  <c r="N415" i="15"/>
  <c r="O415" i="15"/>
  <c r="L416" i="15"/>
  <c r="M416" i="15"/>
  <c r="N416" i="15"/>
  <c r="O416" i="15"/>
  <c r="L417" i="15"/>
  <c r="M417" i="15"/>
  <c r="N417" i="15"/>
  <c r="O417" i="15"/>
  <c r="L418" i="15"/>
  <c r="M418" i="15"/>
  <c r="N418" i="15"/>
  <c r="O418" i="15"/>
  <c r="L419" i="15"/>
  <c r="M419" i="15"/>
  <c r="N419" i="15"/>
  <c r="O419" i="15"/>
  <c r="L420" i="15"/>
  <c r="M420" i="15"/>
  <c r="N420" i="15"/>
  <c r="O420" i="15"/>
  <c r="L421" i="15"/>
  <c r="M421" i="15"/>
  <c r="N421" i="15"/>
  <c r="O421" i="15"/>
  <c r="L422" i="15"/>
  <c r="M422" i="15"/>
  <c r="N422" i="15"/>
  <c r="O422" i="15"/>
  <c r="L423" i="15"/>
  <c r="M423" i="15"/>
  <c r="N423" i="15"/>
  <c r="O423" i="15"/>
  <c r="L424" i="15"/>
  <c r="M424" i="15"/>
  <c r="N424" i="15"/>
  <c r="O424" i="15"/>
  <c r="L425" i="15"/>
  <c r="M425" i="15"/>
  <c r="N425" i="15"/>
  <c r="O425" i="15"/>
  <c r="L426" i="15"/>
  <c r="M426" i="15"/>
  <c r="N426" i="15"/>
  <c r="O426" i="15"/>
  <c r="L427" i="15"/>
  <c r="M427" i="15"/>
  <c r="N427" i="15"/>
  <c r="O427" i="15"/>
  <c r="L428" i="15"/>
  <c r="M428" i="15"/>
  <c r="N428" i="15"/>
  <c r="O428" i="15"/>
  <c r="L429" i="15"/>
  <c r="M429" i="15"/>
  <c r="N429" i="15"/>
  <c r="O429" i="15"/>
  <c r="L430" i="15"/>
  <c r="M430" i="15"/>
  <c r="N430" i="15"/>
  <c r="O430" i="15"/>
  <c r="L431" i="15"/>
  <c r="M431" i="15"/>
  <c r="N431" i="15"/>
  <c r="O431" i="15"/>
  <c r="L432" i="15"/>
  <c r="M432" i="15"/>
  <c r="N432" i="15"/>
  <c r="O432" i="15"/>
  <c r="L433" i="15"/>
  <c r="M433" i="15"/>
  <c r="N433" i="15"/>
  <c r="O433" i="15"/>
  <c r="L434" i="15"/>
  <c r="M434" i="15"/>
  <c r="N434" i="15"/>
  <c r="O434" i="15"/>
  <c r="L435" i="15"/>
  <c r="M435" i="15"/>
  <c r="N435" i="15"/>
  <c r="O435" i="15"/>
  <c r="L436" i="15"/>
  <c r="M436" i="15"/>
  <c r="N436" i="15"/>
  <c r="O436" i="15"/>
  <c r="L437" i="15"/>
  <c r="M437" i="15"/>
  <c r="N437" i="15"/>
  <c r="O437" i="15"/>
  <c r="L438" i="15"/>
  <c r="M438" i="15"/>
  <c r="N438" i="15"/>
  <c r="O438" i="15"/>
  <c r="L439" i="15"/>
  <c r="M439" i="15"/>
  <c r="N439" i="15"/>
  <c r="O439" i="15"/>
  <c r="L440" i="15"/>
  <c r="M440" i="15"/>
  <c r="N440" i="15"/>
  <c r="O440" i="15"/>
  <c r="L441" i="15"/>
  <c r="M441" i="15"/>
  <c r="N441" i="15"/>
  <c r="O441" i="15"/>
  <c r="L442" i="15"/>
  <c r="M442" i="15"/>
  <c r="N442" i="15"/>
  <c r="O442" i="15"/>
  <c r="L443" i="15"/>
  <c r="M443" i="15"/>
  <c r="N443" i="15"/>
  <c r="O443" i="15"/>
  <c r="L444" i="15"/>
  <c r="M444" i="15"/>
  <c r="N444" i="15"/>
  <c r="O444" i="15"/>
  <c r="L445" i="15"/>
  <c r="M445" i="15"/>
  <c r="N445" i="15"/>
  <c r="O445" i="15"/>
  <c r="L446" i="15"/>
  <c r="M446" i="15"/>
  <c r="N446" i="15"/>
  <c r="O446" i="15"/>
  <c r="L447" i="15"/>
  <c r="M447" i="15"/>
  <c r="N447" i="15"/>
  <c r="O447" i="15"/>
  <c r="L448" i="15"/>
  <c r="M448" i="15"/>
  <c r="N448" i="15"/>
  <c r="O448" i="15"/>
  <c r="L449" i="15"/>
  <c r="M449" i="15"/>
  <c r="N449" i="15"/>
  <c r="O449" i="15"/>
  <c r="L450" i="15"/>
  <c r="M450" i="15"/>
  <c r="N450" i="15"/>
  <c r="O450" i="15"/>
  <c r="L451" i="15"/>
  <c r="M451" i="15"/>
  <c r="N451" i="15"/>
  <c r="O451" i="15"/>
  <c r="L452" i="15"/>
  <c r="M452" i="15"/>
  <c r="N452" i="15"/>
  <c r="O452" i="15"/>
  <c r="L453" i="15"/>
  <c r="M453" i="15"/>
  <c r="N453" i="15"/>
  <c r="O453" i="15"/>
  <c r="L454" i="15"/>
  <c r="M454" i="15"/>
  <c r="N454" i="15"/>
  <c r="O454" i="15"/>
  <c r="L455" i="15"/>
  <c r="M455" i="15"/>
  <c r="N455" i="15"/>
  <c r="O455" i="15"/>
  <c r="L456" i="15"/>
  <c r="M456" i="15"/>
  <c r="N456" i="15"/>
  <c r="O456" i="15"/>
  <c r="L457" i="15"/>
  <c r="M457" i="15"/>
  <c r="N457" i="15"/>
  <c r="O457" i="15"/>
  <c r="L458" i="15"/>
  <c r="M458" i="15"/>
  <c r="N458" i="15"/>
  <c r="O458" i="15"/>
  <c r="L459" i="15"/>
  <c r="M459" i="15"/>
  <c r="N459" i="15"/>
  <c r="O459" i="15"/>
  <c r="L460" i="15"/>
  <c r="M460" i="15"/>
  <c r="N460" i="15"/>
  <c r="O460" i="15"/>
  <c r="L461" i="15"/>
  <c r="M461" i="15"/>
  <c r="N461" i="15"/>
  <c r="O461" i="15"/>
  <c r="L462" i="15"/>
  <c r="M462" i="15"/>
  <c r="N462" i="15"/>
  <c r="O462" i="15"/>
  <c r="L463" i="15"/>
  <c r="M463" i="15"/>
  <c r="N463" i="15"/>
  <c r="O463" i="15"/>
  <c r="L464" i="15"/>
  <c r="M464" i="15"/>
  <c r="N464" i="15"/>
  <c r="O464" i="15"/>
  <c r="L465" i="15"/>
  <c r="M465" i="15"/>
  <c r="N465" i="15"/>
  <c r="O465" i="15"/>
  <c r="L466" i="15"/>
  <c r="M466" i="15"/>
  <c r="N466" i="15"/>
  <c r="O466" i="15"/>
  <c r="L467" i="15"/>
  <c r="M467" i="15"/>
  <c r="N467" i="15"/>
  <c r="O467" i="15"/>
  <c r="L468" i="15"/>
  <c r="M468" i="15"/>
  <c r="N468" i="15"/>
  <c r="O468" i="15"/>
  <c r="L469" i="15"/>
  <c r="M469" i="15"/>
  <c r="N469" i="15"/>
  <c r="O469" i="15"/>
  <c r="L470" i="15"/>
  <c r="M470" i="15"/>
  <c r="N470" i="15"/>
  <c r="O470" i="15"/>
  <c r="L471" i="15"/>
  <c r="M471" i="15"/>
  <c r="N471" i="15"/>
  <c r="O471" i="15"/>
  <c r="L472" i="15"/>
  <c r="M472" i="15"/>
  <c r="N472" i="15"/>
  <c r="O472" i="15"/>
  <c r="L473" i="15"/>
  <c r="M473" i="15"/>
  <c r="N473" i="15"/>
  <c r="O473" i="15"/>
  <c r="L474" i="15"/>
  <c r="M474" i="15"/>
  <c r="N474" i="15"/>
  <c r="O474" i="15"/>
  <c r="L475" i="15"/>
  <c r="M475" i="15"/>
  <c r="N475" i="15"/>
  <c r="O475" i="15"/>
  <c r="L476" i="15"/>
  <c r="M476" i="15"/>
  <c r="N476" i="15"/>
  <c r="O476" i="15"/>
  <c r="L477" i="15"/>
  <c r="M477" i="15"/>
  <c r="N477" i="15"/>
  <c r="O477" i="15"/>
  <c r="L478" i="15"/>
  <c r="M478" i="15"/>
  <c r="N478" i="15"/>
  <c r="O478" i="15"/>
  <c r="L479" i="15"/>
  <c r="M479" i="15"/>
  <c r="N479" i="15"/>
  <c r="O479" i="15"/>
  <c r="L480" i="15"/>
  <c r="M480" i="15"/>
  <c r="N480" i="15"/>
  <c r="O480" i="15"/>
  <c r="L481" i="15"/>
  <c r="M481" i="15"/>
  <c r="N481" i="15"/>
  <c r="O481" i="15"/>
  <c r="L482" i="15"/>
  <c r="M482" i="15"/>
  <c r="N482" i="15"/>
  <c r="O482" i="15"/>
  <c r="L483" i="15"/>
  <c r="M483" i="15"/>
  <c r="N483" i="15"/>
  <c r="O483" i="15"/>
  <c r="L484" i="15"/>
  <c r="M484" i="15"/>
  <c r="N484" i="15"/>
  <c r="O484" i="15"/>
  <c r="L485" i="15"/>
  <c r="M485" i="15"/>
  <c r="N485" i="15"/>
  <c r="O485" i="15"/>
  <c r="L486" i="15"/>
  <c r="M486" i="15"/>
  <c r="N486" i="15"/>
  <c r="O486" i="15"/>
  <c r="L487" i="15"/>
  <c r="M487" i="15"/>
  <c r="N487" i="15"/>
  <c r="O487" i="15"/>
  <c r="L488" i="15"/>
  <c r="M488" i="15"/>
  <c r="N488" i="15"/>
  <c r="O488" i="15"/>
  <c r="L489" i="15"/>
  <c r="M489" i="15"/>
  <c r="N489" i="15"/>
  <c r="O489" i="15"/>
  <c r="L490" i="15"/>
  <c r="M490" i="15"/>
  <c r="N490" i="15"/>
  <c r="O490" i="15"/>
  <c r="L491" i="15"/>
  <c r="M491" i="15"/>
  <c r="N491" i="15"/>
  <c r="O491" i="15"/>
  <c r="L492" i="15"/>
  <c r="M492" i="15"/>
  <c r="N492" i="15"/>
  <c r="O492" i="15"/>
  <c r="L493" i="15"/>
  <c r="M493" i="15"/>
  <c r="N493" i="15"/>
  <c r="O493" i="15"/>
  <c r="L494" i="15"/>
  <c r="M494" i="15"/>
  <c r="N494" i="15"/>
  <c r="O494" i="15"/>
  <c r="L495" i="15"/>
  <c r="M495" i="15"/>
  <c r="N495" i="15"/>
  <c r="O495" i="15"/>
  <c r="L496" i="15"/>
  <c r="M496" i="15"/>
  <c r="N496" i="15"/>
  <c r="O496" i="15"/>
  <c r="L497" i="15"/>
  <c r="M497" i="15"/>
  <c r="N497" i="15"/>
  <c r="O497" i="15"/>
  <c r="L498" i="15"/>
  <c r="M498" i="15"/>
  <c r="N498" i="15"/>
  <c r="O498" i="15"/>
  <c r="L499" i="15"/>
  <c r="M499" i="15"/>
  <c r="N499" i="15"/>
  <c r="O499" i="15"/>
  <c r="L500" i="15"/>
  <c r="M500" i="15"/>
  <c r="N500" i="15"/>
  <c r="O500" i="15"/>
  <c r="L501" i="15"/>
  <c r="M501" i="15"/>
  <c r="N501" i="15"/>
  <c r="O501" i="15"/>
  <c r="L502" i="15"/>
  <c r="M502" i="15"/>
  <c r="N502" i="15"/>
  <c r="O502" i="15"/>
  <c r="L503" i="15"/>
  <c r="M503" i="15"/>
  <c r="N503" i="15"/>
  <c r="O503" i="15"/>
  <c r="L504" i="15"/>
  <c r="M504" i="15"/>
  <c r="N504" i="15"/>
  <c r="O504" i="15"/>
  <c r="L505" i="15"/>
  <c r="M505" i="15"/>
  <c r="N505" i="15"/>
  <c r="O505" i="15"/>
  <c r="L506" i="15"/>
  <c r="M506" i="15"/>
  <c r="N506" i="15"/>
  <c r="O506" i="15"/>
  <c r="L507" i="15"/>
  <c r="M507" i="15"/>
  <c r="N507" i="15"/>
  <c r="O507" i="15"/>
  <c r="L508" i="15"/>
  <c r="M508" i="15"/>
  <c r="N508" i="15"/>
  <c r="O508" i="15"/>
  <c r="L509" i="15"/>
  <c r="M509" i="15"/>
  <c r="N509" i="15"/>
  <c r="O509" i="15"/>
  <c r="L510" i="15"/>
  <c r="M510" i="15"/>
  <c r="N510" i="15"/>
  <c r="O510" i="15"/>
  <c r="L511" i="15"/>
  <c r="M511" i="15"/>
  <c r="N511" i="15"/>
  <c r="O511" i="15"/>
  <c r="L512" i="15"/>
  <c r="M512" i="15"/>
  <c r="N512" i="15"/>
  <c r="O512" i="15"/>
  <c r="L513" i="15"/>
  <c r="M513" i="15"/>
  <c r="N513" i="15"/>
  <c r="O513" i="15"/>
  <c r="L514" i="15"/>
  <c r="M514" i="15"/>
  <c r="N514" i="15"/>
  <c r="O514" i="15"/>
  <c r="L515" i="15"/>
  <c r="M515" i="15"/>
  <c r="N515" i="15"/>
  <c r="O515" i="15"/>
  <c r="L516" i="15"/>
  <c r="M516" i="15"/>
  <c r="N516" i="15"/>
  <c r="O516" i="15"/>
  <c r="L517" i="15"/>
  <c r="M517" i="15"/>
  <c r="N517" i="15"/>
  <c r="O517" i="15"/>
  <c r="L518" i="15"/>
  <c r="M518" i="15"/>
  <c r="N518" i="15"/>
  <c r="O518" i="15"/>
  <c r="L519" i="15"/>
  <c r="M519" i="15"/>
  <c r="N519" i="15"/>
  <c r="O519" i="15"/>
  <c r="L520" i="15"/>
  <c r="M520" i="15"/>
  <c r="N520" i="15"/>
  <c r="O520" i="15"/>
  <c r="L521" i="15"/>
  <c r="M521" i="15"/>
  <c r="N521" i="15"/>
  <c r="O521" i="15"/>
  <c r="L522" i="15"/>
  <c r="M522" i="15"/>
  <c r="N522" i="15"/>
  <c r="O522" i="15"/>
  <c r="L523" i="15"/>
  <c r="M523" i="15"/>
  <c r="N523" i="15"/>
  <c r="O523" i="15"/>
  <c r="L524" i="15"/>
  <c r="M524" i="15"/>
  <c r="N524" i="15"/>
  <c r="O524" i="15"/>
  <c r="L525" i="15"/>
  <c r="M525" i="15"/>
  <c r="N525" i="15"/>
  <c r="O525" i="15"/>
  <c r="L526" i="15"/>
  <c r="M526" i="15"/>
  <c r="N526" i="15"/>
  <c r="O526" i="15"/>
  <c r="L527" i="15"/>
  <c r="M527" i="15"/>
  <c r="N527" i="15"/>
  <c r="O527" i="15"/>
  <c r="L528" i="15"/>
  <c r="M528" i="15"/>
  <c r="N528" i="15"/>
  <c r="O528" i="15"/>
  <c r="L529" i="15"/>
  <c r="M529" i="15"/>
  <c r="N529" i="15"/>
  <c r="O529" i="15"/>
  <c r="L530" i="15"/>
  <c r="M530" i="15"/>
  <c r="N530" i="15"/>
  <c r="O530" i="15"/>
  <c r="L531" i="15"/>
  <c r="M531" i="15"/>
  <c r="N531" i="15"/>
  <c r="O531" i="15"/>
  <c r="L532" i="15"/>
  <c r="M532" i="15"/>
  <c r="N532" i="15"/>
  <c r="O532" i="15"/>
  <c r="L533" i="15"/>
  <c r="M533" i="15"/>
  <c r="N533" i="15"/>
  <c r="O533" i="15"/>
  <c r="L534" i="15"/>
  <c r="M534" i="15"/>
  <c r="N534" i="15"/>
  <c r="O534" i="15"/>
  <c r="L535" i="15"/>
  <c r="M535" i="15"/>
  <c r="N535" i="15"/>
  <c r="O535" i="15"/>
  <c r="L536" i="15"/>
  <c r="M536" i="15"/>
  <c r="N536" i="15"/>
  <c r="O536" i="15"/>
  <c r="L537" i="15"/>
  <c r="M537" i="15"/>
  <c r="N537" i="15"/>
  <c r="O537" i="15"/>
  <c r="L538" i="15"/>
  <c r="M538" i="15"/>
  <c r="N538" i="15"/>
  <c r="O538" i="15"/>
  <c r="L539" i="15"/>
  <c r="M539" i="15"/>
  <c r="N539" i="15"/>
  <c r="O539" i="15"/>
  <c r="L540" i="15"/>
  <c r="M540" i="15"/>
  <c r="N540" i="15"/>
  <c r="O540" i="15"/>
  <c r="L541" i="15"/>
  <c r="M541" i="15"/>
  <c r="N541" i="15"/>
  <c r="O541" i="15"/>
  <c r="L542" i="15"/>
  <c r="M542" i="15"/>
  <c r="N542" i="15"/>
  <c r="O542" i="15"/>
  <c r="L543" i="15"/>
  <c r="M543" i="15"/>
  <c r="N543" i="15"/>
  <c r="O543" i="15"/>
  <c r="L544" i="15"/>
  <c r="M544" i="15"/>
  <c r="N544" i="15"/>
  <c r="O544" i="15"/>
  <c r="L545" i="15"/>
  <c r="M545" i="15"/>
  <c r="N545" i="15"/>
  <c r="O545" i="15"/>
  <c r="L546" i="15"/>
  <c r="M546" i="15"/>
  <c r="N546" i="15"/>
  <c r="O546" i="15"/>
  <c r="L547" i="15"/>
  <c r="M547" i="15"/>
  <c r="N547" i="15"/>
  <c r="O547" i="15"/>
  <c r="L548" i="15"/>
  <c r="M548" i="15"/>
  <c r="N548" i="15"/>
  <c r="O548" i="15"/>
  <c r="L549" i="15"/>
  <c r="M549" i="15"/>
  <c r="N549" i="15"/>
  <c r="O549" i="15"/>
  <c r="L550" i="15"/>
  <c r="M550" i="15"/>
  <c r="N550" i="15"/>
  <c r="O550" i="15"/>
  <c r="L551" i="15"/>
  <c r="M551" i="15"/>
  <c r="N551" i="15"/>
  <c r="O551" i="15"/>
  <c r="L552" i="15"/>
  <c r="M552" i="15"/>
  <c r="N552" i="15"/>
  <c r="O552" i="15"/>
  <c r="L553" i="15"/>
  <c r="M553" i="15"/>
  <c r="N553" i="15"/>
  <c r="O553" i="15"/>
  <c r="L554" i="15"/>
  <c r="M554" i="15"/>
  <c r="N554" i="15"/>
  <c r="O554" i="15"/>
  <c r="L555" i="15"/>
  <c r="M555" i="15"/>
  <c r="N555" i="15"/>
  <c r="O555" i="15"/>
  <c r="L556" i="15"/>
  <c r="M556" i="15"/>
  <c r="N556" i="15"/>
  <c r="O556" i="15"/>
  <c r="L557" i="15"/>
  <c r="M557" i="15"/>
  <c r="N557" i="15"/>
  <c r="O557" i="15"/>
  <c r="L558" i="15"/>
  <c r="M558" i="15"/>
  <c r="N558" i="15"/>
  <c r="O558" i="15"/>
  <c r="L559" i="15"/>
  <c r="M559" i="15"/>
  <c r="N559" i="15"/>
  <c r="O559" i="15"/>
  <c r="L560" i="15"/>
  <c r="M560" i="15"/>
  <c r="N560" i="15"/>
  <c r="O560" i="15"/>
  <c r="L561" i="15"/>
  <c r="M561" i="15"/>
  <c r="N561" i="15"/>
  <c r="O561" i="15"/>
  <c r="L562" i="15"/>
  <c r="M562" i="15"/>
  <c r="N562" i="15"/>
  <c r="O562" i="15"/>
  <c r="L563" i="15"/>
  <c r="M563" i="15"/>
  <c r="N563" i="15"/>
  <c r="O563" i="15"/>
  <c r="L564" i="15"/>
  <c r="M564" i="15"/>
  <c r="N564" i="15"/>
  <c r="O564" i="15"/>
  <c r="L565" i="15"/>
  <c r="M565" i="15"/>
  <c r="N565" i="15"/>
  <c r="O565" i="15"/>
  <c r="L566" i="15"/>
  <c r="M566" i="15"/>
  <c r="N566" i="15"/>
  <c r="O566" i="15"/>
  <c r="L567" i="15"/>
  <c r="M567" i="15"/>
  <c r="N567" i="15"/>
  <c r="O567" i="15"/>
  <c r="L568" i="15"/>
  <c r="M568" i="15"/>
  <c r="N568" i="15"/>
  <c r="O568" i="15"/>
  <c r="L569" i="15"/>
  <c r="M569" i="15"/>
  <c r="N569" i="15"/>
  <c r="O569" i="15"/>
  <c r="L570" i="15"/>
  <c r="M570" i="15"/>
  <c r="N570" i="15"/>
  <c r="O570" i="15"/>
  <c r="L571" i="15"/>
  <c r="M571" i="15"/>
  <c r="N571" i="15"/>
  <c r="O571" i="15"/>
  <c r="L572" i="15"/>
  <c r="M572" i="15"/>
  <c r="N572" i="15"/>
  <c r="O572" i="15"/>
  <c r="L573" i="15"/>
  <c r="M573" i="15"/>
  <c r="N573" i="15"/>
  <c r="O573" i="15"/>
  <c r="L574" i="15"/>
  <c r="M574" i="15"/>
  <c r="N574" i="15"/>
  <c r="O574" i="15"/>
  <c r="L575" i="15"/>
  <c r="M575" i="15"/>
  <c r="N575" i="15"/>
  <c r="O575" i="15"/>
  <c r="L576" i="15"/>
  <c r="M576" i="15"/>
  <c r="N576" i="15"/>
  <c r="O576" i="15"/>
  <c r="L577" i="15"/>
  <c r="M577" i="15"/>
  <c r="N577" i="15"/>
  <c r="O577" i="15"/>
  <c r="L578" i="15"/>
  <c r="M578" i="15"/>
  <c r="N578" i="15"/>
  <c r="O578" i="15"/>
  <c r="L579" i="15"/>
  <c r="M579" i="15"/>
  <c r="N579" i="15"/>
  <c r="O579" i="15"/>
  <c r="L580" i="15"/>
  <c r="M580" i="15"/>
  <c r="N580" i="15"/>
  <c r="O580" i="15"/>
  <c r="L581" i="15"/>
  <c r="M581" i="15"/>
  <c r="N581" i="15"/>
  <c r="O581" i="15"/>
  <c r="L582" i="15"/>
  <c r="M582" i="15"/>
  <c r="N582" i="15"/>
  <c r="O582" i="15"/>
  <c r="L583" i="15"/>
  <c r="M583" i="15"/>
  <c r="N583" i="15"/>
  <c r="O583" i="15"/>
  <c r="L584" i="15"/>
  <c r="M584" i="15"/>
  <c r="N584" i="15"/>
  <c r="O584" i="15"/>
  <c r="L585" i="15"/>
  <c r="M585" i="15"/>
  <c r="N585" i="15"/>
  <c r="O585" i="15"/>
  <c r="L586" i="15"/>
  <c r="M586" i="15"/>
  <c r="N586" i="15"/>
  <c r="O586" i="15"/>
  <c r="L587" i="15"/>
  <c r="M587" i="15"/>
  <c r="N587" i="15"/>
  <c r="O587" i="15"/>
  <c r="L588" i="15"/>
  <c r="M588" i="15"/>
  <c r="N588" i="15"/>
  <c r="O588" i="15"/>
  <c r="L589" i="15"/>
  <c r="M589" i="15"/>
  <c r="N589" i="15"/>
  <c r="O589" i="15"/>
  <c r="L590" i="15"/>
  <c r="M590" i="15"/>
  <c r="N590" i="15"/>
  <c r="O590" i="15"/>
  <c r="L591" i="15"/>
  <c r="M591" i="15"/>
  <c r="N591" i="15"/>
  <c r="O591" i="15"/>
  <c r="L592" i="15"/>
  <c r="M592" i="15"/>
  <c r="N592" i="15"/>
  <c r="O592" i="15"/>
  <c r="L593" i="15"/>
  <c r="M593" i="15"/>
  <c r="N593" i="15"/>
  <c r="O593" i="15"/>
  <c r="L594" i="15"/>
  <c r="M594" i="15"/>
  <c r="N594" i="15"/>
  <c r="O594" i="15"/>
  <c r="L595" i="15"/>
  <c r="M595" i="15"/>
  <c r="N595" i="15"/>
  <c r="O595" i="15"/>
  <c r="L596" i="15"/>
  <c r="M596" i="15"/>
  <c r="N596" i="15"/>
  <c r="O596" i="15"/>
  <c r="L597" i="15"/>
  <c r="M597" i="15"/>
  <c r="N597" i="15"/>
  <c r="O597" i="15"/>
  <c r="L598" i="15"/>
  <c r="M598" i="15"/>
  <c r="N598" i="15"/>
  <c r="O598" i="15"/>
  <c r="L599" i="15"/>
  <c r="M599" i="15"/>
  <c r="N599" i="15"/>
  <c r="O599" i="15"/>
  <c r="L600" i="15"/>
  <c r="M600" i="15"/>
  <c r="N600" i="15"/>
  <c r="O600" i="15"/>
  <c r="L601" i="15"/>
  <c r="M601" i="15"/>
  <c r="N601" i="15"/>
  <c r="O601" i="15"/>
  <c r="L602" i="15"/>
  <c r="M602" i="15"/>
  <c r="N602" i="15"/>
  <c r="O602" i="15"/>
  <c r="L603" i="15"/>
  <c r="M603" i="15"/>
  <c r="N603" i="15"/>
  <c r="O603" i="15"/>
  <c r="L604" i="15"/>
  <c r="M604" i="15"/>
  <c r="N604" i="15"/>
  <c r="O604" i="15"/>
  <c r="L605" i="15"/>
  <c r="M605" i="15"/>
  <c r="N605" i="15"/>
  <c r="O605" i="15"/>
  <c r="L606" i="15"/>
  <c r="M606" i="15"/>
  <c r="N606" i="15"/>
  <c r="O606" i="15"/>
  <c r="L607" i="15"/>
  <c r="M607" i="15"/>
  <c r="N607" i="15"/>
  <c r="O607" i="15"/>
  <c r="L608" i="15"/>
  <c r="M608" i="15"/>
  <c r="N608" i="15"/>
  <c r="O608" i="15"/>
  <c r="L609" i="15"/>
  <c r="M609" i="15"/>
  <c r="N609" i="15"/>
  <c r="O609" i="15"/>
  <c r="L610" i="15"/>
  <c r="M610" i="15"/>
  <c r="N610" i="15"/>
  <c r="O610" i="15"/>
  <c r="L611" i="15"/>
  <c r="M611" i="15"/>
  <c r="N611" i="15"/>
  <c r="O611" i="15"/>
  <c r="L612" i="15"/>
  <c r="M612" i="15"/>
  <c r="N612" i="15"/>
  <c r="O612" i="15"/>
  <c r="L613" i="15"/>
  <c r="M613" i="15"/>
  <c r="N613" i="15"/>
  <c r="O613" i="15"/>
  <c r="L614" i="15"/>
  <c r="M614" i="15"/>
  <c r="N614" i="15"/>
  <c r="O614" i="15"/>
  <c r="L615" i="15"/>
  <c r="M615" i="15"/>
  <c r="N615" i="15"/>
  <c r="O615" i="15"/>
  <c r="L616" i="15"/>
  <c r="M616" i="15"/>
  <c r="N616" i="15"/>
  <c r="O616" i="15"/>
  <c r="L617" i="15"/>
  <c r="M617" i="15"/>
  <c r="N617" i="15"/>
  <c r="O617" i="15"/>
  <c r="L618" i="15"/>
  <c r="M618" i="15"/>
  <c r="N618" i="15"/>
  <c r="O618" i="15"/>
  <c r="L619" i="15"/>
  <c r="M619" i="15"/>
  <c r="N619" i="15"/>
  <c r="O619" i="15"/>
  <c r="L620" i="15"/>
  <c r="M620" i="15"/>
  <c r="N620" i="15"/>
  <c r="O620" i="15"/>
  <c r="L621" i="15"/>
  <c r="M621" i="15"/>
  <c r="N621" i="15"/>
  <c r="O621" i="15"/>
  <c r="L622" i="15"/>
  <c r="M622" i="15"/>
  <c r="N622" i="15"/>
  <c r="O622" i="15"/>
  <c r="L623" i="15"/>
  <c r="M623" i="15"/>
  <c r="N623" i="15"/>
  <c r="O623" i="15"/>
  <c r="L624" i="15"/>
  <c r="M624" i="15"/>
  <c r="N624" i="15"/>
  <c r="O624" i="15"/>
  <c r="L625" i="15"/>
  <c r="M625" i="15"/>
  <c r="N625" i="15"/>
  <c r="O625" i="15"/>
  <c r="L626" i="15"/>
  <c r="M626" i="15"/>
  <c r="N626" i="15"/>
  <c r="O626" i="15"/>
  <c r="L627" i="15"/>
  <c r="M627" i="15"/>
  <c r="N627" i="15"/>
  <c r="O627" i="15"/>
  <c r="L628" i="15"/>
  <c r="M628" i="15"/>
  <c r="N628" i="15"/>
  <c r="O628" i="15"/>
  <c r="L629" i="15"/>
  <c r="M629" i="15"/>
  <c r="N629" i="15"/>
  <c r="O629" i="15"/>
  <c r="L630" i="15"/>
  <c r="M630" i="15"/>
  <c r="N630" i="15"/>
  <c r="O630" i="15"/>
  <c r="L631" i="15"/>
  <c r="M631" i="15"/>
  <c r="N631" i="15"/>
  <c r="O631" i="15"/>
  <c r="L632" i="15"/>
  <c r="M632" i="15"/>
  <c r="N632" i="15"/>
  <c r="O632" i="15"/>
  <c r="L633" i="15"/>
  <c r="M633" i="15"/>
  <c r="N633" i="15"/>
  <c r="O633" i="15"/>
  <c r="L634" i="15"/>
  <c r="M634" i="15"/>
  <c r="N634" i="15"/>
  <c r="O634" i="15"/>
  <c r="L635" i="15"/>
  <c r="M635" i="15"/>
  <c r="N635" i="15"/>
  <c r="O635" i="15"/>
  <c r="L636" i="15"/>
  <c r="M636" i="15"/>
  <c r="N636" i="15"/>
  <c r="O636" i="15"/>
  <c r="L637" i="15"/>
  <c r="M637" i="15"/>
  <c r="N637" i="15"/>
  <c r="O637" i="15"/>
  <c r="L638" i="15"/>
  <c r="M638" i="15"/>
  <c r="N638" i="15"/>
  <c r="O638" i="15"/>
  <c r="L639" i="15"/>
  <c r="M639" i="15"/>
  <c r="N639" i="15"/>
  <c r="O639" i="15"/>
  <c r="L640" i="15"/>
  <c r="M640" i="15"/>
  <c r="N640" i="15"/>
  <c r="O640" i="15"/>
  <c r="L641" i="15"/>
  <c r="M641" i="15"/>
  <c r="N641" i="15"/>
  <c r="O641" i="15"/>
  <c r="L642" i="15"/>
  <c r="M642" i="15"/>
  <c r="N642" i="15"/>
  <c r="O642" i="15"/>
  <c r="L643" i="15"/>
  <c r="M643" i="15"/>
  <c r="N643" i="15"/>
  <c r="O643" i="15"/>
  <c r="L644" i="15"/>
  <c r="M644" i="15"/>
  <c r="N644" i="15"/>
  <c r="O644" i="15"/>
  <c r="L645" i="15"/>
  <c r="M645" i="15"/>
  <c r="N645" i="15"/>
  <c r="O645" i="15"/>
  <c r="L646" i="15"/>
  <c r="M646" i="15"/>
  <c r="N646" i="15"/>
  <c r="O646" i="15"/>
  <c r="L647" i="15"/>
  <c r="M647" i="15"/>
  <c r="N647" i="15"/>
  <c r="O647" i="15"/>
  <c r="L648" i="15"/>
  <c r="M648" i="15"/>
  <c r="N648" i="15"/>
  <c r="O648" i="15"/>
  <c r="L649" i="15"/>
  <c r="M649" i="15"/>
  <c r="N649" i="15"/>
  <c r="O649" i="15"/>
  <c r="L650" i="15"/>
  <c r="M650" i="15"/>
  <c r="N650" i="15"/>
  <c r="O650" i="15"/>
  <c r="L651" i="15"/>
  <c r="M651" i="15"/>
  <c r="N651" i="15"/>
  <c r="O651" i="15"/>
  <c r="L652" i="15"/>
  <c r="M652" i="15"/>
  <c r="N652" i="15"/>
  <c r="O652" i="15"/>
  <c r="L653" i="15"/>
  <c r="M653" i="15"/>
  <c r="N653" i="15"/>
  <c r="O653" i="15"/>
  <c r="L654" i="15"/>
  <c r="M654" i="15"/>
  <c r="N654" i="15"/>
  <c r="O654" i="15"/>
  <c r="L655" i="15"/>
  <c r="M655" i="15"/>
  <c r="N655" i="15"/>
  <c r="O655" i="15"/>
  <c r="L656" i="15"/>
  <c r="M656" i="15"/>
  <c r="N656" i="15"/>
  <c r="O656" i="15"/>
  <c r="L657" i="15"/>
  <c r="M657" i="15"/>
  <c r="N657" i="15"/>
  <c r="O657" i="15"/>
  <c r="L658" i="15"/>
  <c r="M658" i="15"/>
  <c r="N658" i="15"/>
  <c r="O658" i="15"/>
  <c r="L659" i="15"/>
  <c r="M659" i="15"/>
  <c r="N659" i="15"/>
  <c r="O659" i="15"/>
  <c r="L660" i="15"/>
  <c r="M660" i="15"/>
  <c r="N660" i="15"/>
  <c r="O660" i="15"/>
  <c r="L661" i="15"/>
  <c r="M661" i="15"/>
  <c r="N661" i="15"/>
  <c r="O661" i="15"/>
  <c r="L662" i="15"/>
  <c r="M662" i="15"/>
  <c r="N662" i="15"/>
  <c r="O662" i="15"/>
  <c r="L663" i="15"/>
  <c r="M663" i="15"/>
  <c r="N663" i="15"/>
  <c r="O663" i="15"/>
  <c r="L664" i="15"/>
  <c r="M664" i="15"/>
  <c r="N664" i="15"/>
  <c r="O664" i="15"/>
  <c r="L665" i="15"/>
  <c r="M665" i="15"/>
  <c r="N665" i="15"/>
  <c r="O665" i="15"/>
  <c r="L666" i="15"/>
  <c r="M666" i="15"/>
  <c r="N666" i="15"/>
  <c r="O666" i="15"/>
  <c r="L667" i="15"/>
  <c r="M667" i="15"/>
  <c r="N667" i="15"/>
  <c r="O667" i="15"/>
  <c r="L668" i="15"/>
  <c r="M668" i="15"/>
  <c r="N668" i="15"/>
  <c r="O668" i="15"/>
  <c r="L669" i="15"/>
  <c r="M669" i="15"/>
  <c r="N669" i="15"/>
  <c r="O669" i="15"/>
  <c r="L670" i="15"/>
  <c r="M670" i="15"/>
  <c r="N670" i="15"/>
  <c r="O670" i="15"/>
  <c r="L671" i="15"/>
  <c r="M671" i="15"/>
  <c r="N671" i="15"/>
  <c r="O671" i="15"/>
  <c r="L672" i="15"/>
  <c r="M672" i="15"/>
  <c r="N672" i="15"/>
  <c r="O672" i="15"/>
  <c r="L673" i="15"/>
  <c r="M673" i="15"/>
  <c r="N673" i="15"/>
  <c r="O673" i="15"/>
  <c r="L674" i="15"/>
  <c r="M674" i="15"/>
  <c r="N674" i="15"/>
  <c r="O674" i="15"/>
  <c r="L675" i="15"/>
  <c r="M675" i="15"/>
  <c r="N675" i="15"/>
  <c r="O675" i="15"/>
  <c r="L676" i="15"/>
  <c r="M676" i="15"/>
  <c r="N676" i="15"/>
  <c r="O676" i="15"/>
  <c r="L677" i="15"/>
  <c r="M677" i="15"/>
  <c r="N677" i="15"/>
  <c r="O677" i="15"/>
  <c r="L678" i="15"/>
  <c r="M678" i="15"/>
  <c r="N678" i="15"/>
  <c r="O678" i="15"/>
  <c r="L679" i="15"/>
  <c r="M679" i="15"/>
  <c r="N679" i="15"/>
  <c r="O679" i="15"/>
  <c r="L680" i="15"/>
  <c r="M680" i="15"/>
  <c r="N680" i="15"/>
  <c r="O680" i="15"/>
  <c r="L681" i="15"/>
  <c r="M681" i="15"/>
  <c r="N681" i="15"/>
  <c r="O681" i="15"/>
  <c r="L682" i="15"/>
  <c r="M682" i="15"/>
  <c r="N682" i="15"/>
  <c r="O682" i="15"/>
  <c r="L683" i="15"/>
  <c r="M683" i="15"/>
  <c r="N683" i="15"/>
  <c r="O683" i="15"/>
  <c r="L684" i="15"/>
  <c r="M684" i="15"/>
  <c r="N684" i="15"/>
  <c r="O684" i="15"/>
  <c r="L685" i="15"/>
  <c r="M685" i="15"/>
  <c r="N685" i="15"/>
  <c r="O685" i="15"/>
  <c r="L686" i="15"/>
  <c r="M686" i="15"/>
  <c r="N686" i="15"/>
  <c r="O686" i="15"/>
  <c r="L687" i="15"/>
  <c r="M687" i="15"/>
  <c r="N687" i="15"/>
  <c r="O687" i="15"/>
  <c r="L688" i="15"/>
  <c r="M688" i="15"/>
  <c r="N688" i="15"/>
  <c r="O688" i="15"/>
  <c r="L689" i="15"/>
  <c r="M689" i="15"/>
  <c r="N689" i="15"/>
  <c r="O689" i="15"/>
  <c r="L690" i="15"/>
  <c r="M690" i="15"/>
  <c r="N690" i="15"/>
  <c r="O690" i="15"/>
  <c r="L691" i="15"/>
  <c r="M691" i="15"/>
  <c r="N691" i="15"/>
  <c r="O691" i="15"/>
  <c r="L692" i="15"/>
  <c r="M692" i="15"/>
  <c r="N692" i="15"/>
  <c r="O692" i="15"/>
  <c r="L693" i="15"/>
  <c r="M693" i="15"/>
  <c r="N693" i="15"/>
  <c r="O693" i="15"/>
  <c r="L694" i="15"/>
  <c r="M694" i="15"/>
  <c r="N694" i="15"/>
  <c r="O694" i="15"/>
  <c r="L695" i="15"/>
  <c r="M695" i="15"/>
  <c r="N695" i="15"/>
  <c r="O695" i="15"/>
  <c r="L696" i="15"/>
  <c r="M696" i="15"/>
  <c r="N696" i="15"/>
  <c r="O696" i="15"/>
  <c r="L697" i="15"/>
  <c r="M697" i="15"/>
  <c r="N697" i="15"/>
  <c r="O697" i="15"/>
  <c r="L698" i="15"/>
  <c r="M698" i="15"/>
  <c r="N698" i="15"/>
  <c r="O698" i="15"/>
  <c r="L699" i="15"/>
  <c r="M699" i="15"/>
  <c r="N699" i="15"/>
  <c r="O699" i="15"/>
  <c r="L700" i="15"/>
  <c r="M700" i="15"/>
  <c r="N700" i="15"/>
  <c r="O700" i="15"/>
  <c r="L701" i="15"/>
  <c r="M701" i="15"/>
  <c r="N701" i="15"/>
  <c r="O701" i="15"/>
  <c r="L702" i="15"/>
  <c r="M702" i="15"/>
  <c r="N702" i="15"/>
  <c r="O702" i="15"/>
  <c r="L703" i="15"/>
  <c r="M703" i="15"/>
  <c r="N703" i="15"/>
  <c r="O703" i="15"/>
  <c r="L704" i="15"/>
  <c r="M704" i="15"/>
  <c r="N704" i="15"/>
  <c r="O704" i="15"/>
  <c r="L705" i="15"/>
  <c r="M705" i="15"/>
  <c r="N705" i="15"/>
  <c r="O705" i="15"/>
  <c r="L706" i="15"/>
  <c r="M706" i="15"/>
  <c r="N706" i="15"/>
  <c r="O706" i="15"/>
  <c r="L707" i="15"/>
  <c r="M707" i="15"/>
  <c r="N707" i="15"/>
  <c r="O707" i="15"/>
  <c r="L708" i="15"/>
  <c r="M708" i="15"/>
  <c r="N708" i="15"/>
  <c r="O708" i="15"/>
  <c r="L709" i="15"/>
  <c r="M709" i="15"/>
  <c r="N709" i="15"/>
  <c r="O709" i="15"/>
  <c r="L710" i="15"/>
  <c r="M710" i="15"/>
  <c r="N710" i="15"/>
  <c r="O710" i="15"/>
  <c r="L711" i="15"/>
  <c r="M711" i="15"/>
  <c r="N711" i="15"/>
  <c r="O711" i="15"/>
  <c r="L712" i="15"/>
  <c r="M712" i="15"/>
  <c r="N712" i="15"/>
  <c r="O712" i="15"/>
  <c r="L713" i="15"/>
  <c r="M713" i="15"/>
  <c r="N713" i="15"/>
  <c r="O713" i="15"/>
  <c r="L714" i="15"/>
  <c r="M714" i="15"/>
  <c r="N714" i="15"/>
  <c r="O714" i="15"/>
  <c r="L715" i="15"/>
  <c r="M715" i="15"/>
  <c r="N715" i="15"/>
  <c r="O715" i="15"/>
  <c r="L716" i="15"/>
  <c r="M716" i="15"/>
  <c r="N716" i="15"/>
  <c r="O716" i="15"/>
  <c r="L717" i="15"/>
  <c r="M717" i="15"/>
  <c r="N717" i="15"/>
  <c r="O717" i="15"/>
  <c r="L718" i="15"/>
  <c r="M718" i="15"/>
  <c r="N718" i="15"/>
  <c r="O718" i="15"/>
  <c r="L719" i="15"/>
  <c r="M719" i="15"/>
  <c r="N719" i="15"/>
  <c r="O719" i="15"/>
  <c r="L720" i="15"/>
  <c r="M720" i="15"/>
  <c r="N720" i="15"/>
  <c r="O720" i="15"/>
  <c r="L721" i="15"/>
  <c r="M721" i="15"/>
  <c r="N721" i="15"/>
  <c r="O721" i="15"/>
  <c r="L722" i="15"/>
  <c r="M722" i="15"/>
  <c r="N722" i="15"/>
  <c r="O722" i="15"/>
  <c r="L723" i="15"/>
  <c r="M723" i="15"/>
  <c r="N723" i="15"/>
  <c r="O723" i="15"/>
  <c r="L724" i="15"/>
  <c r="M724" i="15"/>
  <c r="N724" i="15"/>
  <c r="O724" i="15"/>
  <c r="L725" i="15"/>
  <c r="M725" i="15"/>
  <c r="N725" i="15"/>
  <c r="O725" i="15"/>
  <c r="L726" i="15"/>
  <c r="M726" i="15"/>
  <c r="N726" i="15"/>
  <c r="O726" i="15"/>
  <c r="L727" i="15"/>
  <c r="M727" i="15"/>
  <c r="N727" i="15"/>
  <c r="O727" i="15"/>
  <c r="L728" i="15"/>
  <c r="M728" i="15"/>
  <c r="N728" i="15"/>
  <c r="O728" i="15"/>
  <c r="L729" i="15"/>
  <c r="M729" i="15"/>
  <c r="N729" i="15"/>
  <c r="O729" i="15"/>
  <c r="L730" i="15"/>
  <c r="M730" i="15"/>
  <c r="N730" i="15"/>
  <c r="O730" i="15"/>
  <c r="L731" i="15"/>
  <c r="M731" i="15"/>
  <c r="N731" i="15"/>
  <c r="O731" i="15"/>
  <c r="L732" i="15"/>
  <c r="M732" i="15"/>
  <c r="N732" i="15"/>
  <c r="O732" i="15"/>
  <c r="L733" i="15"/>
  <c r="M733" i="15"/>
  <c r="N733" i="15"/>
  <c r="O733" i="15"/>
  <c r="L734" i="15"/>
  <c r="M734" i="15"/>
  <c r="N734" i="15"/>
  <c r="O734" i="15"/>
  <c r="L735" i="15"/>
  <c r="M735" i="15"/>
  <c r="N735" i="15"/>
  <c r="O735" i="15"/>
  <c r="L736" i="15"/>
  <c r="M736" i="15"/>
  <c r="N736" i="15"/>
  <c r="O736" i="15"/>
  <c r="L737" i="15"/>
  <c r="M737" i="15"/>
  <c r="N737" i="15"/>
  <c r="O737" i="15"/>
  <c r="L738" i="15"/>
  <c r="M738" i="15"/>
  <c r="N738" i="15"/>
  <c r="O738" i="15"/>
  <c r="L739" i="15"/>
  <c r="M739" i="15"/>
  <c r="N739" i="15"/>
  <c r="O739" i="15"/>
  <c r="L740" i="15"/>
  <c r="M740" i="15"/>
  <c r="N740" i="15"/>
  <c r="O740" i="15"/>
  <c r="L741" i="15"/>
  <c r="M741" i="15"/>
  <c r="N741" i="15"/>
  <c r="O741" i="15"/>
  <c r="L742" i="15"/>
  <c r="M742" i="15"/>
  <c r="N742" i="15"/>
  <c r="O742" i="15"/>
  <c r="L743" i="15"/>
  <c r="M743" i="15"/>
  <c r="N743" i="15"/>
  <c r="O743" i="15"/>
  <c r="L744" i="15"/>
  <c r="M744" i="15"/>
  <c r="N744" i="15"/>
  <c r="O744" i="15"/>
  <c r="L745" i="15"/>
  <c r="M745" i="15"/>
  <c r="N745" i="15"/>
  <c r="O745" i="15"/>
  <c r="L746" i="15"/>
  <c r="M746" i="15"/>
  <c r="N746" i="15"/>
  <c r="O746" i="15"/>
  <c r="L747" i="15"/>
  <c r="M747" i="15"/>
  <c r="N747" i="15"/>
  <c r="O747" i="15"/>
  <c r="L748" i="15"/>
  <c r="M748" i="15"/>
  <c r="N748" i="15"/>
  <c r="O748" i="15"/>
  <c r="L749" i="15"/>
  <c r="M749" i="15"/>
  <c r="N749" i="15"/>
  <c r="O749" i="15"/>
  <c r="L750" i="15"/>
  <c r="M750" i="15"/>
  <c r="N750" i="15"/>
  <c r="O750" i="15"/>
  <c r="L751" i="15"/>
  <c r="M751" i="15"/>
  <c r="N751" i="15"/>
  <c r="O751" i="15"/>
  <c r="L752" i="15"/>
  <c r="M752" i="15"/>
  <c r="N752" i="15"/>
  <c r="O752" i="15"/>
  <c r="L753" i="15"/>
  <c r="M753" i="15"/>
  <c r="N753" i="15"/>
  <c r="O753" i="15"/>
  <c r="L754" i="15"/>
  <c r="M754" i="15"/>
  <c r="N754" i="15"/>
  <c r="O754" i="15"/>
  <c r="L755" i="15"/>
  <c r="M755" i="15"/>
  <c r="N755" i="15"/>
  <c r="O755" i="15"/>
  <c r="L756" i="15"/>
  <c r="M756" i="15"/>
  <c r="N756" i="15"/>
  <c r="O756" i="15"/>
  <c r="L757" i="15"/>
  <c r="M757" i="15"/>
  <c r="N757" i="15"/>
  <c r="O757" i="15"/>
  <c r="L758" i="15"/>
  <c r="M758" i="15"/>
  <c r="N758" i="15"/>
  <c r="O758" i="15"/>
  <c r="L759" i="15"/>
  <c r="M759" i="15"/>
  <c r="N759" i="15"/>
  <c r="O759" i="15"/>
  <c r="L760" i="15"/>
  <c r="M760" i="15"/>
  <c r="N760" i="15"/>
  <c r="O760" i="15"/>
  <c r="L761" i="15"/>
  <c r="M761" i="15"/>
  <c r="N761" i="15"/>
  <c r="O761" i="15"/>
  <c r="L762" i="15"/>
  <c r="M762" i="15"/>
  <c r="N762" i="15"/>
  <c r="O762" i="15"/>
  <c r="L763" i="15"/>
  <c r="M763" i="15"/>
  <c r="N763" i="15"/>
  <c r="O763" i="15"/>
  <c r="L764" i="15"/>
  <c r="M764" i="15"/>
  <c r="N764" i="15"/>
  <c r="O764" i="15"/>
  <c r="L765" i="15"/>
  <c r="M765" i="15"/>
  <c r="N765" i="15"/>
  <c r="O765" i="15"/>
  <c r="L766" i="15"/>
  <c r="M766" i="15"/>
  <c r="N766" i="15"/>
  <c r="O766" i="15"/>
  <c r="L767" i="15"/>
  <c r="M767" i="15"/>
  <c r="N767" i="15"/>
  <c r="O767" i="15"/>
  <c r="L768" i="15"/>
  <c r="M768" i="15"/>
  <c r="N768" i="15"/>
  <c r="O768" i="15"/>
  <c r="L769" i="15"/>
  <c r="M769" i="15"/>
  <c r="N769" i="15"/>
  <c r="O769" i="15"/>
  <c r="L770" i="15"/>
  <c r="M770" i="15"/>
  <c r="N770" i="15"/>
  <c r="O770" i="15"/>
  <c r="L771" i="15"/>
  <c r="M771" i="15"/>
  <c r="N771" i="15"/>
  <c r="O771" i="15"/>
  <c r="L772" i="15"/>
  <c r="M772" i="15"/>
  <c r="N772" i="15"/>
  <c r="O772" i="15"/>
  <c r="L773" i="15"/>
  <c r="M773" i="15"/>
  <c r="N773" i="15"/>
  <c r="O773" i="15"/>
  <c r="L774" i="15"/>
  <c r="M774" i="15"/>
  <c r="N774" i="15"/>
  <c r="O774" i="15"/>
  <c r="L775" i="15"/>
  <c r="M775" i="15"/>
  <c r="N775" i="15"/>
  <c r="O775" i="15"/>
  <c r="L776" i="15"/>
  <c r="M776" i="15"/>
  <c r="N776" i="15"/>
  <c r="O776" i="15"/>
  <c r="L777" i="15"/>
  <c r="M777" i="15"/>
  <c r="N777" i="15"/>
  <c r="O777" i="15"/>
  <c r="L778" i="15"/>
  <c r="M778" i="15"/>
  <c r="N778" i="15"/>
  <c r="O778" i="15"/>
  <c r="L779" i="15"/>
  <c r="M779" i="15"/>
  <c r="N779" i="15"/>
  <c r="O779" i="15"/>
  <c r="L780" i="15"/>
  <c r="M780" i="15"/>
  <c r="N780" i="15"/>
  <c r="O780" i="15"/>
  <c r="L781" i="15"/>
  <c r="M781" i="15"/>
  <c r="N781" i="15"/>
  <c r="O781" i="15"/>
  <c r="L782" i="15"/>
  <c r="M782" i="15"/>
  <c r="N782" i="15"/>
  <c r="O782" i="15"/>
  <c r="L783" i="15"/>
  <c r="M783" i="15"/>
  <c r="N783" i="15"/>
  <c r="O783" i="15"/>
  <c r="L784" i="15"/>
  <c r="M784" i="15"/>
  <c r="N784" i="15"/>
  <c r="O784" i="15"/>
  <c r="L785" i="15"/>
  <c r="M785" i="15"/>
  <c r="N785" i="15"/>
  <c r="O785" i="15"/>
  <c r="L786" i="15"/>
  <c r="M786" i="15"/>
  <c r="N786" i="15"/>
  <c r="O786" i="15"/>
  <c r="L787" i="15"/>
  <c r="M787" i="15"/>
  <c r="N787" i="15"/>
  <c r="O787" i="15"/>
  <c r="L788" i="15"/>
  <c r="M788" i="15"/>
  <c r="N788" i="15"/>
  <c r="O788" i="15"/>
  <c r="L789" i="15"/>
  <c r="M789" i="15"/>
  <c r="N789" i="15"/>
  <c r="O789" i="15"/>
  <c r="L790" i="15"/>
  <c r="M790" i="15"/>
  <c r="N790" i="15"/>
  <c r="O790" i="15"/>
  <c r="L791" i="15"/>
  <c r="M791" i="15"/>
  <c r="N791" i="15"/>
  <c r="O791" i="15"/>
  <c r="L792" i="15"/>
  <c r="M792" i="15"/>
  <c r="N792" i="15"/>
  <c r="O792" i="15"/>
  <c r="L793" i="15"/>
  <c r="M793" i="15"/>
  <c r="N793" i="15"/>
  <c r="O793" i="15"/>
  <c r="L794" i="15"/>
  <c r="M794" i="15"/>
  <c r="N794" i="15"/>
  <c r="O794" i="15"/>
  <c r="L795" i="15"/>
  <c r="M795" i="15"/>
  <c r="N795" i="15"/>
  <c r="O795" i="15"/>
  <c r="L796" i="15"/>
  <c r="M796" i="15"/>
  <c r="N796" i="15"/>
  <c r="O796" i="15"/>
  <c r="L797" i="15"/>
  <c r="M797" i="15"/>
  <c r="N797" i="15"/>
  <c r="O797" i="15"/>
  <c r="L798" i="15"/>
  <c r="M798" i="15"/>
  <c r="N798" i="15"/>
  <c r="O798" i="15"/>
  <c r="L799" i="15"/>
  <c r="M799" i="15"/>
  <c r="N799" i="15"/>
  <c r="O799" i="15"/>
  <c r="L800" i="15"/>
  <c r="M800" i="15"/>
  <c r="N800" i="15"/>
  <c r="O800" i="15"/>
  <c r="L801" i="15"/>
  <c r="M801" i="15"/>
  <c r="N801" i="15"/>
  <c r="O801" i="15"/>
  <c r="L802" i="15"/>
  <c r="M802" i="15"/>
  <c r="N802" i="15"/>
  <c r="O802" i="15"/>
  <c r="L803" i="15"/>
  <c r="M803" i="15"/>
  <c r="N803" i="15"/>
  <c r="O803" i="15"/>
  <c r="L804" i="15"/>
  <c r="M804" i="15"/>
  <c r="N804" i="15"/>
  <c r="O804" i="15"/>
  <c r="L805" i="15"/>
  <c r="M805" i="15"/>
  <c r="N805" i="15"/>
  <c r="O805" i="15"/>
  <c r="L806" i="15"/>
  <c r="M806" i="15"/>
  <c r="N806" i="15"/>
  <c r="O806" i="15"/>
  <c r="L807" i="15"/>
  <c r="M807" i="15"/>
  <c r="N807" i="15"/>
  <c r="O807" i="15"/>
  <c r="L808" i="15"/>
  <c r="M808" i="15"/>
  <c r="N808" i="15"/>
  <c r="O808" i="15"/>
  <c r="L809" i="15"/>
  <c r="M809" i="15"/>
  <c r="N809" i="15"/>
  <c r="O809" i="15"/>
  <c r="L810" i="15"/>
  <c r="M810" i="15"/>
  <c r="N810" i="15"/>
  <c r="O810" i="15"/>
  <c r="L811" i="15"/>
  <c r="M811" i="15"/>
  <c r="N811" i="15"/>
  <c r="O811" i="15"/>
  <c r="L812" i="15"/>
  <c r="M812" i="15"/>
  <c r="N812" i="15"/>
  <c r="O812" i="15"/>
  <c r="L813" i="15"/>
  <c r="M813" i="15"/>
  <c r="N813" i="15"/>
  <c r="O813" i="15"/>
  <c r="L814" i="15"/>
  <c r="M814" i="15"/>
  <c r="N814" i="15"/>
  <c r="O814" i="15"/>
  <c r="L815" i="15"/>
  <c r="M815" i="15"/>
  <c r="N815" i="15"/>
  <c r="O815" i="15"/>
  <c r="L816" i="15"/>
  <c r="M816" i="15"/>
  <c r="N816" i="15"/>
  <c r="O816" i="15"/>
  <c r="L817" i="15"/>
  <c r="M817" i="15"/>
  <c r="N817" i="15"/>
  <c r="O817" i="15"/>
  <c r="L818" i="15"/>
  <c r="M818" i="15"/>
  <c r="N818" i="15"/>
  <c r="O818" i="15"/>
  <c r="L819" i="15"/>
  <c r="M819" i="15"/>
  <c r="N819" i="15"/>
  <c r="O819" i="15"/>
  <c r="L820" i="15"/>
  <c r="M820" i="15"/>
  <c r="N820" i="15"/>
  <c r="O820" i="15"/>
  <c r="L821" i="15"/>
  <c r="M821" i="15"/>
  <c r="N821" i="15"/>
  <c r="O821" i="15"/>
  <c r="L822" i="15"/>
  <c r="M822" i="15"/>
  <c r="N822" i="15"/>
  <c r="O822" i="15"/>
  <c r="L823" i="15"/>
  <c r="M823" i="15"/>
  <c r="N823" i="15"/>
  <c r="O823" i="15"/>
  <c r="L824" i="15"/>
  <c r="M824" i="15"/>
  <c r="N824" i="15"/>
  <c r="O824" i="15"/>
  <c r="L825" i="15"/>
  <c r="M825" i="15"/>
  <c r="N825" i="15"/>
  <c r="O825" i="15"/>
  <c r="L826" i="15"/>
  <c r="M826" i="15"/>
  <c r="N826" i="15"/>
  <c r="O826" i="15"/>
  <c r="L827" i="15"/>
  <c r="M827" i="15"/>
  <c r="N827" i="15"/>
  <c r="O827" i="15"/>
  <c r="L828" i="15"/>
  <c r="M828" i="15"/>
  <c r="N828" i="15"/>
  <c r="O828" i="15"/>
  <c r="L829" i="15"/>
  <c r="M829" i="15"/>
  <c r="N829" i="15"/>
  <c r="O829" i="15"/>
  <c r="L830" i="15"/>
  <c r="M830" i="15"/>
  <c r="N830" i="15"/>
  <c r="O830" i="15"/>
  <c r="L831" i="15"/>
  <c r="M831" i="15"/>
  <c r="N831" i="15"/>
  <c r="O831" i="15"/>
  <c r="L832" i="15"/>
  <c r="M832" i="15"/>
  <c r="N832" i="15"/>
  <c r="O832" i="15"/>
  <c r="L833" i="15"/>
  <c r="M833" i="15"/>
  <c r="N833" i="15"/>
  <c r="O833" i="15"/>
  <c r="L834" i="15"/>
  <c r="M834" i="15"/>
  <c r="N834" i="15"/>
  <c r="O834" i="15"/>
  <c r="L835" i="15"/>
  <c r="M835" i="15"/>
  <c r="N835" i="15"/>
  <c r="O835" i="15"/>
  <c r="L836" i="15"/>
  <c r="M836" i="15"/>
  <c r="N836" i="15"/>
  <c r="O836" i="15"/>
  <c r="L837" i="15"/>
  <c r="M837" i="15"/>
  <c r="N837" i="15"/>
  <c r="O837" i="15"/>
  <c r="L838" i="15"/>
  <c r="M838" i="15"/>
  <c r="N838" i="15"/>
  <c r="O838" i="15"/>
  <c r="L839" i="15"/>
  <c r="M839" i="15"/>
  <c r="N839" i="15"/>
  <c r="O839" i="15"/>
  <c r="L840" i="15"/>
  <c r="M840" i="15"/>
  <c r="N840" i="15"/>
  <c r="O840" i="15"/>
  <c r="L841" i="15"/>
  <c r="M841" i="15"/>
  <c r="N841" i="15"/>
  <c r="O841" i="15"/>
  <c r="L842" i="15"/>
  <c r="M842" i="15"/>
  <c r="N842" i="15"/>
  <c r="O842" i="15"/>
  <c r="L843" i="15"/>
  <c r="M843" i="15"/>
  <c r="N843" i="15"/>
  <c r="O843" i="15"/>
  <c r="L844" i="15"/>
  <c r="M844" i="15"/>
  <c r="N844" i="15"/>
  <c r="O844" i="15"/>
  <c r="L845" i="15"/>
  <c r="M845" i="15"/>
  <c r="N845" i="15"/>
  <c r="O845" i="15"/>
  <c r="L846" i="15"/>
  <c r="M846" i="15"/>
  <c r="N846" i="15"/>
  <c r="O846" i="15"/>
  <c r="L847" i="15"/>
  <c r="M847" i="15"/>
  <c r="N847" i="15"/>
  <c r="O847" i="15"/>
  <c r="L848" i="15"/>
  <c r="M848" i="15"/>
  <c r="N848" i="15"/>
  <c r="O848" i="15"/>
  <c r="L849" i="15"/>
  <c r="M849" i="15"/>
  <c r="N849" i="15"/>
  <c r="O849" i="15"/>
  <c r="L850" i="15"/>
  <c r="M850" i="15"/>
  <c r="N850" i="15"/>
  <c r="O850" i="15"/>
  <c r="L851" i="15"/>
  <c r="M851" i="15"/>
  <c r="N851" i="15"/>
  <c r="O851" i="15"/>
  <c r="L852" i="15"/>
  <c r="M852" i="15"/>
  <c r="N852" i="15"/>
  <c r="O852" i="15"/>
  <c r="L853" i="15"/>
  <c r="M853" i="15"/>
  <c r="N853" i="15"/>
  <c r="O853" i="15"/>
  <c r="L854" i="15"/>
  <c r="M854" i="15"/>
  <c r="N854" i="15"/>
  <c r="O854" i="15"/>
  <c r="L855" i="15"/>
  <c r="M855" i="15"/>
  <c r="N855" i="15"/>
  <c r="O855" i="15"/>
  <c r="L856" i="15"/>
  <c r="M856" i="15"/>
  <c r="N856" i="15"/>
  <c r="O856" i="15"/>
  <c r="L857" i="15"/>
  <c r="M857" i="15"/>
  <c r="N857" i="15"/>
  <c r="O857" i="15"/>
  <c r="L858" i="15"/>
  <c r="M858" i="15"/>
  <c r="N858" i="15"/>
  <c r="O858" i="15"/>
  <c r="L859" i="15"/>
  <c r="M859" i="15"/>
  <c r="N859" i="15"/>
  <c r="O859" i="15"/>
  <c r="L860" i="15"/>
  <c r="M860" i="15"/>
  <c r="N860" i="15"/>
  <c r="O860" i="15"/>
  <c r="L861" i="15"/>
  <c r="M861" i="15"/>
  <c r="N861" i="15"/>
  <c r="O861" i="15"/>
  <c r="L862" i="15"/>
  <c r="M862" i="15"/>
  <c r="N862" i="15"/>
  <c r="O862" i="15"/>
  <c r="L863" i="15"/>
  <c r="M863" i="15"/>
  <c r="N863" i="15"/>
  <c r="O863" i="15"/>
  <c r="L864" i="15"/>
  <c r="M864" i="15"/>
  <c r="N864" i="15"/>
  <c r="O864" i="15"/>
  <c r="L865" i="15"/>
  <c r="M865" i="15"/>
  <c r="N865" i="15"/>
  <c r="O865" i="15"/>
  <c r="L866" i="15"/>
  <c r="M866" i="15"/>
  <c r="N866" i="15"/>
  <c r="O866" i="15"/>
  <c r="L867" i="15"/>
  <c r="M867" i="15"/>
  <c r="N867" i="15"/>
  <c r="O867" i="15"/>
  <c r="L868" i="15"/>
  <c r="M868" i="15"/>
  <c r="N868" i="15"/>
  <c r="O868" i="15"/>
  <c r="L869" i="15"/>
  <c r="M869" i="15"/>
  <c r="N869" i="15"/>
  <c r="O869" i="15"/>
  <c r="L870" i="15"/>
  <c r="M870" i="15"/>
  <c r="N870" i="15"/>
  <c r="O870" i="15"/>
  <c r="L871" i="15"/>
  <c r="M871" i="15"/>
  <c r="N871" i="15"/>
  <c r="O871" i="15"/>
  <c r="L872" i="15"/>
  <c r="M872" i="15"/>
  <c r="N872" i="15"/>
  <c r="O872" i="15"/>
  <c r="L873" i="15"/>
  <c r="M873" i="15"/>
  <c r="N873" i="15"/>
  <c r="O873" i="15"/>
  <c r="L874" i="15"/>
  <c r="M874" i="15"/>
  <c r="N874" i="15"/>
  <c r="O874" i="15"/>
  <c r="L875" i="15"/>
  <c r="M875" i="15"/>
  <c r="N875" i="15"/>
  <c r="O875" i="15"/>
  <c r="L876" i="15"/>
  <c r="M876" i="15"/>
  <c r="N876" i="15"/>
  <c r="O876" i="15"/>
  <c r="L877" i="15"/>
  <c r="M877" i="15"/>
  <c r="N877" i="15"/>
  <c r="O877" i="15"/>
  <c r="L878" i="15"/>
  <c r="M878" i="15"/>
  <c r="N878" i="15"/>
  <c r="O878" i="15"/>
  <c r="L879" i="15"/>
  <c r="M879" i="15"/>
  <c r="N879" i="15"/>
  <c r="O879" i="15"/>
  <c r="L880" i="15"/>
  <c r="M880" i="15"/>
  <c r="N880" i="15"/>
  <c r="O880" i="15"/>
  <c r="L881" i="15"/>
  <c r="M881" i="15"/>
  <c r="N881" i="15"/>
  <c r="O881" i="15"/>
  <c r="L882" i="15"/>
  <c r="M882" i="15"/>
  <c r="N882" i="15"/>
  <c r="O882" i="15"/>
  <c r="L883" i="15"/>
  <c r="M883" i="15"/>
  <c r="N883" i="15"/>
  <c r="O883" i="15"/>
  <c r="L884" i="15"/>
  <c r="M884" i="15"/>
  <c r="N884" i="15"/>
  <c r="O884" i="15"/>
  <c r="L885" i="15"/>
  <c r="M885" i="15"/>
  <c r="N885" i="15"/>
  <c r="O885" i="15"/>
  <c r="L886" i="15"/>
  <c r="M886" i="15"/>
  <c r="N886" i="15"/>
  <c r="O886" i="15"/>
  <c r="L887" i="15"/>
  <c r="M887" i="15"/>
  <c r="N887" i="15"/>
  <c r="O887" i="15"/>
  <c r="L888" i="15"/>
  <c r="M888" i="15"/>
  <c r="N888" i="15"/>
  <c r="O888" i="15"/>
  <c r="L889" i="15"/>
  <c r="M889" i="15"/>
  <c r="N889" i="15"/>
  <c r="O889" i="15"/>
  <c r="L890" i="15"/>
  <c r="M890" i="15"/>
  <c r="N890" i="15"/>
  <c r="O890" i="15"/>
  <c r="L891" i="15"/>
  <c r="M891" i="15"/>
  <c r="N891" i="15"/>
  <c r="O891" i="15"/>
  <c r="L892" i="15"/>
  <c r="M892" i="15"/>
  <c r="N892" i="15"/>
  <c r="O892" i="15"/>
  <c r="L893" i="15"/>
  <c r="M893" i="15"/>
  <c r="N893" i="15"/>
  <c r="O893" i="15"/>
  <c r="L894" i="15"/>
  <c r="M894" i="15"/>
  <c r="N894" i="15"/>
  <c r="O894" i="15"/>
  <c r="L895" i="15"/>
  <c r="M895" i="15"/>
  <c r="N895" i="15"/>
  <c r="O895" i="15"/>
  <c r="L896" i="15"/>
  <c r="M896" i="15"/>
  <c r="N896" i="15"/>
  <c r="O896" i="15"/>
  <c r="L897" i="15"/>
  <c r="M897" i="15"/>
  <c r="N897" i="15"/>
  <c r="O897" i="15"/>
  <c r="L898" i="15"/>
  <c r="M898" i="15"/>
  <c r="N898" i="15"/>
  <c r="O898" i="15"/>
  <c r="L899" i="15"/>
  <c r="M899" i="15"/>
  <c r="N899" i="15"/>
  <c r="O899" i="15"/>
  <c r="L900" i="15"/>
  <c r="M900" i="15"/>
  <c r="N900" i="15"/>
  <c r="O900" i="15"/>
  <c r="L901" i="15"/>
  <c r="M901" i="15"/>
  <c r="N901" i="15"/>
  <c r="O901" i="15"/>
  <c r="L902" i="15"/>
  <c r="M902" i="15"/>
  <c r="N902" i="15"/>
  <c r="O902" i="15"/>
  <c r="L903" i="15"/>
  <c r="M903" i="15"/>
  <c r="N903" i="15"/>
  <c r="O903" i="15"/>
  <c r="L904" i="15"/>
  <c r="M904" i="15"/>
  <c r="N904" i="15"/>
  <c r="O904" i="15"/>
  <c r="L905" i="15"/>
  <c r="M905" i="15"/>
  <c r="N905" i="15"/>
  <c r="O905" i="15"/>
  <c r="L906" i="15"/>
  <c r="M906" i="15"/>
  <c r="N906" i="15"/>
  <c r="O906" i="15"/>
  <c r="L907" i="15"/>
  <c r="M907" i="15"/>
  <c r="N907" i="15"/>
  <c r="O907" i="15"/>
  <c r="L908" i="15"/>
  <c r="M908" i="15"/>
  <c r="N908" i="15"/>
  <c r="O908" i="15"/>
  <c r="L909" i="15"/>
  <c r="M909" i="15"/>
  <c r="N909" i="15"/>
  <c r="O909" i="15"/>
  <c r="L910" i="15"/>
  <c r="M910" i="15"/>
  <c r="N910" i="15"/>
  <c r="O910" i="15"/>
  <c r="L911" i="15"/>
  <c r="M911" i="15"/>
  <c r="N911" i="15"/>
  <c r="O911" i="15"/>
  <c r="L912" i="15"/>
  <c r="M912" i="15"/>
  <c r="N912" i="15"/>
  <c r="O912" i="15"/>
  <c r="L913" i="15"/>
  <c r="M913" i="15"/>
  <c r="N913" i="15"/>
  <c r="O913" i="15"/>
  <c r="L914" i="15"/>
  <c r="M914" i="15"/>
  <c r="N914" i="15"/>
  <c r="O914" i="15"/>
  <c r="L915" i="15"/>
  <c r="M915" i="15"/>
  <c r="N915" i="15"/>
  <c r="O915" i="15"/>
  <c r="L916" i="15"/>
  <c r="M916" i="15"/>
  <c r="N916" i="15"/>
  <c r="O916" i="15"/>
  <c r="L917" i="15"/>
  <c r="M917" i="15"/>
  <c r="N917" i="15"/>
  <c r="O917" i="15"/>
  <c r="L918" i="15"/>
  <c r="M918" i="15"/>
  <c r="N918" i="15"/>
  <c r="O918" i="15"/>
  <c r="L919" i="15"/>
  <c r="M919" i="15"/>
  <c r="N919" i="15"/>
  <c r="O919" i="15"/>
  <c r="L920" i="15"/>
  <c r="M920" i="15"/>
  <c r="N920" i="15"/>
  <c r="O920" i="15"/>
  <c r="L921" i="15"/>
  <c r="M921" i="15"/>
  <c r="N921" i="15"/>
  <c r="O921" i="15"/>
  <c r="L922" i="15"/>
  <c r="M922" i="15"/>
  <c r="N922" i="15"/>
  <c r="O922" i="15"/>
  <c r="L923" i="15"/>
  <c r="M923" i="15"/>
  <c r="N923" i="15"/>
  <c r="O923" i="15"/>
  <c r="L924" i="15"/>
  <c r="M924" i="15"/>
  <c r="N924" i="15"/>
  <c r="O924" i="15"/>
  <c r="L925" i="15"/>
  <c r="M925" i="15"/>
  <c r="N925" i="15"/>
  <c r="O925" i="15"/>
  <c r="L926" i="15"/>
  <c r="M926" i="15"/>
  <c r="N926" i="15"/>
  <c r="O926" i="15"/>
  <c r="L927" i="15"/>
  <c r="M927" i="15"/>
  <c r="N927" i="15"/>
  <c r="O927" i="15"/>
  <c r="L928" i="15"/>
  <c r="M928" i="15"/>
  <c r="N928" i="15"/>
  <c r="O928" i="15"/>
  <c r="L929" i="15"/>
  <c r="M929" i="15"/>
  <c r="N929" i="15"/>
  <c r="O929" i="15"/>
  <c r="L930" i="15"/>
  <c r="M930" i="15"/>
  <c r="N930" i="15"/>
  <c r="O930" i="15"/>
  <c r="L931" i="15"/>
  <c r="M931" i="15"/>
  <c r="N931" i="15"/>
  <c r="O931" i="15"/>
  <c r="L932" i="15"/>
  <c r="M932" i="15"/>
  <c r="N932" i="15"/>
  <c r="O932" i="15"/>
  <c r="L933" i="15"/>
  <c r="M933" i="15"/>
  <c r="N933" i="15"/>
  <c r="O933" i="15"/>
  <c r="L934" i="15"/>
  <c r="M934" i="15"/>
  <c r="N934" i="15"/>
  <c r="O934" i="15"/>
  <c r="L935" i="15"/>
  <c r="M935" i="15"/>
  <c r="N935" i="15"/>
  <c r="O935" i="15"/>
  <c r="L936" i="15"/>
  <c r="M936" i="15"/>
  <c r="N936" i="15"/>
  <c r="O936" i="15"/>
  <c r="L937" i="15"/>
  <c r="M937" i="15"/>
  <c r="N937" i="15"/>
  <c r="O937" i="15"/>
  <c r="L938" i="15"/>
  <c r="M938" i="15"/>
  <c r="N938" i="15"/>
  <c r="O938" i="15"/>
  <c r="L939" i="15"/>
  <c r="M939" i="15"/>
  <c r="N939" i="15"/>
  <c r="O939" i="15"/>
  <c r="L940" i="15"/>
  <c r="M940" i="15"/>
  <c r="N940" i="15"/>
  <c r="O940" i="15"/>
  <c r="L941" i="15"/>
  <c r="M941" i="15"/>
  <c r="N941" i="15"/>
  <c r="O941" i="15"/>
  <c r="L942" i="15"/>
  <c r="M942" i="15"/>
  <c r="N942" i="15"/>
  <c r="O942" i="15"/>
  <c r="L943" i="15"/>
  <c r="M943" i="15"/>
  <c r="N943" i="15"/>
  <c r="O943" i="15"/>
  <c r="L944" i="15"/>
  <c r="M944" i="15"/>
  <c r="N944" i="15"/>
  <c r="O944" i="15"/>
  <c r="L945" i="15"/>
  <c r="M945" i="15"/>
  <c r="N945" i="15"/>
  <c r="O945" i="15"/>
  <c r="L946" i="15"/>
  <c r="M946" i="15"/>
  <c r="N946" i="15"/>
  <c r="O946" i="15"/>
  <c r="L947" i="15"/>
  <c r="M947" i="15"/>
  <c r="N947" i="15"/>
  <c r="O947" i="15"/>
  <c r="L948" i="15"/>
  <c r="M948" i="15"/>
  <c r="N948" i="15"/>
  <c r="O948" i="15"/>
  <c r="L949" i="15"/>
  <c r="M949" i="15"/>
  <c r="N949" i="15"/>
  <c r="O949" i="15"/>
  <c r="L950" i="15"/>
  <c r="M950" i="15"/>
  <c r="N950" i="15"/>
  <c r="O950" i="15"/>
  <c r="L951" i="15"/>
  <c r="M951" i="15"/>
  <c r="N951" i="15"/>
  <c r="O951" i="15"/>
  <c r="L952" i="15"/>
  <c r="M952" i="15"/>
  <c r="N952" i="15"/>
  <c r="O952" i="15"/>
  <c r="L953" i="15"/>
  <c r="M953" i="15"/>
  <c r="N953" i="15"/>
  <c r="O953" i="15"/>
  <c r="L954" i="15"/>
  <c r="M954" i="15"/>
  <c r="N954" i="15"/>
  <c r="O954" i="15"/>
  <c r="L955" i="15"/>
  <c r="M955" i="15"/>
  <c r="N955" i="15"/>
  <c r="O955" i="15"/>
  <c r="L956" i="15"/>
  <c r="M956" i="15"/>
  <c r="N956" i="15"/>
  <c r="O956" i="15"/>
  <c r="L957" i="15"/>
  <c r="M957" i="15"/>
  <c r="N957" i="15"/>
  <c r="O957" i="15"/>
  <c r="L958" i="15"/>
  <c r="M958" i="15"/>
  <c r="N958" i="15"/>
  <c r="O958" i="15"/>
  <c r="L959" i="15"/>
  <c r="M959" i="15"/>
  <c r="N959" i="15"/>
  <c r="O959" i="15"/>
  <c r="L960" i="15"/>
  <c r="M960" i="15"/>
  <c r="N960" i="15"/>
  <c r="O960" i="15"/>
  <c r="L961" i="15"/>
  <c r="M961" i="15"/>
  <c r="N961" i="15"/>
  <c r="O961" i="15"/>
  <c r="L962" i="15"/>
  <c r="M962" i="15"/>
  <c r="N962" i="15"/>
  <c r="O962" i="15"/>
  <c r="L963" i="15"/>
  <c r="M963" i="15"/>
  <c r="N963" i="15"/>
  <c r="O963" i="15"/>
  <c r="L964" i="15"/>
  <c r="M964" i="15"/>
  <c r="N964" i="15"/>
  <c r="O964" i="15"/>
  <c r="L965" i="15"/>
  <c r="M965" i="15"/>
  <c r="N965" i="15"/>
  <c r="O965" i="15"/>
  <c r="L966" i="15"/>
  <c r="M966" i="15"/>
  <c r="N966" i="15"/>
  <c r="O966" i="15"/>
  <c r="L967" i="15"/>
  <c r="M967" i="15"/>
  <c r="N967" i="15"/>
  <c r="O967" i="15"/>
  <c r="L968" i="15"/>
  <c r="M968" i="15"/>
  <c r="N968" i="15"/>
  <c r="O968" i="15"/>
  <c r="L969" i="15"/>
  <c r="M969" i="15"/>
  <c r="N969" i="15"/>
  <c r="O969" i="15"/>
  <c r="L970" i="15"/>
  <c r="M970" i="15"/>
  <c r="N970" i="15"/>
  <c r="O970" i="15"/>
  <c r="L971" i="15"/>
  <c r="M971" i="15"/>
  <c r="N971" i="15"/>
  <c r="O971" i="15"/>
  <c r="L972" i="15"/>
  <c r="M972" i="15"/>
  <c r="N972" i="15"/>
  <c r="O972" i="15"/>
  <c r="L973" i="15"/>
  <c r="M973" i="15"/>
  <c r="N973" i="15"/>
  <c r="O973" i="15"/>
  <c r="L974" i="15"/>
  <c r="M974" i="15"/>
  <c r="N974" i="15"/>
  <c r="O974" i="15"/>
  <c r="L975" i="15"/>
  <c r="M975" i="15"/>
  <c r="N975" i="15"/>
  <c r="O975" i="15"/>
  <c r="L976" i="15"/>
  <c r="M976" i="15"/>
  <c r="N976" i="15"/>
  <c r="O976" i="15"/>
  <c r="L977" i="15"/>
  <c r="M977" i="15"/>
  <c r="N977" i="15"/>
  <c r="O977" i="15"/>
  <c r="L978" i="15"/>
  <c r="M978" i="15"/>
  <c r="N978" i="15"/>
  <c r="O978" i="15"/>
  <c r="L979" i="15"/>
  <c r="M979" i="15"/>
  <c r="N979" i="15"/>
  <c r="O979" i="15"/>
  <c r="L980" i="15"/>
  <c r="M980" i="15"/>
  <c r="N980" i="15"/>
  <c r="O980" i="15"/>
  <c r="L981" i="15"/>
  <c r="M981" i="15"/>
  <c r="N981" i="15"/>
  <c r="O981" i="15"/>
  <c r="L982" i="15"/>
  <c r="M982" i="15"/>
  <c r="N982" i="15"/>
  <c r="O982" i="15"/>
  <c r="L983" i="15"/>
  <c r="M983" i="15"/>
  <c r="N983" i="15"/>
  <c r="O983" i="15"/>
  <c r="L984" i="15"/>
  <c r="M984" i="15"/>
  <c r="N984" i="15"/>
  <c r="O984" i="15"/>
  <c r="L985" i="15"/>
  <c r="M985" i="15"/>
  <c r="N985" i="15"/>
  <c r="O985" i="15"/>
  <c r="L986" i="15"/>
  <c r="M986" i="15"/>
  <c r="N986" i="15"/>
  <c r="O986" i="15"/>
  <c r="L987" i="15"/>
  <c r="M987" i="15"/>
  <c r="N987" i="15"/>
  <c r="O987" i="15"/>
  <c r="L988" i="15"/>
  <c r="M988" i="15"/>
  <c r="N988" i="15"/>
  <c r="O988" i="15"/>
  <c r="L989" i="15"/>
  <c r="M989" i="15"/>
  <c r="N989" i="15"/>
  <c r="O989" i="15"/>
  <c r="L990" i="15"/>
  <c r="M990" i="15"/>
  <c r="N990" i="15"/>
  <c r="O990" i="15"/>
  <c r="L991" i="15"/>
  <c r="M991" i="15"/>
  <c r="N991" i="15"/>
  <c r="O991" i="15"/>
  <c r="L992" i="15"/>
  <c r="M992" i="15"/>
  <c r="N992" i="15"/>
  <c r="O992" i="15"/>
  <c r="L993" i="15"/>
  <c r="M993" i="15"/>
  <c r="N993" i="15"/>
  <c r="O993" i="15"/>
  <c r="L994" i="15"/>
  <c r="M994" i="15"/>
  <c r="N994" i="15"/>
  <c r="O994" i="15"/>
  <c r="L995" i="15"/>
  <c r="M995" i="15"/>
  <c r="N995" i="15"/>
  <c r="O995" i="15"/>
  <c r="L996" i="15"/>
  <c r="M996" i="15"/>
  <c r="N996" i="15"/>
  <c r="O996" i="15"/>
  <c r="L997" i="15"/>
  <c r="M997" i="15"/>
  <c r="N997" i="15"/>
  <c r="O997" i="15"/>
  <c r="L998" i="15"/>
  <c r="M998" i="15"/>
  <c r="N998" i="15"/>
  <c r="O998" i="15"/>
  <c r="L999" i="15"/>
  <c r="M999" i="15"/>
  <c r="N999" i="15"/>
  <c r="O999" i="15"/>
  <c r="L1000" i="15"/>
  <c r="M1000" i="15"/>
  <c r="N1000" i="15"/>
  <c r="O1000" i="15"/>
  <c r="L1001" i="15"/>
  <c r="M1001" i="15"/>
  <c r="N1001" i="15"/>
  <c r="O1001" i="15"/>
  <c r="L1002" i="15"/>
  <c r="M1002" i="15"/>
  <c r="N1002" i="15"/>
  <c r="O1002" i="15"/>
  <c r="L1003" i="15"/>
  <c r="M1003" i="15"/>
  <c r="N1003" i="15"/>
  <c r="O1003" i="15"/>
  <c r="L1004" i="15"/>
  <c r="M1004" i="15"/>
  <c r="N1004" i="15"/>
  <c r="O1004" i="15"/>
  <c r="L1005" i="15"/>
  <c r="M1005" i="15"/>
  <c r="N1005" i="15"/>
  <c r="O1005" i="15"/>
  <c r="L1006" i="15"/>
  <c r="M1006" i="15"/>
  <c r="N1006" i="15"/>
  <c r="O1006" i="15"/>
  <c r="L1007" i="15"/>
  <c r="M1007" i="15"/>
  <c r="N1007" i="15"/>
  <c r="O1007" i="15"/>
  <c r="L1008" i="15"/>
  <c r="M1008" i="15"/>
  <c r="N1008" i="15"/>
  <c r="O1008" i="15"/>
  <c r="L1009" i="15"/>
  <c r="M1009" i="15"/>
  <c r="N1009" i="15"/>
  <c r="O1009" i="15"/>
  <c r="L1010" i="15"/>
  <c r="M1010" i="15"/>
  <c r="N1010" i="15"/>
  <c r="O1010" i="15"/>
  <c r="L1011" i="15"/>
  <c r="M1011" i="15"/>
  <c r="N1011" i="15"/>
  <c r="O1011" i="15"/>
  <c r="L1012" i="15"/>
  <c r="M1012" i="15"/>
  <c r="N1012" i="15"/>
  <c r="O1012" i="15"/>
  <c r="L1013" i="15"/>
  <c r="M1013" i="15"/>
  <c r="N1013" i="15"/>
  <c r="O1013" i="15"/>
  <c r="L1014" i="15"/>
  <c r="M1014" i="15"/>
  <c r="N1014" i="15"/>
  <c r="O1014" i="15"/>
  <c r="L1015" i="15"/>
  <c r="M1015" i="15"/>
  <c r="N1015" i="15"/>
  <c r="O1015" i="15"/>
  <c r="L1016" i="15"/>
  <c r="M1016" i="15"/>
  <c r="N1016" i="15"/>
  <c r="O1016" i="15"/>
  <c r="L1017" i="15"/>
  <c r="M1017" i="15"/>
  <c r="N1017" i="15"/>
  <c r="O1017" i="15"/>
  <c r="L1018" i="15"/>
  <c r="M1018" i="15"/>
  <c r="N1018" i="15"/>
  <c r="O1018" i="15"/>
  <c r="L1019" i="15"/>
  <c r="M1019" i="15"/>
  <c r="N1019" i="15"/>
  <c r="O1019" i="15"/>
  <c r="L1020" i="15"/>
  <c r="M1020" i="15"/>
  <c r="N1020" i="15"/>
  <c r="O1020" i="15"/>
  <c r="L1021" i="15"/>
  <c r="M1021" i="15"/>
  <c r="N1021" i="15"/>
  <c r="O1021" i="15"/>
  <c r="L1022" i="15"/>
  <c r="M1022" i="15"/>
  <c r="N1022" i="15"/>
  <c r="O1022" i="15"/>
  <c r="L1023" i="15"/>
  <c r="M1023" i="15"/>
  <c r="N1023" i="15"/>
  <c r="O1023" i="15"/>
  <c r="L1024" i="15"/>
  <c r="M1024" i="15"/>
  <c r="N1024" i="15"/>
  <c r="O1024" i="15"/>
  <c r="L1025" i="15"/>
  <c r="M1025" i="15"/>
  <c r="N1025" i="15"/>
  <c r="O1025" i="15"/>
  <c r="L1026" i="15"/>
  <c r="M1026" i="15"/>
  <c r="N1026" i="15"/>
  <c r="O1026" i="15"/>
  <c r="L1027" i="15"/>
  <c r="M1027" i="15"/>
  <c r="N1027" i="15"/>
  <c r="O1027" i="15"/>
  <c r="L1028" i="15"/>
  <c r="M1028" i="15"/>
  <c r="N1028" i="15"/>
  <c r="O1028" i="15"/>
  <c r="L1029" i="15"/>
  <c r="M1029" i="15"/>
  <c r="N1029" i="15"/>
  <c r="O1029" i="15"/>
  <c r="L1030" i="15"/>
  <c r="M1030" i="15"/>
  <c r="N1030" i="15"/>
  <c r="O1030" i="15"/>
  <c r="L1031" i="15"/>
  <c r="M1031" i="15"/>
  <c r="N1031" i="15"/>
  <c r="O1031" i="15"/>
  <c r="L1032" i="15"/>
  <c r="M1032" i="15"/>
  <c r="N1032" i="15"/>
  <c r="O1032" i="15"/>
  <c r="L1033" i="15"/>
  <c r="M1033" i="15"/>
  <c r="N1033" i="15"/>
  <c r="O1033" i="15"/>
  <c r="L1034" i="15"/>
  <c r="M1034" i="15"/>
  <c r="N1034" i="15"/>
  <c r="O1034" i="15"/>
  <c r="L1035" i="15"/>
  <c r="M1035" i="15"/>
  <c r="N1035" i="15"/>
  <c r="O1035" i="15"/>
  <c r="L1036" i="15"/>
  <c r="M1036" i="15"/>
  <c r="N1036" i="15"/>
  <c r="O1036" i="15"/>
  <c r="L1037" i="15"/>
  <c r="M1037" i="15"/>
  <c r="N1037" i="15"/>
  <c r="O1037" i="15"/>
  <c r="L1038" i="15"/>
  <c r="M1038" i="15"/>
  <c r="N1038" i="15"/>
  <c r="O1038" i="15"/>
  <c r="L1039" i="15"/>
  <c r="M1039" i="15"/>
  <c r="N1039" i="15"/>
  <c r="O1039" i="15"/>
  <c r="L1040" i="15"/>
  <c r="M1040" i="15"/>
  <c r="N1040" i="15"/>
  <c r="O1040" i="15"/>
  <c r="L1041" i="15"/>
  <c r="M1041" i="15"/>
  <c r="N1041" i="15"/>
  <c r="O1041" i="15"/>
  <c r="L1042" i="15"/>
  <c r="M1042" i="15"/>
  <c r="N1042" i="15"/>
  <c r="O1042" i="15"/>
  <c r="L1043" i="15"/>
  <c r="M1043" i="15"/>
  <c r="N1043" i="15"/>
  <c r="O1043" i="15"/>
  <c r="L1044" i="15"/>
  <c r="M1044" i="15"/>
  <c r="N1044" i="15"/>
  <c r="O1044" i="15"/>
  <c r="L1045" i="15"/>
  <c r="M1045" i="15"/>
  <c r="N1045" i="15"/>
  <c r="O1045" i="15"/>
  <c r="L1046" i="15"/>
  <c r="M1046" i="15"/>
  <c r="N1046" i="15"/>
  <c r="O1046" i="15"/>
  <c r="L1047" i="15"/>
  <c r="M1047" i="15"/>
  <c r="N1047" i="15"/>
  <c r="O1047" i="15"/>
  <c r="L1048" i="15"/>
  <c r="M1048" i="15"/>
  <c r="N1048" i="15"/>
  <c r="O1048" i="15"/>
  <c r="L1049" i="15"/>
  <c r="M1049" i="15"/>
  <c r="N1049" i="15"/>
  <c r="O1049" i="15"/>
  <c r="L1050" i="15"/>
  <c r="M1050" i="15"/>
  <c r="N1050" i="15"/>
  <c r="O1050" i="15"/>
  <c r="L1051" i="15"/>
  <c r="M1051" i="15"/>
  <c r="N1051" i="15"/>
  <c r="O1051" i="15"/>
  <c r="L1052" i="15"/>
  <c r="M1052" i="15"/>
  <c r="N1052" i="15"/>
  <c r="O1052" i="15"/>
  <c r="L1053" i="15"/>
  <c r="M1053" i="15"/>
  <c r="N1053" i="15"/>
  <c r="O1053" i="15"/>
  <c r="L1054" i="15"/>
  <c r="M1054" i="15"/>
  <c r="N1054" i="15"/>
  <c r="O1054" i="15"/>
  <c r="L1055" i="15"/>
  <c r="M1055" i="15"/>
  <c r="N1055" i="15"/>
  <c r="O1055" i="15"/>
  <c r="L1056" i="15"/>
  <c r="M1056" i="15"/>
  <c r="N1056" i="15"/>
  <c r="O1056" i="15"/>
  <c r="L1057" i="15"/>
  <c r="M1057" i="15"/>
  <c r="N1057" i="15"/>
  <c r="O1057" i="15"/>
  <c r="L1058" i="15"/>
  <c r="M1058" i="15"/>
  <c r="N1058" i="15"/>
  <c r="O1058" i="15"/>
  <c r="L1059" i="15"/>
  <c r="M1059" i="15"/>
  <c r="N1059" i="15"/>
  <c r="O1059" i="15"/>
  <c r="L1060" i="15"/>
  <c r="M1060" i="15"/>
  <c r="N1060" i="15"/>
  <c r="O1060" i="15"/>
  <c r="L1061" i="15"/>
  <c r="M1061" i="15"/>
  <c r="N1061" i="15"/>
  <c r="O1061" i="15"/>
  <c r="L1062" i="15"/>
  <c r="M1062" i="15"/>
  <c r="N1062" i="15"/>
  <c r="O1062" i="15"/>
  <c r="L1063" i="15"/>
  <c r="M1063" i="15"/>
  <c r="N1063" i="15"/>
  <c r="O1063" i="15"/>
  <c r="L1064" i="15"/>
  <c r="M1064" i="15"/>
  <c r="N1064" i="15"/>
  <c r="O1064" i="15"/>
  <c r="L1065" i="15"/>
  <c r="M1065" i="15"/>
  <c r="N1065" i="15"/>
  <c r="O1065" i="15"/>
  <c r="L1066" i="15"/>
  <c r="M1066" i="15"/>
  <c r="N1066" i="15"/>
  <c r="O1066" i="15"/>
  <c r="L1067" i="15"/>
  <c r="M1067" i="15"/>
  <c r="N1067" i="15"/>
  <c r="O1067" i="15"/>
  <c r="L1068" i="15"/>
  <c r="M1068" i="15"/>
  <c r="N1068" i="15"/>
  <c r="O1068" i="15"/>
  <c r="L1069" i="15"/>
  <c r="M1069" i="15"/>
  <c r="N1069" i="15"/>
  <c r="O1069" i="15"/>
  <c r="L1070" i="15"/>
  <c r="M1070" i="15"/>
  <c r="N1070" i="15"/>
  <c r="O1070" i="15"/>
  <c r="L1071" i="15"/>
  <c r="M1071" i="15"/>
  <c r="N1071" i="15"/>
  <c r="O1071" i="15"/>
  <c r="L1072" i="15"/>
  <c r="M1072" i="15"/>
  <c r="N1072" i="15"/>
  <c r="O1072" i="15"/>
  <c r="L1073" i="15"/>
  <c r="M1073" i="15"/>
  <c r="N1073" i="15"/>
  <c r="O1073" i="15"/>
  <c r="L1074" i="15"/>
  <c r="M1074" i="15"/>
  <c r="N1074" i="15"/>
  <c r="O1074" i="15"/>
  <c r="L1075" i="15"/>
  <c r="M1075" i="15"/>
  <c r="N1075" i="15"/>
  <c r="O1075" i="15"/>
  <c r="L1076" i="15"/>
  <c r="M1076" i="15"/>
  <c r="N1076" i="15"/>
  <c r="O1076" i="15"/>
  <c r="L1077" i="15"/>
  <c r="M1077" i="15"/>
  <c r="N1077" i="15"/>
  <c r="O1077" i="15"/>
  <c r="L1078" i="15"/>
  <c r="M1078" i="15"/>
  <c r="N1078" i="15"/>
  <c r="O1078" i="15"/>
  <c r="L1079" i="15"/>
  <c r="M1079" i="15"/>
  <c r="N1079" i="15"/>
  <c r="O1079" i="15"/>
  <c r="L1080" i="15"/>
  <c r="M1080" i="15"/>
  <c r="N1080" i="15"/>
  <c r="O1080" i="15"/>
  <c r="L1081" i="15"/>
  <c r="M1081" i="15"/>
  <c r="N1081" i="15"/>
  <c r="O1081" i="15"/>
  <c r="L1082" i="15"/>
  <c r="M1082" i="15"/>
  <c r="N1082" i="15"/>
  <c r="O1082" i="15"/>
  <c r="L1083" i="15"/>
  <c r="M1083" i="15"/>
  <c r="N1083" i="15"/>
  <c r="O1083" i="15"/>
  <c r="L1084" i="15"/>
  <c r="M1084" i="15"/>
  <c r="N1084" i="15"/>
  <c r="O1084" i="15"/>
  <c r="L1085" i="15"/>
  <c r="M1085" i="15"/>
  <c r="N1085" i="15"/>
  <c r="O1085" i="15"/>
  <c r="L1086" i="15"/>
  <c r="M1086" i="15"/>
  <c r="N1086" i="15"/>
  <c r="O1086" i="15"/>
  <c r="L1087" i="15"/>
  <c r="M1087" i="15"/>
  <c r="N1087" i="15"/>
  <c r="O1087" i="15"/>
  <c r="L1088" i="15"/>
  <c r="M1088" i="15"/>
  <c r="N1088" i="15"/>
  <c r="O1088" i="15"/>
  <c r="L1089" i="15"/>
  <c r="M1089" i="15"/>
  <c r="N1089" i="15"/>
  <c r="O1089" i="15"/>
  <c r="L1090" i="15"/>
  <c r="M1090" i="15"/>
  <c r="N1090" i="15"/>
  <c r="O1090" i="15"/>
  <c r="L1091" i="15"/>
  <c r="M1091" i="15"/>
  <c r="N1091" i="15"/>
  <c r="O1091" i="15"/>
  <c r="L1092" i="15"/>
  <c r="M1092" i="15"/>
  <c r="N1092" i="15"/>
  <c r="O1092" i="15"/>
  <c r="L1093" i="15"/>
  <c r="M1093" i="15"/>
  <c r="N1093" i="15"/>
  <c r="O1093" i="15"/>
  <c r="L1094" i="15"/>
  <c r="M1094" i="15"/>
  <c r="N1094" i="15"/>
  <c r="O1094" i="15"/>
  <c r="L1095" i="15"/>
  <c r="M1095" i="15"/>
  <c r="N1095" i="15"/>
  <c r="O1095" i="15"/>
  <c r="L1096" i="15"/>
  <c r="M1096" i="15"/>
  <c r="N1096" i="15"/>
  <c r="O1096" i="15"/>
  <c r="L1097" i="15"/>
  <c r="M1097" i="15"/>
  <c r="N1097" i="15"/>
  <c r="O1097" i="15"/>
  <c r="L1098" i="15"/>
  <c r="M1098" i="15"/>
  <c r="N1098" i="15"/>
  <c r="O1098" i="15"/>
  <c r="L1099" i="15"/>
  <c r="M1099" i="15"/>
  <c r="N1099" i="15"/>
  <c r="O1099" i="15"/>
  <c r="L1100" i="15"/>
  <c r="M1100" i="15"/>
  <c r="N1100" i="15"/>
  <c r="O1100" i="15"/>
  <c r="L1101" i="15"/>
  <c r="M1101" i="15"/>
  <c r="N1101" i="15"/>
  <c r="O1101" i="15"/>
  <c r="L1102" i="15"/>
  <c r="M1102" i="15"/>
  <c r="N1102" i="15"/>
  <c r="O1102" i="15"/>
  <c r="L1103" i="15"/>
  <c r="M1103" i="15"/>
  <c r="N1103" i="15"/>
  <c r="O1103" i="15"/>
  <c r="L1104" i="15"/>
  <c r="M1104" i="15"/>
  <c r="N1104" i="15"/>
  <c r="O1104" i="15"/>
  <c r="L1105" i="15"/>
  <c r="M1105" i="15"/>
  <c r="N1105" i="15"/>
  <c r="O1105" i="15"/>
  <c r="L1106" i="15"/>
  <c r="M1106" i="15"/>
  <c r="N1106" i="15"/>
  <c r="O1106" i="15"/>
  <c r="L1107" i="15"/>
  <c r="M1107" i="15"/>
  <c r="N1107" i="15"/>
  <c r="O1107" i="15"/>
  <c r="L1108" i="15"/>
  <c r="M1108" i="15"/>
  <c r="N1108" i="15"/>
  <c r="O1108" i="15"/>
  <c r="L1109" i="15"/>
  <c r="M1109" i="15"/>
  <c r="N1109" i="15"/>
  <c r="O1109" i="15"/>
  <c r="L1110" i="15"/>
  <c r="M1110" i="15"/>
  <c r="N1110" i="15"/>
  <c r="O1110" i="15"/>
  <c r="L1111" i="15"/>
  <c r="M1111" i="15"/>
  <c r="N1111" i="15"/>
  <c r="O1111" i="15"/>
  <c r="L1112" i="15"/>
  <c r="M1112" i="15"/>
  <c r="N1112" i="15"/>
  <c r="O1112" i="15"/>
  <c r="L1113" i="15"/>
  <c r="M1113" i="15"/>
  <c r="N1113" i="15"/>
  <c r="O1113" i="15"/>
  <c r="L1114" i="15"/>
  <c r="M1114" i="15"/>
  <c r="N1114" i="15"/>
  <c r="O1114" i="15"/>
  <c r="L1115" i="15"/>
  <c r="M1115" i="15"/>
  <c r="N1115" i="15"/>
  <c r="O1115" i="15"/>
  <c r="L1116" i="15"/>
  <c r="M1116" i="15"/>
  <c r="N1116" i="15"/>
  <c r="O1116" i="15"/>
  <c r="L1117" i="15"/>
  <c r="M1117" i="15"/>
  <c r="N1117" i="15"/>
  <c r="O1117" i="15"/>
  <c r="L1118" i="15"/>
  <c r="M1118" i="15"/>
  <c r="N1118" i="15"/>
  <c r="O1118" i="15"/>
  <c r="L1119" i="15"/>
  <c r="M1119" i="15"/>
  <c r="N1119" i="15"/>
  <c r="O1119" i="15"/>
  <c r="L1120" i="15"/>
  <c r="M1120" i="15"/>
  <c r="N1120" i="15"/>
  <c r="O1120" i="15"/>
  <c r="L1121" i="15"/>
  <c r="M1121" i="15"/>
  <c r="N1121" i="15"/>
  <c r="O1121" i="15"/>
  <c r="L1122" i="15"/>
  <c r="M1122" i="15"/>
  <c r="N1122" i="15"/>
  <c r="O1122" i="15"/>
  <c r="L1123" i="15"/>
  <c r="M1123" i="15"/>
  <c r="N1123" i="15"/>
  <c r="O1123" i="15"/>
  <c r="L1124" i="15"/>
  <c r="M1124" i="15"/>
  <c r="N1124" i="15"/>
  <c r="O1124" i="15"/>
  <c r="L1125" i="15"/>
  <c r="M1125" i="15"/>
  <c r="N1125" i="15"/>
  <c r="O1125" i="15"/>
  <c r="L1126" i="15"/>
  <c r="M1126" i="15"/>
  <c r="N1126" i="15"/>
  <c r="O1126" i="15"/>
  <c r="L1127" i="15"/>
  <c r="M1127" i="15"/>
  <c r="N1127" i="15"/>
  <c r="O1127" i="15"/>
  <c r="L1128" i="15"/>
  <c r="M1128" i="15"/>
  <c r="N1128" i="15"/>
  <c r="O1128" i="15"/>
  <c r="L1129" i="15"/>
  <c r="M1129" i="15"/>
  <c r="N1129" i="15"/>
  <c r="O1129" i="15"/>
  <c r="L1130" i="15"/>
  <c r="M1130" i="15"/>
  <c r="N1130" i="15"/>
  <c r="O1130" i="15"/>
  <c r="L1131" i="15"/>
  <c r="M1131" i="15"/>
  <c r="N1131" i="15"/>
  <c r="O1131" i="15"/>
  <c r="L1132" i="15"/>
  <c r="M1132" i="15"/>
  <c r="N1132" i="15"/>
  <c r="O1132" i="15"/>
  <c r="L1133" i="15"/>
  <c r="M1133" i="15"/>
  <c r="N1133" i="15"/>
  <c r="O1133" i="15"/>
  <c r="L1134" i="15"/>
  <c r="M1134" i="15"/>
  <c r="N1134" i="15"/>
  <c r="O1134" i="15"/>
  <c r="L1135" i="15"/>
  <c r="M1135" i="15"/>
  <c r="N1135" i="15"/>
  <c r="O1135" i="15"/>
  <c r="L1136" i="15"/>
  <c r="M1136" i="15"/>
  <c r="N1136" i="15"/>
  <c r="O1136" i="15"/>
  <c r="L1137" i="15"/>
  <c r="M1137" i="15"/>
  <c r="N1137" i="15"/>
  <c r="O1137" i="15"/>
  <c r="L1138" i="15"/>
  <c r="M1138" i="15"/>
  <c r="N1138" i="15"/>
  <c r="O1138" i="15"/>
  <c r="L1139" i="15"/>
  <c r="M1139" i="15"/>
  <c r="N1139" i="15"/>
  <c r="O1139" i="15"/>
  <c r="L1140" i="15"/>
  <c r="M1140" i="15"/>
  <c r="N1140" i="15"/>
  <c r="O1140" i="15"/>
  <c r="L1141" i="15"/>
  <c r="M1141" i="15"/>
  <c r="N1141" i="15"/>
  <c r="O1141" i="15"/>
  <c r="L1142" i="15"/>
  <c r="M1142" i="15"/>
  <c r="N1142" i="15"/>
  <c r="O1142" i="15"/>
  <c r="L1143" i="15"/>
  <c r="M1143" i="15"/>
  <c r="N1143" i="15"/>
  <c r="O1143" i="15"/>
  <c r="L1144" i="15"/>
  <c r="M1144" i="15"/>
  <c r="N1144" i="15"/>
  <c r="O1144" i="15"/>
  <c r="L1145" i="15"/>
  <c r="M1145" i="15"/>
  <c r="N1145" i="15"/>
  <c r="O1145" i="15"/>
  <c r="L1146" i="15"/>
  <c r="M1146" i="15"/>
  <c r="N1146" i="15"/>
  <c r="O1146" i="15"/>
  <c r="L1147" i="15"/>
  <c r="M1147" i="15"/>
  <c r="N1147" i="15"/>
  <c r="O1147" i="15"/>
  <c r="L1148" i="15"/>
  <c r="M1148" i="15"/>
  <c r="N1148" i="15"/>
  <c r="O1148" i="15"/>
  <c r="L1149" i="15"/>
  <c r="M1149" i="15"/>
  <c r="N1149" i="15"/>
  <c r="O1149" i="15"/>
  <c r="L1150" i="15"/>
  <c r="M1150" i="15"/>
  <c r="N1150" i="15"/>
  <c r="O1150" i="15"/>
  <c r="L1151" i="15"/>
  <c r="M1151" i="15"/>
  <c r="N1151" i="15"/>
  <c r="O1151" i="15"/>
  <c r="L1152" i="15"/>
  <c r="M1152" i="15"/>
  <c r="N1152" i="15"/>
  <c r="O1152" i="15"/>
  <c r="L1153" i="15"/>
  <c r="M1153" i="15"/>
  <c r="N1153" i="15"/>
  <c r="O1153" i="15"/>
  <c r="L1154" i="15"/>
  <c r="M1154" i="15"/>
  <c r="N1154" i="15"/>
  <c r="O1154" i="15"/>
  <c r="L1155" i="15"/>
  <c r="M1155" i="15"/>
  <c r="N1155" i="15"/>
  <c r="O1155" i="15"/>
  <c r="L1156" i="15"/>
  <c r="M1156" i="15"/>
  <c r="N1156" i="15"/>
  <c r="O1156" i="15"/>
  <c r="L1157" i="15"/>
  <c r="M1157" i="15"/>
  <c r="N1157" i="15"/>
  <c r="O1157" i="15"/>
  <c r="L1158" i="15"/>
  <c r="M1158" i="15"/>
  <c r="N1158" i="15"/>
  <c r="O1158" i="15"/>
  <c r="L1159" i="15"/>
  <c r="M1159" i="15"/>
  <c r="N1159" i="15"/>
  <c r="O1159" i="15"/>
  <c r="L1160" i="15"/>
  <c r="M1160" i="15"/>
  <c r="N1160" i="15"/>
  <c r="O1160" i="15"/>
  <c r="L1161" i="15"/>
  <c r="M1161" i="15"/>
  <c r="N1161" i="15"/>
  <c r="O1161" i="15"/>
  <c r="L1162" i="15"/>
  <c r="M1162" i="15"/>
  <c r="N1162" i="15"/>
  <c r="O1162" i="15"/>
  <c r="L1163" i="15"/>
  <c r="M1163" i="15"/>
  <c r="N1163" i="15"/>
  <c r="O1163" i="15"/>
  <c r="L1164" i="15"/>
  <c r="M1164" i="15"/>
  <c r="N1164" i="15"/>
  <c r="O1164" i="15"/>
  <c r="L1165" i="15"/>
  <c r="M1165" i="15"/>
  <c r="N1165" i="15"/>
  <c r="O1165" i="15"/>
  <c r="L1166" i="15"/>
  <c r="M1166" i="15"/>
  <c r="N1166" i="15"/>
  <c r="O1166" i="15"/>
  <c r="L1167" i="15"/>
  <c r="M1167" i="15"/>
  <c r="N1167" i="15"/>
  <c r="O1167" i="15"/>
  <c r="L1168" i="15"/>
  <c r="M1168" i="15"/>
  <c r="N1168" i="15"/>
  <c r="O1168" i="15"/>
  <c r="L1169" i="15"/>
  <c r="M1169" i="15"/>
  <c r="N1169" i="15"/>
  <c r="O1169" i="15"/>
  <c r="L1170" i="15"/>
  <c r="M1170" i="15"/>
  <c r="N1170" i="15"/>
  <c r="O1170" i="15"/>
  <c r="L1171" i="15"/>
  <c r="M1171" i="15"/>
  <c r="N1171" i="15"/>
  <c r="O1171" i="15"/>
  <c r="L1172" i="15"/>
  <c r="M1172" i="15"/>
  <c r="N1172" i="15"/>
  <c r="O1172" i="15"/>
  <c r="L1173" i="15"/>
  <c r="M1173" i="15"/>
  <c r="N1173" i="15"/>
  <c r="O1173" i="15"/>
  <c r="L1174" i="15"/>
  <c r="M1174" i="15"/>
  <c r="N1174" i="15"/>
  <c r="O1174" i="15"/>
  <c r="L1175" i="15"/>
  <c r="M1175" i="15"/>
  <c r="N1175" i="15"/>
  <c r="O1175" i="15"/>
  <c r="L1176" i="15"/>
  <c r="M1176" i="15"/>
  <c r="N1176" i="15"/>
  <c r="O1176" i="15"/>
  <c r="L1177" i="15"/>
  <c r="M1177" i="15"/>
  <c r="N1177" i="15"/>
  <c r="O1177" i="15"/>
  <c r="L1178" i="15"/>
  <c r="M1178" i="15"/>
  <c r="N1178" i="15"/>
  <c r="O1178" i="15"/>
  <c r="L1179" i="15"/>
  <c r="M1179" i="15"/>
  <c r="N1179" i="15"/>
  <c r="O1179" i="15"/>
  <c r="L1180" i="15"/>
  <c r="M1180" i="15"/>
  <c r="N1180" i="15"/>
  <c r="O1180" i="15"/>
  <c r="L1181" i="15"/>
  <c r="M1181" i="15"/>
  <c r="N1181" i="15"/>
  <c r="O1181" i="15"/>
  <c r="L1182" i="15"/>
  <c r="M1182" i="15"/>
  <c r="N1182" i="15"/>
  <c r="O1182" i="15"/>
  <c r="L1183" i="15"/>
  <c r="M1183" i="15"/>
  <c r="N1183" i="15"/>
  <c r="O1183" i="15"/>
  <c r="L1184" i="15"/>
  <c r="M1184" i="15"/>
  <c r="N1184" i="15"/>
  <c r="O1184" i="15"/>
  <c r="L1185" i="15"/>
  <c r="M1185" i="15"/>
  <c r="N1185" i="15"/>
  <c r="O1185" i="15"/>
  <c r="L1186" i="15"/>
  <c r="M1186" i="15"/>
  <c r="N1186" i="15"/>
  <c r="O1186" i="15"/>
  <c r="L1187" i="15"/>
  <c r="M1187" i="15"/>
  <c r="N1187" i="15"/>
  <c r="O1187" i="15"/>
  <c r="L1188" i="15"/>
  <c r="M1188" i="15"/>
  <c r="N1188" i="15"/>
  <c r="O1188" i="15"/>
  <c r="L1189" i="15"/>
  <c r="M1189" i="15"/>
  <c r="N1189" i="15"/>
  <c r="O1189" i="15"/>
  <c r="L1190" i="15"/>
  <c r="M1190" i="15"/>
  <c r="N1190" i="15"/>
  <c r="O1190" i="15"/>
  <c r="L1191" i="15"/>
  <c r="M1191" i="15"/>
  <c r="N1191" i="15"/>
  <c r="O1191" i="15"/>
  <c r="L1192" i="15"/>
  <c r="M1192" i="15"/>
  <c r="N1192" i="15"/>
  <c r="O1192" i="15"/>
  <c r="L1193" i="15"/>
  <c r="M1193" i="15"/>
  <c r="N1193" i="15"/>
  <c r="O1193" i="15"/>
  <c r="L1194" i="15"/>
  <c r="M1194" i="15"/>
  <c r="N1194" i="15"/>
  <c r="O1194" i="15"/>
  <c r="L1195" i="15"/>
  <c r="M1195" i="15"/>
  <c r="N1195" i="15"/>
  <c r="O1195" i="15"/>
  <c r="L1196" i="15"/>
  <c r="M1196" i="15"/>
  <c r="N1196" i="15"/>
  <c r="O1196" i="15"/>
  <c r="L1197" i="15"/>
  <c r="M1197" i="15"/>
  <c r="N1197" i="15"/>
  <c r="O1197" i="15"/>
  <c r="L1198" i="15"/>
  <c r="M1198" i="15"/>
  <c r="N1198" i="15"/>
  <c r="O1198" i="15"/>
  <c r="L1199" i="15"/>
  <c r="M1199" i="15"/>
  <c r="N1199" i="15"/>
  <c r="O1199" i="15"/>
  <c r="L1200" i="15"/>
  <c r="M1200" i="15"/>
  <c r="N1200" i="15"/>
  <c r="O1200" i="15"/>
  <c r="L1201" i="15"/>
  <c r="M1201" i="15"/>
  <c r="N1201" i="15"/>
  <c r="O1201" i="15"/>
  <c r="L1202" i="15"/>
  <c r="M1202" i="15"/>
  <c r="N1202" i="15"/>
  <c r="O1202" i="15"/>
  <c r="L1203" i="15"/>
  <c r="M1203" i="15"/>
  <c r="N1203" i="15"/>
  <c r="O1203" i="15"/>
  <c r="L1204" i="15"/>
  <c r="M1204" i="15"/>
  <c r="N1204" i="15"/>
  <c r="O1204" i="15"/>
  <c r="L1205" i="15"/>
  <c r="M1205" i="15"/>
  <c r="N1205" i="15"/>
  <c r="O1205" i="15"/>
  <c r="L1206" i="15"/>
  <c r="M1206" i="15"/>
  <c r="N1206" i="15"/>
  <c r="O1206" i="15"/>
  <c r="L1207" i="15"/>
  <c r="M1207" i="15"/>
  <c r="N1207" i="15"/>
  <c r="O1207" i="15"/>
  <c r="L1208" i="15"/>
  <c r="M1208" i="15"/>
  <c r="N1208" i="15"/>
  <c r="O1208" i="15"/>
  <c r="L1209" i="15"/>
  <c r="M1209" i="15"/>
  <c r="N1209" i="15"/>
  <c r="O1209" i="15"/>
  <c r="L1210" i="15"/>
  <c r="M1210" i="15"/>
  <c r="N1210" i="15"/>
  <c r="O1210" i="15"/>
  <c r="L1211" i="15"/>
  <c r="M1211" i="15"/>
  <c r="N1211" i="15"/>
  <c r="O1211" i="15"/>
  <c r="L1212" i="15"/>
  <c r="M1212" i="15"/>
  <c r="N1212" i="15"/>
  <c r="O1212" i="15"/>
  <c r="L1213" i="15"/>
  <c r="M1213" i="15"/>
  <c r="N1213" i="15"/>
  <c r="O1213" i="15"/>
  <c r="L1214" i="15"/>
  <c r="M1214" i="15"/>
  <c r="N1214" i="15"/>
  <c r="O1214" i="15"/>
  <c r="L1215" i="15"/>
  <c r="M1215" i="15"/>
  <c r="N1215" i="15"/>
  <c r="O1215" i="15"/>
  <c r="L1216" i="15"/>
  <c r="M1216" i="15"/>
  <c r="N1216" i="15"/>
  <c r="O1216" i="15"/>
  <c r="L1217" i="15"/>
  <c r="M1217" i="15"/>
  <c r="N1217" i="15"/>
  <c r="O1217" i="15"/>
  <c r="L1218" i="15"/>
  <c r="M1218" i="15"/>
  <c r="N1218" i="15"/>
  <c r="O1218" i="15"/>
  <c r="L1219" i="15"/>
  <c r="M1219" i="15"/>
  <c r="N1219" i="15"/>
  <c r="O1219" i="15"/>
  <c r="L1220" i="15"/>
  <c r="M1220" i="15"/>
  <c r="N1220" i="15"/>
  <c r="O1220" i="15"/>
  <c r="L1221" i="15"/>
  <c r="M1221" i="15"/>
  <c r="N1221" i="15"/>
  <c r="O1221" i="15"/>
  <c r="L1222" i="15"/>
  <c r="M1222" i="15"/>
  <c r="N1222" i="15"/>
  <c r="O1222" i="15"/>
  <c r="L1223" i="15"/>
  <c r="M1223" i="15"/>
  <c r="N1223" i="15"/>
  <c r="O1223" i="15"/>
  <c r="L1224" i="15"/>
  <c r="M1224" i="15"/>
  <c r="N1224" i="15"/>
  <c r="O1224" i="15"/>
  <c r="L1225" i="15"/>
  <c r="M1225" i="15"/>
  <c r="N1225" i="15"/>
  <c r="O1225" i="15"/>
  <c r="L1226" i="15"/>
  <c r="M1226" i="15"/>
  <c r="N1226" i="15"/>
  <c r="O1226" i="15"/>
  <c r="L1227" i="15"/>
  <c r="M1227" i="15"/>
  <c r="N1227" i="15"/>
  <c r="O1227" i="15"/>
  <c r="L1228" i="15"/>
  <c r="M1228" i="15"/>
  <c r="N1228" i="15"/>
  <c r="O1228" i="15"/>
  <c r="L1229" i="15"/>
  <c r="M1229" i="15"/>
  <c r="N1229" i="15"/>
  <c r="O1229" i="15"/>
  <c r="M2" i="15"/>
  <c r="N2" i="15"/>
  <c r="O2" i="15"/>
  <c r="L2" i="15"/>
  <c r="A3" i="15"/>
  <c r="A4" i="15"/>
  <c r="A5" i="15"/>
  <c r="A6" i="15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5"/>
  <c r="A123" i="15"/>
  <c r="A124" i="15"/>
  <c r="A125" i="15"/>
  <c r="A126" i="15"/>
  <c r="A127" i="15"/>
  <c r="A128" i="15"/>
  <c r="A129" i="15"/>
  <c r="A130" i="15"/>
  <c r="A131" i="15"/>
  <c r="A132" i="15"/>
  <c r="A133" i="15"/>
  <c r="A134" i="15"/>
  <c r="A135" i="15"/>
  <c r="A136" i="15"/>
  <c r="A137" i="15"/>
  <c r="A138" i="15"/>
  <c r="A139" i="15"/>
  <c r="A140" i="15"/>
  <c r="A141" i="15"/>
  <c r="A142" i="15"/>
  <c r="A143" i="15"/>
  <c r="A144" i="15"/>
  <c r="A145" i="15"/>
  <c r="A146" i="15"/>
  <c r="A147" i="15"/>
  <c r="A148" i="15"/>
  <c r="A149" i="15"/>
  <c r="A150" i="15"/>
  <c r="A151" i="15"/>
  <c r="A152" i="15"/>
  <c r="A153" i="15"/>
  <c r="A154" i="15"/>
  <c r="A155" i="15"/>
  <c r="A156" i="15"/>
  <c r="A157" i="15"/>
  <c r="A158" i="15"/>
  <c r="A159" i="15"/>
  <c r="A160" i="15"/>
  <c r="A161" i="15"/>
  <c r="A162" i="15"/>
  <c r="A163" i="15"/>
  <c r="A164" i="15"/>
  <c r="A165" i="15"/>
  <c r="A166" i="15"/>
  <c r="A167" i="15"/>
  <c r="A168" i="15"/>
  <c r="A169" i="15"/>
  <c r="A170" i="15"/>
  <c r="A171" i="15"/>
  <c r="A172" i="15"/>
  <c r="A173" i="15"/>
  <c r="A174" i="15"/>
  <c r="A175" i="15"/>
  <c r="A176" i="15"/>
  <c r="A177" i="15"/>
  <c r="A178" i="15"/>
  <c r="A179" i="15"/>
  <c r="A180" i="15"/>
  <c r="A181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198" i="15"/>
  <c r="A199" i="15"/>
  <c r="A200" i="15"/>
  <c r="A201" i="15"/>
  <c r="A202" i="15"/>
  <c r="A203" i="15"/>
  <c r="A204" i="15"/>
  <c r="A205" i="15"/>
  <c r="A206" i="15"/>
  <c r="A207" i="15"/>
  <c r="A208" i="15"/>
  <c r="A209" i="15"/>
  <c r="A210" i="15"/>
  <c r="A211" i="15"/>
  <c r="A212" i="15"/>
  <c r="A213" i="15"/>
  <c r="A214" i="15"/>
  <c r="A215" i="15"/>
  <c r="A216" i="15"/>
  <c r="A217" i="15"/>
  <c r="A218" i="15"/>
  <c r="A219" i="15"/>
  <c r="A220" i="15"/>
  <c r="A221" i="15"/>
  <c r="A222" i="15"/>
  <c r="A223" i="15"/>
  <c r="A224" i="15"/>
  <c r="A225" i="15"/>
  <c r="A226" i="15"/>
  <c r="A227" i="15"/>
  <c r="A228" i="15"/>
  <c r="A229" i="15"/>
  <c r="A230" i="15"/>
  <c r="A231" i="15"/>
  <c r="A232" i="15"/>
  <c r="A233" i="15"/>
  <c r="A234" i="15"/>
  <c r="A235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49" i="15"/>
  <c r="A250" i="15"/>
  <c r="A251" i="15"/>
  <c r="A252" i="15"/>
  <c r="A253" i="15"/>
  <c r="A254" i="15"/>
  <c r="A255" i="15"/>
  <c r="A256" i="15"/>
  <c r="A257" i="15"/>
  <c r="A258" i="15"/>
  <c r="A259" i="15"/>
  <c r="A260" i="15"/>
  <c r="A261" i="15"/>
  <c r="A262" i="15"/>
  <c r="A263" i="15"/>
  <c r="A264" i="15"/>
  <c r="A265" i="15"/>
  <c r="A266" i="15"/>
  <c r="A267" i="15"/>
  <c r="A268" i="15"/>
  <c r="A269" i="15"/>
  <c r="A270" i="15"/>
  <c r="A271" i="15"/>
  <c r="A272" i="15"/>
  <c r="A273" i="15"/>
  <c r="A274" i="15"/>
  <c r="A275" i="15"/>
  <c r="A276" i="15"/>
  <c r="A277" i="15"/>
  <c r="A278" i="15"/>
  <c r="A279" i="15"/>
  <c r="A280" i="15"/>
  <c r="A281" i="15"/>
  <c r="A282" i="15"/>
  <c r="A283" i="15"/>
  <c r="A284" i="15"/>
  <c r="A285" i="15"/>
  <c r="A286" i="15"/>
  <c r="A287" i="15"/>
  <c r="A288" i="15"/>
  <c r="A289" i="15"/>
  <c r="A290" i="15"/>
  <c r="A291" i="15"/>
  <c r="A292" i="15"/>
  <c r="A293" i="15"/>
  <c r="A294" i="15"/>
  <c r="A295" i="15"/>
  <c r="A296" i="15"/>
  <c r="A297" i="15"/>
  <c r="A298" i="15"/>
  <c r="A299" i="15"/>
  <c r="A300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13" i="15"/>
  <c r="A314" i="15"/>
  <c r="A315" i="15"/>
  <c r="A316" i="15"/>
  <c r="A317" i="15"/>
  <c r="A318" i="15"/>
  <c r="A319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A338" i="15"/>
  <c r="A339" i="15"/>
  <c r="A340" i="15"/>
  <c r="A341" i="15"/>
  <c r="A342" i="15"/>
  <c r="A343" i="15"/>
  <c r="A344" i="15"/>
  <c r="A345" i="15"/>
  <c r="A346" i="15"/>
  <c r="A347" i="15"/>
  <c r="A348" i="15"/>
  <c r="A349" i="15"/>
  <c r="A350" i="15"/>
  <c r="A351" i="15"/>
  <c r="A352" i="15"/>
  <c r="A353" i="15"/>
  <c r="A354" i="15"/>
  <c r="A355" i="15"/>
  <c r="A356" i="15"/>
  <c r="A357" i="15"/>
  <c r="A358" i="15"/>
  <c r="A359" i="15"/>
  <c r="A360" i="15"/>
  <c r="A361" i="15"/>
  <c r="A362" i="15"/>
  <c r="A363" i="15"/>
  <c r="A364" i="15"/>
  <c r="A365" i="15"/>
  <c r="A366" i="15"/>
  <c r="A367" i="15"/>
  <c r="A368" i="15"/>
  <c r="A369" i="15"/>
  <c r="A370" i="15"/>
  <c r="A371" i="15"/>
  <c r="A372" i="15"/>
  <c r="A373" i="15"/>
  <c r="A374" i="15"/>
  <c r="A375" i="15"/>
  <c r="A376" i="15"/>
  <c r="A377" i="15"/>
  <c r="A378" i="15"/>
  <c r="A379" i="15"/>
  <c r="A380" i="15"/>
  <c r="A381" i="15"/>
  <c r="A382" i="15"/>
  <c r="A383" i="15"/>
  <c r="A384" i="15"/>
  <c r="A385" i="15"/>
  <c r="A386" i="15"/>
  <c r="A387" i="15"/>
  <c r="A388" i="15"/>
  <c r="A389" i="15"/>
  <c r="A390" i="15"/>
  <c r="A391" i="15"/>
  <c r="A392" i="15"/>
  <c r="A393" i="15"/>
  <c r="A394" i="15"/>
  <c r="A395" i="15"/>
  <c r="A396" i="15"/>
  <c r="A397" i="15"/>
  <c r="A398" i="15"/>
  <c r="A399" i="15"/>
  <c r="A400" i="15"/>
  <c r="A401" i="15"/>
  <c r="A402" i="15"/>
  <c r="A403" i="15"/>
  <c r="A404" i="15"/>
  <c r="A405" i="15"/>
  <c r="A406" i="15"/>
  <c r="A407" i="15"/>
  <c r="A408" i="15"/>
  <c r="A409" i="15"/>
  <c r="A410" i="15"/>
  <c r="A411" i="15"/>
  <c r="A412" i="15"/>
  <c r="A413" i="15"/>
  <c r="A414" i="15"/>
  <c r="A415" i="15"/>
  <c r="A416" i="15"/>
  <c r="A417" i="15"/>
  <c r="A418" i="15"/>
  <c r="A419" i="15"/>
  <c r="A420" i="15"/>
  <c r="A421" i="15"/>
  <c r="A422" i="15"/>
  <c r="A423" i="15"/>
  <c r="A424" i="15"/>
  <c r="A425" i="15"/>
  <c r="A426" i="15"/>
  <c r="A427" i="15"/>
  <c r="A428" i="15"/>
  <c r="A429" i="15"/>
  <c r="A430" i="15"/>
  <c r="A431" i="15"/>
  <c r="A432" i="15"/>
  <c r="A433" i="15"/>
  <c r="A434" i="15"/>
  <c r="A435" i="15"/>
  <c r="A436" i="15"/>
  <c r="A437" i="15"/>
  <c r="A438" i="15"/>
  <c r="A439" i="15"/>
  <c r="A440" i="15"/>
  <c r="A441" i="15"/>
  <c r="A442" i="15"/>
  <c r="A443" i="15"/>
  <c r="A444" i="15"/>
  <c r="A445" i="15"/>
  <c r="A446" i="15"/>
  <c r="A447" i="15"/>
  <c r="A448" i="15"/>
  <c r="A449" i="15"/>
  <c r="A450" i="15"/>
  <c r="A451" i="15"/>
  <c r="A452" i="15"/>
  <c r="A453" i="15"/>
  <c r="A454" i="15"/>
  <c r="A455" i="15"/>
  <c r="A456" i="15"/>
  <c r="A457" i="15"/>
  <c r="A458" i="15"/>
  <c r="A459" i="15"/>
  <c r="A460" i="15"/>
  <c r="A461" i="15"/>
  <c r="A462" i="15"/>
  <c r="A463" i="15"/>
  <c r="A464" i="15"/>
  <c r="A465" i="15"/>
  <c r="A466" i="15"/>
  <c r="A467" i="15"/>
  <c r="A468" i="15"/>
  <c r="A469" i="15"/>
  <c r="A470" i="15"/>
  <c r="A471" i="15"/>
  <c r="A472" i="15"/>
  <c r="A473" i="15"/>
  <c r="A474" i="15"/>
  <c r="A475" i="15"/>
  <c r="A476" i="15"/>
  <c r="A477" i="15"/>
  <c r="A478" i="15"/>
  <c r="A479" i="15"/>
  <c r="A480" i="15"/>
  <c r="A48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5" i="15"/>
  <c r="A496" i="15"/>
  <c r="A497" i="15"/>
  <c r="A498" i="15"/>
  <c r="A499" i="15"/>
  <c r="A500" i="15"/>
  <c r="A501" i="15"/>
  <c r="A502" i="15"/>
  <c r="A503" i="15"/>
  <c r="A504" i="15"/>
  <c r="A505" i="15"/>
  <c r="A506" i="15"/>
  <c r="A507" i="15"/>
  <c r="A508" i="15"/>
  <c r="A509" i="15"/>
  <c r="A510" i="15"/>
  <c r="A511" i="15"/>
  <c r="A512" i="15"/>
  <c r="A513" i="15"/>
  <c r="A514" i="15"/>
  <c r="A515" i="15"/>
  <c r="A516" i="15"/>
  <c r="A517" i="15"/>
  <c r="A518" i="15"/>
  <c r="A519" i="15"/>
  <c r="A520" i="15"/>
  <c r="A521" i="15"/>
  <c r="A522" i="15"/>
  <c r="A523" i="15"/>
  <c r="A524" i="15"/>
  <c r="A525" i="15"/>
  <c r="A526" i="15"/>
  <c r="A527" i="15"/>
  <c r="A528" i="15"/>
  <c r="A529" i="15"/>
  <c r="A530" i="15"/>
  <c r="A531" i="15"/>
  <c r="A532" i="15"/>
  <c r="A533" i="15"/>
  <c r="A534" i="15"/>
  <c r="A535" i="15"/>
  <c r="A536" i="15"/>
  <c r="A537" i="15"/>
  <c r="A538" i="15"/>
  <c r="A539" i="15"/>
  <c r="A540" i="15"/>
  <c r="A541" i="15"/>
  <c r="A542" i="15"/>
  <c r="A543" i="15"/>
  <c r="A544" i="15"/>
  <c r="A545" i="15"/>
  <c r="A546" i="15"/>
  <c r="A547" i="15"/>
  <c r="A548" i="15"/>
  <c r="A549" i="15"/>
  <c r="A550" i="15"/>
  <c r="A551" i="15"/>
  <c r="A552" i="15"/>
  <c r="A553" i="15"/>
  <c r="A554" i="15"/>
  <c r="A555" i="15"/>
  <c r="A556" i="15"/>
  <c r="A557" i="15"/>
  <c r="A558" i="15"/>
  <c r="A559" i="15"/>
  <c r="A560" i="15"/>
  <c r="A561" i="15"/>
  <c r="A562" i="15"/>
  <c r="A563" i="15"/>
  <c r="A564" i="15"/>
  <c r="A565" i="15"/>
  <c r="A566" i="15"/>
  <c r="A567" i="15"/>
  <c r="A568" i="15"/>
  <c r="A569" i="15"/>
  <c r="A570" i="15"/>
  <c r="A571" i="15"/>
  <c r="A572" i="15"/>
  <c r="A573" i="15"/>
  <c r="A574" i="15"/>
  <c r="A575" i="15"/>
  <c r="A576" i="15"/>
  <c r="A577" i="15"/>
  <c r="A578" i="15"/>
  <c r="A579" i="15"/>
  <c r="A580" i="15"/>
  <c r="A581" i="15"/>
  <c r="A582" i="15"/>
  <c r="A583" i="15"/>
  <c r="A584" i="15"/>
  <c r="A585" i="15"/>
  <c r="A586" i="15"/>
  <c r="A587" i="15"/>
  <c r="A588" i="15"/>
  <c r="A589" i="15"/>
  <c r="A590" i="15"/>
  <c r="A591" i="15"/>
  <c r="A592" i="15"/>
  <c r="A593" i="15"/>
  <c r="A594" i="15"/>
  <c r="A595" i="15"/>
  <c r="A596" i="15"/>
  <c r="A597" i="15"/>
  <c r="A598" i="15"/>
  <c r="A599" i="15"/>
  <c r="A600" i="15"/>
  <c r="A601" i="15"/>
  <c r="A602" i="15"/>
  <c r="A603" i="15"/>
  <c r="A604" i="15"/>
  <c r="A605" i="15"/>
  <c r="A606" i="15"/>
  <c r="A607" i="15"/>
  <c r="A608" i="15"/>
  <c r="A609" i="15"/>
  <c r="A610" i="15"/>
  <c r="A611" i="15"/>
  <c r="A612" i="15"/>
  <c r="A613" i="15"/>
  <c r="A614" i="15"/>
  <c r="A615" i="15"/>
  <c r="A616" i="15"/>
  <c r="A617" i="15"/>
  <c r="A618" i="15"/>
  <c r="A619" i="15"/>
  <c r="A620" i="15"/>
  <c r="A621" i="15"/>
  <c r="A622" i="15"/>
  <c r="A623" i="15"/>
  <c r="A624" i="15"/>
  <c r="A625" i="15"/>
  <c r="A626" i="15"/>
  <c r="A627" i="15"/>
  <c r="A628" i="15"/>
  <c r="A629" i="15"/>
  <c r="A630" i="15"/>
  <c r="A631" i="15"/>
  <c r="A632" i="15"/>
  <c r="A633" i="15"/>
  <c r="A634" i="15"/>
  <c r="A635" i="15"/>
  <c r="A636" i="15"/>
  <c r="A637" i="15"/>
  <c r="A638" i="15"/>
  <c r="A639" i="15"/>
  <c r="A640" i="15"/>
  <c r="A641" i="15"/>
  <c r="A642" i="15"/>
  <c r="A643" i="15"/>
  <c r="A644" i="15"/>
  <c r="A645" i="15"/>
  <c r="A646" i="15"/>
  <c r="A647" i="15"/>
  <c r="A648" i="15"/>
  <c r="A649" i="15"/>
  <c r="A650" i="15"/>
  <c r="A651" i="15"/>
  <c r="A652" i="15"/>
  <c r="A653" i="15"/>
  <c r="A654" i="15"/>
  <c r="A655" i="15"/>
  <c r="A656" i="15"/>
  <c r="A657" i="15"/>
  <c r="A658" i="15"/>
  <c r="A659" i="15"/>
  <c r="A660" i="15"/>
  <c r="A661" i="15"/>
  <c r="A662" i="15"/>
  <c r="A663" i="15"/>
  <c r="A664" i="15"/>
  <c r="A665" i="15"/>
  <c r="A666" i="15"/>
  <c r="A667" i="15"/>
  <c r="A668" i="15"/>
  <c r="A669" i="15"/>
  <c r="A670" i="15"/>
  <c r="A671" i="15"/>
  <c r="A672" i="15"/>
  <c r="A673" i="15"/>
  <c r="A674" i="15"/>
  <c r="A675" i="15"/>
  <c r="A676" i="15"/>
  <c r="A677" i="15"/>
  <c r="A678" i="15"/>
  <c r="A679" i="15"/>
  <c r="A680" i="15"/>
  <c r="A681" i="15"/>
  <c r="A682" i="15"/>
  <c r="A683" i="15"/>
  <c r="A684" i="15"/>
  <c r="A685" i="15"/>
  <c r="A686" i="15"/>
  <c r="A687" i="15"/>
  <c r="A688" i="15"/>
  <c r="A689" i="15"/>
  <c r="A690" i="15"/>
  <c r="A691" i="15"/>
  <c r="A692" i="15"/>
  <c r="A693" i="15"/>
  <c r="A694" i="15"/>
  <c r="A695" i="15"/>
  <c r="A696" i="15"/>
  <c r="A697" i="15"/>
  <c r="A698" i="15"/>
  <c r="A699" i="15"/>
  <c r="A700" i="15"/>
  <c r="A701" i="15"/>
  <c r="A702" i="15"/>
  <c r="A703" i="15"/>
  <c r="A704" i="15"/>
  <c r="A705" i="15"/>
  <c r="A706" i="15"/>
  <c r="A707" i="15"/>
  <c r="A708" i="15"/>
  <c r="A709" i="15"/>
  <c r="A710" i="15"/>
  <c r="A711" i="15"/>
  <c r="A712" i="15"/>
  <c r="A713" i="15"/>
  <c r="A714" i="15"/>
  <c r="A715" i="15"/>
  <c r="A716" i="15"/>
  <c r="A717" i="15"/>
  <c r="A718" i="15"/>
  <c r="A719" i="15"/>
  <c r="A720" i="15"/>
  <c r="A721" i="15"/>
  <c r="A722" i="15"/>
  <c r="A723" i="15"/>
  <c r="A724" i="15"/>
  <c r="A725" i="15"/>
  <c r="A726" i="15"/>
  <c r="A727" i="15"/>
  <c r="A728" i="15"/>
  <c r="A729" i="15"/>
  <c r="A730" i="15"/>
  <c r="A731" i="15"/>
  <c r="A732" i="15"/>
  <c r="A733" i="15"/>
  <c r="A734" i="15"/>
  <c r="A735" i="15"/>
  <c r="A736" i="15"/>
  <c r="A737" i="15"/>
  <c r="A738" i="15"/>
  <c r="A739" i="15"/>
  <c r="A740" i="15"/>
  <c r="A741" i="15"/>
  <c r="A742" i="15"/>
  <c r="A743" i="15"/>
  <c r="A744" i="15"/>
  <c r="A745" i="15"/>
  <c r="A746" i="15"/>
  <c r="A747" i="15"/>
  <c r="A748" i="15"/>
  <c r="A749" i="15"/>
  <c r="A750" i="15"/>
  <c r="A751" i="15"/>
  <c r="A752" i="15"/>
  <c r="A753" i="15"/>
  <c r="A754" i="15"/>
  <c r="A755" i="15"/>
  <c r="A756" i="15"/>
  <c r="A757" i="15"/>
  <c r="A758" i="15"/>
  <c r="A759" i="15"/>
  <c r="A760" i="15"/>
  <c r="A761" i="15"/>
  <c r="A762" i="15"/>
  <c r="A763" i="15"/>
  <c r="A764" i="15"/>
  <c r="A765" i="15"/>
  <c r="A766" i="15"/>
  <c r="A767" i="15"/>
  <c r="A768" i="15"/>
  <c r="A769" i="15"/>
  <c r="A770" i="15"/>
  <c r="A771" i="15"/>
  <c r="A772" i="15"/>
  <c r="A773" i="15"/>
  <c r="A774" i="15"/>
  <c r="A775" i="15"/>
  <c r="A776" i="15"/>
  <c r="A777" i="15"/>
  <c r="A778" i="15"/>
  <c r="A779" i="15"/>
  <c r="A780" i="15"/>
  <c r="A781" i="15"/>
  <c r="A782" i="15"/>
  <c r="A783" i="15"/>
  <c r="A784" i="15"/>
  <c r="A785" i="15"/>
  <c r="A786" i="15"/>
  <c r="A787" i="15"/>
  <c r="A788" i="15"/>
  <c r="A789" i="15"/>
  <c r="A790" i="15"/>
  <c r="A791" i="15"/>
  <c r="A792" i="15"/>
  <c r="A793" i="15"/>
  <c r="A794" i="15"/>
  <c r="A795" i="15"/>
  <c r="A796" i="15"/>
  <c r="A797" i="15"/>
  <c r="A798" i="15"/>
  <c r="A799" i="15"/>
  <c r="A800" i="15"/>
  <c r="A801" i="15"/>
  <c r="A802" i="15"/>
  <c r="A803" i="15"/>
  <c r="A804" i="15"/>
  <c r="A805" i="15"/>
  <c r="A806" i="15"/>
  <c r="A807" i="15"/>
  <c r="A808" i="15"/>
  <c r="A809" i="15"/>
  <c r="A810" i="15"/>
  <c r="A811" i="15"/>
  <c r="A812" i="15"/>
  <c r="A813" i="15"/>
  <c r="A814" i="15"/>
  <c r="A815" i="15"/>
  <c r="A816" i="15"/>
  <c r="A817" i="15"/>
  <c r="A818" i="15"/>
  <c r="A819" i="15"/>
  <c r="A820" i="15"/>
  <c r="A821" i="15"/>
  <c r="A822" i="15"/>
  <c r="A823" i="15"/>
  <c r="A824" i="15"/>
  <c r="A825" i="15"/>
  <c r="A826" i="15"/>
  <c r="A827" i="15"/>
  <c r="A828" i="15"/>
  <c r="A829" i="15"/>
  <c r="A830" i="15"/>
  <c r="A831" i="15"/>
  <c r="A832" i="15"/>
  <c r="A833" i="15"/>
  <c r="A834" i="15"/>
  <c r="A835" i="15"/>
  <c r="A836" i="15"/>
  <c r="A837" i="15"/>
  <c r="A838" i="15"/>
  <c r="A839" i="15"/>
  <c r="A840" i="15"/>
  <c r="A841" i="15"/>
  <c r="A842" i="15"/>
  <c r="A843" i="15"/>
  <c r="A844" i="15"/>
  <c r="A845" i="15"/>
  <c r="A846" i="15"/>
  <c r="A847" i="15"/>
  <c r="A848" i="15"/>
  <c r="A849" i="15"/>
  <c r="A850" i="15"/>
  <c r="A851" i="15"/>
  <c r="A852" i="15"/>
  <c r="A853" i="15"/>
  <c r="A854" i="15"/>
  <c r="A855" i="15"/>
  <c r="A856" i="15"/>
  <c r="A857" i="15"/>
  <c r="A858" i="15"/>
  <c r="A859" i="15"/>
  <c r="A860" i="15"/>
  <c r="A861" i="15"/>
  <c r="A862" i="15"/>
  <c r="A863" i="15"/>
  <c r="A864" i="15"/>
  <c r="A865" i="15"/>
  <c r="A866" i="15"/>
  <c r="A867" i="15"/>
  <c r="A868" i="15"/>
  <c r="A869" i="15"/>
  <c r="A870" i="15"/>
  <c r="A871" i="15"/>
  <c r="A872" i="15"/>
  <c r="A873" i="15"/>
  <c r="A874" i="15"/>
  <c r="A875" i="15"/>
  <c r="A876" i="15"/>
  <c r="A877" i="15"/>
  <c r="A878" i="15"/>
  <c r="A879" i="15"/>
  <c r="A880" i="15"/>
  <c r="A881" i="15"/>
  <c r="A882" i="15"/>
  <c r="A883" i="15"/>
  <c r="A884" i="15"/>
  <c r="A885" i="15"/>
  <c r="A886" i="15"/>
  <c r="A887" i="15"/>
  <c r="A888" i="15"/>
  <c r="A889" i="15"/>
  <c r="A890" i="15"/>
  <c r="A891" i="15"/>
  <c r="A892" i="15"/>
  <c r="A893" i="15"/>
  <c r="A894" i="15"/>
  <c r="A895" i="15"/>
  <c r="A896" i="15"/>
  <c r="A897" i="15"/>
  <c r="A898" i="15"/>
  <c r="A899" i="15"/>
  <c r="A900" i="15"/>
  <c r="A901" i="15"/>
  <c r="A902" i="15"/>
  <c r="A903" i="15"/>
  <c r="A904" i="15"/>
  <c r="A905" i="15"/>
  <c r="A906" i="15"/>
  <c r="A907" i="15"/>
  <c r="A908" i="15"/>
  <c r="A909" i="15"/>
  <c r="A910" i="15"/>
  <c r="A911" i="15"/>
  <c r="A912" i="15"/>
  <c r="A913" i="15"/>
  <c r="A914" i="15"/>
  <c r="A915" i="15"/>
  <c r="A916" i="15"/>
  <c r="A917" i="15"/>
  <c r="A918" i="15"/>
  <c r="A919" i="15"/>
  <c r="A920" i="15"/>
  <c r="A921" i="15"/>
  <c r="A922" i="15"/>
  <c r="A923" i="15"/>
  <c r="A924" i="15"/>
  <c r="A925" i="15"/>
  <c r="A926" i="15"/>
  <c r="A927" i="15"/>
  <c r="A928" i="15"/>
  <c r="A929" i="15"/>
  <c r="A930" i="15"/>
  <c r="A931" i="15"/>
  <c r="A932" i="15"/>
  <c r="A933" i="15"/>
  <c r="A934" i="15"/>
  <c r="A935" i="15"/>
  <c r="A936" i="15"/>
  <c r="A937" i="15"/>
  <c r="A938" i="15"/>
  <c r="A939" i="15"/>
  <c r="A940" i="15"/>
  <c r="A941" i="15"/>
  <c r="A942" i="15"/>
  <c r="A943" i="15"/>
  <c r="A944" i="15"/>
  <c r="A945" i="15"/>
  <c r="A946" i="15"/>
  <c r="A947" i="15"/>
  <c r="A948" i="15"/>
  <c r="A949" i="15"/>
  <c r="A950" i="15"/>
  <c r="A951" i="15"/>
  <c r="A952" i="15"/>
  <c r="A953" i="15"/>
  <c r="A954" i="15"/>
  <c r="A955" i="15"/>
  <c r="A956" i="15"/>
  <c r="A957" i="15"/>
  <c r="A958" i="15"/>
  <c r="A959" i="15"/>
  <c r="A960" i="15"/>
  <c r="A961" i="15"/>
  <c r="A962" i="15"/>
  <c r="A963" i="15"/>
  <c r="A964" i="15"/>
  <c r="A965" i="15"/>
  <c r="A966" i="15"/>
  <c r="A967" i="15"/>
  <c r="A968" i="15"/>
  <c r="A969" i="15"/>
  <c r="A970" i="15"/>
  <c r="A971" i="15"/>
  <c r="A972" i="15"/>
  <c r="A973" i="15"/>
  <c r="A974" i="15"/>
  <c r="A975" i="15"/>
  <c r="A976" i="15"/>
  <c r="A977" i="15"/>
  <c r="A978" i="15"/>
  <c r="A979" i="15"/>
  <c r="A980" i="15"/>
  <c r="A981" i="15"/>
  <c r="A982" i="15"/>
  <c r="A983" i="15"/>
  <c r="A984" i="15"/>
  <c r="A985" i="15"/>
  <c r="A986" i="15"/>
  <c r="A987" i="15"/>
  <c r="A988" i="15"/>
  <c r="A989" i="15"/>
  <c r="A990" i="15"/>
  <c r="A991" i="15"/>
  <c r="A992" i="15"/>
  <c r="A993" i="15"/>
  <c r="A994" i="15"/>
  <c r="A995" i="15"/>
  <c r="A996" i="15"/>
  <c r="A997" i="15"/>
  <c r="A998" i="15"/>
  <c r="A999" i="15"/>
  <c r="A1000" i="15"/>
  <c r="A1001" i="15"/>
  <c r="A1002" i="15"/>
  <c r="A1003" i="15"/>
  <c r="A1004" i="15"/>
  <c r="A1005" i="15"/>
  <c r="A1006" i="15"/>
  <c r="A1007" i="15"/>
  <c r="A1008" i="15"/>
  <c r="A1009" i="15"/>
  <c r="A1010" i="15"/>
  <c r="A1011" i="15"/>
  <c r="A1012" i="15"/>
  <c r="A1013" i="15"/>
  <c r="A1014" i="15"/>
  <c r="A1015" i="15"/>
  <c r="A1016" i="15"/>
  <c r="A1017" i="15"/>
  <c r="A1018" i="15"/>
  <c r="A1019" i="15"/>
  <c r="A1020" i="15"/>
  <c r="A1021" i="15"/>
  <c r="A1022" i="15"/>
  <c r="A1023" i="15"/>
  <c r="A1024" i="15"/>
  <c r="A1025" i="15"/>
  <c r="A1026" i="15"/>
  <c r="A1027" i="15"/>
  <c r="A1028" i="15"/>
  <c r="A1029" i="15"/>
  <c r="A1030" i="15"/>
  <c r="A1031" i="15"/>
  <c r="A1032" i="15"/>
  <c r="A1033" i="15"/>
  <c r="A1034" i="15"/>
  <c r="A1035" i="15"/>
  <c r="A1036" i="15"/>
  <c r="A1037" i="15"/>
  <c r="A1038" i="15"/>
  <c r="A1039" i="15"/>
  <c r="A1040" i="15"/>
  <c r="A1041" i="15"/>
  <c r="A1042" i="15"/>
  <c r="A1043" i="15"/>
  <c r="A1044" i="15"/>
  <c r="A1045" i="15"/>
  <c r="A1046" i="15"/>
  <c r="A1047" i="15"/>
  <c r="A1048" i="15"/>
  <c r="A1049" i="15"/>
  <c r="A1050" i="15"/>
  <c r="A1051" i="15"/>
  <c r="A1052" i="15"/>
  <c r="A1053" i="15"/>
  <c r="A1054" i="15"/>
  <c r="A1055" i="15"/>
  <c r="A1056" i="15"/>
  <c r="A1057" i="15"/>
  <c r="A1058" i="15"/>
  <c r="A1059" i="15"/>
  <c r="A1060" i="15"/>
  <c r="A1061" i="15"/>
  <c r="A1062" i="15"/>
  <c r="A1063" i="15"/>
  <c r="A1064" i="15"/>
  <c r="A1065" i="15"/>
  <c r="A1066" i="15"/>
  <c r="A1067" i="15"/>
  <c r="A1068" i="15"/>
  <c r="A1069" i="15"/>
  <c r="A1070" i="15"/>
  <c r="A1071" i="15"/>
  <c r="A1072" i="15"/>
  <c r="A1073" i="15"/>
  <c r="A1074" i="15"/>
  <c r="A1075" i="15"/>
  <c r="A1076" i="15"/>
  <c r="A1077" i="15"/>
  <c r="A1078" i="15"/>
  <c r="A1079" i="15"/>
  <c r="A1080" i="15"/>
  <c r="A1081" i="15"/>
  <c r="A1082" i="15"/>
  <c r="A1083" i="15"/>
  <c r="A1084" i="15"/>
  <c r="A1085" i="15"/>
  <c r="A1086" i="15"/>
  <c r="A1087" i="15"/>
  <c r="A1088" i="15"/>
  <c r="A1089" i="15"/>
  <c r="A1090" i="15"/>
  <c r="A1091" i="15"/>
  <c r="A1092" i="15"/>
  <c r="A1093" i="15"/>
  <c r="A1094" i="15"/>
  <c r="A1095" i="15"/>
  <c r="A1096" i="15"/>
  <c r="A1097" i="15"/>
  <c r="A1098" i="15"/>
  <c r="A1099" i="15"/>
  <c r="A1100" i="15"/>
  <c r="A1101" i="15"/>
  <c r="A1102" i="15"/>
  <c r="A1103" i="15"/>
  <c r="A1104" i="15"/>
  <c r="A1105" i="15"/>
  <c r="A1106" i="15"/>
  <c r="A1107" i="15"/>
  <c r="A1108" i="15"/>
  <c r="A1109" i="15"/>
  <c r="A1110" i="15"/>
  <c r="A1111" i="15"/>
  <c r="A1112" i="15"/>
  <c r="A1113" i="15"/>
  <c r="A1114" i="15"/>
  <c r="A1115" i="15"/>
  <c r="A1116" i="15"/>
  <c r="A1117" i="15"/>
  <c r="A1118" i="15"/>
  <c r="A1119" i="15"/>
  <c r="A1120" i="15"/>
  <c r="A1121" i="15"/>
  <c r="A1122" i="15"/>
  <c r="A1123" i="15"/>
  <c r="A1124" i="15"/>
  <c r="A1125" i="15"/>
  <c r="A1126" i="15"/>
  <c r="A1127" i="15"/>
  <c r="A1128" i="15"/>
  <c r="A1129" i="15"/>
  <c r="A1130" i="15"/>
  <c r="A1131" i="15"/>
  <c r="A1132" i="15"/>
  <c r="A1133" i="15"/>
  <c r="A1134" i="15"/>
  <c r="A1135" i="15"/>
  <c r="A1136" i="15"/>
  <c r="A1137" i="15"/>
  <c r="A1138" i="15"/>
  <c r="A1139" i="15"/>
  <c r="A1140" i="15"/>
  <c r="A1141" i="15"/>
  <c r="A1142" i="15"/>
  <c r="A1143" i="15"/>
  <c r="A1144" i="15"/>
  <c r="A1145" i="15"/>
  <c r="A1146" i="15"/>
  <c r="A1147" i="15"/>
  <c r="A1148" i="15"/>
  <c r="A1149" i="15"/>
  <c r="A1150" i="15"/>
  <c r="A1151" i="15"/>
  <c r="A1152" i="15"/>
  <c r="A1153" i="15"/>
  <c r="A1154" i="15"/>
  <c r="A1155" i="15"/>
  <c r="A1156" i="15"/>
  <c r="A1157" i="15"/>
  <c r="A1158" i="15"/>
  <c r="A1159" i="15"/>
  <c r="A1160" i="15"/>
  <c r="A1161" i="15"/>
  <c r="A1162" i="15"/>
  <c r="A1163" i="15"/>
  <c r="A1164" i="15"/>
  <c r="A1165" i="15"/>
  <c r="A1166" i="15"/>
  <c r="A1167" i="15"/>
  <c r="A1168" i="15"/>
  <c r="A1169" i="15"/>
  <c r="A1170" i="15"/>
  <c r="A1171" i="15"/>
  <c r="A1172" i="15"/>
  <c r="A1173" i="15"/>
  <c r="A1174" i="15"/>
  <c r="A1175" i="15"/>
  <c r="A1176" i="15"/>
  <c r="A1177" i="15"/>
  <c r="A1178" i="15"/>
  <c r="A1179" i="15"/>
  <c r="A1180" i="15"/>
  <c r="A1181" i="15"/>
  <c r="A1182" i="15"/>
  <c r="A1183" i="15"/>
  <c r="A1184" i="15"/>
  <c r="A1185" i="15"/>
  <c r="A1186" i="15"/>
  <c r="A1187" i="15"/>
  <c r="A1188" i="15"/>
  <c r="A1189" i="15"/>
  <c r="A1190" i="15"/>
  <c r="A1191" i="15"/>
  <c r="A1192" i="15"/>
  <c r="A1193" i="15"/>
  <c r="A1194" i="15"/>
  <c r="A1195" i="15"/>
  <c r="A1196" i="15"/>
  <c r="A1197" i="15"/>
  <c r="A1198" i="15"/>
  <c r="A1199" i="15"/>
  <c r="A1200" i="15"/>
  <c r="A1201" i="15"/>
  <c r="A1202" i="15"/>
  <c r="A1203" i="15"/>
  <c r="A1204" i="15"/>
  <c r="A1205" i="15"/>
  <c r="A1206" i="15"/>
  <c r="A1207" i="15"/>
  <c r="A1208" i="15"/>
  <c r="A1209" i="15"/>
  <c r="A1210" i="15"/>
  <c r="A1211" i="15"/>
  <c r="A1212" i="15"/>
  <c r="A1213" i="15"/>
  <c r="A1214" i="15"/>
  <c r="A1215" i="15"/>
  <c r="A1216" i="15"/>
  <c r="A1217" i="15"/>
  <c r="A1218" i="15"/>
  <c r="A1219" i="15"/>
  <c r="A1220" i="15"/>
  <c r="A1221" i="15"/>
  <c r="A1222" i="15"/>
  <c r="A1223" i="15"/>
  <c r="A1224" i="15"/>
  <c r="A1225" i="15"/>
  <c r="A1226" i="15"/>
  <c r="A1227" i="15"/>
  <c r="A1228" i="15"/>
  <c r="A1229" i="15"/>
  <c r="A2" i="15"/>
  <c r="M162" i="6" l="1"/>
  <c r="X162" i="6"/>
  <c r="M57" i="9"/>
  <c r="X57" i="9"/>
  <c r="M393" i="6"/>
  <c r="X393" i="6"/>
  <c r="M236" i="6"/>
  <c r="X236" i="6"/>
  <c r="M277" i="6"/>
  <c r="X277" i="6"/>
  <c r="M126" i="6"/>
  <c r="X126" i="6"/>
  <c r="M94" i="6"/>
  <c r="X94" i="6"/>
  <c r="M12" i="6"/>
  <c r="X12" i="6"/>
  <c r="M473" i="6"/>
  <c r="X473" i="6"/>
  <c r="M161" i="6"/>
  <c r="X161" i="6"/>
  <c r="M125" i="6"/>
  <c r="X125" i="6"/>
  <c r="M278" i="6"/>
  <c r="X278" i="6"/>
  <c r="M394" i="6"/>
  <c r="X394" i="6"/>
  <c r="M187" i="6"/>
  <c r="X187" i="6"/>
  <c r="M426" i="6"/>
  <c r="X426" i="6"/>
  <c r="M472" i="6"/>
  <c r="X472" i="6"/>
  <c r="M362" i="6"/>
  <c r="X362" i="6"/>
  <c r="M247" i="6"/>
  <c r="X247" i="6"/>
  <c r="M457" i="6"/>
  <c r="X457" i="6"/>
  <c r="M309" i="6"/>
  <c r="X309" i="6"/>
  <c r="X24" i="9"/>
  <c r="M24" i="9"/>
  <c r="M93" i="6"/>
  <c r="X93" i="6"/>
  <c r="M308" i="6"/>
  <c r="X308" i="6"/>
  <c r="M456" i="6"/>
  <c r="X456" i="6"/>
  <c r="M246" i="6"/>
  <c r="X246" i="6"/>
  <c r="M363" i="6"/>
  <c r="X363" i="6"/>
  <c r="M237" i="6"/>
  <c r="X237" i="6"/>
  <c r="M427" i="6"/>
  <c r="X427" i="6"/>
  <c r="R27" i="9"/>
  <c r="S27" i="9" s="1"/>
  <c r="T27" i="9" s="1"/>
  <c r="R32" i="9"/>
  <c r="S32" i="9" s="1"/>
  <c r="T32" i="9" s="1"/>
  <c r="O33" i="9"/>
  <c r="P33" i="9" s="1"/>
  <c r="Q33" i="9" s="1"/>
  <c r="O26" i="9"/>
  <c r="P26" i="9" s="1"/>
  <c r="Q26" i="9" s="1"/>
  <c r="L25" i="9"/>
  <c r="U28" i="9"/>
  <c r="V28" i="9" s="1"/>
  <c r="W28" i="9" s="1"/>
  <c r="U425" i="6"/>
  <c r="V425" i="6" s="1"/>
  <c r="W425" i="6" s="1"/>
  <c r="L451" i="6"/>
  <c r="O32" i="9"/>
  <c r="P32" i="9" s="1"/>
  <c r="Q32" i="9" s="1"/>
  <c r="O27" i="9"/>
  <c r="P27" i="9" s="1"/>
  <c r="Q27" i="9" s="1"/>
  <c r="U25" i="9"/>
  <c r="V25" i="9" s="1"/>
  <c r="W25" i="9" s="1"/>
  <c r="O31" i="9"/>
  <c r="P31" i="9" s="1"/>
  <c r="Q31" i="9" s="1"/>
  <c r="R33" i="9"/>
  <c r="S33" i="9" s="1"/>
  <c r="T33" i="9" s="1"/>
  <c r="O451" i="6"/>
  <c r="P451" i="6" s="1"/>
  <c r="Q451" i="6" s="1"/>
  <c r="O30" i="9"/>
  <c r="P30" i="9" s="1"/>
  <c r="Q30" i="9" s="1"/>
  <c r="R425" i="6"/>
  <c r="S425" i="6" s="1"/>
  <c r="T425" i="6" s="1"/>
  <c r="U26" i="9"/>
  <c r="V26" i="9" s="1"/>
  <c r="W26" i="9" s="1"/>
  <c r="O34" i="9"/>
  <c r="P34" i="9" s="1"/>
  <c r="Q34" i="9" s="1"/>
  <c r="R31" i="9"/>
  <c r="S31" i="9" s="1"/>
  <c r="T31" i="9" s="1"/>
  <c r="R34" i="9"/>
  <c r="S34" i="9" s="1"/>
  <c r="T34" i="9" s="1"/>
  <c r="U31" i="9"/>
  <c r="V31" i="9" s="1"/>
  <c r="W31" i="9" s="1"/>
  <c r="R451" i="6"/>
  <c r="S451" i="6" s="1"/>
  <c r="T451" i="6" s="1"/>
  <c r="L32" i="9"/>
  <c r="R30" i="9"/>
  <c r="S30" i="9" s="1"/>
  <c r="T30" i="9" s="1"/>
  <c r="O29" i="9"/>
  <c r="P29" i="9" s="1"/>
  <c r="Q29" i="9" s="1"/>
  <c r="L425" i="6"/>
  <c r="R28" i="9"/>
  <c r="S28" i="9" s="1"/>
  <c r="T28" i="9" s="1"/>
  <c r="L33" i="9"/>
  <c r="L28" i="9"/>
  <c r="U34" i="9"/>
  <c r="V34" i="9" s="1"/>
  <c r="W34" i="9" s="1"/>
  <c r="U451" i="6"/>
  <c r="V451" i="6" s="1"/>
  <c r="W451" i="6" s="1"/>
  <c r="U30" i="9"/>
  <c r="V30" i="9" s="1"/>
  <c r="W30" i="9" s="1"/>
  <c r="R26" i="9"/>
  <c r="S26" i="9" s="1"/>
  <c r="T26" i="9" s="1"/>
  <c r="U33" i="9"/>
  <c r="V33" i="9" s="1"/>
  <c r="W33" i="9" s="1"/>
  <c r="R25" i="9"/>
  <c r="S25" i="9" s="1"/>
  <c r="T25" i="9" s="1"/>
  <c r="O25" i="9"/>
  <c r="P25" i="9" s="1"/>
  <c r="Q25" i="9" s="1"/>
  <c r="L30" i="9"/>
  <c r="L29" i="9"/>
  <c r="U32" i="9"/>
  <c r="V32" i="9" s="1"/>
  <c r="W32" i="9" s="1"/>
  <c r="U27" i="9"/>
  <c r="V27" i="9" s="1"/>
  <c r="W27" i="9" s="1"/>
  <c r="U29" i="9"/>
  <c r="V29" i="9" s="1"/>
  <c r="W29" i="9" s="1"/>
  <c r="R29" i="9"/>
  <c r="S29" i="9" s="1"/>
  <c r="T29" i="9" s="1"/>
  <c r="L26" i="9"/>
  <c r="L34" i="9"/>
  <c r="O425" i="6"/>
  <c r="P425" i="6" s="1"/>
  <c r="Q425" i="6" s="1"/>
  <c r="O28" i="9"/>
  <c r="P28" i="9" s="1"/>
  <c r="Q28" i="9" s="1"/>
  <c r="L27" i="9"/>
  <c r="L31" i="9"/>
  <c r="U143" i="6"/>
  <c r="V143" i="6" s="1"/>
  <c r="W143" i="6" s="1"/>
  <c r="R134" i="6"/>
  <c r="S134" i="6" s="1"/>
  <c r="T134" i="6" s="1"/>
  <c r="O137" i="6"/>
  <c r="P137" i="6" s="1"/>
  <c r="Q137" i="6" s="1"/>
  <c r="U139" i="6"/>
  <c r="V139" i="6" s="1"/>
  <c r="W139" i="6" s="1"/>
  <c r="L148" i="6"/>
  <c r="R132" i="6"/>
  <c r="S132" i="6" s="1"/>
  <c r="T132" i="6" s="1"/>
  <c r="R140" i="6"/>
  <c r="S140" i="6" s="1"/>
  <c r="T140" i="6" s="1"/>
  <c r="U132" i="6"/>
  <c r="V132" i="6" s="1"/>
  <c r="W132" i="6" s="1"/>
  <c r="O139" i="6"/>
  <c r="P139" i="6" s="1"/>
  <c r="Q139" i="6" s="1"/>
  <c r="R138" i="6"/>
  <c r="S138" i="6" s="1"/>
  <c r="T138" i="6" s="1"/>
  <c r="R141" i="6"/>
  <c r="S141" i="6" s="1"/>
  <c r="T141" i="6" s="1"/>
  <c r="L141" i="6"/>
  <c r="U140" i="6"/>
  <c r="V140" i="6" s="1"/>
  <c r="W140" i="6" s="1"/>
  <c r="U133" i="6"/>
  <c r="V133" i="6" s="1"/>
  <c r="W133" i="6" s="1"/>
  <c r="U141" i="6"/>
  <c r="V141" i="6" s="1"/>
  <c r="W141" i="6" s="1"/>
  <c r="L149" i="6"/>
  <c r="L133" i="6"/>
  <c r="L143" i="6"/>
  <c r="O138" i="6"/>
  <c r="P138" i="6" s="1"/>
  <c r="Q138" i="6" s="1"/>
  <c r="R143" i="6"/>
  <c r="S143" i="6" s="1"/>
  <c r="T143" i="6" s="1"/>
  <c r="R139" i="6"/>
  <c r="S139" i="6" s="1"/>
  <c r="T139" i="6" s="1"/>
  <c r="U131" i="6"/>
  <c r="V131" i="6" s="1"/>
  <c r="W131" i="6" s="1"/>
  <c r="R147" i="6"/>
  <c r="S147" i="6" s="1"/>
  <c r="T147" i="6" s="1"/>
  <c r="O145" i="6"/>
  <c r="P145" i="6" s="1"/>
  <c r="Q145" i="6" s="1"/>
  <c r="L138" i="6"/>
  <c r="R144" i="6"/>
  <c r="S144" i="6" s="1"/>
  <c r="T144" i="6" s="1"/>
  <c r="O136" i="6"/>
  <c r="P136" i="6" s="1"/>
  <c r="Q136" i="6" s="1"/>
  <c r="O144" i="6"/>
  <c r="P144" i="6" s="1"/>
  <c r="Q144" i="6" s="1"/>
  <c r="U148" i="6"/>
  <c r="V148" i="6" s="1"/>
  <c r="W148" i="6" s="1"/>
  <c r="R149" i="6"/>
  <c r="S149" i="6" s="1"/>
  <c r="T149" i="6" s="1"/>
  <c r="U129" i="6"/>
  <c r="V129" i="6" s="1"/>
  <c r="W129" i="6" s="1"/>
  <c r="U130" i="6"/>
  <c r="V130" i="6" s="1"/>
  <c r="W130" i="6" s="1"/>
  <c r="L137" i="6"/>
  <c r="L142" i="6"/>
  <c r="L130" i="6"/>
  <c r="O132" i="6"/>
  <c r="P132" i="6" s="1"/>
  <c r="Q132" i="6" s="1"/>
  <c r="U128" i="6"/>
  <c r="V128" i="6" s="1"/>
  <c r="W128" i="6" s="1"/>
  <c r="R145" i="6"/>
  <c r="S145" i="6" s="1"/>
  <c r="T145" i="6" s="1"/>
  <c r="U144" i="6"/>
  <c r="V144" i="6" s="1"/>
  <c r="W144" i="6" s="1"/>
  <c r="O128" i="6"/>
  <c r="P128" i="6" s="1"/>
  <c r="Q128" i="6" s="1"/>
  <c r="R146" i="6"/>
  <c r="S146" i="6" s="1"/>
  <c r="T146" i="6" s="1"/>
  <c r="U138" i="6"/>
  <c r="V138" i="6" s="1"/>
  <c r="W138" i="6" s="1"/>
  <c r="O135" i="6"/>
  <c r="P135" i="6" s="1"/>
  <c r="Q135" i="6" s="1"/>
  <c r="L135" i="6"/>
  <c r="U149" i="6"/>
  <c r="V149" i="6" s="1"/>
  <c r="W149" i="6" s="1"/>
  <c r="O133" i="6"/>
  <c r="P133" i="6" s="1"/>
  <c r="Q133" i="6" s="1"/>
  <c r="O131" i="6"/>
  <c r="P131" i="6" s="1"/>
  <c r="Q131" i="6" s="1"/>
  <c r="L144" i="6"/>
  <c r="L128" i="6"/>
  <c r="L132" i="6"/>
  <c r="R148" i="6"/>
  <c r="S148" i="6" s="1"/>
  <c r="T148" i="6" s="1"/>
  <c r="U147" i="6"/>
  <c r="V147" i="6" s="1"/>
  <c r="W147" i="6" s="1"/>
  <c r="O148" i="6"/>
  <c r="P148" i="6" s="1"/>
  <c r="Q148" i="6" s="1"/>
  <c r="R133" i="6"/>
  <c r="S133" i="6" s="1"/>
  <c r="T133" i="6" s="1"/>
  <c r="R137" i="6"/>
  <c r="S137" i="6" s="1"/>
  <c r="T137" i="6" s="1"/>
  <c r="U136" i="6"/>
  <c r="V136" i="6" s="1"/>
  <c r="W136" i="6" s="1"/>
  <c r="O129" i="6"/>
  <c r="P129" i="6" s="1"/>
  <c r="Q129" i="6" s="1"/>
  <c r="O134" i="6"/>
  <c r="P134" i="6" s="1"/>
  <c r="Q134" i="6" s="1"/>
  <c r="O146" i="6"/>
  <c r="P146" i="6" s="1"/>
  <c r="Q146" i="6" s="1"/>
  <c r="O130" i="6"/>
  <c r="P130" i="6" s="1"/>
  <c r="Q130" i="6" s="1"/>
  <c r="L139" i="6"/>
  <c r="L134" i="6"/>
  <c r="R142" i="6"/>
  <c r="S142" i="6" s="1"/>
  <c r="T142" i="6" s="1"/>
  <c r="U137" i="6"/>
  <c r="V137" i="6" s="1"/>
  <c r="W137" i="6" s="1"/>
  <c r="L131" i="6"/>
  <c r="U135" i="6"/>
  <c r="V135" i="6" s="1"/>
  <c r="W135" i="6" s="1"/>
  <c r="L146" i="6"/>
  <c r="L129" i="6"/>
  <c r="L140" i="6"/>
  <c r="O140" i="6"/>
  <c r="P140" i="6" s="1"/>
  <c r="Q140" i="6" s="1"/>
  <c r="O143" i="6"/>
  <c r="P143" i="6" s="1"/>
  <c r="Q143" i="6" s="1"/>
  <c r="O149" i="6"/>
  <c r="P149" i="6" s="1"/>
  <c r="Q149" i="6" s="1"/>
  <c r="L136" i="6"/>
  <c r="O142" i="6"/>
  <c r="P142" i="6" s="1"/>
  <c r="Q142" i="6" s="1"/>
  <c r="U142" i="6"/>
  <c r="V142" i="6" s="1"/>
  <c r="W142" i="6" s="1"/>
  <c r="R130" i="6"/>
  <c r="S130" i="6" s="1"/>
  <c r="T130" i="6" s="1"/>
  <c r="R129" i="6"/>
  <c r="S129" i="6" s="1"/>
  <c r="T129" i="6" s="1"/>
  <c r="O141" i="6"/>
  <c r="P141" i="6" s="1"/>
  <c r="Q141" i="6" s="1"/>
  <c r="L147" i="6"/>
  <c r="R136" i="6"/>
  <c r="S136" i="6" s="1"/>
  <c r="T136" i="6" s="1"/>
  <c r="R128" i="6"/>
  <c r="S128" i="6" s="1"/>
  <c r="T128" i="6" s="1"/>
  <c r="R131" i="6"/>
  <c r="S131" i="6" s="1"/>
  <c r="T131" i="6" s="1"/>
  <c r="L145" i="6"/>
  <c r="U145" i="6"/>
  <c r="V145" i="6" s="1"/>
  <c r="W145" i="6" s="1"/>
  <c r="U134" i="6"/>
  <c r="V134" i="6" s="1"/>
  <c r="W134" i="6" s="1"/>
  <c r="O147" i="6"/>
  <c r="P147" i="6" s="1"/>
  <c r="Q147" i="6" s="1"/>
  <c r="U146" i="6"/>
  <c r="V146" i="6" s="1"/>
  <c r="W146" i="6" s="1"/>
  <c r="R135" i="6"/>
  <c r="S135" i="6" s="1"/>
  <c r="T135" i="6" s="1"/>
  <c r="O23" i="6"/>
  <c r="P23" i="6" s="1"/>
  <c r="Q23" i="6" s="1"/>
  <c r="U51" i="6"/>
  <c r="V51" i="6" s="1"/>
  <c r="W51" i="6" s="1"/>
  <c r="L314" i="6"/>
  <c r="U399" i="6"/>
  <c r="V399" i="6" s="1"/>
  <c r="W399" i="6" s="1"/>
  <c r="R432" i="6"/>
  <c r="S432" i="6" s="1"/>
  <c r="T432" i="6" s="1"/>
  <c r="O321" i="6"/>
  <c r="P321" i="6" s="1"/>
  <c r="Q321" i="6" s="1"/>
  <c r="O406" i="6"/>
  <c r="P406" i="6" s="1"/>
  <c r="Q406" i="6" s="1"/>
  <c r="O435" i="6"/>
  <c r="P435" i="6" s="1"/>
  <c r="Q435" i="6" s="1"/>
  <c r="O50" i="6"/>
  <c r="P50" i="6" s="1"/>
  <c r="Q50" i="6" s="1"/>
  <c r="U35" i="6"/>
  <c r="V35" i="6" s="1"/>
  <c r="W35" i="6" s="1"/>
  <c r="O312" i="6"/>
  <c r="P312" i="6" s="1"/>
  <c r="Q312" i="6" s="1"/>
  <c r="R366" i="6"/>
  <c r="S366" i="6" s="1"/>
  <c r="T366" i="6" s="1"/>
  <c r="U397" i="6"/>
  <c r="V397" i="6" s="1"/>
  <c r="W397" i="6" s="1"/>
  <c r="U97" i="6"/>
  <c r="V97" i="6" s="1"/>
  <c r="W97" i="6" s="1"/>
  <c r="R430" i="6"/>
  <c r="S430" i="6" s="1"/>
  <c r="T430" i="6" s="1"/>
  <c r="R285" i="6"/>
  <c r="S285" i="6" s="1"/>
  <c r="T285" i="6" s="1"/>
  <c r="O310" i="6"/>
  <c r="P310" i="6" s="1"/>
  <c r="Q310" i="6" s="1"/>
  <c r="U411" i="6"/>
  <c r="V411" i="6" s="1"/>
  <c r="W411" i="6" s="1"/>
  <c r="O444" i="6"/>
  <c r="P444" i="6" s="1"/>
  <c r="Q444" i="6" s="1"/>
  <c r="O288" i="6"/>
  <c r="P288" i="6" s="1"/>
  <c r="Q288" i="6" s="1"/>
  <c r="U379" i="6"/>
  <c r="V379" i="6" s="1"/>
  <c r="W379" i="6" s="1"/>
  <c r="U110" i="6"/>
  <c r="V110" i="6" s="1"/>
  <c r="W110" i="6" s="1"/>
  <c r="R28" i="6"/>
  <c r="S28" i="6" s="1"/>
  <c r="T28" i="6" s="1"/>
  <c r="L286" i="6"/>
  <c r="U319" i="6"/>
  <c r="V319" i="6" s="1"/>
  <c r="W319" i="6" s="1"/>
  <c r="U373" i="6"/>
  <c r="V373" i="6" s="1"/>
  <c r="W373" i="6" s="1"/>
  <c r="U404" i="6"/>
  <c r="V404" i="6" s="1"/>
  <c r="W404" i="6" s="1"/>
  <c r="U104" i="6"/>
  <c r="V104" i="6" s="1"/>
  <c r="W104" i="6" s="1"/>
  <c r="L437" i="6"/>
  <c r="L433" i="6"/>
  <c r="R436" i="6"/>
  <c r="S436" i="6" s="1"/>
  <c r="T436" i="6" s="1"/>
  <c r="L441" i="6"/>
  <c r="U438" i="6"/>
  <c r="V438" i="6" s="1"/>
  <c r="W438" i="6" s="1"/>
  <c r="O438" i="6"/>
  <c r="P438" i="6" s="1"/>
  <c r="Q438" i="6" s="1"/>
  <c r="O106" i="6"/>
  <c r="P106" i="6" s="1"/>
  <c r="Q106" i="6" s="1"/>
  <c r="L436" i="6"/>
  <c r="U408" i="6"/>
  <c r="V408" i="6" s="1"/>
  <c r="W408" i="6" s="1"/>
  <c r="L442" i="6"/>
  <c r="U436" i="6"/>
  <c r="V436" i="6" s="1"/>
  <c r="W436" i="6" s="1"/>
  <c r="O429" i="6"/>
  <c r="P429" i="6" s="1"/>
  <c r="Q429" i="6" s="1"/>
  <c r="O439" i="6"/>
  <c r="P439" i="6" s="1"/>
  <c r="Q439" i="6" s="1"/>
  <c r="L396" i="6"/>
  <c r="U442" i="6"/>
  <c r="V442" i="6" s="1"/>
  <c r="W442" i="6" s="1"/>
  <c r="U431" i="6"/>
  <c r="V431" i="6" s="1"/>
  <c r="W431" i="6" s="1"/>
  <c r="O107" i="6"/>
  <c r="P107" i="6" s="1"/>
  <c r="Q107" i="6" s="1"/>
  <c r="L103" i="6"/>
  <c r="R99" i="6"/>
  <c r="S99" i="6" s="1"/>
  <c r="T99" i="6" s="1"/>
  <c r="O96" i="6"/>
  <c r="P96" i="6" s="1"/>
  <c r="Q96" i="6" s="1"/>
  <c r="L105" i="6"/>
  <c r="R96" i="6"/>
  <c r="S96" i="6" s="1"/>
  <c r="T96" i="6" s="1"/>
  <c r="R401" i="6"/>
  <c r="S401" i="6" s="1"/>
  <c r="T401" i="6" s="1"/>
  <c r="O100" i="6"/>
  <c r="P100" i="6" s="1"/>
  <c r="Q100" i="6" s="1"/>
  <c r="O105" i="6"/>
  <c r="P105" i="6" s="1"/>
  <c r="Q105" i="6" s="1"/>
  <c r="L110" i="6"/>
  <c r="U401" i="6"/>
  <c r="V401" i="6" s="1"/>
  <c r="W401" i="6" s="1"/>
  <c r="L111" i="6"/>
  <c r="O396" i="6"/>
  <c r="P396" i="6" s="1"/>
  <c r="Q396" i="6" s="1"/>
  <c r="L406" i="6"/>
  <c r="L401" i="6"/>
  <c r="U403" i="6"/>
  <c r="V403" i="6" s="1"/>
  <c r="W403" i="6" s="1"/>
  <c r="U410" i="6"/>
  <c r="V410" i="6" s="1"/>
  <c r="W410" i="6" s="1"/>
  <c r="L399" i="6"/>
  <c r="L405" i="6"/>
  <c r="U409" i="6"/>
  <c r="V409" i="6" s="1"/>
  <c r="W409" i="6" s="1"/>
  <c r="U406" i="6"/>
  <c r="V406" i="6" s="1"/>
  <c r="W406" i="6" s="1"/>
  <c r="L404" i="6"/>
  <c r="O371" i="6"/>
  <c r="P371" i="6" s="1"/>
  <c r="Q371" i="6" s="1"/>
  <c r="L374" i="6"/>
  <c r="R378" i="6"/>
  <c r="S378" i="6" s="1"/>
  <c r="T378" i="6" s="1"/>
  <c r="O379" i="6"/>
  <c r="P379" i="6" s="1"/>
  <c r="Q379" i="6" s="1"/>
  <c r="R372" i="6"/>
  <c r="S372" i="6" s="1"/>
  <c r="T372" i="6" s="1"/>
  <c r="O364" i="6"/>
  <c r="P364" i="6" s="1"/>
  <c r="Q364" i="6" s="1"/>
  <c r="U367" i="6"/>
  <c r="V367" i="6" s="1"/>
  <c r="W367" i="6" s="1"/>
  <c r="U372" i="6"/>
  <c r="V372" i="6" s="1"/>
  <c r="W372" i="6" s="1"/>
  <c r="O377" i="6"/>
  <c r="P377" i="6" s="1"/>
  <c r="Q377" i="6" s="1"/>
  <c r="R321" i="6"/>
  <c r="S321" i="6" s="1"/>
  <c r="T321" i="6" s="1"/>
  <c r="O369" i="6"/>
  <c r="P369" i="6" s="1"/>
  <c r="Q369" i="6" s="1"/>
  <c r="U376" i="6"/>
  <c r="V376" i="6" s="1"/>
  <c r="W376" i="6" s="1"/>
  <c r="O325" i="6"/>
  <c r="P325" i="6" s="1"/>
  <c r="Q325" i="6" s="1"/>
  <c r="U320" i="6"/>
  <c r="V320" i="6" s="1"/>
  <c r="W320" i="6" s="1"/>
  <c r="R310" i="6"/>
  <c r="S310" i="6" s="1"/>
  <c r="T310" i="6" s="1"/>
  <c r="R318" i="6"/>
  <c r="S318" i="6" s="1"/>
  <c r="T318" i="6" s="1"/>
  <c r="O15" i="6"/>
  <c r="P15" i="6" s="1"/>
  <c r="Q15" i="6" s="1"/>
  <c r="R45" i="6"/>
  <c r="S45" i="6" s="1"/>
  <c r="T45" i="6" s="1"/>
  <c r="O376" i="6"/>
  <c r="P376" i="6" s="1"/>
  <c r="Q376" i="6" s="1"/>
  <c r="U107" i="6"/>
  <c r="V107" i="6" s="1"/>
  <c r="W107" i="6" s="1"/>
  <c r="L22" i="6"/>
  <c r="O313" i="6"/>
  <c r="P313" i="6" s="1"/>
  <c r="Q313" i="6" s="1"/>
  <c r="O398" i="6"/>
  <c r="P398" i="6" s="1"/>
  <c r="Q398" i="6" s="1"/>
  <c r="L431" i="6"/>
  <c r="O52" i="6"/>
  <c r="P52" i="6" s="1"/>
  <c r="Q52" i="6" s="1"/>
  <c r="O324" i="6"/>
  <c r="P324" i="6" s="1"/>
  <c r="Q324" i="6" s="1"/>
  <c r="O378" i="6"/>
  <c r="P378" i="6" s="1"/>
  <c r="Q378" i="6" s="1"/>
  <c r="R409" i="6"/>
  <c r="S409" i="6" s="1"/>
  <c r="T409" i="6" s="1"/>
  <c r="O109" i="6"/>
  <c r="P109" i="6" s="1"/>
  <c r="Q109" i="6" s="1"/>
  <c r="O442" i="6"/>
  <c r="P442" i="6" s="1"/>
  <c r="Q442" i="6" s="1"/>
  <c r="R27" i="6"/>
  <c r="S27" i="6" s="1"/>
  <c r="T27" i="6" s="1"/>
  <c r="U33" i="6"/>
  <c r="V33" i="6" s="1"/>
  <c r="W33" i="6" s="1"/>
  <c r="O318" i="6"/>
  <c r="P318" i="6" s="1"/>
  <c r="Q318" i="6" s="1"/>
  <c r="O403" i="6"/>
  <c r="P403" i="6" s="1"/>
  <c r="Q403" i="6" s="1"/>
  <c r="O436" i="6"/>
  <c r="P436" i="6" s="1"/>
  <c r="Q436" i="6" s="1"/>
  <c r="R40" i="6"/>
  <c r="S40" i="6" s="1"/>
  <c r="T40" i="6" s="1"/>
  <c r="U371" i="6"/>
  <c r="V371" i="6" s="1"/>
  <c r="W371" i="6" s="1"/>
  <c r="U106" i="6"/>
  <c r="V106" i="6" s="1"/>
  <c r="W106" i="6" s="1"/>
  <c r="R20" i="6"/>
  <c r="S20" i="6" s="1"/>
  <c r="T20" i="6" s="1"/>
  <c r="R282" i="6"/>
  <c r="S282" i="6" s="1"/>
  <c r="T282" i="6" s="1"/>
  <c r="L315" i="6"/>
  <c r="R369" i="6"/>
  <c r="S369" i="6" s="1"/>
  <c r="T369" i="6" s="1"/>
  <c r="R400" i="6"/>
  <c r="S400" i="6" s="1"/>
  <c r="T400" i="6" s="1"/>
  <c r="R100" i="6"/>
  <c r="S100" i="6" s="1"/>
  <c r="T100" i="6" s="1"/>
  <c r="R433" i="6"/>
  <c r="S433" i="6" s="1"/>
  <c r="T433" i="6" s="1"/>
  <c r="R437" i="6"/>
  <c r="S437" i="6" s="1"/>
  <c r="T437" i="6" s="1"/>
  <c r="U441" i="6"/>
  <c r="V441" i="6" s="1"/>
  <c r="W441" i="6" s="1"/>
  <c r="L438" i="6"/>
  <c r="L430" i="6"/>
  <c r="R434" i="6"/>
  <c r="S434" i="6" s="1"/>
  <c r="T434" i="6" s="1"/>
  <c r="L444" i="6"/>
  <c r="R435" i="6"/>
  <c r="S435" i="6" s="1"/>
  <c r="T435" i="6" s="1"/>
  <c r="O102" i="6"/>
  <c r="P102" i="6" s="1"/>
  <c r="Q102" i="6" s="1"/>
  <c r="L440" i="6"/>
  <c r="L434" i="6"/>
  <c r="L101" i="6"/>
  <c r="U435" i="6"/>
  <c r="V435" i="6" s="1"/>
  <c r="W435" i="6" s="1"/>
  <c r="O97" i="6"/>
  <c r="P97" i="6" s="1"/>
  <c r="Q97" i="6" s="1"/>
  <c r="U439" i="6"/>
  <c r="V439" i="6" s="1"/>
  <c r="W439" i="6" s="1"/>
  <c r="U429" i="6"/>
  <c r="V429" i="6" s="1"/>
  <c r="W429" i="6" s="1"/>
  <c r="L400" i="6"/>
  <c r="U105" i="6"/>
  <c r="V105" i="6" s="1"/>
  <c r="W105" i="6" s="1"/>
  <c r="L109" i="6"/>
  <c r="L100" i="6"/>
  <c r="L108" i="6"/>
  <c r="O104" i="6"/>
  <c r="P104" i="6" s="1"/>
  <c r="Q104" i="6" s="1"/>
  <c r="L96" i="6"/>
  <c r="U101" i="6"/>
  <c r="V101" i="6" s="1"/>
  <c r="W101" i="6" s="1"/>
  <c r="L106" i="6"/>
  <c r="R111" i="6"/>
  <c r="S111" i="6" s="1"/>
  <c r="T111" i="6" s="1"/>
  <c r="L97" i="6"/>
  <c r="R404" i="6"/>
  <c r="S404" i="6" s="1"/>
  <c r="T404" i="6" s="1"/>
  <c r="R397" i="6"/>
  <c r="S397" i="6" s="1"/>
  <c r="T397" i="6" s="1"/>
  <c r="O409" i="6"/>
  <c r="P409" i="6" s="1"/>
  <c r="Q409" i="6" s="1"/>
  <c r="O404" i="6"/>
  <c r="P404" i="6" s="1"/>
  <c r="Q404" i="6" s="1"/>
  <c r="U398" i="6"/>
  <c r="V398" i="6" s="1"/>
  <c r="W398" i="6" s="1"/>
  <c r="R411" i="6"/>
  <c r="S411" i="6" s="1"/>
  <c r="T411" i="6" s="1"/>
  <c r="U400" i="6"/>
  <c r="V400" i="6" s="1"/>
  <c r="W400" i="6" s="1"/>
  <c r="U405" i="6"/>
  <c r="V405" i="6" s="1"/>
  <c r="W405" i="6" s="1"/>
  <c r="O399" i="6"/>
  <c r="P399" i="6" s="1"/>
  <c r="Q399" i="6" s="1"/>
  <c r="O407" i="6"/>
  <c r="P407" i="6" s="1"/>
  <c r="Q407" i="6" s="1"/>
  <c r="L407" i="6"/>
  <c r="U366" i="6"/>
  <c r="V366" i="6" s="1"/>
  <c r="W366" i="6" s="1"/>
  <c r="U375" i="6"/>
  <c r="V375" i="6" s="1"/>
  <c r="W375" i="6" s="1"/>
  <c r="R365" i="6"/>
  <c r="S365" i="6" s="1"/>
  <c r="T365" i="6" s="1"/>
  <c r="R376" i="6"/>
  <c r="S376" i="6" s="1"/>
  <c r="T376" i="6" s="1"/>
  <c r="L365" i="6"/>
  <c r="U368" i="6"/>
  <c r="V368" i="6" s="1"/>
  <c r="W368" i="6" s="1"/>
  <c r="R373" i="6"/>
  <c r="S373" i="6" s="1"/>
  <c r="T373" i="6" s="1"/>
  <c r="L379" i="6"/>
  <c r="U313" i="6"/>
  <c r="V313" i="6" s="1"/>
  <c r="W313" i="6" s="1"/>
  <c r="L371" i="6"/>
  <c r="R377" i="6"/>
  <c r="S377" i="6" s="1"/>
  <c r="T377" i="6" s="1"/>
  <c r="L313" i="6"/>
  <c r="O41" i="6"/>
  <c r="P41" i="6" s="1"/>
  <c r="Q41" i="6" s="1"/>
  <c r="U317" i="6"/>
  <c r="V317" i="6" s="1"/>
  <c r="W317" i="6" s="1"/>
  <c r="O316" i="6"/>
  <c r="P316" i="6" s="1"/>
  <c r="Q316" i="6" s="1"/>
  <c r="U315" i="6"/>
  <c r="V315" i="6" s="1"/>
  <c r="W315" i="6" s="1"/>
  <c r="L289" i="6"/>
  <c r="O368" i="6"/>
  <c r="P368" i="6" s="1"/>
  <c r="Q368" i="6" s="1"/>
  <c r="L14" i="6"/>
  <c r="U102" i="6"/>
  <c r="V102" i="6" s="1"/>
  <c r="W102" i="6" s="1"/>
  <c r="L47" i="6"/>
  <c r="O374" i="6"/>
  <c r="P374" i="6" s="1"/>
  <c r="Q374" i="6" s="1"/>
  <c r="R105" i="6"/>
  <c r="S105" i="6" s="1"/>
  <c r="T105" i="6" s="1"/>
  <c r="R19" i="6"/>
  <c r="S19" i="6" s="1"/>
  <c r="T19" i="6" s="1"/>
  <c r="R364" i="6"/>
  <c r="S364" i="6" s="1"/>
  <c r="T364" i="6" s="1"/>
  <c r="R26" i="6"/>
  <c r="S26" i="6" s="1"/>
  <c r="T26" i="6" s="1"/>
  <c r="O410" i="6"/>
  <c r="P410" i="6" s="1"/>
  <c r="Q410" i="6" s="1"/>
  <c r="L294" i="6"/>
  <c r="L311" i="6"/>
  <c r="R396" i="6"/>
  <c r="S396" i="6" s="1"/>
  <c r="T396" i="6" s="1"/>
  <c r="L429" i="6"/>
  <c r="O433" i="6"/>
  <c r="P433" i="6" s="1"/>
  <c r="Q433" i="6" s="1"/>
  <c r="L107" i="6"/>
  <c r="L397" i="6"/>
  <c r="U432" i="6"/>
  <c r="V432" i="6" s="1"/>
  <c r="W432" i="6" s="1"/>
  <c r="R439" i="6"/>
  <c r="S439" i="6" s="1"/>
  <c r="T439" i="6" s="1"/>
  <c r="U443" i="6"/>
  <c r="V443" i="6" s="1"/>
  <c r="W443" i="6" s="1"/>
  <c r="R103" i="6"/>
  <c r="S103" i="6" s="1"/>
  <c r="T103" i="6" s="1"/>
  <c r="L98" i="6"/>
  <c r="O111" i="6"/>
  <c r="P111" i="6" s="1"/>
  <c r="Q111" i="6" s="1"/>
  <c r="U108" i="6"/>
  <c r="V108" i="6" s="1"/>
  <c r="W108" i="6" s="1"/>
  <c r="R97" i="6"/>
  <c r="S97" i="6" s="1"/>
  <c r="T97" i="6" s="1"/>
  <c r="R106" i="6"/>
  <c r="S106" i="6" s="1"/>
  <c r="T106" i="6" s="1"/>
  <c r="L102" i="6"/>
  <c r="O400" i="6"/>
  <c r="P400" i="6" s="1"/>
  <c r="Q400" i="6" s="1"/>
  <c r="L408" i="6"/>
  <c r="O366" i="6"/>
  <c r="P366" i="6" s="1"/>
  <c r="Q366" i="6" s="1"/>
  <c r="R406" i="6"/>
  <c r="S406" i="6" s="1"/>
  <c r="T406" i="6" s="1"/>
  <c r="R374" i="6"/>
  <c r="S374" i="6" s="1"/>
  <c r="T374" i="6" s="1"/>
  <c r="O370" i="6"/>
  <c r="P370" i="6" s="1"/>
  <c r="Q370" i="6" s="1"/>
  <c r="R367" i="6"/>
  <c r="S367" i="6" s="1"/>
  <c r="T367" i="6" s="1"/>
  <c r="U321" i="6"/>
  <c r="V321" i="6" s="1"/>
  <c r="W321" i="6" s="1"/>
  <c r="R371" i="6"/>
  <c r="S371" i="6" s="1"/>
  <c r="T371" i="6" s="1"/>
  <c r="R379" i="6"/>
  <c r="S379" i="6" s="1"/>
  <c r="T379" i="6" s="1"/>
  <c r="L373" i="6"/>
  <c r="L369" i="6"/>
  <c r="L37" i="6"/>
  <c r="L321" i="6"/>
  <c r="U314" i="6"/>
  <c r="V314" i="6" s="1"/>
  <c r="W314" i="6" s="1"/>
  <c r="O322" i="6"/>
  <c r="P322" i="6" s="1"/>
  <c r="Q322" i="6" s="1"/>
  <c r="L318" i="6"/>
  <c r="R314" i="6"/>
  <c r="S314" i="6" s="1"/>
  <c r="T314" i="6" s="1"/>
  <c r="R323" i="6"/>
  <c r="S323" i="6" s="1"/>
  <c r="T323" i="6" s="1"/>
  <c r="U49" i="6"/>
  <c r="V49" i="6" s="1"/>
  <c r="W49" i="6" s="1"/>
  <c r="U318" i="6"/>
  <c r="V318" i="6" s="1"/>
  <c r="W318" i="6" s="1"/>
  <c r="O281" i="6"/>
  <c r="P281" i="6" s="1"/>
  <c r="Q281" i="6" s="1"/>
  <c r="R407" i="6"/>
  <c r="S407" i="6" s="1"/>
  <c r="T407" i="6" s="1"/>
  <c r="R36" i="6"/>
  <c r="S36" i="6" s="1"/>
  <c r="T36" i="6" s="1"/>
  <c r="O443" i="6"/>
  <c r="P443" i="6" s="1"/>
  <c r="Q443" i="6" s="1"/>
  <c r="U43" i="6"/>
  <c r="V43" i="6" s="1"/>
  <c r="W43" i="6" s="1"/>
  <c r="L370" i="6"/>
  <c r="O101" i="6"/>
  <c r="P101" i="6" s="1"/>
  <c r="Q101" i="6" s="1"/>
  <c r="L293" i="6"/>
  <c r="L372" i="6"/>
  <c r="R18" i="6"/>
  <c r="S18" i="6" s="1"/>
  <c r="T18" i="6" s="1"/>
  <c r="U402" i="6"/>
  <c r="V402" i="6" s="1"/>
  <c r="W402" i="6" s="1"/>
  <c r="L290" i="6"/>
  <c r="U377" i="6"/>
  <c r="V377" i="6" s="1"/>
  <c r="W377" i="6" s="1"/>
  <c r="R108" i="6"/>
  <c r="S108" i="6" s="1"/>
  <c r="T108" i="6" s="1"/>
  <c r="O440" i="6"/>
  <c r="P440" i="6" s="1"/>
  <c r="Q440" i="6" s="1"/>
  <c r="R444" i="6"/>
  <c r="S444" i="6" s="1"/>
  <c r="T444" i="6" s="1"/>
  <c r="O441" i="6"/>
  <c r="P441" i="6" s="1"/>
  <c r="Q441" i="6" s="1"/>
  <c r="U98" i="6"/>
  <c r="V98" i="6" s="1"/>
  <c r="W98" i="6" s="1"/>
  <c r="O405" i="6"/>
  <c r="P405" i="6" s="1"/>
  <c r="Q405" i="6" s="1"/>
  <c r="O437" i="6"/>
  <c r="P437" i="6" s="1"/>
  <c r="Q437" i="6" s="1"/>
  <c r="L443" i="6"/>
  <c r="O110" i="6"/>
  <c r="P110" i="6" s="1"/>
  <c r="Q110" i="6" s="1"/>
  <c r="O99" i="6"/>
  <c r="P99" i="6" s="1"/>
  <c r="Q99" i="6" s="1"/>
  <c r="R398" i="6"/>
  <c r="S398" i="6" s="1"/>
  <c r="T398" i="6" s="1"/>
  <c r="R109" i="6"/>
  <c r="S109" i="6" s="1"/>
  <c r="T109" i="6" s="1"/>
  <c r="O98" i="6"/>
  <c r="P98" i="6" s="1"/>
  <c r="Q98" i="6" s="1"/>
  <c r="O108" i="6"/>
  <c r="P108" i="6" s="1"/>
  <c r="Q108" i="6" s="1"/>
  <c r="L104" i="6"/>
  <c r="O402" i="6"/>
  <c r="P402" i="6" s="1"/>
  <c r="Q402" i="6" s="1"/>
  <c r="R410" i="6"/>
  <c r="S410" i="6" s="1"/>
  <c r="T410" i="6" s="1"/>
  <c r="L378" i="6"/>
  <c r="U407" i="6"/>
  <c r="V407" i="6" s="1"/>
  <c r="W407" i="6" s="1"/>
  <c r="L402" i="6"/>
  <c r="R370" i="6"/>
  <c r="S370" i="6" s="1"/>
  <c r="T370" i="6" s="1"/>
  <c r="U370" i="6"/>
  <c r="V370" i="6" s="1"/>
  <c r="W370" i="6" s="1"/>
  <c r="R316" i="6"/>
  <c r="S316" i="6" s="1"/>
  <c r="T316" i="6" s="1"/>
  <c r="O372" i="6"/>
  <c r="P372" i="6" s="1"/>
  <c r="Q372" i="6" s="1"/>
  <c r="L375" i="6"/>
  <c r="L377" i="6"/>
  <c r="U45" i="6"/>
  <c r="V45" i="6" s="1"/>
  <c r="W45" i="6" s="1"/>
  <c r="L312" i="6"/>
  <c r="O314" i="6"/>
  <c r="P314" i="6" s="1"/>
  <c r="Q314" i="6" s="1"/>
  <c r="R324" i="6"/>
  <c r="S324" i="6" s="1"/>
  <c r="T324" i="6" s="1"/>
  <c r="L320" i="6"/>
  <c r="R317" i="6"/>
  <c r="S317" i="6" s="1"/>
  <c r="T317" i="6" s="1"/>
  <c r="R313" i="6"/>
  <c r="S313" i="6" s="1"/>
  <c r="T313" i="6" s="1"/>
  <c r="L323" i="6"/>
  <c r="O45" i="6"/>
  <c r="P45" i="6" s="1"/>
  <c r="Q45" i="6" s="1"/>
  <c r="R315" i="6"/>
  <c r="S315" i="6" s="1"/>
  <c r="T315" i="6" s="1"/>
  <c r="L45" i="6"/>
  <c r="U41" i="6"/>
  <c r="V41" i="6" s="1"/>
  <c r="W41" i="6" s="1"/>
  <c r="O40" i="6"/>
  <c r="P40" i="6" s="1"/>
  <c r="Q40" i="6" s="1"/>
  <c r="O43" i="6"/>
  <c r="P43" i="6" s="1"/>
  <c r="Q43" i="6" s="1"/>
  <c r="L50" i="6"/>
  <c r="O33" i="6"/>
  <c r="P33" i="6" s="1"/>
  <c r="Q33" i="6" s="1"/>
  <c r="R50" i="6"/>
  <c r="S50" i="6" s="1"/>
  <c r="T50" i="6" s="1"/>
  <c r="R51" i="6"/>
  <c r="S51" i="6" s="1"/>
  <c r="T51" i="6" s="1"/>
  <c r="L18" i="6"/>
  <c r="O286" i="6"/>
  <c r="P286" i="6" s="1"/>
  <c r="Q286" i="6" s="1"/>
  <c r="R290" i="6"/>
  <c r="S290" i="6" s="1"/>
  <c r="T290" i="6" s="1"/>
  <c r="U290" i="6"/>
  <c r="V290" i="6" s="1"/>
  <c r="W290" i="6" s="1"/>
  <c r="U292" i="6"/>
  <c r="V292" i="6" s="1"/>
  <c r="W292" i="6" s="1"/>
  <c r="L295" i="6"/>
  <c r="L291" i="6"/>
  <c r="R287" i="6"/>
  <c r="S287" i="6" s="1"/>
  <c r="T287" i="6" s="1"/>
  <c r="L292" i="6"/>
  <c r="U288" i="6"/>
  <c r="V288" i="6" s="1"/>
  <c r="W288" i="6" s="1"/>
  <c r="L284" i="6"/>
  <c r="U280" i="6"/>
  <c r="V280" i="6" s="1"/>
  <c r="W280" i="6" s="1"/>
  <c r="L281" i="6"/>
  <c r="O285" i="6"/>
  <c r="P285" i="6" s="1"/>
  <c r="Q285" i="6" s="1"/>
  <c r="U27" i="6"/>
  <c r="V27" i="6" s="1"/>
  <c r="W27" i="6" s="1"/>
  <c r="R14" i="6"/>
  <c r="S14" i="6" s="1"/>
  <c r="T14" i="6" s="1"/>
  <c r="U18" i="6"/>
  <c r="V18" i="6" s="1"/>
  <c r="W18" i="6" s="1"/>
  <c r="O18" i="6"/>
  <c r="P18" i="6" s="1"/>
  <c r="Q18" i="6" s="1"/>
  <c r="U25" i="6"/>
  <c r="V25" i="6" s="1"/>
  <c r="W25" i="6" s="1"/>
  <c r="U21" i="6"/>
  <c r="V21" i="6" s="1"/>
  <c r="W21" i="6" s="1"/>
  <c r="L13" i="6"/>
  <c r="L24" i="6"/>
  <c r="O20" i="6"/>
  <c r="P20" i="6" s="1"/>
  <c r="Q20" i="6" s="1"/>
  <c r="U16" i="6"/>
  <c r="V16" i="6" s="1"/>
  <c r="W16" i="6" s="1"/>
  <c r="R25" i="6"/>
  <c r="S25" i="6" s="1"/>
  <c r="T25" i="6" s="1"/>
  <c r="R37" i="6"/>
  <c r="S37" i="6" s="1"/>
  <c r="T37" i="6" s="1"/>
  <c r="R375" i="6"/>
  <c r="S375" i="6" s="1"/>
  <c r="T375" i="6" s="1"/>
  <c r="R320" i="6"/>
  <c r="S320" i="6" s="1"/>
  <c r="T320" i="6" s="1"/>
  <c r="R438" i="6"/>
  <c r="S438" i="6" s="1"/>
  <c r="T438" i="6" s="1"/>
  <c r="U111" i="6"/>
  <c r="V111" i="6" s="1"/>
  <c r="W111" i="6" s="1"/>
  <c r="R98" i="6"/>
  <c r="S98" i="6" s="1"/>
  <c r="T98" i="6" s="1"/>
  <c r="O365" i="6"/>
  <c r="P365" i="6" s="1"/>
  <c r="Q365" i="6" s="1"/>
  <c r="O430" i="6"/>
  <c r="P430" i="6" s="1"/>
  <c r="Q430" i="6" s="1"/>
  <c r="O432" i="6"/>
  <c r="P432" i="6" s="1"/>
  <c r="Q432" i="6" s="1"/>
  <c r="U109" i="6"/>
  <c r="V109" i="6" s="1"/>
  <c r="W109" i="6" s="1"/>
  <c r="L435" i="6"/>
  <c r="L99" i="6"/>
  <c r="U100" i="6"/>
  <c r="V100" i="6" s="1"/>
  <c r="W100" i="6" s="1"/>
  <c r="R102" i="6"/>
  <c r="S102" i="6" s="1"/>
  <c r="T102" i="6" s="1"/>
  <c r="R408" i="6"/>
  <c r="S408" i="6" s="1"/>
  <c r="T408" i="6" s="1"/>
  <c r="R399" i="6"/>
  <c r="S399" i="6" s="1"/>
  <c r="T399" i="6" s="1"/>
  <c r="O411" i="6"/>
  <c r="P411" i="6" s="1"/>
  <c r="Q411" i="6" s="1"/>
  <c r="U378" i="6"/>
  <c r="V378" i="6" s="1"/>
  <c r="W378" i="6" s="1"/>
  <c r="U365" i="6"/>
  <c r="V365" i="6" s="1"/>
  <c r="W365" i="6" s="1"/>
  <c r="U364" i="6"/>
  <c r="V364" i="6" s="1"/>
  <c r="W364" i="6" s="1"/>
  <c r="L324" i="6"/>
  <c r="R319" i="6"/>
  <c r="S319" i="6" s="1"/>
  <c r="T319" i="6" s="1"/>
  <c r="R312" i="6"/>
  <c r="S312" i="6" s="1"/>
  <c r="T312" i="6" s="1"/>
  <c r="L41" i="6"/>
  <c r="U34" i="6"/>
  <c r="V34" i="6" s="1"/>
  <c r="W34" i="6" s="1"/>
  <c r="L34" i="6"/>
  <c r="R43" i="6"/>
  <c r="S43" i="6" s="1"/>
  <c r="T43" i="6" s="1"/>
  <c r="L36" i="6"/>
  <c r="U36" i="6"/>
  <c r="V36" i="6" s="1"/>
  <c r="W36" i="6" s="1"/>
  <c r="L52" i="6"/>
  <c r="U52" i="6"/>
  <c r="V52" i="6" s="1"/>
  <c r="W52" i="6" s="1"/>
  <c r="L51" i="6"/>
  <c r="O293" i="6"/>
  <c r="P293" i="6" s="1"/>
  <c r="Q293" i="6" s="1"/>
  <c r="L282" i="6"/>
  <c r="U286" i="6"/>
  <c r="V286" i="6" s="1"/>
  <c r="W286" i="6" s="1"/>
  <c r="U282" i="6"/>
  <c r="V282" i="6" s="1"/>
  <c r="W282" i="6" s="1"/>
  <c r="O295" i="6"/>
  <c r="P295" i="6" s="1"/>
  <c r="Q295" i="6" s="1"/>
  <c r="R291" i="6"/>
  <c r="S291" i="6" s="1"/>
  <c r="T291" i="6" s="1"/>
  <c r="R283" i="6"/>
  <c r="S283" i="6" s="1"/>
  <c r="T283" i="6" s="1"/>
  <c r="O283" i="6"/>
  <c r="P283" i="6" s="1"/>
  <c r="Q283" i="6" s="1"/>
  <c r="O284" i="6"/>
  <c r="P284" i="6" s="1"/>
  <c r="Q284" i="6" s="1"/>
  <c r="R280" i="6"/>
  <c r="S280" i="6" s="1"/>
  <c r="T280" i="6" s="1"/>
  <c r="R289" i="6"/>
  <c r="S289" i="6" s="1"/>
  <c r="T289" i="6" s="1"/>
  <c r="R23" i="6"/>
  <c r="S23" i="6" s="1"/>
  <c r="T23" i="6" s="1"/>
  <c r="L26" i="6"/>
  <c r="R22" i="6"/>
  <c r="S22" i="6" s="1"/>
  <c r="T22" i="6" s="1"/>
  <c r="L25" i="6"/>
  <c r="U17" i="6"/>
  <c r="V17" i="6" s="1"/>
  <c r="W17" i="6" s="1"/>
  <c r="L28" i="6"/>
  <c r="L20" i="6"/>
  <c r="O16" i="6"/>
  <c r="P16" i="6" s="1"/>
  <c r="Q16" i="6" s="1"/>
  <c r="L27" i="6"/>
  <c r="U22" i="6"/>
  <c r="V22" i="6" s="1"/>
  <c r="W22" i="6" s="1"/>
  <c r="R13" i="6"/>
  <c r="S13" i="6" s="1"/>
  <c r="T13" i="6" s="1"/>
  <c r="O49" i="6"/>
  <c r="P49" i="6" s="1"/>
  <c r="Q49" i="6" s="1"/>
  <c r="O34" i="6"/>
  <c r="P34" i="6" s="1"/>
  <c r="Q34" i="6" s="1"/>
  <c r="U433" i="6"/>
  <c r="V433" i="6" s="1"/>
  <c r="W433" i="6" s="1"/>
  <c r="L432" i="6"/>
  <c r="R107" i="6"/>
  <c r="S107" i="6" s="1"/>
  <c r="T107" i="6" s="1"/>
  <c r="O373" i="6"/>
  <c r="P373" i="6" s="1"/>
  <c r="Q373" i="6" s="1"/>
  <c r="L403" i="6"/>
  <c r="L325" i="6"/>
  <c r="L368" i="6"/>
  <c r="U310" i="6"/>
  <c r="V310" i="6" s="1"/>
  <c r="W310" i="6" s="1"/>
  <c r="O319" i="6"/>
  <c r="P319" i="6" s="1"/>
  <c r="Q319" i="6" s="1"/>
  <c r="R47" i="6"/>
  <c r="S47" i="6" s="1"/>
  <c r="T47" i="6" s="1"/>
  <c r="R34" i="6"/>
  <c r="S34" i="6" s="1"/>
  <c r="T34" i="6" s="1"/>
  <c r="R32" i="6"/>
  <c r="S32" i="6" s="1"/>
  <c r="T32" i="6" s="1"/>
  <c r="U294" i="6"/>
  <c r="V294" i="6" s="1"/>
  <c r="W294" i="6" s="1"/>
  <c r="R292" i="6"/>
  <c r="S292" i="6" s="1"/>
  <c r="T292" i="6" s="1"/>
  <c r="L287" i="6"/>
  <c r="U28" i="6"/>
  <c r="V28" i="6" s="1"/>
  <c r="W28" i="6" s="1"/>
  <c r="O280" i="6"/>
  <c r="P280" i="6" s="1"/>
  <c r="Q280" i="6" s="1"/>
  <c r="U289" i="6"/>
  <c r="V289" i="6" s="1"/>
  <c r="W289" i="6" s="1"/>
  <c r="R15" i="6"/>
  <c r="S15" i="6" s="1"/>
  <c r="T15" i="6" s="1"/>
  <c r="O21" i="6"/>
  <c r="P21" i="6" s="1"/>
  <c r="Q21" i="6" s="1"/>
  <c r="R24" i="6"/>
  <c r="S24" i="6" s="1"/>
  <c r="T24" i="6" s="1"/>
  <c r="U13" i="6"/>
  <c r="V13" i="6" s="1"/>
  <c r="W13" i="6" s="1"/>
  <c r="R440" i="6"/>
  <c r="S440" i="6" s="1"/>
  <c r="T440" i="6" s="1"/>
  <c r="O401" i="6"/>
  <c r="P401" i="6" s="1"/>
  <c r="Q401" i="6" s="1"/>
  <c r="O317" i="6"/>
  <c r="P317" i="6" s="1"/>
  <c r="Q317" i="6" s="1"/>
  <c r="R441" i="6"/>
  <c r="S441" i="6" s="1"/>
  <c r="T441" i="6" s="1"/>
  <c r="U440" i="6"/>
  <c r="V440" i="6" s="1"/>
  <c r="W440" i="6" s="1"/>
  <c r="U434" i="6"/>
  <c r="V434" i="6" s="1"/>
  <c r="W434" i="6" s="1"/>
  <c r="O397" i="6"/>
  <c r="P397" i="6" s="1"/>
  <c r="Q397" i="6" s="1"/>
  <c r="U396" i="6"/>
  <c r="V396" i="6" s="1"/>
  <c r="W396" i="6" s="1"/>
  <c r="L411" i="6"/>
  <c r="L376" i="6"/>
  <c r="R49" i="6"/>
  <c r="S49" i="6" s="1"/>
  <c r="T49" i="6" s="1"/>
  <c r="O315" i="6"/>
  <c r="P315" i="6" s="1"/>
  <c r="Q315" i="6" s="1"/>
  <c r="R311" i="6"/>
  <c r="S311" i="6" s="1"/>
  <c r="T311" i="6" s="1"/>
  <c r="R35" i="6"/>
  <c r="S35" i="6" s="1"/>
  <c r="T35" i="6" s="1"/>
  <c r="L32" i="6"/>
  <c r="L33" i="6"/>
  <c r="O294" i="6"/>
  <c r="P294" i="6" s="1"/>
  <c r="Q294" i="6" s="1"/>
  <c r="U295" i="6"/>
  <c r="V295" i="6" s="1"/>
  <c r="W295" i="6" s="1"/>
  <c r="L283" i="6"/>
  <c r="R284" i="6"/>
  <c r="S284" i="6" s="1"/>
  <c r="T284" i="6" s="1"/>
  <c r="R293" i="6"/>
  <c r="S293" i="6" s="1"/>
  <c r="T293" i="6" s="1"/>
  <c r="O27" i="6"/>
  <c r="P27" i="6" s="1"/>
  <c r="Q27" i="6" s="1"/>
  <c r="O25" i="6"/>
  <c r="P25" i="6" s="1"/>
  <c r="Q25" i="6" s="1"/>
  <c r="O28" i="6"/>
  <c r="P28" i="6" s="1"/>
  <c r="Q28" i="6" s="1"/>
  <c r="R16" i="6"/>
  <c r="S16" i="6" s="1"/>
  <c r="T16" i="6" s="1"/>
  <c r="U15" i="6"/>
  <c r="V15" i="6" s="1"/>
  <c r="W15" i="6" s="1"/>
  <c r="R322" i="6"/>
  <c r="S322" i="6" s="1"/>
  <c r="T322" i="6" s="1"/>
  <c r="O367" i="6"/>
  <c r="P367" i="6" s="1"/>
  <c r="Q367" i="6" s="1"/>
  <c r="L316" i="6"/>
  <c r="O434" i="6"/>
  <c r="P434" i="6" s="1"/>
  <c r="Q434" i="6" s="1"/>
  <c r="O103" i="6"/>
  <c r="P103" i="6" s="1"/>
  <c r="Q103" i="6" s="1"/>
  <c r="L439" i="6"/>
  <c r="O408" i="6"/>
  <c r="P408" i="6" s="1"/>
  <c r="Q408" i="6" s="1"/>
  <c r="R442" i="6"/>
  <c r="S442" i="6" s="1"/>
  <c r="T442" i="6" s="1"/>
  <c r="R429" i="6"/>
  <c r="S429" i="6" s="1"/>
  <c r="T429" i="6" s="1"/>
  <c r="U444" i="6"/>
  <c r="V444" i="6" s="1"/>
  <c r="W444" i="6" s="1"/>
  <c r="O431" i="6"/>
  <c r="P431" i="6" s="1"/>
  <c r="Q431" i="6" s="1"/>
  <c r="U103" i="6"/>
  <c r="V103" i="6" s="1"/>
  <c r="W103" i="6" s="1"/>
  <c r="R101" i="6"/>
  <c r="S101" i="6" s="1"/>
  <c r="T101" i="6" s="1"/>
  <c r="R104" i="6"/>
  <c r="S104" i="6" s="1"/>
  <c r="T104" i="6" s="1"/>
  <c r="U316" i="6"/>
  <c r="V316" i="6" s="1"/>
  <c r="W316" i="6" s="1"/>
  <c r="L410" i="6"/>
  <c r="R402" i="6"/>
  <c r="S402" i="6" s="1"/>
  <c r="T402" i="6" s="1"/>
  <c r="U374" i="6"/>
  <c r="V374" i="6" s="1"/>
  <c r="W374" i="6" s="1"/>
  <c r="L367" i="6"/>
  <c r="L366" i="6"/>
  <c r="R325" i="6"/>
  <c r="S325" i="6" s="1"/>
  <c r="T325" i="6" s="1"/>
  <c r="L310" i="6"/>
  <c r="L319" i="6"/>
  <c r="O311" i="6"/>
  <c r="P311" i="6" s="1"/>
  <c r="Q311" i="6" s="1"/>
  <c r="U324" i="6"/>
  <c r="V324" i="6" s="1"/>
  <c r="W324" i="6" s="1"/>
  <c r="L49" i="6"/>
  <c r="U47" i="6"/>
  <c r="V47" i="6" s="1"/>
  <c r="W47" i="6" s="1"/>
  <c r="O47" i="6"/>
  <c r="P47" i="6" s="1"/>
  <c r="Q47" i="6" s="1"/>
  <c r="L40" i="6"/>
  <c r="O35" i="6"/>
  <c r="P35" i="6" s="1"/>
  <c r="Q35" i="6" s="1"/>
  <c r="L43" i="6"/>
  <c r="L35" i="6"/>
  <c r="U50" i="6"/>
  <c r="V50" i="6" s="1"/>
  <c r="W50" i="6" s="1"/>
  <c r="O51" i="6"/>
  <c r="P51" i="6" s="1"/>
  <c r="Q51" i="6" s="1"/>
  <c r="R52" i="6"/>
  <c r="S52" i="6" s="1"/>
  <c r="T52" i="6" s="1"/>
  <c r="L285" i="6"/>
  <c r="R281" i="6"/>
  <c r="S281" i="6" s="1"/>
  <c r="T281" i="6" s="1"/>
  <c r="U285" i="6"/>
  <c r="V285" i="6" s="1"/>
  <c r="W285" i="6" s="1"/>
  <c r="O292" i="6"/>
  <c r="P292" i="6" s="1"/>
  <c r="Q292" i="6" s="1"/>
  <c r="R295" i="6"/>
  <c r="S295" i="6" s="1"/>
  <c r="T295" i="6" s="1"/>
  <c r="O287" i="6"/>
  <c r="P287" i="6" s="1"/>
  <c r="Q287" i="6" s="1"/>
  <c r="U283" i="6"/>
  <c r="V283" i="6" s="1"/>
  <c r="W283" i="6" s="1"/>
  <c r="R288" i="6"/>
  <c r="S288" i="6" s="1"/>
  <c r="T288" i="6" s="1"/>
  <c r="L280" i="6"/>
  <c r="U281" i="6"/>
  <c r="V281" i="6" s="1"/>
  <c r="W281" i="6" s="1"/>
  <c r="U293" i="6"/>
  <c r="V293" i="6" s="1"/>
  <c r="W293" i="6" s="1"/>
  <c r="O26" i="6"/>
  <c r="P26" i="6" s="1"/>
  <c r="Q26" i="6" s="1"/>
  <c r="U19" i="6"/>
  <c r="V19" i="6" s="1"/>
  <c r="W19" i="6" s="1"/>
  <c r="L15" i="6"/>
  <c r="R21" i="6"/>
  <c r="S21" i="6" s="1"/>
  <c r="T21" i="6" s="1"/>
  <c r="L17" i="6"/>
  <c r="U24" i="6"/>
  <c r="V24" i="6" s="1"/>
  <c r="W24" i="6" s="1"/>
  <c r="U20" i="6"/>
  <c r="V20" i="6" s="1"/>
  <c r="W20" i="6" s="1"/>
  <c r="O13" i="6"/>
  <c r="P13" i="6" s="1"/>
  <c r="Q13" i="6" s="1"/>
  <c r="U23" i="6"/>
  <c r="V23" i="6" s="1"/>
  <c r="W23" i="6" s="1"/>
  <c r="U14" i="6"/>
  <c r="V14" i="6" s="1"/>
  <c r="W14" i="6" s="1"/>
  <c r="U99" i="6"/>
  <c r="V99" i="6" s="1"/>
  <c r="W99" i="6" s="1"/>
  <c r="R405" i="6"/>
  <c r="S405" i="6" s="1"/>
  <c r="T405" i="6" s="1"/>
  <c r="U325" i="6"/>
  <c r="V325" i="6" s="1"/>
  <c r="W325" i="6" s="1"/>
  <c r="U96" i="6"/>
  <c r="V96" i="6" s="1"/>
  <c r="W96" i="6" s="1"/>
  <c r="R443" i="6"/>
  <c r="S443" i="6" s="1"/>
  <c r="T443" i="6" s="1"/>
  <c r="U437" i="6"/>
  <c r="V437" i="6" s="1"/>
  <c r="W437" i="6" s="1"/>
  <c r="O320" i="6"/>
  <c r="P320" i="6" s="1"/>
  <c r="Q320" i="6" s="1"/>
  <c r="U369" i="6"/>
  <c r="V369" i="6" s="1"/>
  <c r="W369" i="6" s="1"/>
  <c r="L409" i="6"/>
  <c r="O375" i="6"/>
  <c r="P375" i="6" s="1"/>
  <c r="Q375" i="6" s="1"/>
  <c r="L322" i="6"/>
  <c r="U323" i="6"/>
  <c r="V323" i="6" s="1"/>
  <c r="W323" i="6" s="1"/>
  <c r="L317" i="6"/>
  <c r="U312" i="6"/>
  <c r="V312" i="6" s="1"/>
  <c r="W312" i="6" s="1"/>
  <c r="O36" i="6"/>
  <c r="P36" i="6" s="1"/>
  <c r="Q36" i="6" s="1"/>
  <c r="U40" i="6"/>
  <c r="V40" i="6" s="1"/>
  <c r="W40" i="6" s="1"/>
  <c r="O290" i="6"/>
  <c r="P290" i="6" s="1"/>
  <c r="Q290" i="6" s="1"/>
  <c r="R33" i="6"/>
  <c r="S33" i="6" s="1"/>
  <c r="T33" i="6" s="1"/>
  <c r="U26" i="6"/>
  <c r="V26" i="6" s="1"/>
  <c r="W26" i="6" s="1"/>
  <c r="R294" i="6"/>
  <c r="S294" i="6" s="1"/>
  <c r="T294" i="6" s="1"/>
  <c r="U291" i="6"/>
  <c r="V291" i="6" s="1"/>
  <c r="W291" i="6" s="1"/>
  <c r="L288" i="6"/>
  <c r="O22" i="6"/>
  <c r="P22" i="6" s="1"/>
  <c r="Q22" i="6" s="1"/>
  <c r="L23" i="6"/>
  <c r="O19" i="6"/>
  <c r="P19" i="6" s="1"/>
  <c r="Q19" i="6" s="1"/>
  <c r="R17" i="6"/>
  <c r="S17" i="6" s="1"/>
  <c r="T17" i="6" s="1"/>
  <c r="L16" i="6"/>
  <c r="L19" i="6"/>
  <c r="O32" i="6"/>
  <c r="P32" i="6" s="1"/>
  <c r="Q32" i="6" s="1"/>
  <c r="R41" i="6"/>
  <c r="S41" i="6" s="1"/>
  <c r="T41" i="6" s="1"/>
  <c r="O323" i="6"/>
  <c r="P323" i="6" s="1"/>
  <c r="Q323" i="6" s="1"/>
  <c r="U430" i="6"/>
  <c r="V430" i="6" s="1"/>
  <c r="W430" i="6" s="1"/>
  <c r="R431" i="6"/>
  <c r="S431" i="6" s="1"/>
  <c r="T431" i="6" s="1"/>
  <c r="R110" i="6"/>
  <c r="S110" i="6" s="1"/>
  <c r="T110" i="6" s="1"/>
  <c r="L398" i="6"/>
  <c r="R403" i="6"/>
  <c r="S403" i="6" s="1"/>
  <c r="T403" i="6" s="1"/>
  <c r="R368" i="6"/>
  <c r="S368" i="6" s="1"/>
  <c r="T368" i="6" s="1"/>
  <c r="L364" i="6"/>
  <c r="U322" i="6"/>
  <c r="V322" i="6" s="1"/>
  <c r="W322" i="6" s="1"/>
  <c r="U311" i="6"/>
  <c r="V311" i="6" s="1"/>
  <c r="W311" i="6" s="1"/>
  <c r="U37" i="6"/>
  <c r="V37" i="6" s="1"/>
  <c r="W37" i="6" s="1"/>
  <c r="O37" i="6"/>
  <c r="P37" i="6" s="1"/>
  <c r="Q37" i="6" s="1"/>
  <c r="U32" i="6"/>
  <c r="V32" i="6" s="1"/>
  <c r="W32" i="6" s="1"/>
  <c r="O282" i="6"/>
  <c r="P282" i="6" s="1"/>
  <c r="Q282" i="6" s="1"/>
  <c r="R286" i="6"/>
  <c r="S286" i="6" s="1"/>
  <c r="T286" i="6" s="1"/>
  <c r="O289" i="6"/>
  <c r="P289" i="6" s="1"/>
  <c r="Q289" i="6" s="1"/>
  <c r="O291" i="6"/>
  <c r="P291" i="6" s="1"/>
  <c r="Q291" i="6" s="1"/>
  <c r="U287" i="6"/>
  <c r="V287" i="6" s="1"/>
  <c r="W287" i="6" s="1"/>
  <c r="U284" i="6"/>
  <c r="V284" i="6" s="1"/>
  <c r="W284" i="6" s="1"/>
  <c r="O14" i="6"/>
  <c r="P14" i="6" s="1"/>
  <c r="Q14" i="6" s="1"/>
  <c r="O17" i="6"/>
  <c r="P17" i="6" s="1"/>
  <c r="Q17" i="6" s="1"/>
  <c r="O24" i="6"/>
  <c r="P24" i="6" s="1"/>
  <c r="Q24" i="6" s="1"/>
  <c r="L21" i="6"/>
  <c r="U248" i="6"/>
  <c r="V248" i="6" s="1"/>
  <c r="W248" i="6" s="1"/>
  <c r="L260" i="6"/>
  <c r="L256" i="6"/>
  <c r="R252" i="6"/>
  <c r="S252" i="6" s="1"/>
  <c r="T252" i="6" s="1"/>
  <c r="O263" i="6"/>
  <c r="P263" i="6" s="1"/>
  <c r="Q263" i="6" s="1"/>
  <c r="U259" i="6"/>
  <c r="V259" i="6" s="1"/>
  <c r="W259" i="6" s="1"/>
  <c r="O255" i="6"/>
  <c r="P255" i="6" s="1"/>
  <c r="Q255" i="6" s="1"/>
  <c r="U251" i="6"/>
  <c r="V251" i="6" s="1"/>
  <c r="W251" i="6" s="1"/>
  <c r="U262" i="6"/>
  <c r="V262" i="6" s="1"/>
  <c r="W262" i="6" s="1"/>
  <c r="U258" i="6"/>
  <c r="V258" i="6" s="1"/>
  <c r="W258" i="6" s="1"/>
  <c r="O254" i="6"/>
  <c r="P254" i="6" s="1"/>
  <c r="Q254" i="6" s="1"/>
  <c r="U250" i="6"/>
  <c r="V250" i="6" s="1"/>
  <c r="W250" i="6" s="1"/>
  <c r="U261" i="6"/>
  <c r="V261" i="6" s="1"/>
  <c r="W261" i="6" s="1"/>
  <c r="R257" i="6"/>
  <c r="S257" i="6" s="1"/>
  <c r="T257" i="6" s="1"/>
  <c r="L253" i="6"/>
  <c r="U249" i="6"/>
  <c r="V249" i="6" s="1"/>
  <c r="W249" i="6" s="1"/>
  <c r="O248" i="6"/>
  <c r="P248" i="6" s="1"/>
  <c r="Q248" i="6" s="1"/>
  <c r="U256" i="6"/>
  <c r="V256" i="6" s="1"/>
  <c r="W256" i="6" s="1"/>
  <c r="L263" i="6"/>
  <c r="R255" i="6"/>
  <c r="S255" i="6" s="1"/>
  <c r="T255" i="6" s="1"/>
  <c r="R262" i="6"/>
  <c r="S262" i="6" s="1"/>
  <c r="T262" i="6" s="1"/>
  <c r="O258" i="6"/>
  <c r="P258" i="6" s="1"/>
  <c r="Q258" i="6" s="1"/>
  <c r="L250" i="6"/>
  <c r="O257" i="6"/>
  <c r="P257" i="6" s="1"/>
  <c r="Q257" i="6" s="1"/>
  <c r="R249" i="6"/>
  <c r="S249" i="6" s="1"/>
  <c r="T249" i="6" s="1"/>
  <c r="L248" i="6"/>
  <c r="O260" i="6"/>
  <c r="P260" i="6" s="1"/>
  <c r="Q260" i="6" s="1"/>
  <c r="R256" i="6"/>
  <c r="S256" i="6" s="1"/>
  <c r="T256" i="6" s="1"/>
  <c r="O252" i="6"/>
  <c r="P252" i="6" s="1"/>
  <c r="Q252" i="6" s="1"/>
  <c r="U263" i="6"/>
  <c r="V263" i="6" s="1"/>
  <c r="W263" i="6" s="1"/>
  <c r="L259" i="6"/>
  <c r="U255" i="6"/>
  <c r="V255" i="6" s="1"/>
  <c r="W255" i="6" s="1"/>
  <c r="L251" i="6"/>
  <c r="O262" i="6"/>
  <c r="P262" i="6" s="1"/>
  <c r="Q262" i="6" s="1"/>
  <c r="R258" i="6"/>
  <c r="S258" i="6" s="1"/>
  <c r="T258" i="6" s="1"/>
  <c r="L254" i="6"/>
  <c r="R250" i="6"/>
  <c r="S250" i="6" s="1"/>
  <c r="T250" i="6" s="1"/>
  <c r="L261" i="6"/>
  <c r="L257" i="6"/>
  <c r="O253" i="6"/>
  <c r="P253" i="6" s="1"/>
  <c r="Q253" i="6" s="1"/>
  <c r="O249" i="6"/>
  <c r="P249" i="6" s="1"/>
  <c r="Q249" i="6" s="1"/>
  <c r="R260" i="6"/>
  <c r="S260" i="6" s="1"/>
  <c r="T260" i="6" s="1"/>
  <c r="U252" i="6"/>
  <c r="V252" i="6" s="1"/>
  <c r="W252" i="6" s="1"/>
  <c r="R259" i="6"/>
  <c r="S259" i="6" s="1"/>
  <c r="T259" i="6" s="1"/>
  <c r="O251" i="6"/>
  <c r="P251" i="6" s="1"/>
  <c r="Q251" i="6" s="1"/>
  <c r="U254" i="6"/>
  <c r="V254" i="6" s="1"/>
  <c r="W254" i="6" s="1"/>
  <c r="R261" i="6"/>
  <c r="S261" i="6" s="1"/>
  <c r="T261" i="6" s="1"/>
  <c r="U253" i="6"/>
  <c r="V253" i="6" s="1"/>
  <c r="W253" i="6" s="1"/>
  <c r="U260" i="6"/>
  <c r="V260" i="6" s="1"/>
  <c r="W260" i="6" s="1"/>
  <c r="O259" i="6"/>
  <c r="P259" i="6" s="1"/>
  <c r="Q259" i="6" s="1"/>
  <c r="L258" i="6"/>
  <c r="U257" i="6"/>
  <c r="V257" i="6" s="1"/>
  <c r="W257" i="6" s="1"/>
  <c r="L252" i="6"/>
  <c r="O250" i="6"/>
  <c r="P250" i="6" s="1"/>
  <c r="Q250" i="6" s="1"/>
  <c r="R263" i="6"/>
  <c r="S263" i="6" s="1"/>
  <c r="T263" i="6" s="1"/>
  <c r="O261" i="6"/>
  <c r="P261" i="6" s="1"/>
  <c r="Q261" i="6" s="1"/>
  <c r="O256" i="6"/>
  <c r="P256" i="6" s="1"/>
  <c r="Q256" i="6" s="1"/>
  <c r="L255" i="6"/>
  <c r="R254" i="6"/>
  <c r="S254" i="6" s="1"/>
  <c r="T254" i="6" s="1"/>
  <c r="R253" i="6"/>
  <c r="S253" i="6" s="1"/>
  <c r="T253" i="6" s="1"/>
  <c r="R251" i="6"/>
  <c r="S251" i="6" s="1"/>
  <c r="T251" i="6" s="1"/>
  <c r="L249" i="6"/>
  <c r="R248" i="6"/>
  <c r="S248" i="6" s="1"/>
  <c r="T248" i="6" s="1"/>
  <c r="L262" i="6"/>
  <c r="S220" i="6"/>
  <c r="T220" i="6" s="1"/>
  <c r="P228" i="6"/>
  <c r="Q228" i="6" s="1"/>
  <c r="U232" i="6"/>
  <c r="V232" i="6" s="1"/>
  <c r="W232" i="6" s="1"/>
  <c r="P224" i="6"/>
  <c r="Q224" i="6" s="1"/>
  <c r="U71" i="6"/>
  <c r="V71" i="6" s="1"/>
  <c r="W71" i="6" s="1"/>
  <c r="S224" i="6"/>
  <c r="T224" i="6" s="1"/>
  <c r="L217" i="6"/>
  <c r="V229" i="6"/>
  <c r="W229" i="6" s="1"/>
  <c r="S221" i="6"/>
  <c r="T221" i="6" s="1"/>
  <c r="S225" i="6"/>
  <c r="T225" i="6" s="1"/>
  <c r="O232" i="6"/>
  <c r="P232" i="6" s="1"/>
  <c r="Q232" i="6" s="1"/>
  <c r="V228" i="6"/>
  <c r="W228" i="6" s="1"/>
  <c r="R71" i="6"/>
  <c r="S71" i="6" s="1"/>
  <c r="T71" i="6" s="1"/>
  <c r="S229" i="6"/>
  <c r="T229" i="6" s="1"/>
  <c r="R68" i="6"/>
  <c r="S68" i="6" s="1"/>
  <c r="T68" i="6" s="1"/>
  <c r="L63" i="6"/>
  <c r="P226" i="6"/>
  <c r="Q226" i="6" s="1"/>
  <c r="U77" i="6"/>
  <c r="V77" i="6" s="1"/>
  <c r="W77" i="6" s="1"/>
  <c r="L232" i="6"/>
  <c r="O231" i="6"/>
  <c r="P231" i="6" s="1"/>
  <c r="Q231" i="6" s="1"/>
  <c r="O63" i="6"/>
  <c r="P63" i="6" s="1"/>
  <c r="Q63" i="6" s="1"/>
  <c r="V225" i="6"/>
  <c r="W225" i="6" s="1"/>
  <c r="U222" i="6"/>
  <c r="V222" i="6" s="1"/>
  <c r="W222" i="6" s="1"/>
  <c r="R218" i="6"/>
  <c r="S218" i="6" s="1"/>
  <c r="T218" i="6" s="1"/>
  <c r="V226" i="6"/>
  <c r="W226" i="6" s="1"/>
  <c r="R230" i="6"/>
  <c r="S230" i="6" s="1"/>
  <c r="T230" i="6" s="1"/>
  <c r="O223" i="6"/>
  <c r="P223" i="6" s="1"/>
  <c r="Q223" i="6" s="1"/>
  <c r="O219" i="6"/>
  <c r="P219" i="6" s="1"/>
  <c r="Q219" i="6" s="1"/>
  <c r="U230" i="6"/>
  <c r="V230" i="6" s="1"/>
  <c r="W230" i="6" s="1"/>
  <c r="U75" i="6"/>
  <c r="V75" i="6" s="1"/>
  <c r="W75" i="6" s="1"/>
  <c r="U74" i="6"/>
  <c r="V74" i="6" s="1"/>
  <c r="W74" i="6" s="1"/>
  <c r="R75" i="6"/>
  <c r="S75" i="6" s="1"/>
  <c r="T75" i="6" s="1"/>
  <c r="L78" i="6"/>
  <c r="O66" i="6"/>
  <c r="P66" i="6" s="1"/>
  <c r="Q66" i="6" s="1"/>
  <c r="O69" i="6"/>
  <c r="P69" i="6" s="1"/>
  <c r="Q69" i="6" s="1"/>
  <c r="O78" i="6"/>
  <c r="P78" i="6" s="1"/>
  <c r="Q78" i="6" s="1"/>
  <c r="O74" i="6"/>
  <c r="P74" i="6" s="1"/>
  <c r="Q74" i="6" s="1"/>
  <c r="R66" i="6"/>
  <c r="S66" i="6" s="1"/>
  <c r="T66" i="6" s="1"/>
  <c r="L65" i="6"/>
  <c r="R64" i="6"/>
  <c r="S64" i="6" s="1"/>
  <c r="T64" i="6" s="1"/>
  <c r="U64" i="6"/>
  <c r="V64" i="6" s="1"/>
  <c r="W64" i="6" s="1"/>
  <c r="O217" i="6"/>
  <c r="P217" i="6" s="1"/>
  <c r="Q217" i="6" s="1"/>
  <c r="L64" i="6"/>
  <c r="O70" i="6"/>
  <c r="P70" i="6" s="1"/>
  <c r="Q70" i="6" s="1"/>
  <c r="R67" i="6"/>
  <c r="S67" i="6" s="1"/>
  <c r="T67" i="6" s="1"/>
  <c r="R222" i="6"/>
  <c r="S222" i="6" s="1"/>
  <c r="T222" i="6" s="1"/>
  <c r="U223" i="6"/>
  <c r="V223" i="6" s="1"/>
  <c r="W223" i="6" s="1"/>
  <c r="L230" i="6"/>
  <c r="P225" i="6"/>
  <c r="Q225" i="6" s="1"/>
  <c r="U70" i="6"/>
  <c r="V70" i="6" s="1"/>
  <c r="W70" i="6" s="1"/>
  <c r="U73" i="6"/>
  <c r="V73" i="6" s="1"/>
  <c r="W73" i="6" s="1"/>
  <c r="R77" i="6"/>
  <c r="S77" i="6" s="1"/>
  <c r="T77" i="6" s="1"/>
  <c r="U65" i="6"/>
  <c r="V65" i="6" s="1"/>
  <c r="W65" i="6" s="1"/>
  <c r="R72" i="6"/>
  <c r="S72" i="6" s="1"/>
  <c r="T72" i="6" s="1"/>
  <c r="O76" i="6"/>
  <c r="P76" i="6" s="1"/>
  <c r="Q76" i="6" s="1"/>
  <c r="R231" i="6"/>
  <c r="S231" i="6" s="1"/>
  <c r="T231" i="6" s="1"/>
  <c r="V224" i="6"/>
  <c r="W224" i="6" s="1"/>
  <c r="R63" i="6"/>
  <c r="S63" i="6" s="1"/>
  <c r="T63" i="6" s="1"/>
  <c r="L218" i="6"/>
  <c r="O218" i="6"/>
  <c r="P218" i="6" s="1"/>
  <c r="Q218" i="6" s="1"/>
  <c r="L223" i="6"/>
  <c r="V221" i="6"/>
  <c r="W221" i="6" s="1"/>
  <c r="O71" i="6"/>
  <c r="P71" i="6" s="1"/>
  <c r="Q71" i="6" s="1"/>
  <c r="U69" i="6"/>
  <c r="V69" i="6" s="1"/>
  <c r="W69" i="6" s="1"/>
  <c r="R76" i="6"/>
  <c r="S76" i="6" s="1"/>
  <c r="T76" i="6" s="1"/>
  <c r="L69" i="6"/>
  <c r="U72" i="6"/>
  <c r="V72" i="6" s="1"/>
  <c r="W72" i="6" s="1"/>
  <c r="L66" i="6"/>
  <c r="L72" i="6"/>
  <c r="S227" i="6"/>
  <c r="T227" i="6" s="1"/>
  <c r="L75" i="6"/>
  <c r="P221" i="6"/>
  <c r="Q221" i="6" s="1"/>
  <c r="O65" i="6"/>
  <c r="P65" i="6" s="1"/>
  <c r="Q65" i="6" s="1"/>
  <c r="P229" i="6"/>
  <c r="Q229" i="6" s="1"/>
  <c r="L222" i="6"/>
  <c r="U218" i="6"/>
  <c r="V218" i="6" s="1"/>
  <c r="W218" i="6" s="1"/>
  <c r="S226" i="6"/>
  <c r="T226" i="6" s="1"/>
  <c r="R223" i="6"/>
  <c r="S223" i="6" s="1"/>
  <c r="T223" i="6" s="1"/>
  <c r="R219" i="6"/>
  <c r="S219" i="6" s="1"/>
  <c r="T219" i="6" s="1"/>
  <c r="U231" i="6"/>
  <c r="V231" i="6" s="1"/>
  <c r="W231" i="6" s="1"/>
  <c r="U76" i="6"/>
  <c r="V76" i="6" s="1"/>
  <c r="W76" i="6" s="1"/>
  <c r="U217" i="6"/>
  <c r="V217" i="6" s="1"/>
  <c r="W217" i="6" s="1"/>
  <c r="V220" i="6"/>
  <c r="W220" i="6" s="1"/>
  <c r="U78" i="6"/>
  <c r="V78" i="6" s="1"/>
  <c r="W78" i="6" s="1"/>
  <c r="L74" i="6"/>
  <c r="L70" i="6"/>
  <c r="L77" i="6"/>
  <c r="U63" i="6"/>
  <c r="V63" i="6" s="1"/>
  <c r="W63" i="6" s="1"/>
  <c r="L76" i="6"/>
  <c r="L67" i="6"/>
  <c r="O77" i="6"/>
  <c r="P77" i="6" s="1"/>
  <c r="Q77" i="6" s="1"/>
  <c r="R65" i="6"/>
  <c r="S65" i="6" s="1"/>
  <c r="T65" i="6" s="1"/>
  <c r="U66" i="6"/>
  <c r="V66" i="6" s="1"/>
  <c r="W66" i="6" s="1"/>
  <c r="O230" i="6"/>
  <c r="P230" i="6" s="1"/>
  <c r="Q230" i="6" s="1"/>
  <c r="O67" i="6"/>
  <c r="P67" i="6" s="1"/>
  <c r="Q67" i="6" s="1"/>
  <c r="R73" i="6"/>
  <c r="S73" i="6" s="1"/>
  <c r="T73" i="6" s="1"/>
  <c r="V227" i="6"/>
  <c r="W227" i="6" s="1"/>
  <c r="R217" i="6"/>
  <c r="S217" i="6" s="1"/>
  <c r="T217" i="6" s="1"/>
  <c r="O222" i="6"/>
  <c r="P222" i="6" s="1"/>
  <c r="Q222" i="6" s="1"/>
  <c r="U219" i="6"/>
  <c r="V219" i="6" s="1"/>
  <c r="W219" i="6" s="1"/>
  <c r="R232" i="6"/>
  <c r="S232" i="6" s="1"/>
  <c r="T232" i="6" s="1"/>
  <c r="O72" i="6"/>
  <c r="P72" i="6" s="1"/>
  <c r="Q72" i="6" s="1"/>
  <c r="O75" i="6"/>
  <c r="P75" i="6" s="1"/>
  <c r="Q75" i="6" s="1"/>
  <c r="U68" i="6"/>
  <c r="V68" i="6" s="1"/>
  <c r="W68" i="6" s="1"/>
  <c r="L73" i="6"/>
  <c r="O73" i="6"/>
  <c r="P73" i="6" s="1"/>
  <c r="Q73" i="6" s="1"/>
  <c r="R78" i="6"/>
  <c r="S78" i="6" s="1"/>
  <c r="T78" i="6" s="1"/>
  <c r="R74" i="6"/>
  <c r="S74" i="6" s="1"/>
  <c r="T74" i="6" s="1"/>
  <c r="R69" i="6"/>
  <c r="S69" i="6" s="1"/>
  <c r="T69" i="6" s="1"/>
  <c r="O68" i="6"/>
  <c r="P68" i="6" s="1"/>
  <c r="Q68" i="6" s="1"/>
  <c r="P220" i="6"/>
  <c r="Q220" i="6" s="1"/>
  <c r="L231" i="6"/>
  <c r="L219" i="6"/>
  <c r="P227" i="6"/>
  <c r="Q227" i="6" s="1"/>
  <c r="S228" i="6"/>
  <c r="T228" i="6" s="1"/>
  <c r="R70" i="6"/>
  <c r="S70" i="6" s="1"/>
  <c r="T70" i="6" s="1"/>
  <c r="L71" i="6"/>
  <c r="L68" i="6"/>
  <c r="O64" i="6"/>
  <c r="P64" i="6" s="1"/>
  <c r="Q64" i="6" s="1"/>
  <c r="U67" i="6"/>
  <c r="V67" i="6" s="1"/>
  <c r="W67" i="6" s="1"/>
  <c r="R189" i="6"/>
  <c r="S189" i="6" s="1"/>
  <c r="T189" i="6" s="1"/>
  <c r="R196" i="6"/>
  <c r="S196" i="6" s="1"/>
  <c r="T196" i="6" s="1"/>
  <c r="V199" i="6"/>
  <c r="W199" i="6" s="1"/>
  <c r="P201" i="6"/>
  <c r="Q201" i="6" s="1"/>
  <c r="R191" i="6"/>
  <c r="S191" i="6" s="1"/>
  <c r="T191" i="6" s="1"/>
  <c r="O195" i="6"/>
  <c r="P195" i="6" s="1"/>
  <c r="Q195" i="6" s="1"/>
  <c r="P197" i="6"/>
  <c r="Q197" i="6" s="1"/>
  <c r="O204" i="6"/>
  <c r="P204" i="6" s="1"/>
  <c r="Q204" i="6" s="1"/>
  <c r="L192" i="6"/>
  <c r="O200" i="6"/>
  <c r="P200" i="6" s="1"/>
  <c r="Q200" i="6" s="1"/>
  <c r="P203" i="6"/>
  <c r="Q203" i="6" s="1"/>
  <c r="R204" i="6"/>
  <c r="S204" i="6" s="1"/>
  <c r="T204" i="6" s="1"/>
  <c r="R192" i="6"/>
  <c r="S192" i="6" s="1"/>
  <c r="T192" i="6" s="1"/>
  <c r="O196" i="6"/>
  <c r="P196" i="6" s="1"/>
  <c r="Q196" i="6" s="1"/>
  <c r="P199" i="6"/>
  <c r="Q199" i="6" s="1"/>
  <c r="R200" i="6"/>
  <c r="S200" i="6" s="1"/>
  <c r="T200" i="6" s="1"/>
  <c r="V203" i="6"/>
  <c r="W203" i="6" s="1"/>
  <c r="O176" i="6"/>
  <c r="P176" i="6" s="1"/>
  <c r="Q176" i="6" s="1"/>
  <c r="L205" i="6"/>
  <c r="L189" i="6"/>
  <c r="R167" i="6"/>
  <c r="S167" i="6" s="1"/>
  <c r="T167" i="6" s="1"/>
  <c r="U192" i="6"/>
  <c r="V192" i="6" s="1"/>
  <c r="W192" i="6" s="1"/>
  <c r="U166" i="6"/>
  <c r="V166" i="6" s="1"/>
  <c r="W166" i="6" s="1"/>
  <c r="L191" i="6"/>
  <c r="O165" i="6"/>
  <c r="P165" i="6" s="1"/>
  <c r="Q165" i="6" s="1"/>
  <c r="V194" i="6"/>
  <c r="W194" i="6" s="1"/>
  <c r="R198" i="6"/>
  <c r="S198" i="6" s="1"/>
  <c r="T198" i="6" s="1"/>
  <c r="L168" i="6"/>
  <c r="U202" i="6"/>
  <c r="V202" i="6" s="1"/>
  <c r="W202" i="6" s="1"/>
  <c r="S197" i="6"/>
  <c r="T197" i="6" s="1"/>
  <c r="P194" i="6"/>
  <c r="Q194" i="6" s="1"/>
  <c r="O191" i="6"/>
  <c r="P191" i="6" s="1"/>
  <c r="Q191" i="6" s="1"/>
  <c r="U206" i="6"/>
  <c r="V206" i="6" s="1"/>
  <c r="W206" i="6" s="1"/>
  <c r="R165" i="6"/>
  <c r="S165" i="6" s="1"/>
  <c r="T165" i="6" s="1"/>
  <c r="O205" i="6"/>
  <c r="P205" i="6" s="1"/>
  <c r="Q205" i="6" s="1"/>
  <c r="R177" i="6"/>
  <c r="S177" i="6" s="1"/>
  <c r="T177" i="6" s="1"/>
  <c r="L172" i="6"/>
  <c r="O167" i="6"/>
  <c r="P167" i="6" s="1"/>
  <c r="Q167" i="6" s="1"/>
  <c r="U172" i="6"/>
  <c r="V172" i="6" s="1"/>
  <c r="W172" i="6" s="1"/>
  <c r="O178" i="6"/>
  <c r="P178" i="6" s="1"/>
  <c r="Q178" i="6" s="1"/>
  <c r="R178" i="6"/>
  <c r="S178" i="6" s="1"/>
  <c r="T178" i="6" s="1"/>
  <c r="L178" i="6"/>
  <c r="U179" i="6"/>
  <c r="V179" i="6" s="1"/>
  <c r="W179" i="6" s="1"/>
  <c r="R172" i="6"/>
  <c r="S172" i="6" s="1"/>
  <c r="T172" i="6" s="1"/>
  <c r="U167" i="6"/>
  <c r="R170" i="6"/>
  <c r="S170" i="6" s="1"/>
  <c r="T170" i="6" s="1"/>
  <c r="L166" i="6"/>
  <c r="O172" i="6"/>
  <c r="P172" i="6" s="1"/>
  <c r="Q172" i="6" s="1"/>
  <c r="R179" i="6"/>
  <c r="S179" i="6" s="1"/>
  <c r="T179" i="6" s="1"/>
  <c r="L204" i="6"/>
  <c r="U178" i="6"/>
  <c r="V178" i="6" s="1"/>
  <c r="W178" i="6" s="1"/>
  <c r="S203" i="6"/>
  <c r="T203" i="6" s="1"/>
  <c r="O177" i="6"/>
  <c r="P177" i="6" s="1"/>
  <c r="Q177" i="6" s="1"/>
  <c r="R206" i="6"/>
  <c r="S206" i="6" s="1"/>
  <c r="T206" i="6" s="1"/>
  <c r="O190" i="6"/>
  <c r="P190" i="6" s="1"/>
  <c r="Q190" i="6" s="1"/>
  <c r="U190" i="6"/>
  <c r="V190" i="6" s="1"/>
  <c r="W190" i="6" s="1"/>
  <c r="O206" i="6"/>
  <c r="P206" i="6" s="1"/>
  <c r="Q206" i="6" s="1"/>
  <c r="S201" i="6"/>
  <c r="T201" i="6" s="1"/>
  <c r="U196" i="6"/>
  <c r="V196" i="6" s="1"/>
  <c r="W196" i="6" s="1"/>
  <c r="V193" i="6"/>
  <c r="W193" i="6" s="1"/>
  <c r="R190" i="6"/>
  <c r="S190" i="6" s="1"/>
  <c r="T190" i="6" s="1"/>
  <c r="O198" i="6"/>
  <c r="P198" i="6" s="1"/>
  <c r="Q198" i="6" s="1"/>
  <c r="L206" i="6"/>
  <c r="U205" i="6"/>
  <c r="V205" i="6" s="1"/>
  <c r="W205" i="6" s="1"/>
  <c r="R173" i="6"/>
  <c r="S173" i="6" s="1"/>
  <c r="T173" i="6" s="1"/>
  <c r="O179" i="6"/>
  <c r="P179" i="6" s="1"/>
  <c r="Q179" i="6" s="1"/>
  <c r="L177" i="6"/>
  <c r="U168" i="6"/>
  <c r="V168" i="6" s="1"/>
  <c r="W168" i="6" s="1"/>
  <c r="O174" i="6"/>
  <c r="P174" i="6" s="1"/>
  <c r="Q174" i="6" s="1"/>
  <c r="U177" i="6"/>
  <c r="V177" i="6" s="1"/>
  <c r="W177" i="6" s="1"/>
  <c r="L176" i="6"/>
  <c r="R176" i="6"/>
  <c r="S176" i="6" s="1"/>
  <c r="T176" i="6" s="1"/>
  <c r="U171" i="6"/>
  <c r="V171" i="6" s="1"/>
  <c r="W171" i="6" s="1"/>
  <c r="R164" i="6"/>
  <c r="S164" i="6" s="1"/>
  <c r="T164" i="6" s="1"/>
  <c r="U169" i="6"/>
  <c r="V169" i="6" s="1"/>
  <c r="W169" i="6" s="1"/>
  <c r="L164" i="6"/>
  <c r="O168" i="6"/>
  <c r="P168" i="6" s="1"/>
  <c r="Q168" i="6" s="1"/>
  <c r="R175" i="6"/>
  <c r="S175" i="6" s="1"/>
  <c r="T175" i="6" s="1"/>
  <c r="L200" i="6"/>
  <c r="U174" i="6"/>
  <c r="V174" i="6" s="1"/>
  <c r="W174" i="6" s="1"/>
  <c r="S199" i="6"/>
  <c r="T199" i="6" s="1"/>
  <c r="U173" i="6"/>
  <c r="V173" i="6" s="1"/>
  <c r="W173" i="6" s="1"/>
  <c r="O164" i="6"/>
  <c r="P164" i="6" s="1"/>
  <c r="Q164" i="6" s="1"/>
  <c r="U170" i="6"/>
  <c r="V170" i="6" s="1"/>
  <c r="W170" i="6" s="1"/>
  <c r="L198" i="6"/>
  <c r="P193" i="6"/>
  <c r="Q193" i="6" s="1"/>
  <c r="U198" i="6"/>
  <c r="V198" i="6" s="1"/>
  <c r="W198" i="6" s="1"/>
  <c r="O192" i="6"/>
  <c r="P192" i="6" s="1"/>
  <c r="Q192" i="6" s="1"/>
  <c r="V201" i="6"/>
  <c r="W201" i="6" s="1"/>
  <c r="U189" i="6"/>
  <c r="V189" i="6" s="1"/>
  <c r="W189" i="6" s="1"/>
  <c r="O171" i="6"/>
  <c r="P171" i="6" s="1"/>
  <c r="Q171" i="6" s="1"/>
  <c r="L174" i="6"/>
  <c r="U165" i="6"/>
  <c r="V165" i="6" s="1"/>
  <c r="W165" i="6" s="1"/>
  <c r="O173" i="6"/>
  <c r="P173" i="6" s="1"/>
  <c r="Q173" i="6" s="1"/>
  <c r="L170" i="6"/>
  <c r="S193" i="6"/>
  <c r="T193" i="6" s="1"/>
  <c r="R195" i="6"/>
  <c r="S195" i="6" s="1"/>
  <c r="T195" i="6" s="1"/>
  <c r="R205" i="6"/>
  <c r="S205" i="6" s="1"/>
  <c r="T205" i="6" s="1"/>
  <c r="U195" i="6"/>
  <c r="V195" i="6" s="1"/>
  <c r="W195" i="6" s="1"/>
  <c r="O189" i="6"/>
  <c r="P189" i="6" s="1"/>
  <c r="Q189" i="6" s="1"/>
  <c r="V197" i="6"/>
  <c r="W197" i="6" s="1"/>
  <c r="R169" i="6"/>
  <c r="S169" i="6" s="1"/>
  <c r="T169" i="6" s="1"/>
  <c r="L167" i="6"/>
  <c r="M167" i="6" s="1"/>
  <c r="O170" i="6"/>
  <c r="P170" i="6" s="1"/>
  <c r="Q170" i="6" s="1"/>
  <c r="L171" i="6"/>
  <c r="O169" i="6"/>
  <c r="P169" i="6" s="1"/>
  <c r="Q169" i="6" s="1"/>
  <c r="R166" i="6"/>
  <c r="S166" i="6" s="1"/>
  <c r="T166" i="6" s="1"/>
  <c r="R171" i="6"/>
  <c r="S171" i="6" s="1"/>
  <c r="T171" i="6" s="1"/>
  <c r="L169" i="6"/>
  <c r="R202" i="6"/>
  <c r="S202" i="6" s="1"/>
  <c r="T202" i="6" s="1"/>
  <c r="U204" i="6"/>
  <c r="V204" i="6" s="1"/>
  <c r="W204" i="6" s="1"/>
  <c r="L195" i="6"/>
  <c r="L190" i="6"/>
  <c r="L179" i="6"/>
  <c r="U176" i="6"/>
  <c r="V176" i="6" s="1"/>
  <c r="W176" i="6" s="1"/>
  <c r="O166" i="6"/>
  <c r="P166" i="6" s="1"/>
  <c r="Q166" i="6" s="1"/>
  <c r="L165" i="6"/>
  <c r="R168" i="6"/>
  <c r="S168" i="6" s="1"/>
  <c r="T168" i="6" s="1"/>
  <c r="L175" i="6"/>
  <c r="L196" i="6"/>
  <c r="L202" i="6"/>
  <c r="S194" i="6"/>
  <c r="T194" i="6" s="1"/>
  <c r="U200" i="6"/>
  <c r="V200" i="6" s="1"/>
  <c r="W200" i="6" s="1"/>
  <c r="O202" i="6"/>
  <c r="P202" i="6" s="1"/>
  <c r="Q202" i="6" s="1"/>
  <c r="U191" i="6"/>
  <c r="V191" i="6" s="1"/>
  <c r="W191" i="6" s="1"/>
  <c r="O175" i="6"/>
  <c r="P175" i="6" s="1"/>
  <c r="Q175" i="6" s="1"/>
  <c r="U164" i="6"/>
  <c r="V164" i="6" s="1"/>
  <c r="W164" i="6" s="1"/>
  <c r="R174" i="6"/>
  <c r="S174" i="6" s="1"/>
  <c r="T174" i="6" s="1"/>
  <c r="U175" i="6"/>
  <c r="V175" i="6" s="1"/>
  <c r="W175" i="6" s="1"/>
  <c r="L173" i="6"/>
  <c r="O183" i="6"/>
  <c r="P183" i="6" s="1"/>
  <c r="Q183" i="6" s="1"/>
  <c r="L272" i="6"/>
  <c r="O413" i="6"/>
  <c r="P413" i="6" s="1"/>
  <c r="Q413" i="6" s="1"/>
  <c r="O461" i="6"/>
  <c r="P461" i="6" s="1"/>
  <c r="Q461" i="6" s="1"/>
  <c r="O153" i="6"/>
  <c r="P153" i="6" s="1"/>
  <c r="Q153" i="6" s="1"/>
  <c r="R268" i="6"/>
  <c r="S268" i="6" s="1"/>
  <c r="T268" i="6" s="1"/>
  <c r="O306" i="6"/>
  <c r="P306" i="6" s="1"/>
  <c r="Q306" i="6" s="1"/>
  <c r="L114" i="6"/>
  <c r="R423" i="6"/>
  <c r="S423" i="6" s="1"/>
  <c r="T423" i="6" s="1"/>
  <c r="U455" i="6"/>
  <c r="V455" i="6" s="1"/>
  <c r="W455" i="6" s="1"/>
  <c r="L487" i="6"/>
  <c r="R121" i="6"/>
  <c r="S121" i="6" s="1"/>
  <c r="T121" i="6" s="1"/>
  <c r="O244" i="6"/>
  <c r="P244" i="6" s="1"/>
  <c r="Q244" i="6" s="1"/>
  <c r="R329" i="6"/>
  <c r="S329" i="6" s="1"/>
  <c r="T329" i="6" s="1"/>
  <c r="R360" i="6"/>
  <c r="S360" i="6" s="1"/>
  <c r="T360" i="6" s="1"/>
  <c r="L86" i="6"/>
  <c r="U445" i="6"/>
  <c r="V445" i="6" s="1"/>
  <c r="W445" i="6" s="1"/>
  <c r="R469" i="6"/>
  <c r="S469" i="6" s="1"/>
  <c r="T469" i="6" s="1"/>
  <c r="O241" i="6"/>
  <c r="P241" i="6" s="1"/>
  <c r="Q241" i="6" s="1"/>
  <c r="R355" i="6"/>
  <c r="S355" i="6" s="1"/>
  <c r="T355" i="6" s="1"/>
  <c r="R87" i="6"/>
  <c r="S87" i="6" s="1"/>
  <c r="T87" i="6" s="1"/>
  <c r="U466" i="6"/>
  <c r="V466" i="6" s="1"/>
  <c r="W466" i="6" s="1"/>
  <c r="R209" i="6"/>
  <c r="S209" i="6" s="1"/>
  <c r="T209" i="6" s="1"/>
  <c r="L5" i="6"/>
  <c r="R382" i="6"/>
  <c r="S382" i="6" s="1"/>
  <c r="T382" i="6" s="1"/>
  <c r="O160" i="6"/>
  <c r="P160" i="6" s="1"/>
  <c r="Q160" i="6" s="1"/>
  <c r="O207" i="6"/>
  <c r="P207" i="6" s="1"/>
  <c r="Q207" i="6" s="1"/>
  <c r="L233" i="6"/>
  <c r="L8" i="6"/>
  <c r="O300" i="6"/>
  <c r="P300" i="6" s="1"/>
  <c r="Q300" i="6" s="1"/>
  <c r="O388" i="6"/>
  <c r="P388" i="6" s="1"/>
  <c r="Q388" i="6" s="1"/>
  <c r="U115" i="6"/>
  <c r="V115" i="6" s="1"/>
  <c r="W115" i="6" s="1"/>
  <c r="R452" i="6"/>
  <c r="S452" i="6" s="1"/>
  <c r="T452" i="6" s="1"/>
  <c r="O486" i="6"/>
  <c r="P486" i="6" s="1"/>
  <c r="Q486" i="6" s="1"/>
  <c r="U468" i="6"/>
  <c r="V468" i="6" s="1"/>
  <c r="W468" i="6" s="1"/>
  <c r="O152" i="6"/>
  <c r="P152" i="6" s="1"/>
  <c r="Q152" i="6" s="1"/>
  <c r="O304" i="6"/>
  <c r="P304" i="6" s="1"/>
  <c r="Q304" i="6" s="1"/>
  <c r="U487" i="6"/>
  <c r="V487" i="6" s="1"/>
  <c r="W487" i="6" s="1"/>
  <c r="L468" i="6"/>
  <c r="U185" i="6"/>
  <c r="V185" i="6" s="1"/>
  <c r="W185" i="6" s="1"/>
  <c r="O7" i="6"/>
  <c r="P7" i="6" s="1"/>
  <c r="Q7" i="6" s="1"/>
  <c r="U387" i="6"/>
  <c r="V387" i="6" s="1"/>
  <c r="W387" i="6" s="1"/>
  <c r="O87" i="6"/>
  <c r="P87" i="6" s="1"/>
  <c r="Q87" i="6" s="1"/>
  <c r="L424" i="6"/>
  <c r="U127" i="6"/>
  <c r="V127" i="6" s="1"/>
  <c r="W127" i="6" s="1"/>
  <c r="U269" i="6"/>
  <c r="V269" i="6" s="1"/>
  <c r="W269" i="6" s="1"/>
  <c r="L388" i="6"/>
  <c r="U274" i="6"/>
  <c r="V274" i="6" s="1"/>
  <c r="W274" i="6" s="1"/>
  <c r="L207" i="6"/>
  <c r="O297" i="6"/>
  <c r="P297" i="6" s="1"/>
  <c r="Q297" i="6" s="1"/>
  <c r="L89" i="6"/>
  <c r="L446" i="6"/>
  <c r="L489" i="6"/>
  <c r="U123" i="6"/>
  <c r="V123" i="6" s="1"/>
  <c r="W123" i="6" s="1"/>
  <c r="O209" i="6"/>
  <c r="P209" i="6" s="1"/>
  <c r="Q209" i="6" s="1"/>
  <c r="U9" i="6"/>
  <c r="V9" i="6" s="1"/>
  <c r="W9" i="6" s="1"/>
  <c r="U302" i="6"/>
  <c r="V302" i="6" s="1"/>
  <c r="W302" i="6" s="1"/>
  <c r="L382" i="6"/>
  <c r="U475" i="6"/>
  <c r="V475" i="6" s="1"/>
  <c r="W475" i="6" s="1"/>
  <c r="R279" i="6"/>
  <c r="S279" i="6" s="1"/>
  <c r="T279" i="6" s="1"/>
  <c r="L460" i="6"/>
  <c r="U305" i="6"/>
  <c r="V305" i="6" s="1"/>
  <c r="W305" i="6" s="1"/>
  <c r="R463" i="6"/>
  <c r="S463" i="6" s="1"/>
  <c r="T463" i="6" s="1"/>
  <c r="U122" i="6"/>
  <c r="V122" i="6" s="1"/>
  <c r="W122" i="6" s="1"/>
  <c r="U265" i="6"/>
  <c r="V265" i="6" s="1"/>
  <c r="W265" i="6" s="1"/>
  <c r="U327" i="6"/>
  <c r="V327" i="6" s="1"/>
  <c r="W327" i="6" s="1"/>
  <c r="O380" i="6"/>
  <c r="P380" i="6" s="1"/>
  <c r="Q380" i="6" s="1"/>
  <c r="L391" i="6"/>
  <c r="O421" i="6"/>
  <c r="P421" i="6" s="1"/>
  <c r="Q421" i="6" s="1"/>
  <c r="U447" i="6"/>
  <c r="V447" i="6" s="1"/>
  <c r="W447" i="6" s="1"/>
  <c r="O476" i="6"/>
  <c r="P476" i="6" s="1"/>
  <c r="Q476" i="6" s="1"/>
  <c r="L479" i="6"/>
  <c r="O31" i="6"/>
  <c r="P31" i="6" s="1"/>
  <c r="Q31" i="6" s="1"/>
  <c r="R243" i="6"/>
  <c r="S243" i="6" s="1"/>
  <c r="T243" i="6" s="1"/>
  <c r="O163" i="6"/>
  <c r="P163" i="6" s="1"/>
  <c r="Q163" i="6" s="1"/>
  <c r="R330" i="6"/>
  <c r="S330" i="6" s="1"/>
  <c r="T330" i="6" s="1"/>
  <c r="R89" i="6"/>
  <c r="S89" i="6" s="1"/>
  <c r="T89" i="6" s="1"/>
  <c r="O127" i="6"/>
  <c r="P127" i="6" s="1"/>
  <c r="Q127" i="6" s="1"/>
  <c r="R7" i="6"/>
  <c r="S7" i="6" s="1"/>
  <c r="T7" i="6" s="1"/>
  <c r="R389" i="6"/>
  <c r="S389" i="6" s="1"/>
  <c r="T389" i="6" s="1"/>
  <c r="U421" i="6"/>
  <c r="V421" i="6" s="1"/>
  <c r="W421" i="6" s="1"/>
  <c r="U479" i="6"/>
  <c r="V479" i="6" s="1"/>
  <c r="W479" i="6" s="1"/>
  <c r="L119" i="6"/>
  <c r="L271" i="6"/>
  <c r="R356" i="6"/>
  <c r="S356" i="6" s="1"/>
  <c r="T356" i="6" s="1"/>
  <c r="U416" i="6"/>
  <c r="V416" i="6" s="1"/>
  <c r="W416" i="6" s="1"/>
  <c r="O458" i="6"/>
  <c r="P458" i="6" s="1"/>
  <c r="Q458" i="6" s="1"/>
  <c r="O181" i="6"/>
  <c r="P181" i="6" s="1"/>
  <c r="Q181" i="6" s="1"/>
  <c r="L326" i="6"/>
  <c r="R91" i="6"/>
  <c r="S91" i="6" s="1"/>
  <c r="T91" i="6" s="1"/>
  <c r="R157" i="6"/>
  <c r="S157" i="6" s="1"/>
  <c r="T157" i="6" s="1"/>
  <c r="L264" i="6"/>
  <c r="O112" i="6"/>
  <c r="P112" i="6" s="1"/>
  <c r="Q112" i="6" s="1"/>
  <c r="R152" i="6"/>
  <c r="S152" i="6" s="1"/>
  <c r="T152" i="6" s="1"/>
  <c r="R215" i="6"/>
  <c r="S215" i="6" s="1"/>
  <c r="T215" i="6" s="1"/>
  <c r="L10" i="6"/>
  <c r="R381" i="6"/>
  <c r="S381" i="6" s="1"/>
  <c r="T381" i="6" s="1"/>
  <c r="R113" i="6"/>
  <c r="S113" i="6" s="1"/>
  <c r="T113" i="6" s="1"/>
  <c r="U478" i="6"/>
  <c r="V478" i="6" s="1"/>
  <c r="W478" i="6" s="1"/>
  <c r="R155" i="6"/>
  <c r="S155" i="6" s="1"/>
  <c r="T155" i="6" s="1"/>
  <c r="O485" i="6"/>
  <c r="P485" i="6" s="1"/>
  <c r="Q485" i="6" s="1"/>
  <c r="O235" i="6"/>
  <c r="P235" i="6" s="1"/>
  <c r="Q235" i="6" s="1"/>
  <c r="L475" i="6"/>
  <c r="U268" i="6"/>
  <c r="V268" i="6" s="1"/>
  <c r="W268" i="6" s="1"/>
  <c r="U388" i="6"/>
  <c r="V388" i="6" s="1"/>
  <c r="W388" i="6" s="1"/>
  <c r="L95" i="6"/>
  <c r="U119" i="6"/>
  <c r="V119" i="6" s="1"/>
  <c r="W119" i="6" s="1"/>
  <c r="L7" i="6"/>
  <c r="R414" i="6"/>
  <c r="S414" i="6" s="1"/>
  <c r="T414" i="6" s="1"/>
  <c r="L209" i="6"/>
  <c r="L306" i="6"/>
  <c r="L420" i="6"/>
  <c r="U449" i="6"/>
  <c r="V449" i="6" s="1"/>
  <c r="W449" i="6" s="1"/>
  <c r="U207" i="6"/>
  <c r="V207" i="6" s="1"/>
  <c r="W207" i="6" s="1"/>
  <c r="L274" i="6"/>
  <c r="L329" i="6"/>
  <c r="O420" i="6"/>
  <c r="P420" i="6" s="1"/>
  <c r="Q420" i="6" s="1"/>
  <c r="U157" i="6"/>
  <c r="V157" i="6" s="1"/>
  <c r="W157" i="6" s="1"/>
  <c r="O279" i="6"/>
  <c r="P279" i="6" s="1"/>
  <c r="Q279" i="6" s="1"/>
  <c r="R305" i="6"/>
  <c r="S305" i="6" s="1"/>
  <c r="T305" i="6" s="1"/>
  <c r="O463" i="6"/>
  <c r="P463" i="6" s="1"/>
  <c r="Q463" i="6" s="1"/>
  <c r="U233" i="6"/>
  <c r="V233" i="6" s="1"/>
  <c r="W233" i="6" s="1"/>
  <c r="L300" i="6"/>
  <c r="U380" i="6"/>
  <c r="V380" i="6" s="1"/>
  <c r="W380" i="6" s="1"/>
  <c r="U112" i="6"/>
  <c r="V112" i="6" s="1"/>
  <c r="W112" i="6" s="1"/>
  <c r="L447" i="6"/>
  <c r="L476" i="6"/>
  <c r="R8" i="6"/>
  <c r="S8" i="6" s="1"/>
  <c r="T8" i="6" s="1"/>
  <c r="U182" i="6"/>
  <c r="V182" i="6" s="1"/>
  <c r="W182" i="6" s="1"/>
  <c r="O29" i="6"/>
  <c r="P29" i="6" s="1"/>
  <c r="Q29" i="6" s="1"/>
  <c r="O276" i="6"/>
  <c r="P276" i="6" s="1"/>
  <c r="Q276" i="6" s="1"/>
  <c r="L383" i="6"/>
  <c r="L157" i="6"/>
  <c r="U188" i="6"/>
  <c r="V188" i="6" s="1"/>
  <c r="W188" i="6" s="1"/>
  <c r="U163" i="6"/>
  <c r="V163" i="6" s="1"/>
  <c r="W163" i="6" s="1"/>
  <c r="L127" i="6"/>
  <c r="U215" i="6"/>
  <c r="V215" i="6" s="1"/>
  <c r="W215" i="6" s="1"/>
  <c r="U239" i="6"/>
  <c r="V239" i="6" s="1"/>
  <c r="W239" i="6" s="1"/>
  <c r="U264" i="6"/>
  <c r="V264" i="6" s="1"/>
  <c r="W264" i="6" s="1"/>
  <c r="U30" i="6"/>
  <c r="V30" i="6" s="1"/>
  <c r="W30" i="6" s="1"/>
  <c r="U299" i="6"/>
  <c r="V299" i="6" s="1"/>
  <c r="W299" i="6" s="1"/>
  <c r="O326" i="6"/>
  <c r="P326" i="6" s="1"/>
  <c r="Q326" i="6" s="1"/>
  <c r="U384" i="6"/>
  <c r="V384" i="6" s="1"/>
  <c r="W384" i="6" s="1"/>
  <c r="R416" i="6"/>
  <c r="S416" i="6" s="1"/>
  <c r="T416" i="6" s="1"/>
  <c r="U461" i="6"/>
  <c r="V461" i="6" s="1"/>
  <c r="W461" i="6" s="1"/>
  <c r="O464" i="6"/>
  <c r="P464" i="6" s="1"/>
  <c r="Q464" i="6" s="1"/>
  <c r="R485" i="6"/>
  <c r="S485" i="6" s="1"/>
  <c r="T485" i="6" s="1"/>
  <c r="U417" i="6"/>
  <c r="V417" i="6" s="1"/>
  <c r="W417" i="6" s="1"/>
  <c r="U446" i="6"/>
  <c r="V446" i="6" s="1"/>
  <c r="W446" i="6" s="1"/>
  <c r="U7" i="6"/>
  <c r="V7" i="6" s="1"/>
  <c r="W7" i="6" s="1"/>
  <c r="U329" i="6"/>
  <c r="V329" i="6" s="1"/>
  <c r="W329" i="6" s="1"/>
  <c r="O446" i="6"/>
  <c r="P446" i="6" s="1"/>
  <c r="Q446" i="6" s="1"/>
  <c r="O453" i="6"/>
  <c r="P453" i="6" s="1"/>
  <c r="Q453" i="6" s="1"/>
  <c r="U470" i="6"/>
  <c r="V470" i="6" s="1"/>
  <c r="W470" i="6" s="1"/>
  <c r="R483" i="6"/>
  <c r="S483" i="6" s="1"/>
  <c r="T483" i="6" s="1"/>
  <c r="L488" i="6"/>
  <c r="O483" i="6"/>
  <c r="P483" i="6" s="1"/>
  <c r="Q483" i="6" s="1"/>
  <c r="U469" i="6"/>
  <c r="V469" i="6" s="1"/>
  <c r="W469" i="6" s="1"/>
  <c r="R478" i="6"/>
  <c r="S478" i="6" s="1"/>
  <c r="T478" i="6" s="1"/>
  <c r="O474" i="6"/>
  <c r="P474" i="6" s="1"/>
  <c r="Q474" i="6" s="1"/>
  <c r="R471" i="6"/>
  <c r="S471" i="6" s="1"/>
  <c r="T471" i="6" s="1"/>
  <c r="L478" i="6"/>
  <c r="U460" i="6"/>
  <c r="V460" i="6" s="1"/>
  <c r="W460" i="6" s="1"/>
  <c r="R459" i="6"/>
  <c r="S459" i="6" s="1"/>
  <c r="T459" i="6" s="1"/>
  <c r="R455" i="6"/>
  <c r="S455" i="6" s="1"/>
  <c r="T455" i="6" s="1"/>
  <c r="U452" i="6"/>
  <c r="V452" i="6" s="1"/>
  <c r="W452" i="6" s="1"/>
  <c r="R450" i="6"/>
  <c r="S450" i="6" s="1"/>
  <c r="T450" i="6" s="1"/>
  <c r="O455" i="6"/>
  <c r="P455" i="6" s="1"/>
  <c r="Q455" i="6" s="1"/>
  <c r="U419" i="6"/>
  <c r="V419" i="6" s="1"/>
  <c r="W419" i="6" s="1"/>
  <c r="R421" i="6"/>
  <c r="S421" i="6" s="1"/>
  <c r="T421" i="6" s="1"/>
  <c r="R447" i="6"/>
  <c r="S447" i="6" s="1"/>
  <c r="T447" i="6" s="1"/>
  <c r="U92" i="6"/>
  <c r="V92" i="6" s="1"/>
  <c r="W92" i="6" s="1"/>
  <c r="L117" i="6"/>
  <c r="R86" i="6"/>
  <c r="S86" i="6" s="1"/>
  <c r="T86" i="6" s="1"/>
  <c r="O113" i="6"/>
  <c r="P113" i="6" s="1"/>
  <c r="Q113" i="6" s="1"/>
  <c r="R115" i="6"/>
  <c r="S115" i="6" s="1"/>
  <c r="T115" i="6" s="1"/>
  <c r="O115" i="6"/>
  <c r="P115" i="6" s="1"/>
  <c r="Q115" i="6" s="1"/>
  <c r="L389" i="6"/>
  <c r="R395" i="6"/>
  <c r="S395" i="6" s="1"/>
  <c r="T395" i="6" s="1"/>
  <c r="U386" i="6"/>
  <c r="V386" i="6" s="1"/>
  <c r="W386" i="6" s="1"/>
  <c r="L414" i="6"/>
  <c r="R417" i="6"/>
  <c r="S417" i="6" s="1"/>
  <c r="T417" i="6" s="1"/>
  <c r="U360" i="6"/>
  <c r="V360" i="6" s="1"/>
  <c r="W360" i="6" s="1"/>
  <c r="O356" i="6"/>
  <c r="P356" i="6" s="1"/>
  <c r="Q356" i="6" s="1"/>
  <c r="O381" i="6"/>
  <c r="P381" i="6" s="1"/>
  <c r="Q381" i="6" s="1"/>
  <c r="R384" i="6"/>
  <c r="S384" i="6" s="1"/>
  <c r="T384" i="6" s="1"/>
  <c r="O383" i="6"/>
  <c r="P383" i="6" s="1"/>
  <c r="Q383" i="6" s="1"/>
  <c r="O303" i="6"/>
  <c r="P303" i="6" s="1"/>
  <c r="Q303" i="6" s="1"/>
  <c r="R328" i="6"/>
  <c r="S328" i="6" s="1"/>
  <c r="T328" i="6" s="1"/>
  <c r="U307" i="6"/>
  <c r="V307" i="6" s="1"/>
  <c r="W307" i="6" s="1"/>
  <c r="L327" i="6"/>
  <c r="R327" i="6"/>
  <c r="S327" i="6" s="1"/>
  <c r="T327" i="6" s="1"/>
  <c r="U298" i="6"/>
  <c r="V298" i="6" s="1"/>
  <c r="W298" i="6" s="1"/>
  <c r="U271" i="6"/>
  <c r="V271" i="6" s="1"/>
  <c r="W271" i="6" s="1"/>
  <c r="R272" i="6"/>
  <c r="S272" i="6" s="1"/>
  <c r="T272" i="6" s="1"/>
  <c r="R297" i="6"/>
  <c r="S297" i="6" s="1"/>
  <c r="T297" i="6" s="1"/>
  <c r="R296" i="6"/>
  <c r="S296" i="6" s="1"/>
  <c r="T296" i="6" s="1"/>
  <c r="O6" i="6"/>
  <c r="P6" i="6" s="1"/>
  <c r="Q6" i="6" s="1"/>
  <c r="O5" i="6"/>
  <c r="P5" i="6" s="1"/>
  <c r="Q5" i="6" s="1"/>
  <c r="O30" i="6"/>
  <c r="P30" i="6" s="1"/>
  <c r="Q30" i="6" s="1"/>
  <c r="O10" i="6"/>
  <c r="P10" i="6" s="1"/>
  <c r="Q10" i="6" s="1"/>
  <c r="U266" i="6"/>
  <c r="V266" i="6" s="1"/>
  <c r="W266" i="6" s="1"/>
  <c r="R241" i="6"/>
  <c r="S241" i="6" s="1"/>
  <c r="T241" i="6" s="1"/>
  <c r="U245" i="6"/>
  <c r="V245" i="6" s="1"/>
  <c r="W245" i="6" s="1"/>
  <c r="R265" i="6"/>
  <c r="S265" i="6" s="1"/>
  <c r="T265" i="6" s="1"/>
  <c r="L265" i="6"/>
  <c r="U214" i="6"/>
  <c r="V214" i="6" s="1"/>
  <c r="W214" i="6" s="1"/>
  <c r="U235" i="6"/>
  <c r="V235" i="6" s="1"/>
  <c r="W235" i="6" s="1"/>
  <c r="R212" i="6"/>
  <c r="S212" i="6" s="1"/>
  <c r="T212" i="6" s="1"/>
  <c r="L186" i="6"/>
  <c r="O188" i="6"/>
  <c r="P188" i="6" s="1"/>
  <c r="Q188" i="6" s="1"/>
  <c r="R120" i="6"/>
  <c r="S120" i="6" s="1"/>
  <c r="T120" i="6" s="1"/>
  <c r="R119" i="6"/>
  <c r="S119" i="6" s="1"/>
  <c r="T119" i="6" s="1"/>
  <c r="L124" i="6"/>
  <c r="R153" i="6"/>
  <c r="S153" i="6" s="1"/>
  <c r="T153" i="6" s="1"/>
  <c r="O151" i="6"/>
  <c r="P151" i="6" s="1"/>
  <c r="Q151" i="6" s="1"/>
  <c r="L180" i="6"/>
  <c r="R180" i="6"/>
  <c r="S180" i="6" s="1"/>
  <c r="T180" i="6" s="1"/>
  <c r="U160" i="6"/>
  <c r="V160" i="6" s="1"/>
  <c r="W160" i="6" s="1"/>
  <c r="L181" i="6"/>
  <c r="U124" i="6"/>
  <c r="V124" i="6" s="1"/>
  <c r="W124" i="6" s="1"/>
  <c r="O357" i="6"/>
  <c r="P357" i="6" s="1"/>
  <c r="Q357" i="6" s="1"/>
  <c r="R446" i="6"/>
  <c r="S446" i="6" s="1"/>
  <c r="T446" i="6" s="1"/>
  <c r="L188" i="6"/>
  <c r="L297" i="6"/>
  <c r="O391" i="6"/>
  <c r="P391" i="6" s="1"/>
  <c r="Q391" i="6" s="1"/>
  <c r="U450" i="6"/>
  <c r="V450" i="6" s="1"/>
  <c r="W450" i="6" s="1"/>
  <c r="U485" i="6"/>
  <c r="V485" i="6" s="1"/>
  <c r="W485" i="6" s="1"/>
  <c r="L123" i="6"/>
  <c r="O275" i="6"/>
  <c r="P275" i="6" s="1"/>
  <c r="Q275" i="6" s="1"/>
  <c r="R358" i="6"/>
  <c r="S358" i="6" s="1"/>
  <c r="T358" i="6" s="1"/>
  <c r="L88" i="6"/>
  <c r="U462" i="6"/>
  <c r="V462" i="6" s="1"/>
  <c r="W462" i="6" s="1"/>
  <c r="R122" i="6"/>
  <c r="S122" i="6" s="1"/>
  <c r="T122" i="6" s="1"/>
  <c r="O359" i="6"/>
  <c r="P359" i="6" s="1"/>
  <c r="Q359" i="6" s="1"/>
  <c r="L428" i="6"/>
  <c r="U151" i="6"/>
  <c r="V151" i="6" s="1"/>
  <c r="W151" i="6" s="1"/>
  <c r="O9" i="6"/>
  <c r="P9" i="6" s="1"/>
  <c r="Q9" i="6" s="1"/>
  <c r="U156" i="6"/>
  <c r="V156" i="6" s="1"/>
  <c r="W156" i="6" s="1"/>
  <c r="L185" i="6"/>
  <c r="R235" i="6"/>
  <c r="S235" i="6" s="1"/>
  <c r="T235" i="6" s="1"/>
  <c r="O296" i="6"/>
  <c r="P296" i="6" s="1"/>
  <c r="Q296" i="6" s="1"/>
  <c r="O386" i="6"/>
  <c r="P386" i="6" s="1"/>
  <c r="Q386" i="6" s="1"/>
  <c r="R117" i="6"/>
  <c r="S117" i="6" s="1"/>
  <c r="T117" i="6" s="1"/>
  <c r="U484" i="6"/>
  <c r="V484" i="6" s="1"/>
  <c r="W484" i="6" s="1"/>
  <c r="L183" i="6"/>
  <c r="U355" i="6"/>
  <c r="V355" i="6" s="1"/>
  <c r="W355" i="6" s="1"/>
  <c r="U5" i="6"/>
  <c r="V5" i="6" s="1"/>
  <c r="W5" i="6" s="1"/>
  <c r="L486" i="6"/>
  <c r="U357" i="6"/>
  <c r="V357" i="6" s="1"/>
  <c r="W357" i="6" s="1"/>
  <c r="U389" i="6"/>
  <c r="V389" i="6" s="1"/>
  <c r="W389" i="6" s="1"/>
  <c r="L116" i="6"/>
  <c r="O242" i="6"/>
  <c r="P242" i="6" s="1"/>
  <c r="Q242" i="6" s="1"/>
  <c r="L358" i="6"/>
  <c r="L417" i="6"/>
  <c r="O329" i="6"/>
  <c r="P329" i="6" s="1"/>
  <c r="Q329" i="6" s="1"/>
  <c r="L210" i="6"/>
  <c r="U331" i="6"/>
  <c r="V331" i="6" s="1"/>
  <c r="W331" i="6" s="1"/>
  <c r="L453" i="6"/>
  <c r="L215" i="6"/>
  <c r="U210" i="6"/>
  <c r="V210" i="6" s="1"/>
  <c r="W210" i="6" s="1"/>
  <c r="L275" i="6"/>
  <c r="L330" i="6"/>
  <c r="R11" i="6"/>
  <c r="S11" i="6" s="1"/>
  <c r="T11" i="6" s="1"/>
  <c r="R460" i="6"/>
  <c r="S460" i="6" s="1"/>
  <c r="T460" i="6" s="1"/>
  <c r="L305" i="6"/>
  <c r="L121" i="6"/>
  <c r="O265" i="6"/>
  <c r="P265" i="6" s="1"/>
  <c r="Q265" i="6" s="1"/>
  <c r="R357" i="6"/>
  <c r="S357" i="6" s="1"/>
  <c r="T357" i="6" s="1"/>
  <c r="R391" i="6"/>
  <c r="S391" i="6" s="1"/>
  <c r="T391" i="6" s="1"/>
  <c r="L112" i="6"/>
  <c r="O460" i="6"/>
  <c r="P460" i="6" s="1"/>
  <c r="Q460" i="6" s="1"/>
  <c r="O477" i="6"/>
  <c r="P477" i="6" s="1"/>
  <c r="Q477" i="6" s="1"/>
  <c r="U8" i="6"/>
  <c r="V8" i="6" s="1"/>
  <c r="W8" i="6" s="1"/>
  <c r="O243" i="6"/>
  <c r="P243" i="6" s="1"/>
  <c r="Q243" i="6" s="1"/>
  <c r="R30" i="6"/>
  <c r="S30" i="6" s="1"/>
  <c r="T30" i="6" s="1"/>
  <c r="R361" i="6"/>
  <c r="S361" i="6" s="1"/>
  <c r="T361" i="6" s="1"/>
  <c r="U383" i="6"/>
  <c r="V383" i="6" s="1"/>
  <c r="W383" i="6" s="1"/>
  <c r="U158" i="6"/>
  <c r="V158" i="6" s="1"/>
  <c r="W158" i="6" s="1"/>
  <c r="U209" i="6"/>
  <c r="V209" i="6" s="1"/>
  <c r="W209" i="6" s="1"/>
  <c r="L182" i="6"/>
  <c r="U150" i="6"/>
  <c r="V150" i="6" s="1"/>
  <c r="W150" i="6" s="1"/>
  <c r="U216" i="6"/>
  <c r="V216" i="6" s="1"/>
  <c r="W216" i="6" s="1"/>
  <c r="L242" i="6"/>
  <c r="U267" i="6"/>
  <c r="V267" i="6" s="1"/>
  <c r="W267" i="6" s="1"/>
  <c r="U276" i="6"/>
  <c r="V276" i="6" s="1"/>
  <c r="W276" i="6" s="1"/>
  <c r="O299" i="6"/>
  <c r="P299" i="6" s="1"/>
  <c r="Q299" i="6" s="1"/>
  <c r="U326" i="6"/>
  <c r="V326" i="6" s="1"/>
  <c r="W326" i="6" s="1"/>
  <c r="R412" i="6"/>
  <c r="S412" i="6" s="1"/>
  <c r="T412" i="6" s="1"/>
  <c r="L416" i="6"/>
  <c r="L454" i="6"/>
  <c r="L461" i="6"/>
  <c r="U477" i="6"/>
  <c r="V477" i="6" s="1"/>
  <c r="W477" i="6" s="1"/>
  <c r="L485" i="6"/>
  <c r="O91" i="6"/>
  <c r="P91" i="6" s="1"/>
  <c r="Q91" i="6" s="1"/>
  <c r="U330" i="6"/>
  <c r="V330" i="6" s="1"/>
  <c r="W330" i="6" s="1"/>
  <c r="U413" i="6"/>
  <c r="V413" i="6" s="1"/>
  <c r="W413" i="6" s="1"/>
  <c r="O116" i="6"/>
  <c r="P116" i="6" s="1"/>
  <c r="Q116" i="6" s="1"/>
  <c r="O489" i="6"/>
  <c r="P489" i="6" s="1"/>
  <c r="Q489" i="6" s="1"/>
  <c r="O484" i="6"/>
  <c r="P484" i="6" s="1"/>
  <c r="Q484" i="6" s="1"/>
  <c r="U489" i="6"/>
  <c r="V489" i="6" s="1"/>
  <c r="W489" i="6" s="1"/>
  <c r="L484" i="6"/>
  <c r="L469" i="6"/>
  <c r="L466" i="6"/>
  <c r="U476" i="6"/>
  <c r="V476" i="6" s="1"/>
  <c r="W476" i="6" s="1"/>
  <c r="R480" i="6"/>
  <c r="S480" i="6" s="1"/>
  <c r="T480" i="6" s="1"/>
  <c r="O462" i="6"/>
  <c r="P462" i="6" s="1"/>
  <c r="Q462" i="6" s="1"/>
  <c r="O459" i="6"/>
  <c r="P459" i="6" s="1"/>
  <c r="Q459" i="6" s="1"/>
  <c r="O454" i="6"/>
  <c r="P454" i="6" s="1"/>
  <c r="Q454" i="6" s="1"/>
  <c r="R449" i="6"/>
  <c r="S449" i="6" s="1"/>
  <c r="T449" i="6" s="1"/>
  <c r="U423" i="6"/>
  <c r="V423" i="6" s="1"/>
  <c r="W423" i="6" s="1"/>
  <c r="L419" i="6"/>
  <c r="R422" i="6"/>
  <c r="S422" i="6" s="1"/>
  <c r="T422" i="6" s="1"/>
  <c r="O422" i="6"/>
  <c r="P422" i="6" s="1"/>
  <c r="Q422" i="6" s="1"/>
  <c r="U86" i="6"/>
  <c r="V86" i="6" s="1"/>
  <c r="W86" i="6" s="1"/>
  <c r="O88" i="6"/>
  <c r="P88" i="6" s="1"/>
  <c r="Q88" i="6" s="1"/>
  <c r="U90" i="6"/>
  <c r="V90" i="6" s="1"/>
  <c r="W90" i="6" s="1"/>
  <c r="U113" i="6"/>
  <c r="V113" i="6" s="1"/>
  <c r="W113" i="6" s="1"/>
  <c r="L87" i="6"/>
  <c r="U390" i="6"/>
  <c r="V390" i="6" s="1"/>
  <c r="W390" i="6" s="1"/>
  <c r="O389" i="6"/>
  <c r="P389" i="6" s="1"/>
  <c r="Q389" i="6" s="1"/>
  <c r="U415" i="6"/>
  <c r="V415" i="6" s="1"/>
  <c r="W415" i="6" s="1"/>
  <c r="L386" i="6"/>
  <c r="O414" i="6"/>
  <c r="P414" i="6" s="1"/>
  <c r="Q414" i="6" s="1"/>
  <c r="R392" i="6"/>
  <c r="S392" i="6" s="1"/>
  <c r="T392" i="6" s="1"/>
  <c r="O360" i="6"/>
  <c r="P360" i="6" s="1"/>
  <c r="Q360" i="6" s="1"/>
  <c r="L355" i="6"/>
  <c r="U381" i="6"/>
  <c r="V381" i="6" s="1"/>
  <c r="W381" i="6" s="1"/>
  <c r="O358" i="6"/>
  <c r="P358" i="6" s="1"/>
  <c r="Q358" i="6" s="1"/>
  <c r="L384" i="6"/>
  <c r="U303" i="6"/>
  <c r="V303" i="6" s="1"/>
  <c r="W303" i="6" s="1"/>
  <c r="U328" i="6"/>
  <c r="V328" i="6" s="1"/>
  <c r="W328" i="6" s="1"/>
  <c r="R307" i="6"/>
  <c r="S307" i="6" s="1"/>
  <c r="T307" i="6" s="1"/>
  <c r="O330" i="6"/>
  <c r="P330" i="6" s="1"/>
  <c r="Q330" i="6" s="1"/>
  <c r="R331" i="6"/>
  <c r="S331" i="6" s="1"/>
  <c r="T331" i="6" s="1"/>
  <c r="U273" i="6"/>
  <c r="V273" i="6" s="1"/>
  <c r="W273" i="6" s="1"/>
  <c r="L298" i="6"/>
  <c r="L273" i="6"/>
  <c r="U275" i="6"/>
  <c r="V275" i="6" s="1"/>
  <c r="W275" i="6" s="1"/>
  <c r="U300" i="6"/>
  <c r="V300" i="6" s="1"/>
  <c r="W300" i="6" s="1"/>
  <c r="R300" i="6"/>
  <c r="S300" i="6" s="1"/>
  <c r="T300" i="6" s="1"/>
  <c r="R6" i="6"/>
  <c r="S6" i="6" s="1"/>
  <c r="T6" i="6" s="1"/>
  <c r="O8" i="6"/>
  <c r="P8" i="6" s="1"/>
  <c r="Q8" i="6" s="1"/>
  <c r="L31" i="6"/>
  <c r="O240" i="6"/>
  <c r="P240" i="6" s="1"/>
  <c r="Q240" i="6" s="1"/>
  <c r="O266" i="6"/>
  <c r="P266" i="6" s="1"/>
  <c r="Q266" i="6" s="1"/>
  <c r="R266" i="6"/>
  <c r="S266" i="6" s="1"/>
  <c r="T266" i="6" s="1"/>
  <c r="O245" i="6"/>
  <c r="P245" i="6" s="1"/>
  <c r="Q245" i="6" s="1"/>
  <c r="R242" i="6"/>
  <c r="S242" i="6" s="1"/>
  <c r="T242" i="6" s="1"/>
  <c r="O268" i="6"/>
  <c r="P268" i="6" s="1"/>
  <c r="Q268" i="6" s="1"/>
  <c r="L214" i="6"/>
  <c r="R216" i="6"/>
  <c r="S216" i="6" s="1"/>
  <c r="T216" i="6" s="1"/>
  <c r="R213" i="6"/>
  <c r="S213" i="6" s="1"/>
  <c r="T213" i="6" s="1"/>
  <c r="O213" i="6"/>
  <c r="P213" i="6" s="1"/>
  <c r="Q213" i="6" s="1"/>
  <c r="O186" i="6"/>
  <c r="P186" i="6" s="1"/>
  <c r="Q186" i="6" s="1"/>
  <c r="R185" i="6"/>
  <c r="S185" i="6" s="1"/>
  <c r="T185" i="6" s="1"/>
  <c r="U120" i="6"/>
  <c r="V120" i="6" s="1"/>
  <c r="W120" i="6" s="1"/>
  <c r="R124" i="6"/>
  <c r="S124" i="6" s="1"/>
  <c r="T124" i="6" s="1"/>
  <c r="O119" i="6"/>
  <c r="P119" i="6" s="1"/>
  <c r="Q119" i="6" s="1"/>
  <c r="R127" i="6"/>
  <c r="S127" i="6" s="1"/>
  <c r="T127" i="6" s="1"/>
  <c r="R123" i="6"/>
  <c r="S123" i="6" s="1"/>
  <c r="T123" i="6" s="1"/>
  <c r="O180" i="6"/>
  <c r="P180" i="6" s="1"/>
  <c r="Q180" i="6" s="1"/>
  <c r="O155" i="6"/>
  <c r="P155" i="6" s="1"/>
  <c r="Q155" i="6" s="1"/>
  <c r="U180" i="6"/>
  <c r="V180" i="6" s="1"/>
  <c r="W180" i="6" s="1"/>
  <c r="L160" i="6"/>
  <c r="R181" i="6"/>
  <c r="S181" i="6" s="1"/>
  <c r="T181" i="6" s="1"/>
  <c r="R239" i="6"/>
  <c r="S239" i="6" s="1"/>
  <c r="T239" i="6" s="1"/>
  <c r="U361" i="6"/>
  <c r="V361" i="6" s="1"/>
  <c r="W361" i="6" s="1"/>
  <c r="R468" i="6"/>
  <c r="S468" i="6" s="1"/>
  <c r="T468" i="6" s="1"/>
  <c r="O212" i="6"/>
  <c r="P212" i="6" s="1"/>
  <c r="Q212" i="6" s="1"/>
  <c r="O302" i="6"/>
  <c r="P302" i="6" s="1"/>
  <c r="Q302" i="6" s="1"/>
  <c r="R453" i="6"/>
  <c r="S453" i="6" s="1"/>
  <c r="T453" i="6" s="1"/>
  <c r="R489" i="6"/>
  <c r="S489" i="6" s="1"/>
  <c r="T489" i="6" s="1"/>
  <c r="R245" i="6"/>
  <c r="S245" i="6" s="1"/>
  <c r="T245" i="6" s="1"/>
  <c r="R387" i="6"/>
  <c r="S387" i="6" s="1"/>
  <c r="T387" i="6" s="1"/>
  <c r="R475" i="6"/>
  <c r="S475" i="6" s="1"/>
  <c r="T475" i="6" s="1"/>
  <c r="O327" i="6"/>
  <c r="P327" i="6" s="1"/>
  <c r="Q327" i="6" s="1"/>
  <c r="R90" i="6"/>
  <c r="S90" i="6" s="1"/>
  <c r="T90" i="6" s="1"/>
  <c r="U29" i="6"/>
  <c r="V29" i="6" s="1"/>
  <c r="W29" i="6" s="1"/>
  <c r="U459" i="6"/>
  <c r="V459" i="6" s="1"/>
  <c r="W459" i="6" s="1"/>
  <c r="L299" i="6"/>
  <c r="O210" i="6"/>
  <c r="P210" i="6" s="1"/>
  <c r="Q210" i="6" s="1"/>
  <c r="R298" i="6"/>
  <c r="S298" i="6" s="1"/>
  <c r="T298" i="6" s="1"/>
  <c r="R420" i="6"/>
  <c r="S420" i="6" s="1"/>
  <c r="T420" i="6" s="1"/>
  <c r="U488" i="6"/>
  <c r="V488" i="6" s="1"/>
  <c r="W488" i="6" s="1"/>
  <c r="U89" i="6"/>
  <c r="V89" i="6" s="1"/>
  <c r="W89" i="6" s="1"/>
  <c r="O272" i="6"/>
  <c r="P272" i="6" s="1"/>
  <c r="Q272" i="6" s="1"/>
  <c r="U358" i="6"/>
  <c r="V358" i="6" s="1"/>
  <c r="W358" i="6" s="1"/>
  <c r="U428" i="6"/>
  <c r="V428" i="6" s="1"/>
  <c r="W428" i="6" s="1"/>
  <c r="L387" i="6"/>
  <c r="L302" i="6"/>
  <c r="L152" i="6"/>
  <c r="U297" i="6"/>
  <c r="V297" i="6" s="1"/>
  <c r="W297" i="6" s="1"/>
  <c r="L452" i="6"/>
  <c r="R477" i="6"/>
  <c r="S477" i="6" s="1"/>
  <c r="T477" i="6" s="1"/>
  <c r="L122" i="6"/>
  <c r="L357" i="6"/>
  <c r="L421" i="6"/>
  <c r="R479" i="6"/>
  <c r="S479" i="6" s="1"/>
  <c r="T479" i="6" s="1"/>
  <c r="U243" i="6"/>
  <c r="V243" i="6" s="1"/>
  <c r="W243" i="6" s="1"/>
  <c r="L361" i="6"/>
  <c r="O121" i="6"/>
  <c r="P121" i="6" s="1"/>
  <c r="Q121" i="6" s="1"/>
  <c r="L235" i="6"/>
  <c r="U11" i="6"/>
  <c r="V11" i="6" s="1"/>
  <c r="W11" i="6" s="1"/>
  <c r="O305" i="6"/>
  <c r="P305" i="6" s="1"/>
  <c r="Q305" i="6" s="1"/>
  <c r="L412" i="6"/>
  <c r="U454" i="6"/>
  <c r="V454" i="6" s="1"/>
  <c r="W454" i="6" s="1"/>
  <c r="L483" i="6"/>
  <c r="U424" i="6"/>
  <c r="V424" i="6" s="1"/>
  <c r="W424" i="6" s="1"/>
  <c r="O387" i="6"/>
  <c r="P387" i="6" s="1"/>
  <c r="Q387" i="6" s="1"/>
  <c r="O452" i="6"/>
  <c r="P452" i="6" s="1"/>
  <c r="Q452" i="6" s="1"/>
  <c r="R484" i="6"/>
  <c r="S484" i="6" s="1"/>
  <c r="T484" i="6" s="1"/>
  <c r="R487" i="6"/>
  <c r="S487" i="6" s="1"/>
  <c r="T487" i="6" s="1"/>
  <c r="O469" i="6"/>
  <c r="P469" i="6" s="1"/>
  <c r="Q469" i="6" s="1"/>
  <c r="O478" i="6"/>
  <c r="P478" i="6" s="1"/>
  <c r="Q478" i="6" s="1"/>
  <c r="R476" i="6"/>
  <c r="S476" i="6" s="1"/>
  <c r="T476" i="6" s="1"/>
  <c r="U464" i="6"/>
  <c r="V464" i="6" s="1"/>
  <c r="W464" i="6" s="1"/>
  <c r="O449" i="6"/>
  <c r="P449" i="6" s="1"/>
  <c r="Q449" i="6" s="1"/>
  <c r="O450" i="6"/>
  <c r="P450" i="6" s="1"/>
  <c r="Q450" i="6" s="1"/>
  <c r="O419" i="6"/>
  <c r="P419" i="6" s="1"/>
  <c r="Q419" i="6" s="1"/>
  <c r="O445" i="6"/>
  <c r="P445" i="6" s="1"/>
  <c r="Q445" i="6" s="1"/>
  <c r="O92" i="6"/>
  <c r="P92" i="6" s="1"/>
  <c r="Q92" i="6" s="1"/>
  <c r="U88" i="6"/>
  <c r="V88" i="6" s="1"/>
  <c r="W88" i="6" s="1"/>
  <c r="L113" i="6"/>
  <c r="L390" i="6"/>
  <c r="L415" i="6"/>
  <c r="R388" i="6"/>
  <c r="S388" i="6" s="1"/>
  <c r="T388" i="6" s="1"/>
  <c r="U356" i="6"/>
  <c r="V356" i="6" s="1"/>
  <c r="W356" i="6" s="1"/>
  <c r="R380" i="6"/>
  <c r="S380" i="6" s="1"/>
  <c r="T380" i="6" s="1"/>
  <c r="L307" i="6"/>
  <c r="L331" i="6"/>
  <c r="L304" i="6"/>
  <c r="O271" i="6"/>
  <c r="P271" i="6" s="1"/>
  <c r="Q271" i="6" s="1"/>
  <c r="U296" i="6"/>
  <c r="V296" i="6" s="1"/>
  <c r="W296" i="6" s="1"/>
  <c r="L6" i="6"/>
  <c r="U10" i="6"/>
  <c r="V10" i="6" s="1"/>
  <c r="W10" i="6" s="1"/>
  <c r="L266" i="6"/>
  <c r="L245" i="6"/>
  <c r="O264" i="6"/>
  <c r="P264" i="6" s="1"/>
  <c r="Q264" i="6" s="1"/>
  <c r="R234" i="6"/>
  <c r="S234" i="6" s="1"/>
  <c r="T234" i="6" s="1"/>
  <c r="R233" i="6"/>
  <c r="S233" i="6" s="1"/>
  <c r="T233" i="6" s="1"/>
  <c r="R186" i="6"/>
  <c r="S186" i="6" s="1"/>
  <c r="T186" i="6" s="1"/>
  <c r="O185" i="6"/>
  <c r="P185" i="6" s="1"/>
  <c r="Q185" i="6" s="1"/>
  <c r="R151" i="6"/>
  <c r="S151" i="6" s="1"/>
  <c r="T151" i="6" s="1"/>
  <c r="L151" i="6"/>
  <c r="L159" i="6"/>
  <c r="U155" i="6"/>
  <c r="V155" i="6" s="1"/>
  <c r="W155" i="6" s="1"/>
  <c r="R156" i="6"/>
  <c r="S156" i="6" s="1"/>
  <c r="T156" i="6" s="1"/>
  <c r="R183" i="6"/>
  <c r="S183" i="6" s="1"/>
  <c r="T183" i="6" s="1"/>
  <c r="L455" i="6"/>
  <c r="L445" i="6"/>
  <c r="O90" i="6"/>
  <c r="P90" i="6" s="1"/>
  <c r="Q90" i="6" s="1"/>
  <c r="U395" i="6"/>
  <c r="V395" i="6" s="1"/>
  <c r="W395" i="6" s="1"/>
  <c r="O355" i="6"/>
  <c r="P355" i="6" s="1"/>
  <c r="Q355" i="6" s="1"/>
  <c r="L328" i="6"/>
  <c r="R271" i="6"/>
  <c r="S271" i="6" s="1"/>
  <c r="T271" i="6" s="1"/>
  <c r="R31" i="6"/>
  <c r="S31" i="6" s="1"/>
  <c r="T31" i="6" s="1"/>
  <c r="U241" i="6"/>
  <c r="V241" i="6" s="1"/>
  <c r="W241" i="6" s="1"/>
  <c r="O233" i="6"/>
  <c r="P233" i="6" s="1"/>
  <c r="Q233" i="6" s="1"/>
  <c r="O120" i="6"/>
  <c r="P120" i="6" s="1"/>
  <c r="Q120" i="6" s="1"/>
  <c r="R150" i="6"/>
  <c r="S150" i="6" s="1"/>
  <c r="T150" i="6" s="1"/>
  <c r="O216" i="6"/>
  <c r="P216" i="6" s="1"/>
  <c r="Q216" i="6" s="1"/>
  <c r="U414" i="6"/>
  <c r="V414" i="6" s="1"/>
  <c r="W414" i="6" s="1"/>
  <c r="O415" i="6"/>
  <c r="P415" i="6" s="1"/>
  <c r="Q415" i="6" s="1"/>
  <c r="L150" i="6"/>
  <c r="U95" i="6"/>
  <c r="V95" i="6" s="1"/>
  <c r="W95" i="6" s="1"/>
  <c r="U153" i="6"/>
  <c r="V153" i="6" s="1"/>
  <c r="W153" i="6" s="1"/>
  <c r="L90" i="6"/>
  <c r="O239" i="6"/>
  <c r="P239" i="6" s="1"/>
  <c r="Q239" i="6" s="1"/>
  <c r="U114" i="6"/>
  <c r="V114" i="6" s="1"/>
  <c r="W114" i="6" s="1"/>
  <c r="U422" i="6"/>
  <c r="V422" i="6" s="1"/>
  <c r="W422" i="6" s="1"/>
  <c r="R112" i="6"/>
  <c r="S112" i="6" s="1"/>
  <c r="T112" i="6" s="1"/>
  <c r="R158" i="6"/>
  <c r="S158" i="6" s="1"/>
  <c r="T158" i="6" s="1"/>
  <c r="L480" i="6"/>
  <c r="U213" i="6"/>
  <c r="V213" i="6" s="1"/>
  <c r="W213" i="6" s="1"/>
  <c r="R299" i="6"/>
  <c r="S299" i="6" s="1"/>
  <c r="T299" i="6" s="1"/>
  <c r="U392" i="6"/>
  <c r="V392" i="6" s="1"/>
  <c r="W392" i="6" s="1"/>
  <c r="O382" i="6"/>
  <c r="P382" i="6" s="1"/>
  <c r="Q382" i="6" s="1"/>
  <c r="O487" i="6"/>
  <c r="P487" i="6" s="1"/>
  <c r="Q487" i="6" s="1"/>
  <c r="U467" i="6"/>
  <c r="V467" i="6" s="1"/>
  <c r="W467" i="6" s="1"/>
  <c r="L474" i="6"/>
  <c r="R428" i="6"/>
  <c r="S428" i="6" s="1"/>
  <c r="T428" i="6" s="1"/>
  <c r="U117" i="6"/>
  <c r="V117" i="6" s="1"/>
  <c r="W117" i="6" s="1"/>
  <c r="R114" i="6"/>
  <c r="S114" i="6" s="1"/>
  <c r="T114" i="6" s="1"/>
  <c r="O390" i="6"/>
  <c r="P390" i="6" s="1"/>
  <c r="Q390" i="6" s="1"/>
  <c r="L381" i="6"/>
  <c r="O328" i="6"/>
  <c r="P328" i="6" s="1"/>
  <c r="Q328" i="6" s="1"/>
  <c r="R304" i="6"/>
  <c r="S304" i="6" s="1"/>
  <c r="T304" i="6" s="1"/>
  <c r="O298" i="6"/>
  <c r="P298" i="6" s="1"/>
  <c r="Q298" i="6" s="1"/>
  <c r="U6" i="6"/>
  <c r="V6" i="6" s="1"/>
  <c r="W6" i="6" s="1"/>
  <c r="L240" i="6"/>
  <c r="O214" i="6"/>
  <c r="P214" i="6" s="1"/>
  <c r="Q214" i="6" s="1"/>
  <c r="U186" i="6"/>
  <c r="V186" i="6" s="1"/>
  <c r="W186" i="6" s="1"/>
  <c r="O150" i="6"/>
  <c r="P150" i="6" s="1"/>
  <c r="Q150" i="6" s="1"/>
  <c r="R159" i="6"/>
  <c r="S159" i="6" s="1"/>
  <c r="T159" i="6" s="1"/>
  <c r="O417" i="6"/>
  <c r="P417" i="6" s="1"/>
  <c r="Q417" i="6" s="1"/>
  <c r="R116" i="6"/>
  <c r="S116" i="6" s="1"/>
  <c r="T116" i="6" s="1"/>
  <c r="R182" i="6"/>
  <c r="S182" i="6" s="1"/>
  <c r="T182" i="6" s="1"/>
  <c r="O331" i="6"/>
  <c r="P331" i="6" s="1"/>
  <c r="Q331" i="6" s="1"/>
  <c r="L92" i="6"/>
  <c r="R274" i="6"/>
  <c r="S274" i="6" s="1"/>
  <c r="T274" i="6" s="1"/>
  <c r="R470" i="6"/>
  <c r="S470" i="6" s="1"/>
  <c r="T470" i="6" s="1"/>
  <c r="U304" i="6"/>
  <c r="V304" i="6" s="1"/>
  <c r="W304" i="6" s="1"/>
  <c r="L213" i="6"/>
  <c r="R303" i="6"/>
  <c r="S303" i="6" s="1"/>
  <c r="T303" i="6" s="1"/>
  <c r="R424" i="6"/>
  <c r="S424" i="6" s="1"/>
  <c r="T424" i="6" s="1"/>
  <c r="R467" i="6"/>
  <c r="S467" i="6" s="1"/>
  <c r="T467" i="6" s="1"/>
  <c r="L471" i="6"/>
  <c r="U359" i="6"/>
  <c r="V359" i="6" s="1"/>
  <c r="W359" i="6" s="1"/>
  <c r="U183" i="6"/>
  <c r="V183" i="6" s="1"/>
  <c r="W183" i="6" s="1"/>
  <c r="L392" i="6"/>
  <c r="L163" i="6"/>
  <c r="O114" i="6"/>
  <c r="P114" i="6" s="1"/>
  <c r="Q114" i="6" s="1"/>
  <c r="O470" i="6"/>
  <c r="P470" i="6" s="1"/>
  <c r="Q470" i="6" s="1"/>
  <c r="L153" i="6"/>
  <c r="U306" i="6"/>
  <c r="V306" i="6" s="1"/>
  <c r="W306" i="6" s="1"/>
  <c r="U453" i="6"/>
  <c r="V453" i="6" s="1"/>
  <c r="W453" i="6" s="1"/>
  <c r="L477" i="6"/>
  <c r="L216" i="6"/>
  <c r="O447" i="6"/>
  <c r="P447" i="6" s="1"/>
  <c r="Q447" i="6" s="1"/>
  <c r="O479" i="6"/>
  <c r="P479" i="6" s="1"/>
  <c r="Q479" i="6" s="1"/>
  <c r="R29" i="6"/>
  <c r="S29" i="6" s="1"/>
  <c r="T29" i="6" s="1"/>
  <c r="R383" i="6"/>
  <c r="S383" i="6" s="1"/>
  <c r="T383" i="6" s="1"/>
  <c r="U152" i="6"/>
  <c r="V152" i="6" s="1"/>
  <c r="W152" i="6" s="1"/>
  <c r="O122" i="6"/>
  <c r="P122" i="6" s="1"/>
  <c r="Q122" i="6" s="1"/>
  <c r="L29" i="6"/>
  <c r="R326" i="6"/>
  <c r="S326" i="6" s="1"/>
  <c r="T326" i="6" s="1"/>
  <c r="O412" i="6"/>
  <c r="P412" i="6" s="1"/>
  <c r="Q412" i="6" s="1"/>
  <c r="R461" i="6"/>
  <c r="S461" i="6" s="1"/>
  <c r="T461" i="6" s="1"/>
  <c r="U483" i="6"/>
  <c r="V483" i="6" s="1"/>
  <c r="W483" i="6" s="1"/>
  <c r="U272" i="6"/>
  <c r="V272" i="6" s="1"/>
  <c r="W272" i="6" s="1"/>
  <c r="U420" i="6"/>
  <c r="V420" i="6" s="1"/>
  <c r="W420" i="6" s="1"/>
  <c r="R488" i="6"/>
  <c r="S488" i="6" s="1"/>
  <c r="T488" i="6" s="1"/>
  <c r="O488" i="6"/>
  <c r="P488" i="6" s="1"/>
  <c r="Q488" i="6" s="1"/>
  <c r="R474" i="6"/>
  <c r="S474" i="6" s="1"/>
  <c r="T474" i="6" s="1"/>
  <c r="U480" i="6"/>
  <c r="V480" i="6" s="1"/>
  <c r="W480" i="6" s="1"/>
  <c r="R462" i="6"/>
  <c r="S462" i="6" s="1"/>
  <c r="T462" i="6" s="1"/>
  <c r="L462" i="6"/>
  <c r="L450" i="6"/>
  <c r="R454" i="6"/>
  <c r="S454" i="6" s="1"/>
  <c r="T454" i="6" s="1"/>
  <c r="R445" i="6"/>
  <c r="S445" i="6" s="1"/>
  <c r="T445" i="6" s="1"/>
  <c r="O428" i="6"/>
  <c r="P428" i="6" s="1"/>
  <c r="Q428" i="6" s="1"/>
  <c r="R88" i="6"/>
  <c r="S88" i="6" s="1"/>
  <c r="T88" i="6" s="1"/>
  <c r="R95" i="6"/>
  <c r="S95" i="6" s="1"/>
  <c r="T95" i="6" s="1"/>
  <c r="R390" i="6"/>
  <c r="S390" i="6" s="1"/>
  <c r="T390" i="6" s="1"/>
  <c r="R415" i="6"/>
  <c r="S415" i="6" s="1"/>
  <c r="T415" i="6" s="1"/>
  <c r="R413" i="6"/>
  <c r="S413" i="6" s="1"/>
  <c r="T413" i="6" s="1"/>
  <c r="L356" i="6"/>
  <c r="R359" i="6"/>
  <c r="S359" i="6" s="1"/>
  <c r="T359" i="6" s="1"/>
  <c r="L303" i="6"/>
  <c r="O307" i="6"/>
  <c r="P307" i="6" s="1"/>
  <c r="Q307" i="6" s="1"/>
  <c r="R306" i="6"/>
  <c r="S306" i="6" s="1"/>
  <c r="T306" i="6" s="1"/>
  <c r="O273" i="6"/>
  <c r="P273" i="6" s="1"/>
  <c r="Q273" i="6" s="1"/>
  <c r="R275" i="6"/>
  <c r="S275" i="6" s="1"/>
  <c r="T275" i="6" s="1"/>
  <c r="R5" i="6"/>
  <c r="S5" i="6" s="1"/>
  <c r="T5" i="6" s="1"/>
  <c r="R10" i="6"/>
  <c r="S10" i="6" s="1"/>
  <c r="T10" i="6" s="1"/>
  <c r="L241" i="6"/>
  <c r="R244" i="6"/>
  <c r="S244" i="6" s="1"/>
  <c r="T244" i="6" s="1"/>
  <c r="L269" i="6"/>
  <c r="O234" i="6"/>
  <c r="P234" i="6" s="1"/>
  <c r="Q234" i="6" s="1"/>
  <c r="R207" i="6"/>
  <c r="S207" i="6" s="1"/>
  <c r="T207" i="6" s="1"/>
  <c r="L120" i="6"/>
  <c r="U121" i="6"/>
  <c r="V121" i="6" s="1"/>
  <c r="W121" i="6" s="1"/>
  <c r="O124" i="6"/>
  <c r="P124" i="6" s="1"/>
  <c r="Q124" i="6" s="1"/>
  <c r="O159" i="6"/>
  <c r="P159" i="6" s="1"/>
  <c r="Q159" i="6" s="1"/>
  <c r="U159" i="6"/>
  <c r="V159" i="6" s="1"/>
  <c r="W159" i="6" s="1"/>
  <c r="R160" i="6"/>
  <c r="S160" i="6" s="1"/>
  <c r="T160" i="6" s="1"/>
  <c r="L155" i="6"/>
  <c r="R419" i="6"/>
  <c r="S419" i="6" s="1"/>
  <c r="T419" i="6" s="1"/>
  <c r="U240" i="6"/>
  <c r="V240" i="6" s="1"/>
  <c r="W240" i="6" s="1"/>
  <c r="U412" i="6"/>
  <c r="V412" i="6" s="1"/>
  <c r="W412" i="6" s="1"/>
  <c r="L467" i="6"/>
  <c r="O395" i="6"/>
  <c r="P395" i="6" s="1"/>
  <c r="Q395" i="6" s="1"/>
  <c r="R214" i="6"/>
  <c r="S214" i="6" s="1"/>
  <c r="T214" i="6" s="1"/>
  <c r="O158" i="6"/>
  <c r="P158" i="6" s="1"/>
  <c r="Q158" i="6" s="1"/>
  <c r="R267" i="6"/>
  <c r="S267" i="6" s="1"/>
  <c r="T267" i="6" s="1"/>
  <c r="O392" i="6"/>
  <c r="P392" i="6" s="1"/>
  <c r="Q392" i="6" s="1"/>
  <c r="L449" i="6"/>
  <c r="U116" i="6"/>
  <c r="V116" i="6" s="1"/>
  <c r="W116" i="6" s="1"/>
  <c r="U244" i="6"/>
  <c r="V244" i="6" s="1"/>
  <c r="W244" i="6" s="1"/>
  <c r="L413" i="6"/>
  <c r="L267" i="6"/>
  <c r="U486" i="6"/>
  <c r="V486" i="6" s="1"/>
  <c r="W486" i="6" s="1"/>
  <c r="O182" i="6"/>
  <c r="P182" i="6" s="1"/>
  <c r="Q182" i="6" s="1"/>
  <c r="L115" i="6"/>
  <c r="U91" i="6"/>
  <c r="V91" i="6" s="1"/>
  <c r="W91" i="6" s="1"/>
  <c r="O215" i="6"/>
  <c r="P215" i="6" s="1"/>
  <c r="Q215" i="6" s="1"/>
  <c r="L91" i="6"/>
  <c r="L11" i="6"/>
  <c r="L422" i="6"/>
  <c r="O11" i="6"/>
  <c r="P11" i="6" s="1"/>
  <c r="Q11" i="6" s="1"/>
  <c r="U391" i="6"/>
  <c r="V391" i="6" s="1"/>
  <c r="W391" i="6" s="1"/>
  <c r="R466" i="6"/>
  <c r="S466" i="6" s="1"/>
  <c r="T466" i="6" s="1"/>
  <c r="U31" i="6"/>
  <c r="V31" i="6" s="1"/>
  <c r="W31" i="6" s="1"/>
  <c r="L30" i="6"/>
  <c r="O480" i="6"/>
  <c r="P480" i="6" s="1"/>
  <c r="Q480" i="6" s="1"/>
  <c r="O157" i="6"/>
  <c r="P157" i="6" s="1"/>
  <c r="Q157" i="6" s="1"/>
  <c r="U212" i="6"/>
  <c r="V212" i="6" s="1"/>
  <c r="W212" i="6" s="1"/>
  <c r="L243" i="6"/>
  <c r="L296" i="6"/>
  <c r="O361" i="6"/>
  <c r="P361" i="6" s="1"/>
  <c r="Q361" i="6" s="1"/>
  <c r="O416" i="6"/>
  <c r="P416" i="6" s="1"/>
  <c r="Q416" i="6" s="1"/>
  <c r="R464" i="6"/>
  <c r="S464" i="6" s="1"/>
  <c r="T464" i="6" s="1"/>
  <c r="U382" i="6"/>
  <c r="V382" i="6" s="1"/>
  <c r="W382" i="6" s="1"/>
  <c r="O274" i="6"/>
  <c r="P274" i="6" s="1"/>
  <c r="Q274" i="6" s="1"/>
  <c r="U87" i="6"/>
  <c r="V87" i="6" s="1"/>
  <c r="W87" i="6" s="1"/>
  <c r="O424" i="6"/>
  <c r="P424" i="6" s="1"/>
  <c r="Q424" i="6" s="1"/>
  <c r="U458" i="6"/>
  <c r="V458" i="6" s="1"/>
  <c r="W458" i="6" s="1"/>
  <c r="R486" i="6"/>
  <c r="S486" i="6" s="1"/>
  <c r="T486" i="6" s="1"/>
  <c r="O467" i="6"/>
  <c r="P467" i="6" s="1"/>
  <c r="Q467" i="6" s="1"/>
  <c r="L470" i="6"/>
  <c r="L459" i="6"/>
  <c r="U463" i="6"/>
  <c r="V463" i="6" s="1"/>
  <c r="W463" i="6" s="1"/>
  <c r="L423" i="6"/>
  <c r="O117" i="6"/>
  <c r="P117" i="6" s="1"/>
  <c r="Q117" i="6" s="1"/>
  <c r="O95" i="6"/>
  <c r="P95" i="6" s="1"/>
  <c r="Q95" i="6" s="1"/>
  <c r="R386" i="6"/>
  <c r="S386" i="6" s="1"/>
  <c r="T386" i="6" s="1"/>
  <c r="L359" i="6"/>
  <c r="R273" i="6"/>
  <c r="S273" i="6" s="1"/>
  <c r="T273" i="6" s="1"/>
  <c r="R9" i="6"/>
  <c r="S9" i="6" s="1"/>
  <c r="T9" i="6" s="1"/>
  <c r="R269" i="6"/>
  <c r="S269" i="6" s="1"/>
  <c r="T269" i="6" s="1"/>
  <c r="R210" i="6"/>
  <c r="S210" i="6" s="1"/>
  <c r="T210" i="6" s="1"/>
  <c r="O123" i="6"/>
  <c r="P123" i="6" s="1"/>
  <c r="Q123" i="6" s="1"/>
  <c r="O156" i="6"/>
  <c r="P156" i="6" s="1"/>
  <c r="Q156" i="6" s="1"/>
  <c r="U181" i="6"/>
  <c r="V181" i="6" s="1"/>
  <c r="W181" i="6" s="1"/>
  <c r="U242" i="6"/>
  <c r="V242" i="6" s="1"/>
  <c r="W242" i="6" s="1"/>
  <c r="O471" i="6"/>
  <c r="P471" i="6" s="1"/>
  <c r="Q471" i="6" s="1"/>
  <c r="U234" i="6"/>
  <c r="V234" i="6" s="1"/>
  <c r="W234" i="6" s="1"/>
  <c r="O269" i="6"/>
  <c r="P269" i="6" s="1"/>
  <c r="Q269" i="6" s="1"/>
  <c r="U474" i="6"/>
  <c r="V474" i="6" s="1"/>
  <c r="W474" i="6" s="1"/>
  <c r="L458" i="6"/>
  <c r="O267" i="6"/>
  <c r="P267" i="6" s="1"/>
  <c r="Q267" i="6" s="1"/>
  <c r="L268" i="6"/>
  <c r="L212" i="6"/>
  <c r="L239" i="6"/>
  <c r="U279" i="6"/>
  <c r="V279" i="6" s="1"/>
  <c r="W279" i="6" s="1"/>
  <c r="L279" i="6"/>
  <c r="O466" i="6"/>
  <c r="P466" i="6" s="1"/>
  <c r="Q466" i="6" s="1"/>
  <c r="L276" i="6"/>
  <c r="L158" i="6"/>
  <c r="R264" i="6"/>
  <c r="S264" i="6" s="1"/>
  <c r="T264" i="6" s="1"/>
  <c r="O384" i="6"/>
  <c r="P384" i="6" s="1"/>
  <c r="Q384" i="6" s="1"/>
  <c r="L464" i="6"/>
  <c r="O475" i="6"/>
  <c r="P475" i="6" s="1"/>
  <c r="Q475" i="6" s="1"/>
  <c r="O89" i="6"/>
  <c r="P89" i="6" s="1"/>
  <c r="Q89" i="6" s="1"/>
  <c r="O468" i="6"/>
  <c r="P468" i="6" s="1"/>
  <c r="Q468" i="6" s="1"/>
  <c r="U471" i="6"/>
  <c r="V471" i="6" s="1"/>
  <c r="W471" i="6" s="1"/>
  <c r="L463" i="6"/>
  <c r="R458" i="6"/>
  <c r="S458" i="6" s="1"/>
  <c r="T458" i="6" s="1"/>
  <c r="O423" i="6"/>
  <c r="P423" i="6" s="1"/>
  <c r="Q423" i="6" s="1"/>
  <c r="O86" i="6"/>
  <c r="P86" i="6" s="1"/>
  <c r="Q86" i="6" s="1"/>
  <c r="R92" i="6"/>
  <c r="S92" i="6" s="1"/>
  <c r="T92" i="6" s="1"/>
  <c r="L395" i="6"/>
  <c r="L360" i="6"/>
  <c r="L380" i="6"/>
  <c r="R302" i="6"/>
  <c r="S302" i="6" s="1"/>
  <c r="T302" i="6" s="1"/>
  <c r="R276" i="6"/>
  <c r="S276" i="6" s="1"/>
  <c r="T276" i="6" s="1"/>
  <c r="L9" i="6"/>
  <c r="R240" i="6"/>
  <c r="S240" i="6" s="1"/>
  <c r="T240" i="6" s="1"/>
  <c r="L244" i="6"/>
  <c r="L234" i="6"/>
  <c r="R188" i="6"/>
  <c r="S188" i="6" s="1"/>
  <c r="T188" i="6" s="1"/>
  <c r="L156" i="6"/>
  <c r="R163" i="6"/>
  <c r="S163" i="6" s="1"/>
  <c r="T163" i="6" s="1"/>
  <c r="N5" i="9"/>
  <c r="Z5" i="9" s="1"/>
  <c r="Y5" i="9"/>
  <c r="N72" i="9"/>
  <c r="Z72" i="9" s="1"/>
  <c r="Y72" i="9"/>
  <c r="N14" i="9"/>
  <c r="Z14" i="9" s="1"/>
  <c r="Y14" i="9"/>
  <c r="Y43" i="9"/>
  <c r="W43" i="9"/>
  <c r="Z43" i="9" s="1"/>
  <c r="N38" i="9"/>
  <c r="Z38" i="9" s="1"/>
  <c r="Y38" i="9"/>
  <c r="N48" i="9"/>
  <c r="Z48" i="9" s="1"/>
  <c r="Y48" i="9"/>
  <c r="N64" i="9"/>
  <c r="Z64" i="9" s="1"/>
  <c r="Y64" i="9"/>
  <c r="Q1229" i="15"/>
  <c r="Q1228" i="15"/>
  <c r="Q1227" i="15"/>
  <c r="Q1226" i="15"/>
  <c r="Q1225" i="15"/>
  <c r="Q1224" i="15"/>
  <c r="Q1223" i="15"/>
  <c r="Q1222" i="15"/>
  <c r="Q1221" i="15"/>
  <c r="Q1220" i="15"/>
  <c r="Q1219" i="15"/>
  <c r="Q1218" i="15"/>
  <c r="Q1217" i="15"/>
  <c r="Q1216" i="15"/>
  <c r="Q1215" i="15"/>
  <c r="Q1214" i="15"/>
  <c r="Q1213" i="15"/>
  <c r="Q1212" i="15"/>
  <c r="Q1211" i="15"/>
  <c r="Q1210" i="15"/>
  <c r="Q1209" i="15"/>
  <c r="Q1208" i="15"/>
  <c r="Q1207" i="15"/>
  <c r="Q1206" i="15"/>
  <c r="Q1205" i="15"/>
  <c r="Q1204" i="15"/>
  <c r="Q1203" i="15"/>
  <c r="Q1202" i="15"/>
  <c r="Q1201" i="15"/>
  <c r="Q1200" i="15"/>
  <c r="Q1199" i="15"/>
  <c r="Q1198" i="15"/>
  <c r="Q1197" i="15"/>
  <c r="Q1196" i="15"/>
  <c r="Q1195" i="15"/>
  <c r="Q1194" i="15"/>
  <c r="Q1193" i="15"/>
  <c r="Q1192" i="15"/>
  <c r="Q1191" i="15"/>
  <c r="Q1190" i="15"/>
  <c r="Q1189" i="15"/>
  <c r="Q1188" i="15"/>
  <c r="Q1187" i="15"/>
  <c r="Q1186" i="15"/>
  <c r="Q1185" i="15"/>
  <c r="Q1184" i="15"/>
  <c r="Q1183" i="15"/>
  <c r="Q1182" i="15"/>
  <c r="Q1181" i="15"/>
  <c r="Q1180" i="15"/>
  <c r="Q1179" i="15"/>
  <c r="Q1178" i="15"/>
  <c r="Q1177" i="15"/>
  <c r="Q1176" i="15"/>
  <c r="Q1175" i="15"/>
  <c r="Q1174" i="15"/>
  <c r="Q1173" i="15"/>
  <c r="Q1172" i="15"/>
  <c r="Q1171" i="15"/>
  <c r="Q1170" i="15"/>
  <c r="Q1169" i="15"/>
  <c r="Q1168" i="15"/>
  <c r="Q1167" i="15"/>
  <c r="Q1166" i="15"/>
  <c r="Q1165" i="15"/>
  <c r="Q1164" i="15"/>
  <c r="Q1163" i="15"/>
  <c r="Q1162" i="15"/>
  <c r="Q1161" i="15"/>
  <c r="Q1160" i="15"/>
  <c r="Q1159" i="15"/>
  <c r="Q1158" i="15"/>
  <c r="Q1157" i="15"/>
  <c r="Q1156" i="15"/>
  <c r="Q1155" i="15"/>
  <c r="Q1154" i="15"/>
  <c r="Q1153" i="15"/>
  <c r="Q1152" i="15"/>
  <c r="Q1151" i="15"/>
  <c r="Q1150" i="15"/>
  <c r="Q1149" i="15"/>
  <c r="Q1148" i="15"/>
  <c r="Q1147" i="15"/>
  <c r="Q1146" i="15"/>
  <c r="Q1145" i="15"/>
  <c r="Q1144" i="15"/>
  <c r="Q1143" i="15"/>
  <c r="Q1142" i="15"/>
  <c r="Q1141" i="15"/>
  <c r="Q1140" i="15"/>
  <c r="Q1139" i="15"/>
  <c r="Q1138" i="15"/>
  <c r="Q1137" i="15"/>
  <c r="Q1136" i="15"/>
  <c r="Q1135" i="15"/>
  <c r="Q1134" i="15"/>
  <c r="Q1133" i="15"/>
  <c r="Q1132" i="15"/>
  <c r="Q1131" i="15"/>
  <c r="Q1130" i="15"/>
  <c r="Q1129" i="15"/>
  <c r="Q1128" i="15"/>
  <c r="Q1127" i="15"/>
  <c r="Q1126" i="15"/>
  <c r="Q1125" i="15"/>
  <c r="Q1124" i="15"/>
  <c r="Q1123" i="15"/>
  <c r="Q1122" i="15"/>
  <c r="Q1121" i="15"/>
  <c r="Q1120" i="15"/>
  <c r="Q1119" i="15"/>
  <c r="Q1118" i="15"/>
  <c r="Q1117" i="15"/>
  <c r="Q1116" i="15"/>
  <c r="Q1115" i="15"/>
  <c r="Q1114" i="15"/>
  <c r="Q1113" i="15"/>
  <c r="Q1112" i="15"/>
  <c r="Q1111" i="15"/>
  <c r="Q1110" i="15"/>
  <c r="Q1109" i="15"/>
  <c r="Q1108" i="15"/>
  <c r="Q1107" i="15"/>
  <c r="Q1106" i="15"/>
  <c r="Q1105" i="15"/>
  <c r="Q1104" i="15"/>
  <c r="Q1103" i="15"/>
  <c r="Q1102" i="15"/>
  <c r="Q1101" i="15"/>
  <c r="Q1100" i="15"/>
  <c r="Q1099" i="15"/>
  <c r="Q1098" i="15"/>
  <c r="Q1097" i="15"/>
  <c r="Q1096" i="15"/>
  <c r="Q1095" i="15"/>
  <c r="Q1094" i="15"/>
  <c r="Q1093" i="15"/>
  <c r="Q1092" i="15"/>
  <c r="Q1091" i="15"/>
  <c r="Q1090" i="15"/>
  <c r="Q1089" i="15"/>
  <c r="Q1088" i="15"/>
  <c r="Q1087" i="15"/>
  <c r="Q1086" i="15"/>
  <c r="Q1085" i="15"/>
  <c r="Q1084" i="15"/>
  <c r="Q1083" i="15"/>
  <c r="Q1082" i="15"/>
  <c r="Q1081" i="15"/>
  <c r="Q1080" i="15"/>
  <c r="Q1079" i="15"/>
  <c r="Q1078" i="15"/>
  <c r="Q1077" i="15"/>
  <c r="Q1076" i="15"/>
  <c r="Q1075" i="15"/>
  <c r="Q1074" i="15"/>
  <c r="Q1073" i="15"/>
  <c r="Q1072" i="15"/>
  <c r="Q1071" i="15"/>
  <c r="Q1070" i="15"/>
  <c r="Q1069" i="15"/>
  <c r="Q1068" i="15"/>
  <c r="Q1067" i="15"/>
  <c r="Q1066" i="15"/>
  <c r="Q1065" i="15"/>
  <c r="Q1064" i="15"/>
  <c r="Q1063" i="15"/>
  <c r="Q1062" i="15"/>
  <c r="Q1061" i="15"/>
  <c r="Q1060" i="15"/>
  <c r="Q1059" i="15"/>
  <c r="Q1058" i="15"/>
  <c r="Q1057" i="15"/>
  <c r="Q1056" i="15"/>
  <c r="Q1055" i="15"/>
  <c r="Q1054" i="15"/>
  <c r="Q1053" i="15"/>
  <c r="Q1052" i="15"/>
  <c r="Q1051" i="15"/>
  <c r="Q1050" i="15"/>
  <c r="Q1049" i="15"/>
  <c r="Q1048" i="15"/>
  <c r="Q1047" i="15"/>
  <c r="Q1046" i="15"/>
  <c r="Q1045" i="15"/>
  <c r="Q1044" i="15"/>
  <c r="Q1043" i="15"/>
  <c r="Q1042" i="15"/>
  <c r="Q1041" i="15"/>
  <c r="Q1040" i="15"/>
  <c r="Q1039" i="15"/>
  <c r="Q1038" i="15"/>
  <c r="Q1037" i="15"/>
  <c r="Q1036" i="15"/>
  <c r="Q1035" i="15"/>
  <c r="Q1034" i="15"/>
  <c r="Q1033" i="15"/>
  <c r="Q1032" i="15"/>
  <c r="Q1031" i="15"/>
  <c r="Q1030" i="15"/>
  <c r="Q1029" i="15"/>
  <c r="Q1028" i="15"/>
  <c r="Q1027" i="15"/>
  <c r="Q1026" i="15"/>
  <c r="Q1025" i="15"/>
  <c r="Q1024" i="15"/>
  <c r="Q1023" i="15"/>
  <c r="Q1022" i="15"/>
  <c r="Q1021" i="15"/>
  <c r="Q1020" i="15"/>
  <c r="Q1019" i="15"/>
  <c r="Q1018" i="15"/>
  <c r="Q1017" i="15"/>
  <c r="Q1016" i="15"/>
  <c r="Q1015" i="15"/>
  <c r="Q1014" i="15"/>
  <c r="Q1013" i="15"/>
  <c r="Q1012" i="15"/>
  <c r="Q1011" i="15"/>
  <c r="Q1010" i="15"/>
  <c r="Q1009" i="15"/>
  <c r="Q1008" i="15"/>
  <c r="Q1007" i="15"/>
  <c r="Q1006" i="15"/>
  <c r="Q1005" i="15"/>
  <c r="Q1004" i="15"/>
  <c r="Q1003" i="15"/>
  <c r="Q1002" i="15"/>
  <c r="Q1001" i="15"/>
  <c r="Q1000" i="15"/>
  <c r="Q999" i="15"/>
  <c r="Q998" i="15"/>
  <c r="Q997" i="15"/>
  <c r="Q996" i="15"/>
  <c r="Q995" i="15"/>
  <c r="Q994" i="15"/>
  <c r="Q993" i="15"/>
  <c r="Q992" i="15"/>
  <c r="Q991" i="15"/>
  <c r="Q990" i="15"/>
  <c r="Q989" i="15"/>
  <c r="Q988" i="15"/>
  <c r="Q987" i="15"/>
  <c r="Q986" i="15"/>
  <c r="Q985" i="15"/>
  <c r="Q984" i="15"/>
  <c r="Q983" i="15"/>
  <c r="Q982" i="15"/>
  <c r="Q981" i="15"/>
  <c r="Q980" i="15"/>
  <c r="Q979" i="15"/>
  <c r="Q978" i="15"/>
  <c r="Q977" i="15"/>
  <c r="Q976" i="15"/>
  <c r="Q975" i="15"/>
  <c r="Q974" i="15"/>
  <c r="Q973" i="15"/>
  <c r="Q972" i="15"/>
  <c r="Q971" i="15"/>
  <c r="Q970" i="15"/>
  <c r="Q969" i="15"/>
  <c r="Q968" i="15"/>
  <c r="Q967" i="15"/>
  <c r="Q966" i="15"/>
  <c r="Q965" i="15"/>
  <c r="Q964" i="15"/>
  <c r="Q963" i="15"/>
  <c r="Q962" i="15"/>
  <c r="Q961" i="15"/>
  <c r="Q960" i="15"/>
  <c r="Q959" i="15"/>
  <c r="Q958" i="15"/>
  <c r="Q957" i="15"/>
  <c r="Q956" i="15"/>
  <c r="Q955" i="15"/>
  <c r="Q954" i="15"/>
  <c r="Q953" i="15"/>
  <c r="Q952" i="15"/>
  <c r="Q951" i="15"/>
  <c r="Q950" i="15"/>
  <c r="Q949" i="15"/>
  <c r="Q948" i="15"/>
  <c r="Q947" i="15"/>
  <c r="Q946" i="15"/>
  <c r="Q945" i="15"/>
  <c r="Q944" i="15"/>
  <c r="Q943" i="15"/>
  <c r="Q942" i="15"/>
  <c r="Q941" i="15"/>
  <c r="Q940" i="15"/>
  <c r="Q939" i="15"/>
  <c r="Q938" i="15"/>
  <c r="Q937" i="15"/>
  <c r="Q936" i="15"/>
  <c r="Q935" i="15"/>
  <c r="Q934" i="15"/>
  <c r="Q933" i="15"/>
  <c r="Q932" i="15"/>
  <c r="Q931" i="15"/>
  <c r="Q930" i="15"/>
  <c r="Q929" i="15"/>
  <c r="Q928" i="15"/>
  <c r="Q927" i="15"/>
  <c r="Q926" i="15"/>
  <c r="Q925" i="15"/>
  <c r="Q924" i="15"/>
  <c r="Q923" i="15"/>
  <c r="Q922" i="15"/>
  <c r="Q921" i="15"/>
  <c r="Q920" i="15"/>
  <c r="Q919" i="15"/>
  <c r="Q918" i="15"/>
  <c r="Q917" i="15"/>
  <c r="Q916" i="15"/>
  <c r="Q915" i="15"/>
  <c r="Q914" i="15"/>
  <c r="Q913" i="15"/>
  <c r="Q912" i="15"/>
  <c r="Q911" i="15"/>
  <c r="Q910" i="15"/>
  <c r="Q909" i="15"/>
  <c r="Q908" i="15"/>
  <c r="Q907" i="15"/>
  <c r="Q906" i="15"/>
  <c r="Q905" i="15"/>
  <c r="Q904" i="15"/>
  <c r="Q903" i="15"/>
  <c r="Q902" i="15"/>
  <c r="Q901" i="15"/>
  <c r="Q900" i="15"/>
  <c r="Q899" i="15"/>
  <c r="Q898" i="15"/>
  <c r="Q897" i="15"/>
  <c r="Q896" i="15"/>
  <c r="Q895" i="15"/>
  <c r="Q894" i="15"/>
  <c r="Q893" i="15"/>
  <c r="Q892" i="15"/>
  <c r="Q891" i="15"/>
  <c r="Q890" i="15"/>
  <c r="Q889" i="15"/>
  <c r="Q888" i="15"/>
  <c r="Q887" i="15"/>
  <c r="Q886" i="15"/>
  <c r="Q885" i="15"/>
  <c r="Q884" i="15"/>
  <c r="Q883" i="15"/>
  <c r="Q882" i="15"/>
  <c r="Q881" i="15"/>
  <c r="Q880" i="15"/>
  <c r="Q879" i="15"/>
  <c r="Q878" i="15"/>
  <c r="Q877" i="15"/>
  <c r="Q876" i="15"/>
  <c r="Q875" i="15"/>
  <c r="Q874" i="15"/>
  <c r="Q873" i="15"/>
  <c r="Q872" i="15"/>
  <c r="Q871" i="15"/>
  <c r="Q870" i="15"/>
  <c r="Q869" i="15"/>
  <c r="Q868" i="15"/>
  <c r="Q867" i="15"/>
  <c r="Q866" i="15"/>
  <c r="Q865" i="15"/>
  <c r="Q864" i="15"/>
  <c r="Q863" i="15"/>
  <c r="Q862" i="15"/>
  <c r="Q861" i="15"/>
  <c r="Q860" i="15"/>
  <c r="Q859" i="15"/>
  <c r="Q858" i="15"/>
  <c r="Q857" i="15"/>
  <c r="Q856" i="15"/>
  <c r="Q855" i="15"/>
  <c r="Q854" i="15"/>
  <c r="Q853" i="15"/>
  <c r="Q852" i="15"/>
  <c r="Q851" i="15"/>
  <c r="Q850" i="15"/>
  <c r="Q849" i="15"/>
  <c r="Q848" i="15"/>
  <c r="Q847" i="15"/>
  <c r="Q846" i="15"/>
  <c r="Q845" i="15"/>
  <c r="Q844" i="15"/>
  <c r="Q843" i="15"/>
  <c r="Q842" i="15"/>
  <c r="Q841" i="15"/>
  <c r="Q840" i="15"/>
  <c r="Q839" i="15"/>
  <c r="Q838" i="15"/>
  <c r="Q837" i="15"/>
  <c r="Q836" i="15"/>
  <c r="Q835" i="15"/>
  <c r="Q834" i="15"/>
  <c r="Q833" i="15"/>
  <c r="Q832" i="15"/>
  <c r="Q831" i="15"/>
  <c r="Q830" i="15"/>
  <c r="Q829" i="15"/>
  <c r="Q828" i="15"/>
  <c r="Q827" i="15"/>
  <c r="Q826" i="15"/>
  <c r="Q825" i="15"/>
  <c r="Q824" i="15"/>
  <c r="Q823" i="15"/>
  <c r="Q822" i="15"/>
  <c r="Q821" i="15"/>
  <c r="Q820" i="15"/>
  <c r="Q819" i="15"/>
  <c r="Q818" i="15"/>
  <c r="Q817" i="15"/>
  <c r="Q816" i="15"/>
  <c r="Q815" i="15"/>
  <c r="Q814" i="15"/>
  <c r="Q813" i="15"/>
  <c r="Q812" i="15"/>
  <c r="Q811" i="15"/>
  <c r="Q810" i="15"/>
  <c r="Q809" i="15"/>
  <c r="Q808" i="15"/>
  <c r="Q807" i="15"/>
  <c r="Q806" i="15"/>
  <c r="Q805" i="15"/>
  <c r="Q804" i="15"/>
  <c r="Q803" i="15"/>
  <c r="Q802" i="15"/>
  <c r="Q801" i="15"/>
  <c r="Q800" i="15"/>
  <c r="Q799" i="15"/>
  <c r="Q798" i="15"/>
  <c r="Q797" i="15"/>
  <c r="Q796" i="15"/>
  <c r="Q795" i="15"/>
  <c r="Q794" i="15"/>
  <c r="Q793" i="15"/>
  <c r="Q792" i="15"/>
  <c r="Q791" i="15"/>
  <c r="Q790" i="15"/>
  <c r="Q789" i="15"/>
  <c r="Q788" i="15"/>
  <c r="Q787" i="15"/>
  <c r="Q786" i="15"/>
  <c r="Q785" i="15"/>
  <c r="Q784" i="15"/>
  <c r="Q783" i="15"/>
  <c r="Q782" i="15"/>
  <c r="Q781" i="15"/>
  <c r="Q780" i="15"/>
  <c r="Q779" i="15"/>
  <c r="Q778" i="15"/>
  <c r="Q777" i="15"/>
  <c r="Q776" i="15"/>
  <c r="Q775" i="15"/>
  <c r="Q774" i="15"/>
  <c r="Q773" i="15"/>
  <c r="Q772" i="15"/>
  <c r="Q771" i="15"/>
  <c r="Q770" i="15"/>
  <c r="Q769" i="15"/>
  <c r="Q768" i="15"/>
  <c r="Q767" i="15"/>
  <c r="Q766" i="15"/>
  <c r="Q765" i="15"/>
  <c r="Q764" i="15"/>
  <c r="Q763" i="15"/>
  <c r="Q762" i="15"/>
  <c r="Q761" i="15"/>
  <c r="Q513" i="15"/>
  <c r="Q512" i="15"/>
  <c r="Q511" i="15"/>
  <c r="Q510" i="15"/>
  <c r="Q509" i="15"/>
  <c r="Q508" i="15"/>
  <c r="Q507" i="15"/>
  <c r="Q506" i="15"/>
  <c r="Q505" i="15"/>
  <c r="Q504" i="15"/>
  <c r="Q503" i="15"/>
  <c r="Q502" i="15"/>
  <c r="Q501" i="15"/>
  <c r="Q500" i="15"/>
  <c r="Q499" i="15"/>
  <c r="Q498" i="15"/>
  <c r="Q497" i="15"/>
  <c r="Q496" i="15"/>
  <c r="Q495" i="15"/>
  <c r="Q494" i="15"/>
  <c r="Q493" i="15"/>
  <c r="Q492" i="15"/>
  <c r="Q491" i="15"/>
  <c r="Q490" i="15"/>
  <c r="Q489" i="15"/>
  <c r="Q488" i="15"/>
  <c r="Q487" i="15"/>
  <c r="Q486" i="15"/>
  <c r="Q485" i="15"/>
  <c r="Q484" i="15"/>
  <c r="Q483" i="15"/>
  <c r="Q482" i="15"/>
  <c r="Q481" i="15"/>
  <c r="Q480" i="15"/>
  <c r="Q479" i="15"/>
  <c r="Q478" i="15"/>
  <c r="Q477" i="15"/>
  <c r="Q476" i="15"/>
  <c r="Q475" i="15"/>
  <c r="Q474" i="15"/>
  <c r="Q473" i="15"/>
  <c r="Q472" i="15"/>
  <c r="Q471" i="15"/>
  <c r="Q470" i="15"/>
  <c r="Q469" i="15"/>
  <c r="Q468" i="15"/>
  <c r="Q467" i="15"/>
  <c r="Q466" i="15"/>
  <c r="Q465" i="15"/>
  <c r="Q464" i="15"/>
  <c r="Q463" i="15"/>
  <c r="Q462" i="15"/>
  <c r="Q461" i="15"/>
  <c r="Q460" i="15"/>
  <c r="Q459" i="15"/>
  <c r="Q458" i="15"/>
  <c r="Q457" i="15"/>
  <c r="Q456" i="15"/>
  <c r="Q455" i="15"/>
  <c r="Q454" i="15"/>
  <c r="Q453" i="15"/>
  <c r="Q452" i="15"/>
  <c r="Q451" i="15"/>
  <c r="Q450" i="15"/>
  <c r="Q449" i="15"/>
  <c r="Q448" i="15"/>
  <c r="Q447" i="15"/>
  <c r="Q446" i="15"/>
  <c r="Q445" i="15"/>
  <c r="Q444" i="15"/>
  <c r="Q443" i="15"/>
  <c r="Q442" i="15"/>
  <c r="Q441" i="15"/>
  <c r="Q440" i="15"/>
  <c r="Q439" i="15"/>
  <c r="Q438" i="15"/>
  <c r="Q437" i="15"/>
  <c r="Q436" i="15"/>
  <c r="Q435" i="15"/>
  <c r="Q434" i="15"/>
  <c r="Q433" i="15"/>
  <c r="Q432" i="15"/>
  <c r="Q431" i="15"/>
  <c r="Q430" i="15"/>
  <c r="Q429" i="15"/>
  <c r="Q428" i="15"/>
  <c r="Q427" i="15"/>
  <c r="Q426" i="15"/>
  <c r="Q425" i="15"/>
  <c r="Q424" i="15"/>
  <c r="Q423" i="15"/>
  <c r="Q422" i="15"/>
  <c r="Q421" i="15"/>
  <c r="Q420" i="15"/>
  <c r="Q419" i="15"/>
  <c r="Q418" i="15"/>
  <c r="Q417" i="15"/>
  <c r="Q416" i="15"/>
  <c r="Q415" i="15"/>
  <c r="Q414" i="15"/>
  <c r="Q413" i="15"/>
  <c r="Q412" i="15"/>
  <c r="Q411" i="15"/>
  <c r="Q410" i="15"/>
  <c r="Q409" i="15"/>
  <c r="Q408" i="15"/>
  <c r="Q407" i="15"/>
  <c r="Q406" i="15"/>
  <c r="Q405" i="15"/>
  <c r="Q404" i="15"/>
  <c r="Q403" i="15"/>
  <c r="Q402" i="15"/>
  <c r="Q401" i="15"/>
  <c r="Q400" i="15"/>
  <c r="Q399" i="15"/>
  <c r="Q398" i="15"/>
  <c r="Q397" i="15"/>
  <c r="Q396" i="15"/>
  <c r="Q395" i="15"/>
  <c r="Q394" i="15"/>
  <c r="Q393" i="15"/>
  <c r="Q392" i="15"/>
  <c r="Q391" i="15"/>
  <c r="Q390" i="15"/>
  <c r="Q389" i="15"/>
  <c r="Q388" i="15"/>
  <c r="Q387" i="15"/>
  <c r="Q386" i="15"/>
  <c r="Q385" i="15"/>
  <c r="Q384" i="15"/>
  <c r="Q383" i="15"/>
  <c r="Q382" i="15"/>
  <c r="Q381" i="15"/>
  <c r="Q380" i="15"/>
  <c r="Q379" i="15"/>
  <c r="Q378" i="15"/>
  <c r="Q377" i="15"/>
  <c r="Q376" i="15"/>
  <c r="Q375" i="15"/>
  <c r="Q374" i="15"/>
  <c r="Q373" i="15"/>
  <c r="Q372" i="15"/>
  <c r="Q371" i="15"/>
  <c r="Q370" i="15"/>
  <c r="Q369" i="15"/>
  <c r="Q368" i="15"/>
  <c r="Q367" i="15"/>
  <c r="Q366" i="15"/>
  <c r="Q365" i="15"/>
  <c r="Q364" i="15"/>
  <c r="Q363" i="15"/>
  <c r="Q362" i="15"/>
  <c r="Q361" i="15"/>
  <c r="Q360" i="15"/>
  <c r="Q359" i="15"/>
  <c r="Q358" i="15"/>
  <c r="Q357" i="15"/>
  <c r="Q356" i="15"/>
  <c r="Q355" i="15"/>
  <c r="Q354" i="15"/>
  <c r="Q353" i="15"/>
  <c r="Q352" i="15"/>
  <c r="Q351" i="15"/>
  <c r="Q350" i="15"/>
  <c r="Q349" i="15"/>
  <c r="Q348" i="15"/>
  <c r="Q347" i="15"/>
  <c r="Q346" i="15"/>
  <c r="Q345" i="15"/>
  <c r="Q344" i="15"/>
  <c r="Q343" i="15"/>
  <c r="Q342" i="15"/>
  <c r="Q341" i="15"/>
  <c r="Q340" i="15"/>
  <c r="Q339" i="15"/>
  <c r="Q338" i="15"/>
  <c r="Q337" i="15"/>
  <c r="Q336" i="15"/>
  <c r="Q335" i="15"/>
  <c r="Q334" i="15"/>
  <c r="Q333" i="15"/>
  <c r="Q332" i="15"/>
  <c r="Q331" i="15"/>
  <c r="Q330" i="15"/>
  <c r="Q329" i="15"/>
  <c r="Q328" i="15"/>
  <c r="Q327" i="15"/>
  <c r="Q326" i="15"/>
  <c r="Q325" i="15"/>
  <c r="Q324" i="15"/>
  <c r="Q323" i="15"/>
  <c r="Q322" i="15"/>
  <c r="Q321" i="15"/>
  <c r="Q320" i="15"/>
  <c r="Q319" i="15"/>
  <c r="Q318" i="15"/>
  <c r="Q317" i="15"/>
  <c r="Q316" i="15"/>
  <c r="Q315" i="15"/>
  <c r="Q314" i="15"/>
  <c r="Q313" i="15"/>
  <c r="Q312" i="15"/>
  <c r="Q311" i="15"/>
  <c r="Q310" i="15"/>
  <c r="Q309" i="15"/>
  <c r="Q308" i="15"/>
  <c r="Q307" i="15"/>
  <c r="Q306" i="15"/>
  <c r="Q305" i="15"/>
  <c r="Q304" i="15"/>
  <c r="Q303" i="15"/>
  <c r="Q302" i="15"/>
  <c r="Q301" i="15"/>
  <c r="Q300" i="15"/>
  <c r="Q299" i="15"/>
  <c r="Q298" i="15"/>
  <c r="Q297" i="15"/>
  <c r="Q296" i="15"/>
  <c r="Q295" i="15"/>
  <c r="Q294" i="15"/>
  <c r="Q293" i="15"/>
  <c r="Q292" i="15"/>
  <c r="Q291" i="15"/>
  <c r="Q290" i="15"/>
  <c r="Q289" i="15"/>
  <c r="Q288" i="15"/>
  <c r="Q287" i="15"/>
  <c r="Q286" i="15"/>
  <c r="Q285" i="15"/>
  <c r="Q284" i="15"/>
  <c r="Q283" i="15"/>
  <c r="Q282" i="15"/>
  <c r="Q281" i="15"/>
  <c r="Q280" i="15"/>
  <c r="Q279" i="15"/>
  <c r="Q278" i="15"/>
  <c r="Q277" i="15"/>
  <c r="Q276" i="15"/>
  <c r="Q275" i="15"/>
  <c r="Q274" i="15"/>
  <c r="Q273" i="15"/>
  <c r="Q272" i="15"/>
  <c r="Q271" i="15"/>
  <c r="Q270" i="15"/>
  <c r="Q269" i="15"/>
  <c r="Q268" i="15"/>
  <c r="Q267" i="15"/>
  <c r="Q266" i="15"/>
  <c r="Q265" i="15"/>
  <c r="Q264" i="15"/>
  <c r="Q263" i="15"/>
  <c r="Q262" i="15"/>
  <c r="Q261" i="15"/>
  <c r="Q260" i="15"/>
  <c r="Q259" i="15"/>
  <c r="Q258" i="15"/>
  <c r="Q257" i="15"/>
  <c r="Q256" i="15"/>
  <c r="Q255" i="15"/>
  <c r="Q254" i="15"/>
  <c r="Q253" i="15"/>
  <c r="Q252" i="15"/>
  <c r="Q251" i="15"/>
  <c r="Q250" i="15"/>
  <c r="Q249" i="15"/>
  <c r="Q248" i="15"/>
  <c r="Q247" i="15"/>
  <c r="Q246" i="15"/>
  <c r="Q245" i="15"/>
  <c r="Q244" i="15"/>
  <c r="Q243" i="15"/>
  <c r="Q242" i="15"/>
  <c r="Q241" i="15"/>
  <c r="Q240" i="15"/>
  <c r="Q239" i="15"/>
  <c r="Q238" i="15"/>
  <c r="Q237" i="15"/>
  <c r="Q236" i="15"/>
  <c r="Q235" i="15"/>
  <c r="Q234" i="15"/>
  <c r="Q233" i="15"/>
  <c r="Q232" i="15"/>
  <c r="Q231" i="15"/>
  <c r="Q230" i="15"/>
  <c r="Q229" i="15"/>
  <c r="Q228" i="15"/>
  <c r="Q227" i="15"/>
  <c r="Q226" i="15"/>
  <c r="Q225" i="15"/>
  <c r="Q224" i="15"/>
  <c r="Q223" i="15"/>
  <c r="Q222" i="15"/>
  <c r="Q221" i="15"/>
  <c r="Q220" i="15"/>
  <c r="Q219" i="15"/>
  <c r="Q218" i="15"/>
  <c r="Q217" i="15"/>
  <c r="Q216" i="15"/>
  <c r="Q215" i="15"/>
  <c r="Q214" i="15"/>
  <c r="Q213" i="15"/>
  <c r="Q212" i="15"/>
  <c r="Q211" i="15"/>
  <c r="Q210" i="15"/>
  <c r="Q209" i="15"/>
  <c r="Q208" i="15"/>
  <c r="Q207" i="15"/>
  <c r="Q206" i="15"/>
  <c r="Q205" i="15"/>
  <c r="Q204" i="15"/>
  <c r="Q203" i="15"/>
  <c r="Q202" i="15"/>
  <c r="Q201" i="15"/>
  <c r="Q200" i="15"/>
  <c r="Q199" i="15"/>
  <c r="Q198" i="15"/>
  <c r="Q197" i="15"/>
  <c r="Q196" i="15"/>
  <c r="Q195" i="15"/>
  <c r="Q194" i="15"/>
  <c r="Q193" i="15"/>
  <c r="Q192" i="15"/>
  <c r="Q191" i="15"/>
  <c r="Q190" i="15"/>
  <c r="Q189" i="15"/>
  <c r="Q188" i="15"/>
  <c r="Q187" i="15"/>
  <c r="Q186" i="15"/>
  <c r="Q185" i="15"/>
  <c r="Q184" i="15"/>
  <c r="Q183" i="15"/>
  <c r="Q182" i="15"/>
  <c r="Q181" i="15"/>
  <c r="Q180" i="15"/>
  <c r="Q179" i="15"/>
  <c r="Q178" i="15"/>
  <c r="Q177" i="15"/>
  <c r="Q176" i="15"/>
  <c r="Q175" i="15"/>
  <c r="Q174" i="15"/>
  <c r="Q173" i="15"/>
  <c r="Q172" i="15"/>
  <c r="Q171" i="15"/>
  <c r="Q170" i="15"/>
  <c r="Q169" i="15"/>
  <c r="Q168" i="15"/>
  <c r="Q167" i="15"/>
  <c r="Q166" i="15"/>
  <c r="Q165" i="15"/>
  <c r="Q164" i="15"/>
  <c r="Q163" i="15"/>
  <c r="Q162" i="15"/>
  <c r="Q161" i="15"/>
  <c r="Q160" i="15"/>
  <c r="Q159" i="15"/>
  <c r="Q158" i="15"/>
  <c r="Q157" i="15"/>
  <c r="Q156" i="15"/>
  <c r="Q155" i="15"/>
  <c r="Q154" i="15"/>
  <c r="Q153" i="15"/>
  <c r="Q152" i="15"/>
  <c r="Q151" i="15"/>
  <c r="Q150" i="15"/>
  <c r="Q149" i="15"/>
  <c r="Q148" i="15"/>
  <c r="Q147" i="15"/>
  <c r="Q146" i="15"/>
  <c r="Q145" i="15"/>
  <c r="Q144" i="15"/>
  <c r="Q143" i="15"/>
  <c r="Q142" i="15"/>
  <c r="Q141" i="15"/>
  <c r="Q140" i="15"/>
  <c r="Q139" i="15"/>
  <c r="Q138" i="15"/>
  <c r="Q137" i="15"/>
  <c r="Q136" i="15"/>
  <c r="Q135" i="15"/>
  <c r="Q134" i="15"/>
  <c r="Q133" i="15"/>
  <c r="Q132" i="15"/>
  <c r="Q131" i="15"/>
  <c r="Q130" i="15"/>
  <c r="Q129" i="15"/>
  <c r="Q128" i="15"/>
  <c r="Q127" i="15"/>
  <c r="Q126" i="15"/>
  <c r="Q125" i="15"/>
  <c r="Q124" i="15"/>
  <c r="Q123" i="15"/>
  <c r="Q122" i="15"/>
  <c r="Q121" i="15"/>
  <c r="Q120" i="15"/>
  <c r="Q119" i="15"/>
  <c r="Q118" i="15"/>
  <c r="Q117" i="15"/>
  <c r="Q116" i="15"/>
  <c r="Q115" i="15"/>
  <c r="Q114" i="15"/>
  <c r="Q113" i="15"/>
  <c r="Q112" i="15"/>
  <c r="Q111" i="15"/>
  <c r="Q110" i="15"/>
  <c r="Q109" i="15"/>
  <c r="Q108" i="15"/>
  <c r="Q107" i="15"/>
  <c r="Q106" i="15"/>
  <c r="Q105" i="15"/>
  <c r="Q104" i="15"/>
  <c r="Q103" i="15"/>
  <c r="Q102" i="15"/>
  <c r="Q101" i="15"/>
  <c r="Q100" i="15"/>
  <c r="Q99" i="15"/>
  <c r="Q98" i="15"/>
  <c r="Q97" i="15"/>
  <c r="Q96" i="15"/>
  <c r="Q95" i="15"/>
  <c r="Q94" i="15"/>
  <c r="Q93" i="15"/>
  <c r="Q92" i="15"/>
  <c r="Q91" i="15"/>
  <c r="Q90" i="15"/>
  <c r="Q89" i="15"/>
  <c r="Q88" i="15"/>
  <c r="Q87" i="15"/>
  <c r="Q86" i="15"/>
  <c r="Q85" i="15"/>
  <c r="Q84" i="15"/>
  <c r="Q83" i="15"/>
  <c r="Q82" i="15"/>
  <c r="Q81" i="15"/>
  <c r="Q80" i="15"/>
  <c r="Q79" i="15"/>
  <c r="Q78" i="15"/>
  <c r="Q77" i="15"/>
  <c r="Q76" i="15"/>
  <c r="Q75" i="15"/>
  <c r="Q74" i="15"/>
  <c r="Q73" i="15"/>
  <c r="Q72" i="15"/>
  <c r="Q71" i="15"/>
  <c r="Q70" i="15"/>
  <c r="Q69" i="15"/>
  <c r="Q68" i="15"/>
  <c r="Q67" i="15"/>
  <c r="Q66" i="15"/>
  <c r="Q65" i="15"/>
  <c r="Q64" i="15"/>
  <c r="Q63" i="15"/>
  <c r="Q62" i="15"/>
  <c r="Q61" i="15"/>
  <c r="Q60" i="15"/>
  <c r="Q59" i="15"/>
  <c r="Q58" i="15"/>
  <c r="Q57" i="15"/>
  <c r="Q56" i="15"/>
  <c r="Q55" i="15"/>
  <c r="Q54" i="15"/>
  <c r="Q53" i="15"/>
  <c r="Q52" i="15"/>
  <c r="Q51" i="15"/>
  <c r="Q50" i="15"/>
  <c r="Q49" i="15"/>
  <c r="Q48" i="15"/>
  <c r="Q47" i="15"/>
  <c r="Q46" i="15"/>
  <c r="Q45" i="15"/>
  <c r="Q44" i="15"/>
  <c r="Q43" i="15"/>
  <c r="Q42" i="15"/>
  <c r="Q41" i="15"/>
  <c r="Q40" i="15"/>
  <c r="Q39" i="15"/>
  <c r="Q38" i="15"/>
  <c r="Q37" i="15"/>
  <c r="Q36" i="15"/>
  <c r="Q35" i="15"/>
  <c r="Q34" i="15"/>
  <c r="Q33" i="15"/>
  <c r="Q32" i="15"/>
  <c r="Q31" i="15"/>
  <c r="Q30" i="15"/>
  <c r="Q29" i="15"/>
  <c r="Q28" i="15"/>
  <c r="Q27" i="15"/>
  <c r="Q26" i="15"/>
  <c r="Q25" i="15"/>
  <c r="Q24" i="15"/>
  <c r="Q23" i="15"/>
  <c r="Q22" i="15"/>
  <c r="Q21" i="15"/>
  <c r="Q20" i="15"/>
  <c r="Q19" i="15"/>
  <c r="Q18" i="15"/>
  <c r="Q17" i="15"/>
  <c r="Q16" i="15"/>
  <c r="Q15" i="15"/>
  <c r="Q14" i="15"/>
  <c r="Q13" i="15"/>
  <c r="Q12" i="15"/>
  <c r="Q11" i="15"/>
  <c r="Q10" i="15"/>
  <c r="Q9" i="15"/>
  <c r="Q8" i="15"/>
  <c r="Q7" i="15"/>
  <c r="Q6" i="15"/>
  <c r="Q5" i="15"/>
  <c r="Q4" i="15"/>
  <c r="Q3" i="15"/>
  <c r="Q760" i="15"/>
  <c r="Q759" i="15"/>
  <c r="Q758" i="15"/>
  <c r="Q757" i="15"/>
  <c r="Q756" i="15"/>
  <c r="Q755" i="15"/>
  <c r="Q754" i="15"/>
  <c r="Q753" i="15"/>
  <c r="Q752" i="15"/>
  <c r="Q751" i="15"/>
  <c r="Q750" i="15"/>
  <c r="Q749" i="15"/>
  <c r="Q748" i="15"/>
  <c r="Q747" i="15"/>
  <c r="Q746" i="15"/>
  <c r="Q745" i="15"/>
  <c r="Q744" i="15"/>
  <c r="Q743" i="15"/>
  <c r="Q742" i="15"/>
  <c r="Q741" i="15"/>
  <c r="Q740" i="15"/>
  <c r="Q739" i="15"/>
  <c r="Q738" i="15"/>
  <c r="Q737" i="15"/>
  <c r="Q736" i="15"/>
  <c r="Q735" i="15"/>
  <c r="Q734" i="15"/>
  <c r="Q733" i="15"/>
  <c r="Q732" i="15"/>
  <c r="Q731" i="15"/>
  <c r="Q730" i="15"/>
  <c r="Q729" i="15"/>
  <c r="Q728" i="15"/>
  <c r="Q727" i="15"/>
  <c r="Q726" i="15"/>
  <c r="Q725" i="15"/>
  <c r="Q724" i="15"/>
  <c r="Q723" i="15"/>
  <c r="Q722" i="15"/>
  <c r="Q721" i="15"/>
  <c r="Q720" i="15"/>
  <c r="Q719" i="15"/>
  <c r="Q718" i="15"/>
  <c r="Q717" i="15"/>
  <c r="Q716" i="15"/>
  <c r="Q715" i="15"/>
  <c r="Q714" i="15"/>
  <c r="Q713" i="15"/>
  <c r="Q712" i="15"/>
  <c r="Q711" i="15"/>
  <c r="Q710" i="15"/>
  <c r="Q709" i="15"/>
  <c r="Q708" i="15"/>
  <c r="Q707" i="15"/>
  <c r="Q706" i="15"/>
  <c r="Q705" i="15"/>
  <c r="Q704" i="15"/>
  <c r="Q703" i="15"/>
  <c r="Q702" i="15"/>
  <c r="Q701" i="15"/>
  <c r="Q700" i="15"/>
  <c r="Q699" i="15"/>
  <c r="Q698" i="15"/>
  <c r="Q697" i="15"/>
  <c r="Q696" i="15"/>
  <c r="Q695" i="15"/>
  <c r="Q694" i="15"/>
  <c r="Q693" i="15"/>
  <c r="Q692" i="15"/>
  <c r="Q691" i="15"/>
  <c r="Q690" i="15"/>
  <c r="Q689" i="15"/>
  <c r="Q688" i="15"/>
  <c r="Q687" i="15"/>
  <c r="Q686" i="15"/>
  <c r="Q685" i="15"/>
  <c r="Q684" i="15"/>
  <c r="Q683" i="15"/>
  <c r="Q682" i="15"/>
  <c r="Q681" i="15"/>
  <c r="Q680" i="15"/>
  <c r="Q679" i="15"/>
  <c r="Q678" i="15"/>
  <c r="Q677" i="15"/>
  <c r="Q676" i="15"/>
  <c r="Q675" i="15"/>
  <c r="Q674" i="15"/>
  <c r="Q673" i="15"/>
  <c r="Q672" i="15"/>
  <c r="Q670" i="15"/>
  <c r="Q668" i="15"/>
  <c r="Q666" i="15"/>
  <c r="Q664" i="15"/>
  <c r="Q662" i="15"/>
  <c r="Q660" i="15"/>
  <c r="Q658" i="15"/>
  <c r="Q656" i="15"/>
  <c r="Q653" i="15"/>
  <c r="Q651" i="15"/>
  <c r="Q650" i="15"/>
  <c r="Q648" i="15"/>
  <c r="Q645" i="15"/>
  <c r="Q643" i="15"/>
  <c r="Q641" i="15"/>
  <c r="Q639" i="15"/>
  <c r="Q637" i="15"/>
  <c r="Q635" i="15"/>
  <c r="Q633" i="15"/>
  <c r="Q632" i="15"/>
  <c r="Q630" i="15"/>
  <c r="Q627" i="15"/>
  <c r="Q625" i="15"/>
  <c r="Q623" i="15"/>
  <c r="Q621" i="15"/>
  <c r="Q619" i="15"/>
  <c r="Q617" i="15"/>
  <c r="Q615" i="15"/>
  <c r="Q614" i="15"/>
  <c r="Q611" i="15"/>
  <c r="Q610" i="15"/>
  <c r="Q608" i="15"/>
  <c r="Q606" i="15"/>
  <c r="Q604" i="15"/>
  <c r="Q602" i="15"/>
  <c r="Q600" i="15"/>
  <c r="Q598" i="15"/>
  <c r="Q596" i="15"/>
  <c r="Q594" i="15"/>
  <c r="Q592" i="15"/>
  <c r="Q590" i="15"/>
  <c r="Q588" i="15"/>
  <c r="Q586" i="15"/>
  <c r="Q584" i="15"/>
  <c r="Q581" i="15"/>
  <c r="Q579" i="15"/>
  <c r="Q577" i="15"/>
  <c r="Q575" i="15"/>
  <c r="Q573" i="15"/>
  <c r="Q571" i="15"/>
  <c r="Q569" i="15"/>
  <c r="Q567" i="15"/>
  <c r="Q565" i="15"/>
  <c r="Q563" i="15"/>
  <c r="Q561" i="15"/>
  <c r="Q559" i="15"/>
  <c r="Q557" i="15"/>
  <c r="Q555" i="15"/>
  <c r="Q553" i="15"/>
  <c r="Q551" i="15"/>
  <c r="Q549" i="15"/>
  <c r="Q547" i="15"/>
  <c r="Q545" i="15"/>
  <c r="Q543" i="15"/>
  <c r="Q541" i="15"/>
  <c r="Q539" i="15"/>
  <c r="Q538" i="15"/>
  <c r="Q536" i="15"/>
  <c r="Q533" i="15"/>
  <c r="Q532" i="15"/>
  <c r="Q530" i="15"/>
  <c r="Q528" i="15"/>
  <c r="Q526" i="15"/>
  <c r="Q524" i="15"/>
  <c r="Q522" i="15"/>
  <c r="Q520" i="15"/>
  <c r="Q518" i="15"/>
  <c r="Q516" i="15"/>
  <c r="Q514" i="15"/>
  <c r="Q2" i="15"/>
  <c r="Q671" i="15"/>
  <c r="Q669" i="15"/>
  <c r="Q667" i="15"/>
  <c r="Q665" i="15"/>
  <c r="Q663" i="15"/>
  <c r="Q661" i="15"/>
  <c r="Q659" i="15"/>
  <c r="Q657" i="15"/>
  <c r="Q655" i="15"/>
  <c r="Q654" i="15"/>
  <c r="Q652" i="15"/>
  <c r="Q649" i="15"/>
  <c r="Q647" i="15"/>
  <c r="Q646" i="15"/>
  <c r="Q644" i="15"/>
  <c r="Q642" i="15"/>
  <c r="Q640" i="15"/>
  <c r="Q638" i="15"/>
  <c r="Q636" i="15"/>
  <c r="Q634" i="15"/>
  <c r="Q631" i="15"/>
  <c r="Q629" i="15"/>
  <c r="Q628" i="15"/>
  <c r="Q626" i="15"/>
  <c r="Q624" i="15"/>
  <c r="Q622" i="15"/>
  <c r="Q620" i="15"/>
  <c r="Q618" i="15"/>
  <c r="Q616" i="15"/>
  <c r="Q613" i="15"/>
  <c r="Q612" i="15"/>
  <c r="Q609" i="15"/>
  <c r="Q607" i="15"/>
  <c r="Q605" i="15"/>
  <c r="Q603" i="15"/>
  <c r="Q601" i="15"/>
  <c r="Q599" i="15"/>
  <c r="Q597" i="15"/>
  <c r="Q595" i="15"/>
  <c r="Q593" i="15"/>
  <c r="Q591" i="15"/>
  <c r="Q589" i="15"/>
  <c r="Q587" i="15"/>
  <c r="Q585" i="15"/>
  <c r="Q583" i="15"/>
  <c r="Q582" i="15"/>
  <c r="Q580" i="15"/>
  <c r="Q578" i="15"/>
  <c r="Q576" i="15"/>
  <c r="Q574" i="15"/>
  <c r="Q572" i="15"/>
  <c r="Q570" i="15"/>
  <c r="Q568" i="15"/>
  <c r="Q566" i="15"/>
  <c r="Q564" i="15"/>
  <c r="Q562" i="15"/>
  <c r="Q560" i="15"/>
  <c r="Q558" i="15"/>
  <c r="Q556" i="15"/>
  <c r="Q554" i="15"/>
  <c r="Q552" i="15"/>
  <c r="Q550" i="15"/>
  <c r="Q548" i="15"/>
  <c r="Q546" i="15"/>
  <c r="Q544" i="15"/>
  <c r="Q542" i="15"/>
  <c r="Q540" i="15"/>
  <c r="Q537" i="15"/>
  <c r="Q535" i="15"/>
  <c r="Q534" i="15"/>
  <c r="Q531" i="15"/>
  <c r="Q529" i="15"/>
  <c r="Q527" i="15"/>
  <c r="Q525" i="15"/>
  <c r="Q523" i="15"/>
  <c r="Q521" i="15"/>
  <c r="Q519" i="15"/>
  <c r="Q517" i="15"/>
  <c r="Q515" i="15"/>
  <c r="N237" i="6" l="1"/>
  <c r="Z237" i="6" s="1"/>
  <c r="Y237" i="6"/>
  <c r="N246" i="6"/>
  <c r="Z246" i="6" s="1"/>
  <c r="Y246" i="6"/>
  <c r="N308" i="6"/>
  <c r="Z308" i="6" s="1"/>
  <c r="Y308" i="6"/>
  <c r="N309" i="6"/>
  <c r="Z309" i="6" s="1"/>
  <c r="Y309" i="6"/>
  <c r="N247" i="6"/>
  <c r="Z247" i="6" s="1"/>
  <c r="Y247" i="6"/>
  <c r="N24" i="9"/>
  <c r="Z24" i="9" s="1"/>
  <c r="Y24" i="9"/>
  <c r="N472" i="6"/>
  <c r="Z472" i="6" s="1"/>
  <c r="Y472" i="6"/>
  <c r="N187" i="6"/>
  <c r="Z187" i="6" s="1"/>
  <c r="Y187" i="6"/>
  <c r="N278" i="6"/>
  <c r="Z278" i="6" s="1"/>
  <c r="Y278" i="6"/>
  <c r="N161" i="6"/>
  <c r="Z161" i="6" s="1"/>
  <c r="Y161" i="6"/>
  <c r="N12" i="6"/>
  <c r="Z12" i="6" s="1"/>
  <c r="Y12" i="6"/>
  <c r="N126" i="6"/>
  <c r="Z126" i="6" s="1"/>
  <c r="Y126" i="6"/>
  <c r="Y236" i="6"/>
  <c r="N236" i="6"/>
  <c r="Z236" i="6" s="1"/>
  <c r="N57" i="9"/>
  <c r="Z57" i="9" s="1"/>
  <c r="Y57" i="9"/>
  <c r="N427" i="6"/>
  <c r="Z427" i="6" s="1"/>
  <c r="Y427" i="6"/>
  <c r="N363" i="6"/>
  <c r="Z363" i="6" s="1"/>
  <c r="Y363" i="6"/>
  <c r="N456" i="6"/>
  <c r="Z456" i="6" s="1"/>
  <c r="Y456" i="6"/>
  <c r="N457" i="6"/>
  <c r="Z457" i="6" s="1"/>
  <c r="Y457" i="6"/>
  <c r="N93" i="6"/>
  <c r="Z93" i="6" s="1"/>
  <c r="Y93" i="6"/>
  <c r="N362" i="6"/>
  <c r="Z362" i="6" s="1"/>
  <c r="Y362" i="6"/>
  <c r="N426" i="6"/>
  <c r="Z426" i="6" s="1"/>
  <c r="Y426" i="6"/>
  <c r="N394" i="6"/>
  <c r="Z394" i="6" s="1"/>
  <c r="Y394" i="6"/>
  <c r="N125" i="6"/>
  <c r="Z125" i="6" s="1"/>
  <c r="Y125" i="6"/>
  <c r="N473" i="6"/>
  <c r="Z473" i="6" s="1"/>
  <c r="Y473" i="6"/>
  <c r="N94" i="6"/>
  <c r="Z94" i="6" s="1"/>
  <c r="Y94" i="6"/>
  <c r="Y277" i="6"/>
  <c r="N277" i="6"/>
  <c r="Z277" i="6" s="1"/>
  <c r="Y393" i="6"/>
  <c r="N393" i="6"/>
  <c r="Z393" i="6" s="1"/>
  <c r="N162" i="6"/>
  <c r="Z162" i="6" s="1"/>
  <c r="Y162" i="6"/>
  <c r="X288" i="6"/>
  <c r="M288" i="6"/>
  <c r="X33" i="6"/>
  <c r="M33" i="6"/>
  <c r="M20" i="6"/>
  <c r="X20" i="6"/>
  <c r="M282" i="6"/>
  <c r="X282" i="6"/>
  <c r="M291" i="6"/>
  <c r="X291" i="6"/>
  <c r="M320" i="6"/>
  <c r="X320" i="6"/>
  <c r="M290" i="6"/>
  <c r="X290" i="6"/>
  <c r="M262" i="6"/>
  <c r="X262" i="6"/>
  <c r="M254" i="6"/>
  <c r="X254" i="6"/>
  <c r="M21" i="6"/>
  <c r="X21" i="6"/>
  <c r="M317" i="6"/>
  <c r="X317" i="6"/>
  <c r="X409" i="6"/>
  <c r="M409" i="6"/>
  <c r="M15" i="6"/>
  <c r="X15" i="6"/>
  <c r="M40" i="6"/>
  <c r="X40" i="6"/>
  <c r="M283" i="6"/>
  <c r="X283" i="6"/>
  <c r="M32" i="6"/>
  <c r="X32" i="6"/>
  <c r="M403" i="6"/>
  <c r="X403" i="6"/>
  <c r="X28" i="6"/>
  <c r="M28" i="6"/>
  <c r="M26" i="6"/>
  <c r="X26" i="6"/>
  <c r="M324" i="6"/>
  <c r="X324" i="6"/>
  <c r="X24" i="6"/>
  <c r="M24" i="6"/>
  <c r="M295" i="6"/>
  <c r="X295" i="6"/>
  <c r="M323" i="6"/>
  <c r="X323" i="6"/>
  <c r="X377" i="6"/>
  <c r="M377" i="6"/>
  <c r="M378" i="6"/>
  <c r="X378" i="6"/>
  <c r="X369" i="6"/>
  <c r="M369" i="6"/>
  <c r="M102" i="6"/>
  <c r="X102" i="6"/>
  <c r="M294" i="6"/>
  <c r="X294" i="6"/>
  <c r="M313" i="6"/>
  <c r="X313" i="6"/>
  <c r="M379" i="6"/>
  <c r="X379" i="6"/>
  <c r="X407" i="6"/>
  <c r="M407" i="6"/>
  <c r="M440" i="6"/>
  <c r="X440" i="6"/>
  <c r="M374" i="6"/>
  <c r="X374" i="6"/>
  <c r="M111" i="6"/>
  <c r="X111" i="6"/>
  <c r="M436" i="6"/>
  <c r="X436" i="6"/>
  <c r="M441" i="6"/>
  <c r="X441" i="6"/>
  <c r="M286" i="6"/>
  <c r="X286" i="6"/>
  <c r="M129" i="6"/>
  <c r="X129" i="6"/>
  <c r="M144" i="6"/>
  <c r="X144" i="6"/>
  <c r="M135" i="6"/>
  <c r="X135" i="6"/>
  <c r="M149" i="6"/>
  <c r="X149" i="6"/>
  <c r="M141" i="6"/>
  <c r="X141" i="6"/>
  <c r="M31" i="9"/>
  <c r="X31" i="9"/>
  <c r="M34" i="9"/>
  <c r="X34" i="9"/>
  <c r="M33" i="9"/>
  <c r="X33" i="9"/>
  <c r="M451" i="6"/>
  <c r="X451" i="6"/>
  <c r="M252" i="6"/>
  <c r="X252" i="6"/>
  <c r="M364" i="6"/>
  <c r="X364" i="6"/>
  <c r="M49" i="6"/>
  <c r="X49" i="6"/>
  <c r="M439" i="6"/>
  <c r="X439" i="6"/>
  <c r="M52" i="6"/>
  <c r="X52" i="6"/>
  <c r="M104" i="6"/>
  <c r="X104" i="6"/>
  <c r="M293" i="6"/>
  <c r="X293" i="6"/>
  <c r="M318" i="6"/>
  <c r="X318" i="6"/>
  <c r="M258" i="6"/>
  <c r="X258" i="6"/>
  <c r="M257" i="6"/>
  <c r="X257" i="6"/>
  <c r="M259" i="6"/>
  <c r="X259" i="6"/>
  <c r="X250" i="6"/>
  <c r="M250" i="6"/>
  <c r="M263" i="6"/>
  <c r="X263" i="6"/>
  <c r="M253" i="6"/>
  <c r="X253" i="6"/>
  <c r="M256" i="6"/>
  <c r="X256" i="6"/>
  <c r="M19" i="6"/>
  <c r="X19" i="6"/>
  <c r="M23" i="6"/>
  <c r="X23" i="6"/>
  <c r="M280" i="6"/>
  <c r="X280" i="6"/>
  <c r="M285" i="6"/>
  <c r="X285" i="6"/>
  <c r="M35" i="6"/>
  <c r="X35" i="6"/>
  <c r="X366" i="6"/>
  <c r="M366" i="6"/>
  <c r="X410" i="6"/>
  <c r="M410" i="6"/>
  <c r="X376" i="6"/>
  <c r="M376" i="6"/>
  <c r="M27" i="6"/>
  <c r="X27" i="6"/>
  <c r="X51" i="6"/>
  <c r="M51" i="6"/>
  <c r="M36" i="6"/>
  <c r="X36" i="6"/>
  <c r="M41" i="6"/>
  <c r="X41" i="6"/>
  <c r="M99" i="6"/>
  <c r="X99" i="6"/>
  <c r="M13" i="6"/>
  <c r="X13" i="6"/>
  <c r="M281" i="6"/>
  <c r="X281" i="6"/>
  <c r="M292" i="6"/>
  <c r="X292" i="6"/>
  <c r="M18" i="6"/>
  <c r="X18" i="6"/>
  <c r="M50" i="6"/>
  <c r="X50" i="6"/>
  <c r="M45" i="6"/>
  <c r="X45" i="6"/>
  <c r="M375" i="6"/>
  <c r="X375" i="6"/>
  <c r="M370" i="6"/>
  <c r="X370" i="6"/>
  <c r="X373" i="6"/>
  <c r="M373" i="6"/>
  <c r="M98" i="6"/>
  <c r="X98" i="6"/>
  <c r="M429" i="6"/>
  <c r="X429" i="6"/>
  <c r="M14" i="6"/>
  <c r="X14" i="6"/>
  <c r="X106" i="6"/>
  <c r="M106" i="6"/>
  <c r="X108" i="6"/>
  <c r="M108" i="6"/>
  <c r="M400" i="6"/>
  <c r="X400" i="6"/>
  <c r="M430" i="6"/>
  <c r="X430" i="6"/>
  <c r="M315" i="6"/>
  <c r="X315" i="6"/>
  <c r="M22" i="6"/>
  <c r="X22" i="6"/>
  <c r="X405" i="6"/>
  <c r="M405" i="6"/>
  <c r="M401" i="6"/>
  <c r="X401" i="6"/>
  <c r="M314" i="6"/>
  <c r="X314" i="6"/>
  <c r="M145" i="6"/>
  <c r="X145" i="6"/>
  <c r="M147" i="6"/>
  <c r="X147" i="6"/>
  <c r="M146" i="6"/>
  <c r="X146" i="6"/>
  <c r="M130" i="6"/>
  <c r="X130" i="6"/>
  <c r="X27" i="9"/>
  <c r="M27" i="9"/>
  <c r="M26" i="9"/>
  <c r="X26" i="9"/>
  <c r="M32" i="9"/>
  <c r="X32" i="9"/>
  <c r="M251" i="6"/>
  <c r="X251" i="6"/>
  <c r="M310" i="6"/>
  <c r="X310" i="6"/>
  <c r="M325" i="6"/>
  <c r="X325" i="6"/>
  <c r="M432" i="6"/>
  <c r="X432" i="6"/>
  <c r="M34" i="6"/>
  <c r="X34" i="6"/>
  <c r="X284" i="6"/>
  <c r="M284" i="6"/>
  <c r="M37" i="6"/>
  <c r="X37" i="6"/>
  <c r="M107" i="6"/>
  <c r="X107" i="6"/>
  <c r="M249" i="6"/>
  <c r="X249" i="6"/>
  <c r="M255" i="6"/>
  <c r="X255" i="6"/>
  <c r="M261" i="6"/>
  <c r="X261" i="6"/>
  <c r="X248" i="6"/>
  <c r="M248" i="6"/>
  <c r="M260" i="6"/>
  <c r="X260" i="6"/>
  <c r="M398" i="6"/>
  <c r="X398" i="6"/>
  <c r="M16" i="6"/>
  <c r="X16" i="6"/>
  <c r="M322" i="6"/>
  <c r="X322" i="6"/>
  <c r="M17" i="6"/>
  <c r="X17" i="6"/>
  <c r="M43" i="6"/>
  <c r="X43" i="6"/>
  <c r="M319" i="6"/>
  <c r="X319" i="6"/>
  <c r="M367" i="6"/>
  <c r="X367" i="6"/>
  <c r="M316" i="6"/>
  <c r="X316" i="6"/>
  <c r="M411" i="6"/>
  <c r="X411" i="6"/>
  <c r="M287" i="6"/>
  <c r="X287" i="6"/>
  <c r="M368" i="6"/>
  <c r="X368" i="6"/>
  <c r="M25" i="6"/>
  <c r="X25" i="6"/>
  <c r="X435" i="6"/>
  <c r="M435" i="6"/>
  <c r="M312" i="6"/>
  <c r="X312" i="6"/>
  <c r="X402" i="6"/>
  <c r="M402" i="6"/>
  <c r="X443" i="6"/>
  <c r="M443" i="6"/>
  <c r="M372" i="6"/>
  <c r="X372" i="6"/>
  <c r="M321" i="6"/>
  <c r="X321" i="6"/>
  <c r="M408" i="6"/>
  <c r="X408" i="6"/>
  <c r="M397" i="6"/>
  <c r="X397" i="6"/>
  <c r="X371" i="6"/>
  <c r="M371" i="6"/>
  <c r="X100" i="6"/>
  <c r="M100" i="6"/>
  <c r="M101" i="6"/>
  <c r="X101" i="6"/>
  <c r="M438" i="6"/>
  <c r="X438" i="6"/>
  <c r="M431" i="6"/>
  <c r="X431" i="6"/>
  <c r="M404" i="6"/>
  <c r="X404" i="6"/>
  <c r="M399" i="6"/>
  <c r="X399" i="6"/>
  <c r="M406" i="6"/>
  <c r="X406" i="6"/>
  <c r="X110" i="6"/>
  <c r="M110" i="6"/>
  <c r="M103" i="6"/>
  <c r="X103" i="6"/>
  <c r="M396" i="6"/>
  <c r="X396" i="6"/>
  <c r="M442" i="6"/>
  <c r="X442" i="6"/>
  <c r="M433" i="6"/>
  <c r="X433" i="6"/>
  <c r="M134" i="6"/>
  <c r="X134" i="6"/>
  <c r="M132" i="6"/>
  <c r="X132" i="6"/>
  <c r="M142" i="6"/>
  <c r="X142" i="6"/>
  <c r="M143" i="6"/>
  <c r="X143" i="6"/>
  <c r="M29" i="9"/>
  <c r="X29" i="9"/>
  <c r="M425" i="6"/>
  <c r="X425" i="6"/>
  <c r="M311" i="6"/>
  <c r="X311" i="6"/>
  <c r="M47" i="6"/>
  <c r="X47" i="6"/>
  <c r="M289" i="6"/>
  <c r="X289" i="6"/>
  <c r="X365" i="6"/>
  <c r="M365" i="6"/>
  <c r="M97" i="6"/>
  <c r="X97" i="6"/>
  <c r="M96" i="6"/>
  <c r="X96" i="6"/>
  <c r="M109" i="6"/>
  <c r="X109" i="6"/>
  <c r="M434" i="6"/>
  <c r="X434" i="6"/>
  <c r="M444" i="6"/>
  <c r="X444" i="6"/>
  <c r="X105" i="6"/>
  <c r="M105" i="6"/>
  <c r="M437" i="6"/>
  <c r="X437" i="6"/>
  <c r="M136" i="6"/>
  <c r="X136" i="6"/>
  <c r="M140" i="6"/>
  <c r="X140" i="6"/>
  <c r="M131" i="6"/>
  <c r="X131" i="6"/>
  <c r="M139" i="6"/>
  <c r="X139" i="6"/>
  <c r="M128" i="6"/>
  <c r="X128" i="6"/>
  <c r="M137" i="6"/>
  <c r="X137" i="6"/>
  <c r="M138" i="6"/>
  <c r="X138" i="6"/>
  <c r="M133" i="6"/>
  <c r="X133" i="6"/>
  <c r="M148" i="6"/>
  <c r="X148" i="6"/>
  <c r="M30" i="9"/>
  <c r="X30" i="9"/>
  <c r="M28" i="9"/>
  <c r="X28" i="9"/>
  <c r="M25" i="9"/>
  <c r="X25" i="9"/>
  <c r="M223" i="6"/>
  <c r="X223" i="6"/>
  <c r="M226" i="6"/>
  <c r="X226" i="6"/>
  <c r="M68" i="6"/>
  <c r="X68" i="6"/>
  <c r="M70" i="6"/>
  <c r="X70" i="6"/>
  <c r="M225" i="6"/>
  <c r="X225" i="6"/>
  <c r="M64" i="6"/>
  <c r="X64" i="6"/>
  <c r="M221" i="6"/>
  <c r="X221" i="6"/>
  <c r="M224" i="6"/>
  <c r="X224" i="6"/>
  <c r="M231" i="6"/>
  <c r="X231" i="6"/>
  <c r="M220" i="6"/>
  <c r="X220" i="6"/>
  <c r="M69" i="6"/>
  <c r="X69" i="6"/>
  <c r="M228" i="6"/>
  <c r="X228" i="6"/>
  <c r="M78" i="6"/>
  <c r="X78" i="6"/>
  <c r="M229" i="6"/>
  <c r="X229" i="6"/>
  <c r="M217" i="6"/>
  <c r="X217" i="6"/>
  <c r="M77" i="6"/>
  <c r="X77" i="6"/>
  <c r="M222" i="6"/>
  <c r="X222" i="6"/>
  <c r="M72" i="6"/>
  <c r="X72" i="6"/>
  <c r="M67" i="6"/>
  <c r="X67" i="6"/>
  <c r="M66" i="6"/>
  <c r="X66" i="6"/>
  <c r="M65" i="6"/>
  <c r="X65" i="6"/>
  <c r="M63" i="6"/>
  <c r="X63" i="6"/>
  <c r="M71" i="6"/>
  <c r="X71" i="6"/>
  <c r="M219" i="6"/>
  <c r="X219" i="6"/>
  <c r="M73" i="6"/>
  <c r="X73" i="6"/>
  <c r="M76" i="6"/>
  <c r="X76" i="6"/>
  <c r="M74" i="6"/>
  <c r="X74" i="6"/>
  <c r="M227" i="6"/>
  <c r="X227" i="6"/>
  <c r="M75" i="6"/>
  <c r="X75" i="6"/>
  <c r="M218" i="6"/>
  <c r="X218" i="6"/>
  <c r="M230" i="6"/>
  <c r="X230" i="6"/>
  <c r="M232" i="6"/>
  <c r="X232" i="6"/>
  <c r="M276" i="6"/>
  <c r="X276" i="6"/>
  <c r="M11" i="6"/>
  <c r="X11" i="6"/>
  <c r="M213" i="6"/>
  <c r="X213" i="6"/>
  <c r="M92" i="6"/>
  <c r="X92" i="6"/>
  <c r="M266" i="6"/>
  <c r="X266" i="6"/>
  <c r="M235" i="6"/>
  <c r="X235" i="6"/>
  <c r="M160" i="6"/>
  <c r="X160" i="6"/>
  <c r="M298" i="6"/>
  <c r="X298" i="6"/>
  <c r="M112" i="6"/>
  <c r="X112" i="6"/>
  <c r="M121" i="6"/>
  <c r="X121" i="6"/>
  <c r="M210" i="6"/>
  <c r="X210" i="6"/>
  <c r="M327" i="6"/>
  <c r="X327" i="6"/>
  <c r="M326" i="6"/>
  <c r="X326" i="6"/>
  <c r="M179" i="6"/>
  <c r="X179" i="6"/>
  <c r="N167" i="6"/>
  <c r="M164" i="6"/>
  <c r="X164" i="6"/>
  <c r="M201" i="6"/>
  <c r="X201" i="6"/>
  <c r="X199" i="6"/>
  <c r="M199" i="6"/>
  <c r="M9" i="6"/>
  <c r="X9" i="6"/>
  <c r="M212" i="6"/>
  <c r="X212" i="6"/>
  <c r="M296" i="6"/>
  <c r="X296" i="6"/>
  <c r="M91" i="6"/>
  <c r="X91" i="6"/>
  <c r="M241" i="6"/>
  <c r="X241" i="6"/>
  <c r="M153" i="6"/>
  <c r="X153" i="6"/>
  <c r="M480" i="6"/>
  <c r="X480" i="6"/>
  <c r="M445" i="6"/>
  <c r="X445" i="6"/>
  <c r="M304" i="6"/>
  <c r="X304" i="6"/>
  <c r="M113" i="6"/>
  <c r="X113" i="6"/>
  <c r="M421" i="6"/>
  <c r="X421" i="6"/>
  <c r="M302" i="6"/>
  <c r="X302" i="6"/>
  <c r="M31" i="6"/>
  <c r="X31" i="6"/>
  <c r="M485" i="6"/>
  <c r="X485" i="6"/>
  <c r="M305" i="6"/>
  <c r="X305" i="6"/>
  <c r="M116" i="6"/>
  <c r="X116" i="6"/>
  <c r="M123" i="6"/>
  <c r="X123" i="6"/>
  <c r="M124" i="6"/>
  <c r="X124" i="6"/>
  <c r="M265" i="6"/>
  <c r="X265" i="6"/>
  <c r="M478" i="6"/>
  <c r="X478" i="6"/>
  <c r="M300" i="6"/>
  <c r="X300" i="6"/>
  <c r="M306" i="6"/>
  <c r="X306" i="6"/>
  <c r="M475" i="6"/>
  <c r="X475" i="6"/>
  <c r="M10" i="6"/>
  <c r="X10" i="6"/>
  <c r="M264" i="6"/>
  <c r="X264" i="6"/>
  <c r="M271" i="6"/>
  <c r="X271" i="6"/>
  <c r="M460" i="6"/>
  <c r="X460" i="6"/>
  <c r="M424" i="6"/>
  <c r="X424" i="6"/>
  <c r="M272" i="6"/>
  <c r="X272" i="6"/>
  <c r="M165" i="6"/>
  <c r="X165" i="6"/>
  <c r="M176" i="6"/>
  <c r="X176" i="6"/>
  <c r="M206" i="6"/>
  <c r="X206" i="6"/>
  <c r="M168" i="6"/>
  <c r="X168" i="6"/>
  <c r="M191" i="6"/>
  <c r="X191" i="6"/>
  <c r="M192" i="6"/>
  <c r="X192" i="6"/>
  <c r="M268" i="6"/>
  <c r="X268" i="6"/>
  <c r="M359" i="6"/>
  <c r="X359" i="6"/>
  <c r="M470" i="6"/>
  <c r="X470" i="6"/>
  <c r="M243" i="6"/>
  <c r="X243" i="6"/>
  <c r="M467" i="6"/>
  <c r="X467" i="6"/>
  <c r="M356" i="6"/>
  <c r="X356" i="6"/>
  <c r="M29" i="6"/>
  <c r="X29" i="6"/>
  <c r="M477" i="6"/>
  <c r="X477" i="6"/>
  <c r="M244" i="6"/>
  <c r="X244" i="6"/>
  <c r="M463" i="6"/>
  <c r="X463" i="6"/>
  <c r="M158" i="6"/>
  <c r="X158" i="6"/>
  <c r="M422" i="6"/>
  <c r="X422" i="6"/>
  <c r="M267" i="6"/>
  <c r="X267" i="6"/>
  <c r="M269" i="6"/>
  <c r="X269" i="6"/>
  <c r="M150" i="6"/>
  <c r="X150" i="6"/>
  <c r="M455" i="6"/>
  <c r="X455" i="6"/>
  <c r="M159" i="6"/>
  <c r="X159" i="6"/>
  <c r="M245" i="6"/>
  <c r="X245" i="6"/>
  <c r="M307" i="6"/>
  <c r="X307" i="6"/>
  <c r="M415" i="6"/>
  <c r="X415" i="6"/>
  <c r="M483" i="6"/>
  <c r="X483" i="6"/>
  <c r="M122" i="6"/>
  <c r="X122" i="6"/>
  <c r="M152" i="6"/>
  <c r="X152" i="6"/>
  <c r="M299" i="6"/>
  <c r="X299" i="6"/>
  <c r="M273" i="6"/>
  <c r="X273" i="6"/>
  <c r="M384" i="6"/>
  <c r="X384" i="6"/>
  <c r="M484" i="6"/>
  <c r="X484" i="6"/>
  <c r="M461" i="6"/>
  <c r="X461" i="6"/>
  <c r="M242" i="6"/>
  <c r="X242" i="6"/>
  <c r="M358" i="6"/>
  <c r="X358" i="6"/>
  <c r="M183" i="6"/>
  <c r="X183" i="6"/>
  <c r="M188" i="6"/>
  <c r="X188" i="6"/>
  <c r="M181" i="6"/>
  <c r="X181" i="6"/>
  <c r="M488" i="6"/>
  <c r="X488" i="6"/>
  <c r="M157" i="6"/>
  <c r="X157" i="6"/>
  <c r="M207" i="6"/>
  <c r="X207" i="6"/>
  <c r="M487" i="6"/>
  <c r="X487" i="6"/>
  <c r="M114" i="6"/>
  <c r="X114" i="6"/>
  <c r="M173" i="6"/>
  <c r="X173" i="6"/>
  <c r="M175" i="6"/>
  <c r="X175" i="6"/>
  <c r="X195" i="6"/>
  <c r="M195" i="6"/>
  <c r="M174" i="6"/>
  <c r="X174" i="6"/>
  <c r="M178" i="6"/>
  <c r="X178" i="6"/>
  <c r="X203" i="6"/>
  <c r="M203" i="6"/>
  <c r="M156" i="6"/>
  <c r="X156" i="6"/>
  <c r="M464" i="6"/>
  <c r="X464" i="6"/>
  <c r="M239" i="6"/>
  <c r="X239" i="6"/>
  <c r="M115" i="6"/>
  <c r="X115" i="6"/>
  <c r="M449" i="6"/>
  <c r="X449" i="6"/>
  <c r="M163" i="6"/>
  <c r="X163" i="6"/>
  <c r="M390" i="6"/>
  <c r="X390" i="6"/>
  <c r="M454" i="6"/>
  <c r="X454" i="6"/>
  <c r="M215" i="6"/>
  <c r="X215" i="6"/>
  <c r="M383" i="6"/>
  <c r="X383" i="6"/>
  <c r="M420" i="6"/>
  <c r="X420" i="6"/>
  <c r="M446" i="6"/>
  <c r="X446" i="6"/>
  <c r="M170" i="6"/>
  <c r="X170" i="6"/>
  <c r="M200" i="6"/>
  <c r="X200" i="6"/>
  <c r="X167" i="6"/>
  <c r="V167" i="6"/>
  <c r="W167" i="6" s="1"/>
  <c r="M172" i="6"/>
  <c r="X172" i="6"/>
  <c r="M360" i="6"/>
  <c r="X360" i="6"/>
  <c r="M459" i="6"/>
  <c r="X459" i="6"/>
  <c r="M216" i="6"/>
  <c r="X216" i="6"/>
  <c r="M240" i="6"/>
  <c r="X240" i="6"/>
  <c r="M328" i="6"/>
  <c r="X328" i="6"/>
  <c r="M412" i="6"/>
  <c r="X412" i="6"/>
  <c r="M452" i="6"/>
  <c r="X452" i="6"/>
  <c r="M419" i="6"/>
  <c r="X419" i="6"/>
  <c r="M466" i="6"/>
  <c r="X466" i="6"/>
  <c r="M416" i="6"/>
  <c r="X416" i="6"/>
  <c r="M453" i="6"/>
  <c r="X453" i="6"/>
  <c r="M380" i="6"/>
  <c r="X380" i="6"/>
  <c r="M458" i="6"/>
  <c r="X458" i="6"/>
  <c r="M413" i="6"/>
  <c r="X413" i="6"/>
  <c r="M120" i="6"/>
  <c r="X120" i="6"/>
  <c r="M303" i="6"/>
  <c r="X303" i="6"/>
  <c r="M471" i="6"/>
  <c r="X471" i="6"/>
  <c r="M474" i="6"/>
  <c r="X474" i="6"/>
  <c r="M90" i="6"/>
  <c r="X90" i="6"/>
  <c r="M151" i="6"/>
  <c r="X151" i="6"/>
  <c r="M486" i="6"/>
  <c r="X486" i="6"/>
  <c r="M127" i="6"/>
  <c r="X127" i="6"/>
  <c r="M329" i="6"/>
  <c r="X329" i="6"/>
  <c r="M7" i="6"/>
  <c r="X7" i="6"/>
  <c r="M450" i="6"/>
  <c r="X450" i="6"/>
  <c r="M392" i="6"/>
  <c r="X392" i="6"/>
  <c r="M330" i="6"/>
  <c r="X330" i="6"/>
  <c r="M186" i="6"/>
  <c r="X186" i="6"/>
  <c r="M389" i="6"/>
  <c r="X389" i="6"/>
  <c r="M476" i="6"/>
  <c r="X476" i="6"/>
  <c r="M274" i="6"/>
  <c r="X274" i="6"/>
  <c r="M382" i="6"/>
  <c r="X382" i="6"/>
  <c r="M89" i="6"/>
  <c r="X89" i="6"/>
  <c r="M8" i="6"/>
  <c r="X8" i="6"/>
  <c r="M202" i="6"/>
  <c r="X202" i="6"/>
  <c r="M190" i="6"/>
  <c r="X190" i="6"/>
  <c r="M177" i="6"/>
  <c r="X177" i="6"/>
  <c r="M189" i="6"/>
  <c r="X189" i="6"/>
  <c r="M234" i="6"/>
  <c r="X234" i="6"/>
  <c r="M395" i="6"/>
  <c r="X395" i="6"/>
  <c r="M279" i="6"/>
  <c r="X279" i="6"/>
  <c r="M423" i="6"/>
  <c r="X423" i="6"/>
  <c r="M30" i="6"/>
  <c r="X30" i="6"/>
  <c r="M155" i="6"/>
  <c r="X155" i="6"/>
  <c r="M462" i="6"/>
  <c r="X462" i="6"/>
  <c r="M381" i="6"/>
  <c r="X381" i="6"/>
  <c r="M6" i="6"/>
  <c r="X6" i="6"/>
  <c r="M331" i="6"/>
  <c r="X331" i="6"/>
  <c r="M361" i="6"/>
  <c r="X361" i="6"/>
  <c r="M357" i="6"/>
  <c r="X357" i="6"/>
  <c r="M387" i="6"/>
  <c r="X387" i="6"/>
  <c r="M214" i="6"/>
  <c r="X214" i="6"/>
  <c r="M355" i="6"/>
  <c r="X355" i="6"/>
  <c r="M386" i="6"/>
  <c r="X386" i="6"/>
  <c r="M87" i="6"/>
  <c r="X87" i="6"/>
  <c r="M469" i="6"/>
  <c r="X469" i="6"/>
  <c r="M182" i="6"/>
  <c r="X182" i="6"/>
  <c r="M275" i="6"/>
  <c r="X275" i="6"/>
  <c r="M417" i="6"/>
  <c r="X417" i="6"/>
  <c r="M185" i="6"/>
  <c r="X185" i="6"/>
  <c r="M428" i="6"/>
  <c r="X428" i="6"/>
  <c r="M88" i="6"/>
  <c r="X88" i="6"/>
  <c r="M297" i="6"/>
  <c r="X297" i="6"/>
  <c r="M180" i="6"/>
  <c r="X180" i="6"/>
  <c r="M414" i="6"/>
  <c r="X414" i="6"/>
  <c r="M117" i="6"/>
  <c r="X117" i="6"/>
  <c r="M447" i="6"/>
  <c r="X447" i="6"/>
  <c r="M209" i="6"/>
  <c r="X209" i="6"/>
  <c r="M95" i="6"/>
  <c r="X95" i="6"/>
  <c r="M119" i="6"/>
  <c r="X119" i="6"/>
  <c r="M479" i="6"/>
  <c r="X479" i="6"/>
  <c r="M391" i="6"/>
  <c r="X391" i="6"/>
  <c r="M489" i="6"/>
  <c r="X489" i="6"/>
  <c r="M388" i="6"/>
  <c r="X388" i="6"/>
  <c r="M468" i="6"/>
  <c r="X468" i="6"/>
  <c r="M233" i="6"/>
  <c r="X233" i="6"/>
  <c r="M5" i="6"/>
  <c r="X5" i="6"/>
  <c r="M86" i="6"/>
  <c r="X86" i="6"/>
  <c r="M193" i="6"/>
  <c r="X193" i="6"/>
  <c r="M196" i="6"/>
  <c r="X196" i="6"/>
  <c r="M194" i="6"/>
  <c r="X194" i="6"/>
  <c r="M169" i="6"/>
  <c r="X169" i="6"/>
  <c r="M171" i="6"/>
  <c r="X171" i="6"/>
  <c r="M198" i="6"/>
  <c r="X198" i="6"/>
  <c r="M197" i="6"/>
  <c r="X197" i="6"/>
  <c r="M204" i="6"/>
  <c r="X204" i="6"/>
  <c r="M166" i="6"/>
  <c r="X166" i="6"/>
  <c r="M205" i="6"/>
  <c r="X205" i="6"/>
  <c r="A3" i="14"/>
  <c r="A4" i="14"/>
  <c r="A5" i="14"/>
  <c r="A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97" i="14"/>
  <c r="A98" i="14"/>
  <c r="A99" i="14"/>
  <c r="A100" i="14"/>
  <c r="A101" i="14"/>
  <c r="A102" i="14"/>
  <c r="A103" i="14"/>
  <c r="A104" i="14"/>
  <c r="A105" i="14"/>
  <c r="A106" i="14"/>
  <c r="A107" i="14"/>
  <c r="A108" i="14"/>
  <c r="A109" i="14"/>
  <c r="A2" i="14"/>
  <c r="L3" i="14"/>
  <c r="M3" i="14"/>
  <c r="N3" i="14"/>
  <c r="O3" i="14"/>
  <c r="L4" i="14"/>
  <c r="M4" i="14"/>
  <c r="N4" i="14"/>
  <c r="O4" i="14"/>
  <c r="L5" i="14"/>
  <c r="M5" i="14"/>
  <c r="N5" i="14"/>
  <c r="O5" i="14"/>
  <c r="L6" i="14"/>
  <c r="M6" i="14"/>
  <c r="N6" i="14"/>
  <c r="O6" i="14"/>
  <c r="L7" i="14"/>
  <c r="M7" i="14"/>
  <c r="N7" i="14"/>
  <c r="O7" i="14"/>
  <c r="L8" i="14"/>
  <c r="M8" i="14"/>
  <c r="N8" i="14"/>
  <c r="O8" i="14"/>
  <c r="L9" i="14"/>
  <c r="M9" i="14"/>
  <c r="N9" i="14"/>
  <c r="O9" i="14"/>
  <c r="L10" i="14"/>
  <c r="M10" i="14"/>
  <c r="N10" i="14"/>
  <c r="O10" i="14"/>
  <c r="L11" i="14"/>
  <c r="M11" i="14"/>
  <c r="N11" i="14"/>
  <c r="O11" i="14"/>
  <c r="L12" i="14"/>
  <c r="M12" i="14"/>
  <c r="N12" i="14"/>
  <c r="O12" i="14"/>
  <c r="L13" i="14"/>
  <c r="M13" i="14"/>
  <c r="N13" i="14"/>
  <c r="O13" i="14"/>
  <c r="L14" i="14"/>
  <c r="M14" i="14"/>
  <c r="N14" i="14"/>
  <c r="O14" i="14"/>
  <c r="L15" i="14"/>
  <c r="M15" i="14"/>
  <c r="N15" i="14"/>
  <c r="O15" i="14"/>
  <c r="L16" i="14"/>
  <c r="M16" i="14"/>
  <c r="N16" i="14"/>
  <c r="O16" i="14"/>
  <c r="L17" i="14"/>
  <c r="M17" i="14"/>
  <c r="N17" i="14"/>
  <c r="O17" i="14"/>
  <c r="L18" i="14"/>
  <c r="M18" i="14"/>
  <c r="N18" i="14"/>
  <c r="O18" i="14"/>
  <c r="L19" i="14"/>
  <c r="M19" i="14"/>
  <c r="N19" i="14"/>
  <c r="O19" i="14"/>
  <c r="L20" i="14"/>
  <c r="M20" i="14"/>
  <c r="N20" i="14"/>
  <c r="O20" i="14"/>
  <c r="L21" i="14"/>
  <c r="M21" i="14"/>
  <c r="N21" i="14"/>
  <c r="O21" i="14"/>
  <c r="L22" i="14"/>
  <c r="M22" i="14"/>
  <c r="N22" i="14"/>
  <c r="O22" i="14"/>
  <c r="L23" i="14"/>
  <c r="M23" i="14"/>
  <c r="N23" i="14"/>
  <c r="O23" i="14"/>
  <c r="L24" i="14"/>
  <c r="M24" i="14"/>
  <c r="N24" i="14"/>
  <c r="O24" i="14"/>
  <c r="L25" i="14"/>
  <c r="M25" i="14"/>
  <c r="N25" i="14"/>
  <c r="O25" i="14"/>
  <c r="L26" i="14"/>
  <c r="M26" i="14"/>
  <c r="N26" i="14"/>
  <c r="O26" i="14"/>
  <c r="L27" i="14"/>
  <c r="M27" i="14"/>
  <c r="N27" i="14"/>
  <c r="O27" i="14"/>
  <c r="L28" i="14"/>
  <c r="M28" i="14"/>
  <c r="N28" i="14"/>
  <c r="O28" i="14"/>
  <c r="L29" i="14"/>
  <c r="M29" i="14"/>
  <c r="N29" i="14"/>
  <c r="O29" i="14"/>
  <c r="L30" i="14"/>
  <c r="M30" i="14"/>
  <c r="N30" i="14"/>
  <c r="O30" i="14"/>
  <c r="L31" i="14"/>
  <c r="M31" i="14"/>
  <c r="N31" i="14"/>
  <c r="O31" i="14"/>
  <c r="L32" i="14"/>
  <c r="M32" i="14"/>
  <c r="N32" i="14"/>
  <c r="O32" i="14"/>
  <c r="L33" i="14"/>
  <c r="M33" i="14"/>
  <c r="N33" i="14"/>
  <c r="O33" i="14"/>
  <c r="L34" i="14"/>
  <c r="M34" i="14"/>
  <c r="N34" i="14"/>
  <c r="O34" i="14"/>
  <c r="L35" i="14"/>
  <c r="M35" i="14"/>
  <c r="N35" i="14"/>
  <c r="O35" i="14"/>
  <c r="L36" i="14"/>
  <c r="M36" i="14"/>
  <c r="N36" i="14"/>
  <c r="O36" i="14"/>
  <c r="L37" i="14"/>
  <c r="M37" i="14"/>
  <c r="N37" i="14"/>
  <c r="O37" i="14"/>
  <c r="L38" i="14"/>
  <c r="M38" i="14"/>
  <c r="N38" i="14"/>
  <c r="O38" i="14"/>
  <c r="L39" i="14"/>
  <c r="M39" i="14"/>
  <c r="N39" i="14"/>
  <c r="O39" i="14"/>
  <c r="L40" i="14"/>
  <c r="M40" i="14"/>
  <c r="N40" i="14"/>
  <c r="O40" i="14"/>
  <c r="L41" i="14"/>
  <c r="M41" i="14"/>
  <c r="N41" i="14"/>
  <c r="O41" i="14"/>
  <c r="L42" i="14"/>
  <c r="M42" i="14"/>
  <c r="N42" i="14"/>
  <c r="O42" i="14"/>
  <c r="L43" i="14"/>
  <c r="M43" i="14"/>
  <c r="N43" i="14"/>
  <c r="O43" i="14"/>
  <c r="L44" i="14"/>
  <c r="M44" i="14"/>
  <c r="N44" i="14"/>
  <c r="O44" i="14"/>
  <c r="L45" i="14"/>
  <c r="M45" i="14"/>
  <c r="N45" i="14"/>
  <c r="O45" i="14"/>
  <c r="L46" i="14"/>
  <c r="M46" i="14"/>
  <c r="N46" i="14"/>
  <c r="O46" i="14"/>
  <c r="L47" i="14"/>
  <c r="M47" i="14"/>
  <c r="N47" i="14"/>
  <c r="O47" i="14"/>
  <c r="L48" i="14"/>
  <c r="M48" i="14"/>
  <c r="N48" i="14"/>
  <c r="O48" i="14"/>
  <c r="L49" i="14"/>
  <c r="M49" i="14"/>
  <c r="N49" i="14"/>
  <c r="O49" i="14"/>
  <c r="L50" i="14"/>
  <c r="M50" i="14"/>
  <c r="N50" i="14"/>
  <c r="O50" i="14"/>
  <c r="L51" i="14"/>
  <c r="M51" i="14"/>
  <c r="N51" i="14"/>
  <c r="O51" i="14"/>
  <c r="L52" i="14"/>
  <c r="M52" i="14"/>
  <c r="N52" i="14"/>
  <c r="O52" i="14"/>
  <c r="L53" i="14"/>
  <c r="M53" i="14"/>
  <c r="N53" i="14"/>
  <c r="O53" i="14"/>
  <c r="L54" i="14"/>
  <c r="M54" i="14"/>
  <c r="N54" i="14"/>
  <c r="O54" i="14"/>
  <c r="L55" i="14"/>
  <c r="M55" i="14"/>
  <c r="N55" i="14"/>
  <c r="O55" i="14"/>
  <c r="L56" i="14"/>
  <c r="M56" i="14"/>
  <c r="N56" i="14"/>
  <c r="O56" i="14"/>
  <c r="L57" i="14"/>
  <c r="M57" i="14"/>
  <c r="N57" i="14"/>
  <c r="O57" i="14"/>
  <c r="L58" i="14"/>
  <c r="M58" i="14"/>
  <c r="N58" i="14"/>
  <c r="O58" i="14"/>
  <c r="L59" i="14"/>
  <c r="M59" i="14"/>
  <c r="N59" i="14"/>
  <c r="O59" i="14"/>
  <c r="L60" i="14"/>
  <c r="M60" i="14"/>
  <c r="N60" i="14"/>
  <c r="O60" i="14"/>
  <c r="L61" i="14"/>
  <c r="M61" i="14"/>
  <c r="N61" i="14"/>
  <c r="O61" i="14"/>
  <c r="L62" i="14"/>
  <c r="M62" i="14"/>
  <c r="N62" i="14"/>
  <c r="O62" i="14"/>
  <c r="L63" i="14"/>
  <c r="M63" i="14"/>
  <c r="N63" i="14"/>
  <c r="O63" i="14"/>
  <c r="L64" i="14"/>
  <c r="M64" i="14"/>
  <c r="N64" i="14"/>
  <c r="O64" i="14"/>
  <c r="L65" i="14"/>
  <c r="M65" i="14"/>
  <c r="N65" i="14"/>
  <c r="O65" i="14"/>
  <c r="L66" i="14"/>
  <c r="M66" i="14"/>
  <c r="N66" i="14"/>
  <c r="O66" i="14"/>
  <c r="L67" i="14"/>
  <c r="M67" i="14"/>
  <c r="N67" i="14"/>
  <c r="O67" i="14"/>
  <c r="L68" i="14"/>
  <c r="M68" i="14"/>
  <c r="N68" i="14"/>
  <c r="O68" i="14"/>
  <c r="L69" i="14"/>
  <c r="M69" i="14"/>
  <c r="N69" i="14"/>
  <c r="O69" i="14"/>
  <c r="L70" i="14"/>
  <c r="M70" i="14"/>
  <c r="N70" i="14"/>
  <c r="O70" i="14"/>
  <c r="L71" i="14"/>
  <c r="M71" i="14"/>
  <c r="N71" i="14"/>
  <c r="O71" i="14"/>
  <c r="L72" i="14"/>
  <c r="M72" i="14"/>
  <c r="N72" i="14"/>
  <c r="O72" i="14"/>
  <c r="L73" i="14"/>
  <c r="M73" i="14"/>
  <c r="N73" i="14"/>
  <c r="O73" i="14"/>
  <c r="L74" i="14"/>
  <c r="M74" i="14"/>
  <c r="N74" i="14"/>
  <c r="O74" i="14"/>
  <c r="L75" i="14"/>
  <c r="M75" i="14"/>
  <c r="N75" i="14"/>
  <c r="O75" i="14"/>
  <c r="L76" i="14"/>
  <c r="M76" i="14"/>
  <c r="N76" i="14"/>
  <c r="O76" i="14"/>
  <c r="L77" i="14"/>
  <c r="M77" i="14"/>
  <c r="N77" i="14"/>
  <c r="O77" i="14"/>
  <c r="L78" i="14"/>
  <c r="M78" i="14"/>
  <c r="N78" i="14"/>
  <c r="O78" i="14"/>
  <c r="L79" i="14"/>
  <c r="M79" i="14"/>
  <c r="N79" i="14"/>
  <c r="O79" i="14"/>
  <c r="L80" i="14"/>
  <c r="M80" i="14"/>
  <c r="N80" i="14"/>
  <c r="O80" i="14"/>
  <c r="L81" i="14"/>
  <c r="M81" i="14"/>
  <c r="N81" i="14"/>
  <c r="O81" i="14"/>
  <c r="L82" i="14"/>
  <c r="M82" i="14"/>
  <c r="N82" i="14"/>
  <c r="O82" i="14"/>
  <c r="L83" i="14"/>
  <c r="M83" i="14"/>
  <c r="N83" i="14"/>
  <c r="O83" i="14"/>
  <c r="L84" i="14"/>
  <c r="M84" i="14"/>
  <c r="N84" i="14"/>
  <c r="O84" i="14"/>
  <c r="L85" i="14"/>
  <c r="M85" i="14"/>
  <c r="N85" i="14"/>
  <c r="O85" i="14"/>
  <c r="L86" i="14"/>
  <c r="M86" i="14"/>
  <c r="N86" i="14"/>
  <c r="O86" i="14"/>
  <c r="L87" i="14"/>
  <c r="M87" i="14"/>
  <c r="N87" i="14"/>
  <c r="O87" i="14"/>
  <c r="L88" i="14"/>
  <c r="M88" i="14"/>
  <c r="N88" i="14"/>
  <c r="O88" i="14"/>
  <c r="L89" i="14"/>
  <c r="M89" i="14"/>
  <c r="N89" i="14"/>
  <c r="O89" i="14"/>
  <c r="L90" i="14"/>
  <c r="M90" i="14"/>
  <c r="N90" i="14"/>
  <c r="O90" i="14"/>
  <c r="L91" i="14"/>
  <c r="M91" i="14"/>
  <c r="N91" i="14"/>
  <c r="O91" i="14"/>
  <c r="L92" i="14"/>
  <c r="M92" i="14"/>
  <c r="N92" i="14"/>
  <c r="O92" i="14"/>
  <c r="L93" i="14"/>
  <c r="M93" i="14"/>
  <c r="N93" i="14"/>
  <c r="O93" i="14"/>
  <c r="L94" i="14"/>
  <c r="M94" i="14"/>
  <c r="N94" i="14"/>
  <c r="O94" i="14"/>
  <c r="L95" i="14"/>
  <c r="M95" i="14"/>
  <c r="N95" i="14"/>
  <c r="O95" i="14"/>
  <c r="L96" i="14"/>
  <c r="M96" i="14"/>
  <c r="N96" i="14"/>
  <c r="O96" i="14"/>
  <c r="L97" i="14"/>
  <c r="M97" i="14"/>
  <c r="N97" i="14"/>
  <c r="O97" i="14"/>
  <c r="L98" i="14"/>
  <c r="M98" i="14"/>
  <c r="N98" i="14"/>
  <c r="O98" i="14"/>
  <c r="L99" i="14"/>
  <c r="M99" i="14"/>
  <c r="N99" i="14"/>
  <c r="O99" i="14"/>
  <c r="L100" i="14"/>
  <c r="M100" i="14"/>
  <c r="N100" i="14"/>
  <c r="O100" i="14"/>
  <c r="L101" i="14"/>
  <c r="M101" i="14"/>
  <c r="N101" i="14"/>
  <c r="O101" i="14"/>
  <c r="L102" i="14"/>
  <c r="M102" i="14"/>
  <c r="N102" i="14"/>
  <c r="O102" i="14"/>
  <c r="L103" i="14"/>
  <c r="M103" i="14"/>
  <c r="N103" i="14"/>
  <c r="O103" i="14"/>
  <c r="L104" i="14"/>
  <c r="M104" i="14"/>
  <c r="N104" i="14"/>
  <c r="O104" i="14"/>
  <c r="L105" i="14"/>
  <c r="M105" i="14"/>
  <c r="N105" i="14"/>
  <c r="O105" i="14"/>
  <c r="L106" i="14"/>
  <c r="M106" i="14"/>
  <c r="N106" i="14"/>
  <c r="O106" i="14"/>
  <c r="L107" i="14"/>
  <c r="M107" i="14"/>
  <c r="N107" i="14"/>
  <c r="O107" i="14"/>
  <c r="L108" i="14"/>
  <c r="M108" i="14"/>
  <c r="N108" i="14"/>
  <c r="O108" i="14"/>
  <c r="L109" i="14"/>
  <c r="M109" i="14"/>
  <c r="N109" i="14"/>
  <c r="O109" i="14"/>
  <c r="M2" i="14"/>
  <c r="N2" i="14"/>
  <c r="O2" i="14"/>
  <c r="L2" i="14"/>
  <c r="L23" i="9" l="1"/>
  <c r="U23" i="9"/>
  <c r="V23" i="9" s="1"/>
  <c r="W23" i="9" s="1"/>
  <c r="R23" i="9"/>
  <c r="S23" i="9" s="1"/>
  <c r="T23" i="9" s="1"/>
  <c r="O23" i="9"/>
  <c r="P23" i="9" s="1"/>
  <c r="Q23" i="9" s="1"/>
  <c r="N133" i="6"/>
  <c r="Z133" i="6" s="1"/>
  <c r="Y133" i="6"/>
  <c r="N437" i="6"/>
  <c r="Z437" i="6" s="1"/>
  <c r="Y437" i="6"/>
  <c r="N289" i="6"/>
  <c r="Y289" i="6"/>
  <c r="N100" i="6"/>
  <c r="Z100" i="6" s="1"/>
  <c r="Y100" i="6"/>
  <c r="Y443" i="6"/>
  <c r="N443" i="6"/>
  <c r="Z443" i="6" s="1"/>
  <c r="Y255" i="6"/>
  <c r="N255" i="6"/>
  <c r="Z255" i="6" s="1"/>
  <c r="N105" i="6"/>
  <c r="Z105" i="6" s="1"/>
  <c r="Y105" i="6"/>
  <c r="N365" i="6"/>
  <c r="Z365" i="6" s="1"/>
  <c r="Y365" i="6"/>
  <c r="Y29" i="9"/>
  <c r="N29" i="9"/>
  <c r="Z29" i="9" s="1"/>
  <c r="N142" i="6"/>
  <c r="Z142" i="6" s="1"/>
  <c r="Y142" i="6"/>
  <c r="N134" i="6"/>
  <c r="Z134" i="6" s="1"/>
  <c r="Y134" i="6"/>
  <c r="N442" i="6"/>
  <c r="Z442" i="6" s="1"/>
  <c r="Y442" i="6"/>
  <c r="N103" i="6"/>
  <c r="Z103" i="6" s="1"/>
  <c r="Y103" i="6"/>
  <c r="N406" i="6"/>
  <c r="Z406" i="6" s="1"/>
  <c r="Y406" i="6"/>
  <c r="Y404" i="6"/>
  <c r="N404" i="6"/>
  <c r="Z404" i="6" s="1"/>
  <c r="N438" i="6"/>
  <c r="Z438" i="6" s="1"/>
  <c r="Y438" i="6"/>
  <c r="N397" i="6"/>
  <c r="Z397" i="6" s="1"/>
  <c r="Y397" i="6"/>
  <c r="N321" i="6"/>
  <c r="Z321" i="6" s="1"/>
  <c r="Y321" i="6"/>
  <c r="N312" i="6"/>
  <c r="Z312" i="6" s="1"/>
  <c r="Y312" i="6"/>
  <c r="N25" i="6"/>
  <c r="Z25" i="6" s="1"/>
  <c r="Y25" i="6"/>
  <c r="N287" i="6"/>
  <c r="Y287" i="6"/>
  <c r="N316" i="6"/>
  <c r="Z316" i="6" s="1"/>
  <c r="Y316" i="6"/>
  <c r="N319" i="6"/>
  <c r="Z319" i="6" s="1"/>
  <c r="Y319" i="6"/>
  <c r="N17" i="6"/>
  <c r="Z17" i="6" s="1"/>
  <c r="Y17" i="6"/>
  <c r="N16" i="6"/>
  <c r="Z16" i="6" s="1"/>
  <c r="Y16" i="6"/>
  <c r="Y310" i="6"/>
  <c r="N310" i="6"/>
  <c r="Z310" i="6" s="1"/>
  <c r="Y27" i="9"/>
  <c r="N27" i="9"/>
  <c r="Z27" i="9" s="1"/>
  <c r="N108" i="6"/>
  <c r="Z108" i="6" s="1"/>
  <c r="Y108" i="6"/>
  <c r="N285" i="6"/>
  <c r="Y285" i="6"/>
  <c r="N23" i="6"/>
  <c r="Z23" i="6" s="1"/>
  <c r="Y23" i="6"/>
  <c r="N256" i="6"/>
  <c r="Z256" i="6" s="1"/>
  <c r="Y256" i="6"/>
  <c r="Y263" i="6"/>
  <c r="N263" i="6"/>
  <c r="Z263" i="6" s="1"/>
  <c r="N259" i="6"/>
  <c r="Z259" i="6" s="1"/>
  <c r="Y259" i="6"/>
  <c r="N258" i="6"/>
  <c r="Z258" i="6" s="1"/>
  <c r="Y258" i="6"/>
  <c r="N293" i="6"/>
  <c r="Z293" i="6" s="1"/>
  <c r="Y293" i="6"/>
  <c r="N52" i="6"/>
  <c r="Z52" i="6" s="1"/>
  <c r="Y52" i="6"/>
  <c r="N49" i="6"/>
  <c r="Z49" i="6" s="1"/>
  <c r="Y49" i="6"/>
  <c r="Y252" i="6"/>
  <c r="N252" i="6"/>
  <c r="Z252" i="6" s="1"/>
  <c r="N33" i="9"/>
  <c r="Z33" i="9" s="1"/>
  <c r="Y33" i="9"/>
  <c r="N31" i="9"/>
  <c r="Z31" i="9" s="1"/>
  <c r="Y31" i="9"/>
  <c r="N149" i="6"/>
  <c r="Z149" i="6" s="1"/>
  <c r="Y149" i="6"/>
  <c r="N144" i="6"/>
  <c r="Z144" i="6" s="1"/>
  <c r="Y144" i="6"/>
  <c r="N286" i="6"/>
  <c r="Z286" i="6" s="1"/>
  <c r="Y286" i="6"/>
  <c r="N436" i="6"/>
  <c r="Z436" i="6" s="1"/>
  <c r="Y436" i="6"/>
  <c r="N374" i="6"/>
  <c r="Z374" i="6" s="1"/>
  <c r="Y374" i="6"/>
  <c r="N313" i="6"/>
  <c r="Z313" i="6" s="1"/>
  <c r="Y313" i="6"/>
  <c r="N102" i="6"/>
  <c r="Z102" i="6" s="1"/>
  <c r="Y102" i="6"/>
  <c r="N378" i="6"/>
  <c r="Z378" i="6" s="1"/>
  <c r="Y378" i="6"/>
  <c r="N323" i="6"/>
  <c r="Z323" i="6" s="1"/>
  <c r="Y323" i="6"/>
  <c r="N21" i="6"/>
  <c r="Z21" i="6" s="1"/>
  <c r="Y21" i="6"/>
  <c r="Y262" i="6"/>
  <c r="N262" i="6"/>
  <c r="Z262" i="6" s="1"/>
  <c r="N320" i="6"/>
  <c r="Z320" i="6" s="1"/>
  <c r="Y320" i="6"/>
  <c r="N282" i="6"/>
  <c r="Z282" i="6" s="1"/>
  <c r="Y282" i="6"/>
  <c r="N25" i="9"/>
  <c r="Z25" i="9" s="1"/>
  <c r="Y25" i="9"/>
  <c r="Y30" i="9"/>
  <c r="N30" i="9"/>
  <c r="Z30" i="9" s="1"/>
  <c r="N137" i="6"/>
  <c r="Z137" i="6" s="1"/>
  <c r="Y137" i="6"/>
  <c r="N139" i="6"/>
  <c r="Y139" i="6"/>
  <c r="N140" i="6"/>
  <c r="Z140" i="6" s="1"/>
  <c r="Y140" i="6"/>
  <c r="Y444" i="6"/>
  <c r="N444" i="6"/>
  <c r="Z444" i="6" s="1"/>
  <c r="Y109" i="6"/>
  <c r="N109" i="6"/>
  <c r="Z109" i="6" s="1"/>
  <c r="N97" i="6"/>
  <c r="Z97" i="6" s="1"/>
  <c r="Y97" i="6"/>
  <c r="N311" i="6"/>
  <c r="Z311" i="6" s="1"/>
  <c r="Y311" i="6"/>
  <c r="N107" i="6"/>
  <c r="Z107" i="6" s="1"/>
  <c r="Y107" i="6"/>
  <c r="Y432" i="6"/>
  <c r="N432" i="6"/>
  <c r="Z432" i="6" s="1"/>
  <c r="Y251" i="6"/>
  <c r="N251" i="6"/>
  <c r="Z251" i="6" s="1"/>
  <c r="N26" i="9"/>
  <c r="Z26" i="9" s="1"/>
  <c r="Y26" i="9"/>
  <c r="N130" i="6"/>
  <c r="Z130" i="6" s="1"/>
  <c r="Y130" i="6"/>
  <c r="N147" i="6"/>
  <c r="Z147" i="6" s="1"/>
  <c r="Y147" i="6"/>
  <c r="N314" i="6"/>
  <c r="Z314" i="6" s="1"/>
  <c r="Y314" i="6"/>
  <c r="N315" i="6"/>
  <c r="Z315" i="6" s="1"/>
  <c r="Y315" i="6"/>
  <c r="N400" i="6"/>
  <c r="Z400" i="6" s="1"/>
  <c r="Y400" i="6"/>
  <c r="N429" i="6"/>
  <c r="Z429" i="6" s="1"/>
  <c r="Y429" i="6"/>
  <c r="N375" i="6"/>
  <c r="Z375" i="6" s="1"/>
  <c r="Y375" i="6"/>
  <c r="Y50" i="6"/>
  <c r="N50" i="6"/>
  <c r="Z50" i="6" s="1"/>
  <c r="N292" i="6"/>
  <c r="Z292" i="6" s="1"/>
  <c r="Y292" i="6"/>
  <c r="N13" i="6"/>
  <c r="Z13" i="6" s="1"/>
  <c r="Y13" i="6"/>
  <c r="N41" i="6"/>
  <c r="Z41" i="6" s="1"/>
  <c r="Y41" i="6"/>
  <c r="Y376" i="6"/>
  <c r="N376" i="6"/>
  <c r="Z376" i="6" s="1"/>
  <c r="N366" i="6"/>
  <c r="Z366" i="6" s="1"/>
  <c r="Y366" i="6"/>
  <c r="Y407" i="6"/>
  <c r="N407" i="6"/>
  <c r="Z407" i="6" s="1"/>
  <c r="N24" i="6"/>
  <c r="Z24" i="6" s="1"/>
  <c r="Y24" i="6"/>
  <c r="N32" i="6"/>
  <c r="Z32" i="6" s="1"/>
  <c r="Y32" i="6"/>
  <c r="N40" i="6"/>
  <c r="Z40" i="6" s="1"/>
  <c r="Y40" i="6"/>
  <c r="N409" i="6"/>
  <c r="Z409" i="6" s="1"/>
  <c r="Y409" i="6"/>
  <c r="N33" i="6"/>
  <c r="Z33" i="6" s="1"/>
  <c r="Y33" i="6"/>
  <c r="N28" i="9"/>
  <c r="Z28" i="9" s="1"/>
  <c r="Y28" i="9"/>
  <c r="N148" i="6"/>
  <c r="Z148" i="6" s="1"/>
  <c r="Y148" i="6"/>
  <c r="N138" i="6"/>
  <c r="Z138" i="6" s="1"/>
  <c r="Y138" i="6"/>
  <c r="N128" i="6"/>
  <c r="Z128" i="6" s="1"/>
  <c r="Y128" i="6"/>
  <c r="N131" i="6"/>
  <c r="Z131" i="6" s="1"/>
  <c r="Y131" i="6"/>
  <c r="N136" i="6"/>
  <c r="Z136" i="6" s="1"/>
  <c r="Y136" i="6"/>
  <c r="N434" i="6"/>
  <c r="Z434" i="6" s="1"/>
  <c r="Y434" i="6"/>
  <c r="N96" i="6"/>
  <c r="Z96" i="6" s="1"/>
  <c r="Y96" i="6"/>
  <c r="N47" i="6"/>
  <c r="Z47" i="6" s="1"/>
  <c r="Y47" i="6"/>
  <c r="Y110" i="6"/>
  <c r="N110" i="6"/>
  <c r="Z110" i="6" s="1"/>
  <c r="Y371" i="6"/>
  <c r="N371" i="6"/>
  <c r="Z371" i="6" s="1"/>
  <c r="Y402" i="6"/>
  <c r="N402" i="6"/>
  <c r="Z402" i="6" s="1"/>
  <c r="N435" i="6"/>
  <c r="Z435" i="6" s="1"/>
  <c r="Y435" i="6"/>
  <c r="Y260" i="6"/>
  <c r="N260" i="6"/>
  <c r="Z260" i="6" s="1"/>
  <c r="N261" i="6"/>
  <c r="Z261" i="6" s="1"/>
  <c r="Y261" i="6"/>
  <c r="N249" i="6"/>
  <c r="Z249" i="6" s="1"/>
  <c r="Y249" i="6"/>
  <c r="N37" i="6"/>
  <c r="Z37" i="6" s="1"/>
  <c r="Y37" i="6"/>
  <c r="N34" i="6"/>
  <c r="Z34" i="6" s="1"/>
  <c r="Y34" i="6"/>
  <c r="N325" i="6"/>
  <c r="Z325" i="6" s="1"/>
  <c r="Y325" i="6"/>
  <c r="N32" i="9"/>
  <c r="Z32" i="9" s="1"/>
  <c r="Y32" i="9"/>
  <c r="N146" i="6"/>
  <c r="Z146" i="6" s="1"/>
  <c r="Y146" i="6"/>
  <c r="N145" i="6"/>
  <c r="Z145" i="6" s="1"/>
  <c r="Y145" i="6"/>
  <c r="N401" i="6"/>
  <c r="Z401" i="6" s="1"/>
  <c r="Y401" i="6"/>
  <c r="N22" i="6"/>
  <c r="Z22" i="6" s="1"/>
  <c r="Y22" i="6"/>
  <c r="N430" i="6"/>
  <c r="Z430" i="6" s="1"/>
  <c r="Y430" i="6"/>
  <c r="N14" i="6"/>
  <c r="Z14" i="6" s="1"/>
  <c r="Y14" i="6"/>
  <c r="N98" i="6"/>
  <c r="Z98" i="6" s="1"/>
  <c r="Y98" i="6"/>
  <c r="N370" i="6"/>
  <c r="Z370" i="6" s="1"/>
  <c r="Y370" i="6"/>
  <c r="N45" i="6"/>
  <c r="Z45" i="6" s="1"/>
  <c r="Y45" i="6"/>
  <c r="N18" i="6"/>
  <c r="Z18" i="6" s="1"/>
  <c r="Y18" i="6"/>
  <c r="N281" i="6"/>
  <c r="Z281" i="6" s="1"/>
  <c r="Y281" i="6"/>
  <c r="N99" i="6"/>
  <c r="Z99" i="6" s="1"/>
  <c r="Y99" i="6"/>
  <c r="N36" i="6"/>
  <c r="Z36" i="6" s="1"/>
  <c r="Y36" i="6"/>
  <c r="Y410" i="6"/>
  <c r="N410" i="6"/>
  <c r="Z410" i="6" s="1"/>
  <c r="Y250" i="6"/>
  <c r="N250" i="6"/>
  <c r="Z250" i="6" s="1"/>
  <c r="N369" i="6"/>
  <c r="Z369" i="6" s="1"/>
  <c r="Y369" i="6"/>
  <c r="Y377" i="6"/>
  <c r="N377" i="6"/>
  <c r="Z377" i="6" s="1"/>
  <c r="N26" i="6"/>
  <c r="Z26" i="6" s="1"/>
  <c r="Y26" i="6"/>
  <c r="Y403" i="6"/>
  <c r="N403" i="6"/>
  <c r="Z403" i="6" s="1"/>
  <c r="N283" i="6"/>
  <c r="Y283" i="6"/>
  <c r="Y288" i="6"/>
  <c r="N288" i="6"/>
  <c r="Z288" i="6" s="1"/>
  <c r="N425" i="6"/>
  <c r="Z425" i="6" s="1"/>
  <c r="Y425" i="6"/>
  <c r="N143" i="6"/>
  <c r="Z143" i="6" s="1"/>
  <c r="Y143" i="6"/>
  <c r="N132" i="6"/>
  <c r="Z132" i="6" s="1"/>
  <c r="Y132" i="6"/>
  <c r="N433" i="6"/>
  <c r="Z433" i="6" s="1"/>
  <c r="Y433" i="6"/>
  <c r="N396" i="6"/>
  <c r="Z396" i="6" s="1"/>
  <c r="Y396" i="6"/>
  <c r="N399" i="6"/>
  <c r="Z399" i="6" s="1"/>
  <c r="Y399" i="6"/>
  <c r="N431" i="6"/>
  <c r="Z431" i="6" s="1"/>
  <c r="Y431" i="6"/>
  <c r="N101" i="6"/>
  <c r="Z101" i="6" s="1"/>
  <c r="Y101" i="6"/>
  <c r="N408" i="6"/>
  <c r="Z408" i="6" s="1"/>
  <c r="Y408" i="6"/>
  <c r="N372" i="6"/>
  <c r="Z372" i="6" s="1"/>
  <c r="Y372" i="6"/>
  <c r="N368" i="6"/>
  <c r="Z368" i="6" s="1"/>
  <c r="Y368" i="6"/>
  <c r="N411" i="6"/>
  <c r="Z411" i="6" s="1"/>
  <c r="Y411" i="6"/>
  <c r="N367" i="6"/>
  <c r="Z367" i="6" s="1"/>
  <c r="Y367" i="6"/>
  <c r="N43" i="6"/>
  <c r="Z43" i="6" s="1"/>
  <c r="Y43" i="6"/>
  <c r="N322" i="6"/>
  <c r="Z322" i="6" s="1"/>
  <c r="Y322" i="6"/>
  <c r="N398" i="6"/>
  <c r="Z398" i="6" s="1"/>
  <c r="Y398" i="6"/>
  <c r="N248" i="6"/>
  <c r="Z248" i="6" s="1"/>
  <c r="Y248" i="6"/>
  <c r="Y284" i="6"/>
  <c r="N284" i="6"/>
  <c r="Z284" i="6" s="1"/>
  <c r="N405" i="6"/>
  <c r="Z405" i="6" s="1"/>
  <c r="Y405" i="6"/>
  <c r="Y106" i="6"/>
  <c r="N106" i="6"/>
  <c r="Z106" i="6" s="1"/>
  <c r="N373" i="6"/>
  <c r="Z373" i="6" s="1"/>
  <c r="Y373" i="6"/>
  <c r="N51" i="6"/>
  <c r="Z51" i="6" s="1"/>
  <c r="Y51" i="6"/>
  <c r="N27" i="6"/>
  <c r="Z27" i="6" s="1"/>
  <c r="Y27" i="6"/>
  <c r="N35" i="6"/>
  <c r="Z35" i="6" s="1"/>
  <c r="Y35" i="6"/>
  <c r="N280" i="6"/>
  <c r="Z280" i="6" s="1"/>
  <c r="Y280" i="6"/>
  <c r="N19" i="6"/>
  <c r="Z19" i="6" s="1"/>
  <c r="Y19" i="6"/>
  <c r="N253" i="6"/>
  <c r="Z253" i="6" s="1"/>
  <c r="Y253" i="6"/>
  <c r="N257" i="6"/>
  <c r="Z257" i="6" s="1"/>
  <c r="Y257" i="6"/>
  <c r="N318" i="6"/>
  <c r="Z318" i="6" s="1"/>
  <c r="Y318" i="6"/>
  <c r="N104" i="6"/>
  <c r="Z104" i="6" s="1"/>
  <c r="Y104" i="6"/>
  <c r="N439" i="6"/>
  <c r="Z439" i="6" s="1"/>
  <c r="Y439" i="6"/>
  <c r="N364" i="6"/>
  <c r="Z364" i="6" s="1"/>
  <c r="Y364" i="6"/>
  <c r="N451" i="6"/>
  <c r="Y451" i="6"/>
  <c r="N34" i="9"/>
  <c r="Z34" i="9" s="1"/>
  <c r="Y34" i="9"/>
  <c r="N141" i="6"/>
  <c r="Z141" i="6" s="1"/>
  <c r="Y141" i="6"/>
  <c r="N135" i="6"/>
  <c r="Z135" i="6" s="1"/>
  <c r="Y135" i="6"/>
  <c r="N129" i="6"/>
  <c r="Z129" i="6" s="1"/>
  <c r="Y129" i="6"/>
  <c r="N441" i="6"/>
  <c r="Z441" i="6" s="1"/>
  <c r="Y441" i="6"/>
  <c r="N111" i="6"/>
  <c r="Z111" i="6" s="1"/>
  <c r="Y111" i="6"/>
  <c r="N440" i="6"/>
  <c r="Z440" i="6" s="1"/>
  <c r="Y440" i="6"/>
  <c r="N379" i="6"/>
  <c r="Z379" i="6" s="1"/>
  <c r="Y379" i="6"/>
  <c r="N294" i="6"/>
  <c r="Z294" i="6" s="1"/>
  <c r="Y294" i="6"/>
  <c r="N295" i="6"/>
  <c r="Y295" i="6"/>
  <c r="N324" i="6"/>
  <c r="Z324" i="6" s="1"/>
  <c r="Y324" i="6"/>
  <c r="Y28" i="6"/>
  <c r="N28" i="6"/>
  <c r="Z28" i="6" s="1"/>
  <c r="N15" i="6"/>
  <c r="Z15" i="6" s="1"/>
  <c r="Y15" i="6"/>
  <c r="N317" i="6"/>
  <c r="Z317" i="6" s="1"/>
  <c r="Y317" i="6"/>
  <c r="Y254" i="6"/>
  <c r="N254" i="6"/>
  <c r="Z254" i="6" s="1"/>
  <c r="N290" i="6"/>
  <c r="Z290" i="6" s="1"/>
  <c r="Y290" i="6"/>
  <c r="N291" i="6"/>
  <c r="Y291" i="6"/>
  <c r="N20" i="6"/>
  <c r="Z20" i="6" s="1"/>
  <c r="Y20" i="6"/>
  <c r="N218" i="6"/>
  <c r="Y218" i="6"/>
  <c r="N227" i="6"/>
  <c r="Y227" i="6"/>
  <c r="N76" i="6"/>
  <c r="Z76" i="6" s="1"/>
  <c r="Y76" i="6"/>
  <c r="N219" i="6"/>
  <c r="Y219" i="6"/>
  <c r="N63" i="6"/>
  <c r="Z63" i="6" s="1"/>
  <c r="Y63" i="6"/>
  <c r="N66" i="6"/>
  <c r="Z66" i="6" s="1"/>
  <c r="Y66" i="6"/>
  <c r="N222" i="6"/>
  <c r="Y222" i="6"/>
  <c r="Y217" i="6"/>
  <c r="N217" i="6"/>
  <c r="N220" i="6"/>
  <c r="Y220" i="6"/>
  <c r="N224" i="6"/>
  <c r="Y224" i="6"/>
  <c r="N64" i="6"/>
  <c r="Z64" i="6" s="1"/>
  <c r="Y64" i="6"/>
  <c r="N70" i="6"/>
  <c r="Z70" i="6" s="1"/>
  <c r="Y70" i="6"/>
  <c r="N232" i="6"/>
  <c r="Y232" i="6"/>
  <c r="N75" i="6"/>
  <c r="Y75" i="6"/>
  <c r="N74" i="6"/>
  <c r="Z74" i="6" s="1"/>
  <c r="Y74" i="6"/>
  <c r="Y73" i="6"/>
  <c r="N73" i="6"/>
  <c r="Z73" i="6" s="1"/>
  <c r="N71" i="6"/>
  <c r="Z71" i="6" s="1"/>
  <c r="Y71" i="6"/>
  <c r="N65" i="6"/>
  <c r="Z65" i="6" s="1"/>
  <c r="Y65" i="6"/>
  <c r="N72" i="6"/>
  <c r="Z72" i="6" s="1"/>
  <c r="Y72" i="6"/>
  <c r="N77" i="6"/>
  <c r="Z77" i="6" s="1"/>
  <c r="Y77" i="6"/>
  <c r="N231" i="6"/>
  <c r="Y231" i="6"/>
  <c r="N221" i="6"/>
  <c r="Y221" i="6"/>
  <c r="N225" i="6"/>
  <c r="Y225" i="6"/>
  <c r="N68" i="6"/>
  <c r="Z68" i="6" s="1"/>
  <c r="Y68" i="6"/>
  <c r="N226" i="6"/>
  <c r="Y226" i="6"/>
  <c r="N223" i="6"/>
  <c r="Y223" i="6"/>
  <c r="N67" i="6"/>
  <c r="Z67" i="6" s="1"/>
  <c r="Y67" i="6"/>
  <c r="N229" i="6"/>
  <c r="Y229" i="6"/>
  <c r="N228" i="6"/>
  <c r="Y228" i="6"/>
  <c r="N230" i="6"/>
  <c r="Y230" i="6"/>
  <c r="N78" i="6"/>
  <c r="Z78" i="6" s="1"/>
  <c r="Y78" i="6"/>
  <c r="N69" i="6"/>
  <c r="Z69" i="6" s="1"/>
  <c r="Y69" i="6"/>
  <c r="N205" i="6"/>
  <c r="Z205" i="6" s="1"/>
  <c r="Y205" i="6"/>
  <c r="N171" i="6"/>
  <c r="Y171" i="6"/>
  <c r="N194" i="6"/>
  <c r="Y194" i="6"/>
  <c r="N193" i="6"/>
  <c r="Y193" i="6"/>
  <c r="N388" i="6"/>
  <c r="Z388" i="6" s="1"/>
  <c r="Y388" i="6"/>
  <c r="N391" i="6"/>
  <c r="Z391" i="6" s="1"/>
  <c r="Y391" i="6"/>
  <c r="N119" i="6"/>
  <c r="Z119" i="6" s="1"/>
  <c r="Y119" i="6"/>
  <c r="Y209" i="6"/>
  <c r="N209" i="6"/>
  <c r="Z209" i="6" s="1"/>
  <c r="N177" i="6"/>
  <c r="Z177" i="6" s="1"/>
  <c r="Y177" i="6"/>
  <c r="N274" i="6"/>
  <c r="Z274" i="6" s="1"/>
  <c r="Y274" i="6"/>
  <c r="Y186" i="6"/>
  <c r="N186" i="6"/>
  <c r="Z186" i="6" s="1"/>
  <c r="N450" i="6"/>
  <c r="Z450" i="6" s="1"/>
  <c r="Y450" i="6"/>
  <c r="Y329" i="6"/>
  <c r="N329" i="6"/>
  <c r="Z329" i="6" s="1"/>
  <c r="N303" i="6"/>
  <c r="Z303" i="6" s="1"/>
  <c r="Y303" i="6"/>
  <c r="N413" i="6"/>
  <c r="Y413" i="6"/>
  <c r="N380" i="6"/>
  <c r="Z380" i="6" s="1"/>
  <c r="Y380" i="6"/>
  <c r="Y416" i="6"/>
  <c r="N416" i="6"/>
  <c r="Z416" i="6" s="1"/>
  <c r="Y419" i="6"/>
  <c r="N419" i="6"/>
  <c r="Z419" i="6" s="1"/>
  <c r="N412" i="6"/>
  <c r="Z412" i="6" s="1"/>
  <c r="Y412" i="6"/>
  <c r="Y240" i="6"/>
  <c r="N240" i="6"/>
  <c r="Z240" i="6" s="1"/>
  <c r="Y459" i="6"/>
  <c r="N459" i="6"/>
  <c r="Z459" i="6" s="1"/>
  <c r="N172" i="6"/>
  <c r="Y172" i="6"/>
  <c r="N200" i="6"/>
  <c r="Y200" i="6"/>
  <c r="N446" i="6"/>
  <c r="Y446" i="6"/>
  <c r="N383" i="6"/>
  <c r="Z383" i="6" s="1"/>
  <c r="Y383" i="6"/>
  <c r="N215" i="6"/>
  <c r="Z215" i="6" s="1"/>
  <c r="Y215" i="6"/>
  <c r="N390" i="6"/>
  <c r="Z390" i="6" s="1"/>
  <c r="Y390" i="6"/>
  <c r="N449" i="6"/>
  <c r="Z449" i="6" s="1"/>
  <c r="Y449" i="6"/>
  <c r="N239" i="6"/>
  <c r="Z239" i="6" s="1"/>
  <c r="Y239" i="6"/>
  <c r="N156" i="6"/>
  <c r="Z156" i="6" s="1"/>
  <c r="Y156" i="6"/>
  <c r="Y195" i="6"/>
  <c r="N195" i="6"/>
  <c r="N175" i="6"/>
  <c r="Z175" i="6" s="1"/>
  <c r="Y175" i="6"/>
  <c r="N114" i="6"/>
  <c r="Z114" i="6" s="1"/>
  <c r="Y114" i="6"/>
  <c r="N188" i="6"/>
  <c r="Z188" i="6" s="1"/>
  <c r="Y188" i="6"/>
  <c r="N358" i="6"/>
  <c r="Z358" i="6" s="1"/>
  <c r="Y358" i="6"/>
  <c r="Y273" i="6"/>
  <c r="N273" i="6"/>
  <c r="Z273" i="6" s="1"/>
  <c r="N267" i="6"/>
  <c r="Z267" i="6" s="1"/>
  <c r="Y267" i="6"/>
  <c r="N206" i="6"/>
  <c r="Y206" i="6"/>
  <c r="N241" i="6"/>
  <c r="Z241" i="6" s="1"/>
  <c r="Y241" i="6"/>
  <c r="Y296" i="6"/>
  <c r="N296" i="6"/>
  <c r="Z296" i="6" s="1"/>
  <c r="N9" i="6"/>
  <c r="Z9" i="6" s="1"/>
  <c r="Y9" i="6"/>
  <c r="Y201" i="6"/>
  <c r="N201" i="6"/>
  <c r="Y167" i="6"/>
  <c r="N327" i="6"/>
  <c r="Z327" i="6" s="1"/>
  <c r="Y327" i="6"/>
  <c r="N121" i="6"/>
  <c r="Z121" i="6" s="1"/>
  <c r="Y121" i="6"/>
  <c r="N160" i="6"/>
  <c r="Z160" i="6" s="1"/>
  <c r="Y160" i="6"/>
  <c r="N266" i="6"/>
  <c r="Z266" i="6" s="1"/>
  <c r="Y266" i="6"/>
  <c r="N213" i="6"/>
  <c r="Z213" i="6" s="1"/>
  <c r="Y213" i="6"/>
  <c r="N169" i="6"/>
  <c r="Y169" i="6"/>
  <c r="N196" i="6"/>
  <c r="Y196" i="6"/>
  <c r="N468" i="6"/>
  <c r="Z468" i="6" s="1"/>
  <c r="Y468" i="6"/>
  <c r="Y489" i="6"/>
  <c r="N489" i="6"/>
  <c r="Z489" i="6" s="1"/>
  <c r="N479" i="6"/>
  <c r="Z479" i="6" s="1"/>
  <c r="Y479" i="6"/>
  <c r="N95" i="6"/>
  <c r="Z95" i="6" s="1"/>
  <c r="Y95" i="6"/>
  <c r="Y476" i="6"/>
  <c r="N476" i="6"/>
  <c r="Z476" i="6" s="1"/>
  <c r="Y330" i="6"/>
  <c r="N330" i="6"/>
  <c r="Z330" i="6" s="1"/>
  <c r="N392" i="6"/>
  <c r="Z392" i="6" s="1"/>
  <c r="Y392" i="6"/>
  <c r="N7" i="6"/>
  <c r="Z7" i="6" s="1"/>
  <c r="Y7" i="6"/>
  <c r="N127" i="6"/>
  <c r="Z127" i="6" s="1"/>
  <c r="Y127" i="6"/>
  <c r="Y120" i="6"/>
  <c r="N120" i="6"/>
  <c r="Z120" i="6" s="1"/>
  <c r="N458" i="6"/>
  <c r="Z458" i="6" s="1"/>
  <c r="Y458" i="6"/>
  <c r="N453" i="6"/>
  <c r="Z453" i="6" s="1"/>
  <c r="Y453" i="6"/>
  <c r="Y466" i="6"/>
  <c r="N466" i="6"/>
  <c r="Z466" i="6" s="1"/>
  <c r="N452" i="6"/>
  <c r="Z452" i="6" s="1"/>
  <c r="Y452" i="6"/>
  <c r="N328" i="6"/>
  <c r="Z328" i="6" s="1"/>
  <c r="Y328" i="6"/>
  <c r="N216" i="6"/>
  <c r="Z216" i="6" s="1"/>
  <c r="Y216" i="6"/>
  <c r="N360" i="6"/>
  <c r="Y360" i="6"/>
  <c r="N170" i="6"/>
  <c r="Y170" i="6"/>
  <c r="N420" i="6"/>
  <c r="Y420" i="6"/>
  <c r="Y454" i="6"/>
  <c r="N454" i="6"/>
  <c r="Z454" i="6" s="1"/>
  <c r="N163" i="6"/>
  <c r="Z163" i="6" s="1"/>
  <c r="Y163" i="6"/>
  <c r="Y115" i="6"/>
  <c r="N115" i="6"/>
  <c r="Z115" i="6" s="1"/>
  <c r="N464" i="6"/>
  <c r="Z464" i="6" s="1"/>
  <c r="Y464" i="6"/>
  <c r="N173" i="6"/>
  <c r="Y173" i="6"/>
  <c r="N487" i="6"/>
  <c r="Z487" i="6" s="1"/>
  <c r="Y487" i="6"/>
  <c r="Y181" i="6"/>
  <c r="N181" i="6"/>
  <c r="Z181" i="6" s="1"/>
  <c r="N183" i="6"/>
  <c r="Z183" i="6" s="1"/>
  <c r="Y183" i="6"/>
  <c r="N384" i="6"/>
  <c r="Z384" i="6" s="1"/>
  <c r="Y384" i="6"/>
  <c r="N269" i="6"/>
  <c r="Z269" i="6" s="1"/>
  <c r="Y269" i="6"/>
  <c r="N422" i="6"/>
  <c r="Z422" i="6" s="1"/>
  <c r="Y422" i="6"/>
  <c r="Y158" i="6"/>
  <c r="N158" i="6"/>
  <c r="Z158" i="6" s="1"/>
  <c r="N176" i="6"/>
  <c r="Y176" i="6"/>
  <c r="N91" i="6"/>
  <c r="Z91" i="6" s="1"/>
  <c r="Y91" i="6"/>
  <c r="N212" i="6"/>
  <c r="Z212" i="6" s="1"/>
  <c r="Y212" i="6"/>
  <c r="N326" i="6"/>
  <c r="Z326" i="6" s="1"/>
  <c r="Y326" i="6"/>
  <c r="N210" i="6"/>
  <c r="Z210" i="6" s="1"/>
  <c r="Y210" i="6"/>
  <c r="Y112" i="6"/>
  <c r="N112" i="6"/>
  <c r="Z112" i="6" s="1"/>
  <c r="N298" i="6"/>
  <c r="Z298" i="6" s="1"/>
  <c r="Y298" i="6"/>
  <c r="N235" i="6"/>
  <c r="Z235" i="6" s="1"/>
  <c r="Y235" i="6"/>
  <c r="N92" i="6"/>
  <c r="Z92" i="6" s="1"/>
  <c r="Y92" i="6"/>
  <c r="Y11" i="6"/>
  <c r="N11" i="6"/>
  <c r="Z11" i="6" s="1"/>
  <c r="N204" i="6"/>
  <c r="Y204" i="6"/>
  <c r="N197" i="6"/>
  <c r="Y197" i="6"/>
  <c r="N86" i="6"/>
  <c r="Z86" i="6" s="1"/>
  <c r="Y86" i="6"/>
  <c r="N233" i="6"/>
  <c r="Z233" i="6" s="1"/>
  <c r="Y233" i="6"/>
  <c r="N447" i="6"/>
  <c r="Z447" i="6" s="1"/>
  <c r="Y447" i="6"/>
  <c r="Y117" i="6"/>
  <c r="N117" i="6"/>
  <c r="Z117" i="6" s="1"/>
  <c r="N180" i="6"/>
  <c r="Z180" i="6" s="1"/>
  <c r="Y180" i="6"/>
  <c r="N88" i="6"/>
  <c r="Z88" i="6" s="1"/>
  <c r="Y88" i="6"/>
  <c r="N185" i="6"/>
  <c r="Z185" i="6" s="1"/>
  <c r="Y185" i="6"/>
  <c r="N182" i="6"/>
  <c r="Z182" i="6" s="1"/>
  <c r="Y182" i="6"/>
  <c r="N386" i="6"/>
  <c r="Z386" i="6" s="1"/>
  <c r="Y386" i="6"/>
  <c r="N214" i="6"/>
  <c r="Z214" i="6" s="1"/>
  <c r="Y214" i="6"/>
  <c r="N357" i="6"/>
  <c r="Z357" i="6" s="1"/>
  <c r="Y357" i="6"/>
  <c r="Y331" i="6"/>
  <c r="N331" i="6"/>
  <c r="Z331" i="6" s="1"/>
  <c r="N462" i="6"/>
  <c r="Z462" i="6" s="1"/>
  <c r="Y462" i="6"/>
  <c r="N30" i="6"/>
  <c r="Z30" i="6" s="1"/>
  <c r="Y30" i="6"/>
  <c r="N279" i="6"/>
  <c r="Z279" i="6" s="1"/>
  <c r="Y279" i="6"/>
  <c r="N234" i="6"/>
  <c r="Z234" i="6" s="1"/>
  <c r="Y234" i="6"/>
  <c r="N190" i="6"/>
  <c r="Y190" i="6"/>
  <c r="N8" i="6"/>
  <c r="Z8" i="6" s="1"/>
  <c r="Y8" i="6"/>
  <c r="N89" i="6"/>
  <c r="Z89" i="6" s="1"/>
  <c r="Y89" i="6"/>
  <c r="Y151" i="6"/>
  <c r="N151" i="6"/>
  <c r="Z151" i="6" s="1"/>
  <c r="Y474" i="6"/>
  <c r="N474" i="6"/>
  <c r="Z474" i="6" s="1"/>
  <c r="N174" i="6"/>
  <c r="Y174" i="6"/>
  <c r="N157" i="6"/>
  <c r="Z157" i="6" s="1"/>
  <c r="Y157" i="6"/>
  <c r="Y488" i="6"/>
  <c r="N488" i="6"/>
  <c r="Z488" i="6" s="1"/>
  <c r="Y242" i="6"/>
  <c r="N242" i="6"/>
  <c r="Z242" i="6" s="1"/>
  <c r="N484" i="6"/>
  <c r="Z484" i="6" s="1"/>
  <c r="Y484" i="6"/>
  <c r="N299" i="6"/>
  <c r="Z299" i="6" s="1"/>
  <c r="Y299" i="6"/>
  <c r="N122" i="6"/>
  <c r="Z122" i="6" s="1"/>
  <c r="Y122" i="6"/>
  <c r="N307" i="6"/>
  <c r="Z307" i="6" s="1"/>
  <c r="Y307" i="6"/>
  <c r="N159" i="6"/>
  <c r="Z159" i="6" s="1"/>
  <c r="Y159" i="6"/>
  <c r="N150" i="6"/>
  <c r="Z150" i="6" s="1"/>
  <c r="Y150" i="6"/>
  <c r="N244" i="6"/>
  <c r="Z244" i="6" s="1"/>
  <c r="Y244" i="6"/>
  <c r="N29" i="6"/>
  <c r="Z29" i="6" s="1"/>
  <c r="Y29" i="6"/>
  <c r="N467" i="6"/>
  <c r="Z467" i="6" s="1"/>
  <c r="Y467" i="6"/>
  <c r="Y470" i="6"/>
  <c r="N470" i="6"/>
  <c r="Z470" i="6" s="1"/>
  <c r="Y268" i="6"/>
  <c r="N268" i="6"/>
  <c r="Z268" i="6" s="1"/>
  <c r="N191" i="6"/>
  <c r="Y191" i="6"/>
  <c r="N272" i="6"/>
  <c r="Z272" i="6" s="1"/>
  <c r="Y272" i="6"/>
  <c r="N460" i="6"/>
  <c r="Z460" i="6" s="1"/>
  <c r="Y460" i="6"/>
  <c r="N264" i="6"/>
  <c r="Z264" i="6" s="1"/>
  <c r="Y264" i="6"/>
  <c r="N475" i="6"/>
  <c r="Z475" i="6" s="1"/>
  <c r="Y475" i="6"/>
  <c r="N300" i="6"/>
  <c r="Z300" i="6" s="1"/>
  <c r="Y300" i="6"/>
  <c r="N265" i="6"/>
  <c r="Z265" i="6" s="1"/>
  <c r="Y265" i="6"/>
  <c r="N123" i="6"/>
  <c r="Z123" i="6" s="1"/>
  <c r="Y123" i="6"/>
  <c r="Y305" i="6"/>
  <c r="N305" i="6"/>
  <c r="N31" i="6"/>
  <c r="Z31" i="6" s="1"/>
  <c r="Y31" i="6"/>
  <c r="N421" i="6"/>
  <c r="Z421" i="6" s="1"/>
  <c r="Y421" i="6"/>
  <c r="Y304" i="6"/>
  <c r="N304" i="6"/>
  <c r="Z304" i="6" s="1"/>
  <c r="N480" i="6"/>
  <c r="Z480" i="6" s="1"/>
  <c r="Y480" i="6"/>
  <c r="N164" i="6"/>
  <c r="Y164" i="6"/>
  <c r="N179" i="6"/>
  <c r="Z179" i="6" s="1"/>
  <c r="Y179" i="6"/>
  <c r="N166" i="6"/>
  <c r="Y166" i="6"/>
  <c r="N198" i="6"/>
  <c r="Y198" i="6"/>
  <c r="N5" i="6"/>
  <c r="Z5" i="6" s="1"/>
  <c r="Y5" i="6"/>
  <c r="N414" i="6"/>
  <c r="Z414" i="6" s="1"/>
  <c r="Y414" i="6"/>
  <c r="N297" i="6"/>
  <c r="Z297" i="6" s="1"/>
  <c r="Y297" i="6"/>
  <c r="N428" i="6"/>
  <c r="Z428" i="6" s="1"/>
  <c r="Y428" i="6"/>
  <c r="Y417" i="6"/>
  <c r="N417" i="6"/>
  <c r="Z417" i="6" s="1"/>
  <c r="N275" i="6"/>
  <c r="Z275" i="6" s="1"/>
  <c r="Y275" i="6"/>
  <c r="N469" i="6"/>
  <c r="Z469" i="6" s="1"/>
  <c r="Y469" i="6"/>
  <c r="N87" i="6"/>
  <c r="Z87" i="6" s="1"/>
  <c r="Y87" i="6"/>
  <c r="Y355" i="6"/>
  <c r="N355" i="6"/>
  <c r="Z355" i="6" s="1"/>
  <c r="N387" i="6"/>
  <c r="Z387" i="6" s="1"/>
  <c r="Y387" i="6"/>
  <c r="N361" i="6"/>
  <c r="Z361" i="6" s="1"/>
  <c r="Y361" i="6"/>
  <c r="N6" i="6"/>
  <c r="Z6" i="6" s="1"/>
  <c r="Y6" i="6"/>
  <c r="N381" i="6"/>
  <c r="Z381" i="6" s="1"/>
  <c r="Y381" i="6"/>
  <c r="N155" i="6"/>
  <c r="Z155" i="6" s="1"/>
  <c r="Y155" i="6"/>
  <c r="N423" i="6"/>
  <c r="Z423" i="6" s="1"/>
  <c r="Y423" i="6"/>
  <c r="N395" i="6"/>
  <c r="Z395" i="6" s="1"/>
  <c r="Y395" i="6"/>
  <c r="N189" i="6"/>
  <c r="Y189" i="6"/>
  <c r="N202" i="6"/>
  <c r="Y202" i="6"/>
  <c r="N382" i="6"/>
  <c r="Z382" i="6" s="1"/>
  <c r="Y382" i="6"/>
  <c r="N389" i="6"/>
  <c r="Z389" i="6" s="1"/>
  <c r="Y389" i="6"/>
  <c r="N486" i="6"/>
  <c r="Z486" i="6" s="1"/>
  <c r="Y486" i="6"/>
  <c r="N90" i="6"/>
  <c r="Z90" i="6" s="1"/>
  <c r="Y90" i="6"/>
  <c r="Y471" i="6"/>
  <c r="N471" i="6"/>
  <c r="Z471" i="6" s="1"/>
  <c r="Y203" i="6"/>
  <c r="N203" i="6"/>
  <c r="N178" i="6"/>
  <c r="Y178" i="6"/>
  <c r="N207" i="6"/>
  <c r="Z207" i="6" s="1"/>
  <c r="Y207" i="6"/>
  <c r="N461" i="6"/>
  <c r="Z461" i="6" s="1"/>
  <c r="Y461" i="6"/>
  <c r="Y152" i="6"/>
  <c r="N152" i="6"/>
  <c r="Z152" i="6" s="1"/>
  <c r="N483" i="6"/>
  <c r="Z483" i="6" s="1"/>
  <c r="Y483" i="6"/>
  <c r="N415" i="6"/>
  <c r="Z415" i="6" s="1"/>
  <c r="Y415" i="6"/>
  <c r="N245" i="6"/>
  <c r="Z245" i="6" s="1"/>
  <c r="Y245" i="6"/>
  <c r="N455" i="6"/>
  <c r="Z455" i="6" s="1"/>
  <c r="Y455" i="6"/>
  <c r="N463" i="6"/>
  <c r="Z463" i="6" s="1"/>
  <c r="Y463" i="6"/>
  <c r="Y477" i="6"/>
  <c r="N477" i="6"/>
  <c r="Z477" i="6" s="1"/>
  <c r="N356" i="6"/>
  <c r="Z356" i="6" s="1"/>
  <c r="Y356" i="6"/>
  <c r="Y243" i="6"/>
  <c r="N243" i="6"/>
  <c r="Z243" i="6" s="1"/>
  <c r="N359" i="6"/>
  <c r="Z359" i="6" s="1"/>
  <c r="Y359" i="6"/>
  <c r="N192" i="6"/>
  <c r="Y192" i="6"/>
  <c r="N168" i="6"/>
  <c r="Y168" i="6"/>
  <c r="N165" i="6"/>
  <c r="Y165" i="6"/>
  <c r="N424" i="6"/>
  <c r="Z424" i="6" s="1"/>
  <c r="Y424" i="6"/>
  <c r="N271" i="6"/>
  <c r="Z271" i="6" s="1"/>
  <c r="Y271" i="6"/>
  <c r="N10" i="6"/>
  <c r="Z10" i="6" s="1"/>
  <c r="Y10" i="6"/>
  <c r="N306" i="6"/>
  <c r="Z306" i="6" s="1"/>
  <c r="Y306" i="6"/>
  <c r="Y478" i="6"/>
  <c r="N478" i="6"/>
  <c r="Z478" i="6" s="1"/>
  <c r="N124" i="6"/>
  <c r="Z124" i="6" s="1"/>
  <c r="Y124" i="6"/>
  <c r="N116" i="6"/>
  <c r="Z116" i="6" s="1"/>
  <c r="Y116" i="6"/>
  <c r="Y485" i="6"/>
  <c r="N485" i="6"/>
  <c r="Z485" i="6" s="1"/>
  <c r="N302" i="6"/>
  <c r="Z302" i="6" s="1"/>
  <c r="Y302" i="6"/>
  <c r="N113" i="6"/>
  <c r="Z113" i="6" s="1"/>
  <c r="Y113" i="6"/>
  <c r="N445" i="6"/>
  <c r="Z445" i="6" s="1"/>
  <c r="Y445" i="6"/>
  <c r="Y153" i="6"/>
  <c r="N153" i="6"/>
  <c r="Z153" i="6" s="1"/>
  <c r="N199" i="6"/>
  <c r="Y199" i="6"/>
  <c r="Z167" i="6"/>
  <c r="N276" i="6"/>
  <c r="Z276" i="6" s="1"/>
  <c r="Y276" i="6"/>
  <c r="Q109" i="14"/>
  <c r="Q2" i="14"/>
  <c r="Q108" i="14"/>
  <c r="Q107" i="14"/>
  <c r="Q106" i="14"/>
  <c r="Q105" i="14"/>
  <c r="Q104" i="14"/>
  <c r="Q103" i="14"/>
  <c r="Q102" i="14"/>
  <c r="Q101" i="14"/>
  <c r="Q100" i="14"/>
  <c r="Q99" i="14"/>
  <c r="Q98" i="14"/>
  <c r="Q97" i="14"/>
  <c r="Q96" i="14"/>
  <c r="Q95" i="14"/>
  <c r="Q94" i="14"/>
  <c r="Q93" i="14"/>
  <c r="Q92" i="14"/>
  <c r="Q91" i="14"/>
  <c r="Q90" i="14"/>
  <c r="Q89" i="14"/>
  <c r="Q88" i="14"/>
  <c r="Q87" i="14"/>
  <c r="Q86" i="14"/>
  <c r="Q85" i="14"/>
  <c r="Q84" i="14"/>
  <c r="Q83" i="14"/>
  <c r="Q82" i="14"/>
  <c r="Q81" i="14"/>
  <c r="Q80" i="14"/>
  <c r="Q79" i="14"/>
  <c r="Q78" i="14"/>
  <c r="Q77" i="14"/>
  <c r="Q76" i="14"/>
  <c r="Q75" i="14"/>
  <c r="Q74" i="14"/>
  <c r="Q73" i="14"/>
  <c r="Q72" i="14"/>
  <c r="Q71" i="14"/>
  <c r="Q70" i="14"/>
  <c r="Q69" i="14"/>
  <c r="Q68" i="14"/>
  <c r="Q67" i="14"/>
  <c r="Q66" i="14"/>
  <c r="Q65" i="14"/>
  <c r="Q64" i="14"/>
  <c r="Q63" i="14"/>
  <c r="Q62" i="14"/>
  <c r="Q61" i="14"/>
  <c r="Q60" i="14"/>
  <c r="Q59" i="14"/>
  <c r="Q58" i="14"/>
  <c r="Q57" i="14"/>
  <c r="Q56" i="14"/>
  <c r="Q55" i="14"/>
  <c r="Q54" i="14"/>
  <c r="Q53" i="14"/>
  <c r="Q52" i="14"/>
  <c r="Q51" i="14"/>
  <c r="Q50" i="14"/>
  <c r="Q49" i="14"/>
  <c r="Q48" i="14"/>
  <c r="Q47" i="14"/>
  <c r="Q46" i="14"/>
  <c r="Q45" i="14"/>
  <c r="Q44" i="14"/>
  <c r="Q43" i="14"/>
  <c r="Q42" i="14"/>
  <c r="Q41" i="14"/>
  <c r="Q40" i="14"/>
  <c r="Q39" i="14"/>
  <c r="Q38" i="14"/>
  <c r="Q37" i="14"/>
  <c r="Q36" i="14"/>
  <c r="Q35" i="14"/>
  <c r="Q34" i="14"/>
  <c r="Q33" i="14"/>
  <c r="Q32" i="14"/>
  <c r="Q31" i="14"/>
  <c r="Q30" i="14"/>
  <c r="Q29" i="14"/>
  <c r="Q28" i="14"/>
  <c r="Q27" i="14"/>
  <c r="Q26" i="14"/>
  <c r="Q25" i="14"/>
  <c r="Q24" i="14"/>
  <c r="Q23" i="14"/>
  <c r="Q22" i="14"/>
  <c r="Q21" i="14"/>
  <c r="Q20" i="14"/>
  <c r="Q19" i="14"/>
  <c r="Q18" i="14"/>
  <c r="Q17" i="14"/>
  <c r="Q16" i="14"/>
  <c r="Q15" i="14"/>
  <c r="Q14" i="14"/>
  <c r="Q13" i="14"/>
  <c r="Q12" i="14"/>
  <c r="Q11" i="14"/>
  <c r="Q10" i="14"/>
  <c r="Q9" i="14"/>
  <c r="Q8" i="14"/>
  <c r="Q7" i="14"/>
  <c r="Q6" i="14"/>
  <c r="Q5" i="14"/>
  <c r="Q4" i="14"/>
  <c r="Q3" i="14"/>
  <c r="U491" i="6"/>
  <c r="V491" i="6" s="1"/>
  <c r="W491" i="6" s="1"/>
  <c r="O491" i="6"/>
  <c r="P491" i="6" s="1"/>
  <c r="Q491" i="6" s="1"/>
  <c r="R490" i="6"/>
  <c r="S490" i="6" s="1"/>
  <c r="T490" i="6" s="1"/>
  <c r="L490" i="6"/>
  <c r="M490" i="6" s="1"/>
  <c r="R491" i="6"/>
  <c r="S491" i="6" s="1"/>
  <c r="T491" i="6" s="1"/>
  <c r="L491" i="6"/>
  <c r="M491" i="6" s="1"/>
  <c r="U490" i="6"/>
  <c r="V490" i="6" s="1"/>
  <c r="W490" i="6" s="1"/>
  <c r="O490" i="6"/>
  <c r="P490" i="6" s="1"/>
  <c r="Q490" i="6" s="1"/>
  <c r="L3" i="13"/>
  <c r="M3" i="13"/>
  <c r="N3" i="13"/>
  <c r="O3" i="13"/>
  <c r="L4" i="13"/>
  <c r="M4" i="13"/>
  <c r="N4" i="13"/>
  <c r="O4" i="13"/>
  <c r="L5" i="13"/>
  <c r="M5" i="13"/>
  <c r="N5" i="13"/>
  <c r="O5" i="13"/>
  <c r="L6" i="13"/>
  <c r="M6" i="13"/>
  <c r="N6" i="13"/>
  <c r="O6" i="13"/>
  <c r="L7" i="13"/>
  <c r="M7" i="13"/>
  <c r="N7" i="13"/>
  <c r="O7" i="13"/>
  <c r="L8" i="13"/>
  <c r="M8" i="13"/>
  <c r="N8" i="13"/>
  <c r="O8" i="13"/>
  <c r="L9" i="13"/>
  <c r="M9" i="13"/>
  <c r="N9" i="13"/>
  <c r="O9" i="13"/>
  <c r="L10" i="13"/>
  <c r="M10" i="13"/>
  <c r="N10" i="13"/>
  <c r="O10" i="13"/>
  <c r="L11" i="13"/>
  <c r="M11" i="13"/>
  <c r="N11" i="13"/>
  <c r="O11" i="13"/>
  <c r="L12" i="13"/>
  <c r="M12" i="13"/>
  <c r="N12" i="13"/>
  <c r="O12" i="13"/>
  <c r="L13" i="13"/>
  <c r="M13" i="13"/>
  <c r="N13" i="13"/>
  <c r="O13" i="13"/>
  <c r="L14" i="13"/>
  <c r="M14" i="13"/>
  <c r="N14" i="13"/>
  <c r="O14" i="13"/>
  <c r="L15" i="13"/>
  <c r="M15" i="13"/>
  <c r="N15" i="13"/>
  <c r="O15" i="13"/>
  <c r="L16" i="13"/>
  <c r="M16" i="13"/>
  <c r="N16" i="13"/>
  <c r="O16" i="13"/>
  <c r="L17" i="13"/>
  <c r="M17" i="13"/>
  <c r="N17" i="13"/>
  <c r="O17" i="13"/>
  <c r="L18" i="13"/>
  <c r="M18" i="13"/>
  <c r="N18" i="13"/>
  <c r="O18" i="13"/>
  <c r="L19" i="13"/>
  <c r="M19" i="13"/>
  <c r="N19" i="13"/>
  <c r="O19" i="13"/>
  <c r="L20" i="13"/>
  <c r="M20" i="13"/>
  <c r="N20" i="13"/>
  <c r="O20" i="13"/>
  <c r="L21" i="13"/>
  <c r="M21" i="13"/>
  <c r="N21" i="13"/>
  <c r="O21" i="13"/>
  <c r="L22" i="13"/>
  <c r="M22" i="13"/>
  <c r="N22" i="13"/>
  <c r="O22" i="13"/>
  <c r="L23" i="13"/>
  <c r="M23" i="13"/>
  <c r="N23" i="13"/>
  <c r="O23" i="13"/>
  <c r="L24" i="13"/>
  <c r="M24" i="13"/>
  <c r="N24" i="13"/>
  <c r="O24" i="13"/>
  <c r="L25" i="13"/>
  <c r="M25" i="13"/>
  <c r="N25" i="13"/>
  <c r="O25" i="13"/>
  <c r="L26" i="13"/>
  <c r="M26" i="13"/>
  <c r="N26" i="13"/>
  <c r="O26" i="13"/>
  <c r="L27" i="13"/>
  <c r="M27" i="13"/>
  <c r="N27" i="13"/>
  <c r="O27" i="13"/>
  <c r="L28" i="13"/>
  <c r="M28" i="13"/>
  <c r="N28" i="13"/>
  <c r="O28" i="13"/>
  <c r="L29" i="13"/>
  <c r="M29" i="13"/>
  <c r="N29" i="13"/>
  <c r="O29" i="13"/>
  <c r="L30" i="13"/>
  <c r="M30" i="13"/>
  <c r="N30" i="13"/>
  <c r="O30" i="13"/>
  <c r="L31" i="13"/>
  <c r="M31" i="13"/>
  <c r="N31" i="13"/>
  <c r="O31" i="13"/>
  <c r="L32" i="13"/>
  <c r="M32" i="13"/>
  <c r="N32" i="13"/>
  <c r="O32" i="13"/>
  <c r="L33" i="13"/>
  <c r="M33" i="13"/>
  <c r="N33" i="13"/>
  <c r="O33" i="13"/>
  <c r="L34" i="13"/>
  <c r="M34" i="13"/>
  <c r="N34" i="13"/>
  <c r="O34" i="13"/>
  <c r="L35" i="13"/>
  <c r="M35" i="13"/>
  <c r="N35" i="13"/>
  <c r="O35" i="13"/>
  <c r="L36" i="13"/>
  <c r="M36" i="13"/>
  <c r="N36" i="13"/>
  <c r="O36" i="13"/>
  <c r="L37" i="13"/>
  <c r="M37" i="13"/>
  <c r="N37" i="13"/>
  <c r="O37" i="13"/>
  <c r="L38" i="13"/>
  <c r="M38" i="13"/>
  <c r="N38" i="13"/>
  <c r="O38" i="13"/>
  <c r="L39" i="13"/>
  <c r="M39" i="13"/>
  <c r="N39" i="13"/>
  <c r="O39" i="13"/>
  <c r="L40" i="13"/>
  <c r="M40" i="13"/>
  <c r="N40" i="13"/>
  <c r="O40" i="13"/>
  <c r="L41" i="13"/>
  <c r="M41" i="13"/>
  <c r="N41" i="13"/>
  <c r="O41" i="13"/>
  <c r="L42" i="13"/>
  <c r="M42" i="13"/>
  <c r="N42" i="13"/>
  <c r="O42" i="13"/>
  <c r="L43" i="13"/>
  <c r="M43" i="13"/>
  <c r="N43" i="13"/>
  <c r="O43" i="13"/>
  <c r="L44" i="13"/>
  <c r="M44" i="13"/>
  <c r="N44" i="13"/>
  <c r="O44" i="13"/>
  <c r="L45" i="13"/>
  <c r="M45" i="13"/>
  <c r="N45" i="13"/>
  <c r="O45" i="13"/>
  <c r="L46" i="13"/>
  <c r="M46" i="13"/>
  <c r="N46" i="13"/>
  <c r="O46" i="13"/>
  <c r="L47" i="13"/>
  <c r="M47" i="13"/>
  <c r="N47" i="13"/>
  <c r="O47" i="13"/>
  <c r="L48" i="13"/>
  <c r="M48" i="13"/>
  <c r="N48" i="13"/>
  <c r="O48" i="13"/>
  <c r="L49" i="13"/>
  <c r="M49" i="13"/>
  <c r="N49" i="13"/>
  <c r="O49" i="13"/>
  <c r="L50" i="13"/>
  <c r="M50" i="13"/>
  <c r="N50" i="13"/>
  <c r="O50" i="13"/>
  <c r="L51" i="13"/>
  <c r="M51" i="13"/>
  <c r="N51" i="13"/>
  <c r="O51" i="13"/>
  <c r="L52" i="13"/>
  <c r="M52" i="13"/>
  <c r="N52" i="13"/>
  <c r="O52" i="13"/>
  <c r="L53" i="13"/>
  <c r="M53" i="13"/>
  <c r="N53" i="13"/>
  <c r="O53" i="13"/>
  <c r="L54" i="13"/>
  <c r="M54" i="13"/>
  <c r="N54" i="13"/>
  <c r="O54" i="13"/>
  <c r="L55" i="13"/>
  <c r="M55" i="13"/>
  <c r="N55" i="13"/>
  <c r="O55" i="13"/>
  <c r="L56" i="13"/>
  <c r="M56" i="13"/>
  <c r="N56" i="13"/>
  <c r="O56" i="13"/>
  <c r="L57" i="13"/>
  <c r="M57" i="13"/>
  <c r="N57" i="13"/>
  <c r="O57" i="13"/>
  <c r="L58" i="13"/>
  <c r="M58" i="13"/>
  <c r="N58" i="13"/>
  <c r="O58" i="13"/>
  <c r="L59" i="13"/>
  <c r="M59" i="13"/>
  <c r="N59" i="13"/>
  <c r="O59" i="13"/>
  <c r="L60" i="13"/>
  <c r="M60" i="13"/>
  <c r="N60" i="13"/>
  <c r="O60" i="13"/>
  <c r="L61" i="13"/>
  <c r="M61" i="13"/>
  <c r="N61" i="13"/>
  <c r="O61" i="13"/>
  <c r="L62" i="13"/>
  <c r="M62" i="13"/>
  <c r="N62" i="13"/>
  <c r="O62" i="13"/>
  <c r="L63" i="13"/>
  <c r="M63" i="13"/>
  <c r="N63" i="13"/>
  <c r="O63" i="13"/>
  <c r="L64" i="13"/>
  <c r="M64" i="13"/>
  <c r="N64" i="13"/>
  <c r="O64" i="13"/>
  <c r="L65" i="13"/>
  <c r="M65" i="13"/>
  <c r="N65" i="13"/>
  <c r="O65" i="13"/>
  <c r="L66" i="13"/>
  <c r="M66" i="13"/>
  <c r="N66" i="13"/>
  <c r="O66" i="13"/>
  <c r="L67" i="13"/>
  <c r="M67" i="13"/>
  <c r="N67" i="13"/>
  <c r="O67" i="13"/>
  <c r="L68" i="13"/>
  <c r="M68" i="13"/>
  <c r="N68" i="13"/>
  <c r="O68" i="13"/>
  <c r="L69" i="13"/>
  <c r="M69" i="13"/>
  <c r="N69" i="13"/>
  <c r="O69" i="13"/>
  <c r="L70" i="13"/>
  <c r="M70" i="13"/>
  <c r="N70" i="13"/>
  <c r="O70" i="13"/>
  <c r="L71" i="13"/>
  <c r="M71" i="13"/>
  <c r="N71" i="13"/>
  <c r="O71" i="13"/>
  <c r="L72" i="13"/>
  <c r="M72" i="13"/>
  <c r="N72" i="13"/>
  <c r="O72" i="13"/>
  <c r="L73" i="13"/>
  <c r="M73" i="13"/>
  <c r="N73" i="13"/>
  <c r="O73" i="13"/>
  <c r="L74" i="13"/>
  <c r="M74" i="13"/>
  <c r="N74" i="13"/>
  <c r="O74" i="13"/>
  <c r="L75" i="13"/>
  <c r="M75" i="13"/>
  <c r="N75" i="13"/>
  <c r="O75" i="13"/>
  <c r="L76" i="13"/>
  <c r="M76" i="13"/>
  <c r="N76" i="13"/>
  <c r="O76" i="13"/>
  <c r="L77" i="13"/>
  <c r="M77" i="13"/>
  <c r="N77" i="13"/>
  <c r="O77" i="13"/>
  <c r="L78" i="13"/>
  <c r="M78" i="13"/>
  <c r="N78" i="13"/>
  <c r="O78" i="13"/>
  <c r="L79" i="13"/>
  <c r="M79" i="13"/>
  <c r="N79" i="13"/>
  <c r="O79" i="13"/>
  <c r="L80" i="13"/>
  <c r="M80" i="13"/>
  <c r="N80" i="13"/>
  <c r="O80" i="13"/>
  <c r="L81" i="13"/>
  <c r="M81" i="13"/>
  <c r="N81" i="13"/>
  <c r="O81" i="13"/>
  <c r="L82" i="13"/>
  <c r="M82" i="13"/>
  <c r="N82" i="13"/>
  <c r="O82" i="13"/>
  <c r="L83" i="13"/>
  <c r="M83" i="13"/>
  <c r="N83" i="13"/>
  <c r="O83" i="13"/>
  <c r="L84" i="13"/>
  <c r="M84" i="13"/>
  <c r="N84" i="13"/>
  <c r="O84" i="13"/>
  <c r="L85" i="13"/>
  <c r="M85" i="13"/>
  <c r="N85" i="13"/>
  <c r="O85" i="13"/>
  <c r="L86" i="13"/>
  <c r="M86" i="13"/>
  <c r="N86" i="13"/>
  <c r="O86" i="13"/>
  <c r="L87" i="13"/>
  <c r="M87" i="13"/>
  <c r="N87" i="13"/>
  <c r="O87" i="13"/>
  <c r="L88" i="13"/>
  <c r="M88" i="13"/>
  <c r="N88" i="13"/>
  <c r="O88" i="13"/>
  <c r="L89" i="13"/>
  <c r="M89" i="13"/>
  <c r="N89" i="13"/>
  <c r="O89" i="13"/>
  <c r="L90" i="13"/>
  <c r="M90" i="13"/>
  <c r="N90" i="13"/>
  <c r="O90" i="13"/>
  <c r="L91" i="13"/>
  <c r="M91" i="13"/>
  <c r="N91" i="13"/>
  <c r="O91" i="13"/>
  <c r="L92" i="13"/>
  <c r="M92" i="13"/>
  <c r="N92" i="13"/>
  <c r="O92" i="13"/>
  <c r="L93" i="13"/>
  <c r="M93" i="13"/>
  <c r="N93" i="13"/>
  <c r="O93" i="13"/>
  <c r="L94" i="13"/>
  <c r="M94" i="13"/>
  <c r="N94" i="13"/>
  <c r="O94" i="13"/>
  <c r="L95" i="13"/>
  <c r="M95" i="13"/>
  <c r="N95" i="13"/>
  <c r="O95" i="13"/>
  <c r="L96" i="13"/>
  <c r="M96" i="13"/>
  <c r="N96" i="13"/>
  <c r="O96" i="13"/>
  <c r="L97" i="13"/>
  <c r="M97" i="13"/>
  <c r="N97" i="13"/>
  <c r="O97" i="13"/>
  <c r="L98" i="13"/>
  <c r="M98" i="13"/>
  <c r="N98" i="13"/>
  <c r="O98" i="13"/>
  <c r="L99" i="13"/>
  <c r="M99" i="13"/>
  <c r="N99" i="13"/>
  <c r="O99" i="13"/>
  <c r="L100" i="13"/>
  <c r="M100" i="13"/>
  <c r="N100" i="13"/>
  <c r="O100" i="13"/>
  <c r="L101" i="13"/>
  <c r="M101" i="13"/>
  <c r="N101" i="13"/>
  <c r="O101" i="13"/>
  <c r="L102" i="13"/>
  <c r="M102" i="13"/>
  <c r="N102" i="13"/>
  <c r="O102" i="13"/>
  <c r="L103" i="13"/>
  <c r="M103" i="13"/>
  <c r="N103" i="13"/>
  <c r="O103" i="13"/>
  <c r="L104" i="13"/>
  <c r="M104" i="13"/>
  <c r="N104" i="13"/>
  <c r="O104" i="13"/>
  <c r="L105" i="13"/>
  <c r="M105" i="13"/>
  <c r="N105" i="13"/>
  <c r="O105" i="13"/>
  <c r="L106" i="13"/>
  <c r="M106" i="13"/>
  <c r="N106" i="13"/>
  <c r="O106" i="13"/>
  <c r="L107" i="13"/>
  <c r="M107" i="13"/>
  <c r="N107" i="13"/>
  <c r="O107" i="13"/>
  <c r="L108" i="13"/>
  <c r="M108" i="13"/>
  <c r="N108" i="13"/>
  <c r="O108" i="13"/>
  <c r="L109" i="13"/>
  <c r="M109" i="13"/>
  <c r="N109" i="13"/>
  <c r="O109" i="13"/>
  <c r="L110" i="13"/>
  <c r="M110" i="13"/>
  <c r="N110" i="13"/>
  <c r="O110" i="13"/>
  <c r="L111" i="13"/>
  <c r="M111" i="13"/>
  <c r="N111" i="13"/>
  <c r="O111" i="13"/>
  <c r="L112" i="13"/>
  <c r="M112" i="13"/>
  <c r="N112" i="13"/>
  <c r="O112" i="13"/>
  <c r="L113" i="13"/>
  <c r="M113" i="13"/>
  <c r="N113" i="13"/>
  <c r="O113" i="13"/>
  <c r="L114" i="13"/>
  <c r="M114" i="13"/>
  <c r="N114" i="13"/>
  <c r="O114" i="13"/>
  <c r="L115" i="13"/>
  <c r="M115" i="13"/>
  <c r="N115" i="13"/>
  <c r="O115" i="13"/>
  <c r="L116" i="13"/>
  <c r="M116" i="13"/>
  <c r="N116" i="13"/>
  <c r="O116" i="13"/>
  <c r="L117" i="13"/>
  <c r="M117" i="13"/>
  <c r="N117" i="13"/>
  <c r="O117" i="13"/>
  <c r="L118" i="13"/>
  <c r="M118" i="13"/>
  <c r="N118" i="13"/>
  <c r="O118" i="13"/>
  <c r="L119" i="13"/>
  <c r="M119" i="13"/>
  <c r="N119" i="13"/>
  <c r="O119" i="13"/>
  <c r="L120" i="13"/>
  <c r="M120" i="13"/>
  <c r="N120" i="13"/>
  <c r="O120" i="13"/>
  <c r="L121" i="13"/>
  <c r="M121" i="13"/>
  <c r="N121" i="13"/>
  <c r="O121" i="13"/>
  <c r="L122" i="13"/>
  <c r="M122" i="13"/>
  <c r="N122" i="13"/>
  <c r="O122" i="13"/>
  <c r="L123" i="13"/>
  <c r="M123" i="13"/>
  <c r="N123" i="13"/>
  <c r="O123" i="13"/>
  <c r="L124" i="13"/>
  <c r="M124" i="13"/>
  <c r="N124" i="13"/>
  <c r="O124" i="13"/>
  <c r="L125" i="13"/>
  <c r="M125" i="13"/>
  <c r="N125" i="13"/>
  <c r="O125" i="13"/>
  <c r="L126" i="13"/>
  <c r="M126" i="13"/>
  <c r="N126" i="13"/>
  <c r="O126" i="13"/>
  <c r="L127" i="13"/>
  <c r="M127" i="13"/>
  <c r="N127" i="13"/>
  <c r="O127" i="13"/>
  <c r="L128" i="13"/>
  <c r="M128" i="13"/>
  <c r="N128" i="13"/>
  <c r="O128" i="13"/>
  <c r="L129" i="13"/>
  <c r="M129" i="13"/>
  <c r="N129" i="13"/>
  <c r="O129" i="13"/>
  <c r="L130" i="13"/>
  <c r="M130" i="13"/>
  <c r="N130" i="13"/>
  <c r="O130" i="13"/>
  <c r="L131" i="13"/>
  <c r="M131" i="13"/>
  <c r="N131" i="13"/>
  <c r="O131" i="13"/>
  <c r="L132" i="13"/>
  <c r="M132" i="13"/>
  <c r="N132" i="13"/>
  <c r="O132" i="13"/>
  <c r="L133" i="13"/>
  <c r="M133" i="13"/>
  <c r="N133" i="13"/>
  <c r="O133" i="13"/>
  <c r="L134" i="13"/>
  <c r="M134" i="13"/>
  <c r="N134" i="13"/>
  <c r="O134" i="13"/>
  <c r="L135" i="13"/>
  <c r="M135" i="13"/>
  <c r="N135" i="13"/>
  <c r="O135" i="13"/>
  <c r="L136" i="13"/>
  <c r="M136" i="13"/>
  <c r="N136" i="13"/>
  <c r="O136" i="13"/>
  <c r="L137" i="13"/>
  <c r="M137" i="13"/>
  <c r="N137" i="13"/>
  <c r="O137" i="13"/>
  <c r="L138" i="13"/>
  <c r="M138" i="13"/>
  <c r="N138" i="13"/>
  <c r="O138" i="13"/>
  <c r="L139" i="13"/>
  <c r="M139" i="13"/>
  <c r="N139" i="13"/>
  <c r="O139" i="13"/>
  <c r="L140" i="13"/>
  <c r="M140" i="13"/>
  <c r="N140" i="13"/>
  <c r="O140" i="13"/>
  <c r="L141" i="13"/>
  <c r="M141" i="13"/>
  <c r="N141" i="13"/>
  <c r="O141" i="13"/>
  <c r="L142" i="13"/>
  <c r="M142" i="13"/>
  <c r="N142" i="13"/>
  <c r="O142" i="13"/>
  <c r="L143" i="13"/>
  <c r="M143" i="13"/>
  <c r="N143" i="13"/>
  <c r="O143" i="13"/>
  <c r="L144" i="13"/>
  <c r="M144" i="13"/>
  <c r="N144" i="13"/>
  <c r="O144" i="13"/>
  <c r="L145" i="13"/>
  <c r="M145" i="13"/>
  <c r="N145" i="13"/>
  <c r="O145" i="13"/>
  <c r="L146" i="13"/>
  <c r="M146" i="13"/>
  <c r="N146" i="13"/>
  <c r="O146" i="13"/>
  <c r="L147" i="13"/>
  <c r="M147" i="13"/>
  <c r="N147" i="13"/>
  <c r="O147" i="13"/>
  <c r="L148" i="13"/>
  <c r="M148" i="13"/>
  <c r="N148" i="13"/>
  <c r="O148" i="13"/>
  <c r="L149" i="13"/>
  <c r="M149" i="13"/>
  <c r="N149" i="13"/>
  <c r="O149" i="13"/>
  <c r="L150" i="13"/>
  <c r="M150" i="13"/>
  <c r="N150" i="13"/>
  <c r="O150" i="13"/>
  <c r="L151" i="13"/>
  <c r="M151" i="13"/>
  <c r="N151" i="13"/>
  <c r="O151" i="13"/>
  <c r="L152" i="13"/>
  <c r="M152" i="13"/>
  <c r="N152" i="13"/>
  <c r="O152" i="13"/>
  <c r="L153" i="13"/>
  <c r="M153" i="13"/>
  <c r="N153" i="13"/>
  <c r="O153" i="13"/>
  <c r="L154" i="13"/>
  <c r="M154" i="13"/>
  <c r="N154" i="13"/>
  <c r="O154" i="13"/>
  <c r="L155" i="13"/>
  <c r="M155" i="13"/>
  <c r="N155" i="13"/>
  <c r="O155" i="13"/>
  <c r="L156" i="13"/>
  <c r="M156" i="13"/>
  <c r="N156" i="13"/>
  <c r="O156" i="13"/>
  <c r="L157" i="13"/>
  <c r="M157" i="13"/>
  <c r="N157" i="13"/>
  <c r="O157" i="13"/>
  <c r="L158" i="13"/>
  <c r="M158" i="13"/>
  <c r="N158" i="13"/>
  <c r="O158" i="13"/>
  <c r="L159" i="13"/>
  <c r="M159" i="13"/>
  <c r="N159" i="13"/>
  <c r="O159" i="13"/>
  <c r="L160" i="13"/>
  <c r="M160" i="13"/>
  <c r="N160" i="13"/>
  <c r="O160" i="13"/>
  <c r="L161" i="13"/>
  <c r="M161" i="13"/>
  <c r="N161" i="13"/>
  <c r="O161" i="13"/>
  <c r="L162" i="13"/>
  <c r="M162" i="13"/>
  <c r="N162" i="13"/>
  <c r="O162" i="13"/>
  <c r="L163" i="13"/>
  <c r="M163" i="13"/>
  <c r="N163" i="13"/>
  <c r="O163" i="13"/>
  <c r="L164" i="13"/>
  <c r="M164" i="13"/>
  <c r="N164" i="13"/>
  <c r="O164" i="13"/>
  <c r="L165" i="13"/>
  <c r="M165" i="13"/>
  <c r="N165" i="13"/>
  <c r="O165" i="13"/>
  <c r="L166" i="13"/>
  <c r="M166" i="13"/>
  <c r="N166" i="13"/>
  <c r="O166" i="13"/>
  <c r="L167" i="13"/>
  <c r="M167" i="13"/>
  <c r="N167" i="13"/>
  <c r="O167" i="13"/>
  <c r="L168" i="13"/>
  <c r="M168" i="13"/>
  <c r="N168" i="13"/>
  <c r="O168" i="13"/>
  <c r="L169" i="13"/>
  <c r="M169" i="13"/>
  <c r="N169" i="13"/>
  <c r="O169" i="13"/>
  <c r="L170" i="13"/>
  <c r="M170" i="13"/>
  <c r="N170" i="13"/>
  <c r="O170" i="13"/>
  <c r="L171" i="13"/>
  <c r="M171" i="13"/>
  <c r="N171" i="13"/>
  <c r="O171" i="13"/>
  <c r="L172" i="13"/>
  <c r="M172" i="13"/>
  <c r="N172" i="13"/>
  <c r="O172" i="13"/>
  <c r="L173" i="13"/>
  <c r="M173" i="13"/>
  <c r="N173" i="13"/>
  <c r="O173" i="13"/>
  <c r="L174" i="13"/>
  <c r="M174" i="13"/>
  <c r="N174" i="13"/>
  <c r="O174" i="13"/>
  <c r="L175" i="13"/>
  <c r="M175" i="13"/>
  <c r="N175" i="13"/>
  <c r="O175" i="13"/>
  <c r="L176" i="13"/>
  <c r="M176" i="13"/>
  <c r="N176" i="13"/>
  <c r="O176" i="13"/>
  <c r="L177" i="13"/>
  <c r="M177" i="13"/>
  <c r="N177" i="13"/>
  <c r="O177" i="13"/>
  <c r="L178" i="13"/>
  <c r="M178" i="13"/>
  <c r="N178" i="13"/>
  <c r="O178" i="13"/>
  <c r="L179" i="13"/>
  <c r="M179" i="13"/>
  <c r="N179" i="13"/>
  <c r="O179" i="13"/>
  <c r="L180" i="13"/>
  <c r="M180" i="13"/>
  <c r="N180" i="13"/>
  <c r="O180" i="13"/>
  <c r="L181" i="13"/>
  <c r="L17" i="9" s="1"/>
  <c r="M181" i="13"/>
  <c r="O17" i="9" s="1"/>
  <c r="P17" i="9" s="1"/>
  <c r="Q17" i="9" s="1"/>
  <c r="N181" i="13"/>
  <c r="R17" i="9" s="1"/>
  <c r="S17" i="9" s="1"/>
  <c r="T17" i="9" s="1"/>
  <c r="O181" i="13"/>
  <c r="U17" i="9" s="1"/>
  <c r="V17" i="9" s="1"/>
  <c r="W17" i="9" s="1"/>
  <c r="L182" i="13"/>
  <c r="M182" i="13"/>
  <c r="N182" i="13"/>
  <c r="O182" i="13"/>
  <c r="L183" i="13"/>
  <c r="M183" i="13"/>
  <c r="N183" i="13"/>
  <c r="O183" i="13"/>
  <c r="L184" i="13"/>
  <c r="M184" i="13"/>
  <c r="N184" i="13"/>
  <c r="O184" i="13"/>
  <c r="L185" i="13"/>
  <c r="M185" i="13"/>
  <c r="N185" i="13"/>
  <c r="O185" i="13"/>
  <c r="L186" i="13"/>
  <c r="M186" i="13"/>
  <c r="N186" i="13"/>
  <c r="O186" i="13"/>
  <c r="L187" i="13"/>
  <c r="M187" i="13"/>
  <c r="N187" i="13"/>
  <c r="O187" i="13"/>
  <c r="L188" i="13"/>
  <c r="M188" i="13"/>
  <c r="N188" i="13"/>
  <c r="O188" i="13"/>
  <c r="L189" i="13"/>
  <c r="M189" i="13"/>
  <c r="N189" i="13"/>
  <c r="O189" i="13"/>
  <c r="L190" i="13"/>
  <c r="M190" i="13"/>
  <c r="N190" i="13"/>
  <c r="O190" i="13"/>
  <c r="L191" i="13"/>
  <c r="M191" i="13"/>
  <c r="N191" i="13"/>
  <c r="O191" i="13"/>
  <c r="L192" i="13"/>
  <c r="M192" i="13"/>
  <c r="N192" i="13"/>
  <c r="O192" i="13"/>
  <c r="L193" i="13"/>
  <c r="M193" i="13"/>
  <c r="N193" i="13"/>
  <c r="O193" i="13"/>
  <c r="L194" i="13"/>
  <c r="M194" i="13"/>
  <c r="N194" i="13"/>
  <c r="O194" i="13"/>
  <c r="L195" i="13"/>
  <c r="M195" i="13"/>
  <c r="N195" i="13"/>
  <c r="O195" i="13"/>
  <c r="L196" i="13"/>
  <c r="M196" i="13"/>
  <c r="N196" i="13"/>
  <c r="O196" i="13"/>
  <c r="L197" i="13"/>
  <c r="M197" i="13"/>
  <c r="N197" i="13"/>
  <c r="O197" i="13"/>
  <c r="L198" i="13"/>
  <c r="M198" i="13"/>
  <c r="N198" i="13"/>
  <c r="O198" i="13"/>
  <c r="L199" i="13"/>
  <c r="M199" i="13"/>
  <c r="N199" i="13"/>
  <c r="O199" i="13"/>
  <c r="L200" i="13"/>
  <c r="M200" i="13"/>
  <c r="N200" i="13"/>
  <c r="O200" i="13"/>
  <c r="L201" i="13"/>
  <c r="M201" i="13"/>
  <c r="N201" i="13"/>
  <c r="O201" i="13"/>
  <c r="L202" i="13"/>
  <c r="M202" i="13"/>
  <c r="N202" i="13"/>
  <c r="O202" i="13"/>
  <c r="L203" i="13"/>
  <c r="M203" i="13"/>
  <c r="N203" i="13"/>
  <c r="O203" i="13"/>
  <c r="L204" i="13"/>
  <c r="M204" i="13"/>
  <c r="N204" i="13"/>
  <c r="O204" i="13"/>
  <c r="L205" i="13"/>
  <c r="M205" i="13"/>
  <c r="N205" i="13"/>
  <c r="O205" i="13"/>
  <c r="L206" i="13"/>
  <c r="M206" i="13"/>
  <c r="N206" i="13"/>
  <c r="O206" i="13"/>
  <c r="L207" i="13"/>
  <c r="M207" i="13"/>
  <c r="N207" i="13"/>
  <c r="O207" i="13"/>
  <c r="L208" i="13"/>
  <c r="M208" i="13"/>
  <c r="N208" i="13"/>
  <c r="O208" i="13"/>
  <c r="L209" i="13"/>
  <c r="M209" i="13"/>
  <c r="N209" i="13"/>
  <c r="O209" i="13"/>
  <c r="L210" i="13"/>
  <c r="M210" i="13"/>
  <c r="N210" i="13"/>
  <c r="O210" i="13"/>
  <c r="L211" i="13"/>
  <c r="M211" i="13"/>
  <c r="N211" i="13"/>
  <c r="O211" i="13"/>
  <c r="L212" i="13"/>
  <c r="M212" i="13"/>
  <c r="N212" i="13"/>
  <c r="O212" i="13"/>
  <c r="L213" i="13"/>
  <c r="M213" i="13"/>
  <c r="N213" i="13"/>
  <c r="O213" i="13"/>
  <c r="L214" i="13"/>
  <c r="M214" i="13"/>
  <c r="N214" i="13"/>
  <c r="O214" i="13"/>
  <c r="L215" i="13"/>
  <c r="M215" i="13"/>
  <c r="N215" i="13"/>
  <c r="O215" i="13"/>
  <c r="L216" i="13"/>
  <c r="M216" i="13"/>
  <c r="N216" i="13"/>
  <c r="O216" i="13"/>
  <c r="L217" i="13"/>
  <c r="M217" i="13"/>
  <c r="N217" i="13"/>
  <c r="O217" i="13"/>
  <c r="L218" i="13"/>
  <c r="M218" i="13"/>
  <c r="N218" i="13"/>
  <c r="O218" i="13"/>
  <c r="L219" i="13"/>
  <c r="M219" i="13"/>
  <c r="N219" i="13"/>
  <c r="O219" i="13"/>
  <c r="L220" i="13"/>
  <c r="M220" i="13"/>
  <c r="N220" i="13"/>
  <c r="O220" i="13"/>
  <c r="L221" i="13"/>
  <c r="M221" i="13"/>
  <c r="N221" i="13"/>
  <c r="O221" i="13"/>
  <c r="L222" i="13"/>
  <c r="M222" i="13"/>
  <c r="N222" i="13"/>
  <c r="O222" i="13"/>
  <c r="L223" i="13"/>
  <c r="M223" i="13"/>
  <c r="N223" i="13"/>
  <c r="O223" i="13"/>
  <c r="L224" i="13"/>
  <c r="M224" i="13"/>
  <c r="N224" i="13"/>
  <c r="O224" i="13"/>
  <c r="L225" i="13"/>
  <c r="M225" i="13"/>
  <c r="N225" i="13"/>
  <c r="O225" i="13"/>
  <c r="L226" i="13"/>
  <c r="M226" i="13"/>
  <c r="N226" i="13"/>
  <c r="O226" i="13"/>
  <c r="L227" i="13"/>
  <c r="M227" i="13"/>
  <c r="N227" i="13"/>
  <c r="O227" i="13"/>
  <c r="L228" i="13"/>
  <c r="M228" i="13"/>
  <c r="N228" i="13"/>
  <c r="O228" i="13"/>
  <c r="L229" i="13"/>
  <c r="M229" i="13"/>
  <c r="N229" i="13"/>
  <c r="O229" i="13"/>
  <c r="L230" i="13"/>
  <c r="M230" i="13"/>
  <c r="N230" i="13"/>
  <c r="O230" i="13"/>
  <c r="L231" i="13"/>
  <c r="M231" i="13"/>
  <c r="N231" i="13"/>
  <c r="O231" i="13"/>
  <c r="L232" i="13"/>
  <c r="M232" i="13"/>
  <c r="N232" i="13"/>
  <c r="O232" i="13"/>
  <c r="L233" i="13"/>
  <c r="M233" i="13"/>
  <c r="N233" i="13"/>
  <c r="O233" i="13"/>
  <c r="L234" i="13"/>
  <c r="M234" i="13"/>
  <c r="N234" i="13"/>
  <c r="O234" i="13"/>
  <c r="L235" i="13"/>
  <c r="M235" i="13"/>
  <c r="N235" i="13"/>
  <c r="O235" i="13"/>
  <c r="L236" i="13"/>
  <c r="M236" i="13"/>
  <c r="N236" i="13"/>
  <c r="O236" i="13"/>
  <c r="L237" i="13"/>
  <c r="M237" i="13"/>
  <c r="N237" i="13"/>
  <c r="O237" i="13"/>
  <c r="L238" i="13"/>
  <c r="M238" i="13"/>
  <c r="N238" i="13"/>
  <c r="O238" i="13"/>
  <c r="L239" i="13"/>
  <c r="M239" i="13"/>
  <c r="N239" i="13"/>
  <c r="O239" i="13"/>
  <c r="L240" i="13"/>
  <c r="M240" i="13"/>
  <c r="N240" i="13"/>
  <c r="O240" i="13"/>
  <c r="L241" i="13"/>
  <c r="M241" i="13"/>
  <c r="N241" i="13"/>
  <c r="O241" i="13"/>
  <c r="L242" i="13"/>
  <c r="M242" i="13"/>
  <c r="N242" i="13"/>
  <c r="O242" i="13"/>
  <c r="L243" i="13"/>
  <c r="M243" i="13"/>
  <c r="N243" i="13"/>
  <c r="O243" i="13"/>
  <c r="L244" i="13"/>
  <c r="M244" i="13"/>
  <c r="N244" i="13"/>
  <c r="O244" i="13"/>
  <c r="L245" i="13"/>
  <c r="M245" i="13"/>
  <c r="N245" i="13"/>
  <c r="O245" i="13"/>
  <c r="L246" i="13"/>
  <c r="M246" i="13"/>
  <c r="N246" i="13"/>
  <c r="O246" i="13"/>
  <c r="L247" i="13"/>
  <c r="M247" i="13"/>
  <c r="N247" i="13"/>
  <c r="O247" i="13"/>
  <c r="L248" i="13"/>
  <c r="M248" i="13"/>
  <c r="N248" i="13"/>
  <c r="O248" i="13"/>
  <c r="L249" i="13"/>
  <c r="M249" i="13"/>
  <c r="N249" i="13"/>
  <c r="O249" i="13"/>
  <c r="L250" i="13"/>
  <c r="M250" i="13"/>
  <c r="N250" i="13"/>
  <c r="O250" i="13"/>
  <c r="L251" i="13"/>
  <c r="M251" i="13"/>
  <c r="N251" i="13"/>
  <c r="O251" i="13"/>
  <c r="L252" i="13"/>
  <c r="M252" i="13"/>
  <c r="N252" i="13"/>
  <c r="O252" i="13"/>
  <c r="L253" i="13"/>
  <c r="M253" i="13"/>
  <c r="N253" i="13"/>
  <c r="O253" i="13"/>
  <c r="L254" i="13"/>
  <c r="M254" i="13"/>
  <c r="N254" i="13"/>
  <c r="O254" i="13"/>
  <c r="L255" i="13"/>
  <c r="M255" i="13"/>
  <c r="N255" i="13"/>
  <c r="O255" i="13"/>
  <c r="L256" i="13"/>
  <c r="M256" i="13"/>
  <c r="N256" i="13"/>
  <c r="O256" i="13"/>
  <c r="L257" i="13"/>
  <c r="M257" i="13"/>
  <c r="N257" i="13"/>
  <c r="O257" i="13"/>
  <c r="L258" i="13"/>
  <c r="M258" i="13"/>
  <c r="N258" i="13"/>
  <c r="O258" i="13"/>
  <c r="L259" i="13"/>
  <c r="M259" i="13"/>
  <c r="N259" i="13"/>
  <c r="O259" i="13"/>
  <c r="L260" i="13"/>
  <c r="M260" i="13"/>
  <c r="N260" i="13"/>
  <c r="O260" i="13"/>
  <c r="L261" i="13"/>
  <c r="M261" i="13"/>
  <c r="N261" i="13"/>
  <c r="O261" i="13"/>
  <c r="L262" i="13"/>
  <c r="M262" i="13"/>
  <c r="N262" i="13"/>
  <c r="O262" i="13"/>
  <c r="L263" i="13"/>
  <c r="M263" i="13"/>
  <c r="N263" i="13"/>
  <c r="O263" i="13"/>
  <c r="L264" i="13"/>
  <c r="M264" i="13"/>
  <c r="N264" i="13"/>
  <c r="O264" i="13"/>
  <c r="L265" i="13"/>
  <c r="M265" i="13"/>
  <c r="N265" i="13"/>
  <c r="O265" i="13"/>
  <c r="L266" i="13"/>
  <c r="M266" i="13"/>
  <c r="N266" i="13"/>
  <c r="O266" i="13"/>
  <c r="L267" i="13"/>
  <c r="M267" i="13"/>
  <c r="N267" i="13"/>
  <c r="O267" i="13"/>
  <c r="L268" i="13"/>
  <c r="M268" i="13"/>
  <c r="N268" i="13"/>
  <c r="O268" i="13"/>
  <c r="L269" i="13"/>
  <c r="M269" i="13"/>
  <c r="N269" i="13"/>
  <c r="O269" i="13"/>
  <c r="L270" i="13"/>
  <c r="M270" i="13"/>
  <c r="N270" i="13"/>
  <c r="O270" i="13"/>
  <c r="L271" i="13"/>
  <c r="M271" i="13"/>
  <c r="N271" i="13"/>
  <c r="O271" i="13"/>
  <c r="L272" i="13"/>
  <c r="M272" i="13"/>
  <c r="N272" i="13"/>
  <c r="O272" i="13"/>
  <c r="L273" i="13"/>
  <c r="M273" i="13"/>
  <c r="N273" i="13"/>
  <c r="O273" i="13"/>
  <c r="L274" i="13"/>
  <c r="M274" i="13"/>
  <c r="N274" i="13"/>
  <c r="O274" i="13"/>
  <c r="L275" i="13"/>
  <c r="M275" i="13"/>
  <c r="N275" i="13"/>
  <c r="O275" i="13"/>
  <c r="L276" i="13"/>
  <c r="M276" i="13"/>
  <c r="N276" i="13"/>
  <c r="O276" i="13"/>
  <c r="L277" i="13"/>
  <c r="M277" i="13"/>
  <c r="N277" i="13"/>
  <c r="O277" i="13"/>
  <c r="L278" i="13"/>
  <c r="M278" i="13"/>
  <c r="N278" i="13"/>
  <c r="O278" i="13"/>
  <c r="L279" i="13"/>
  <c r="M279" i="13"/>
  <c r="N279" i="13"/>
  <c r="O279" i="13"/>
  <c r="L280" i="13"/>
  <c r="M280" i="13"/>
  <c r="N280" i="13"/>
  <c r="O280" i="13"/>
  <c r="L281" i="13"/>
  <c r="M281" i="13"/>
  <c r="N281" i="13"/>
  <c r="O281" i="13"/>
  <c r="L282" i="13"/>
  <c r="M282" i="13"/>
  <c r="N282" i="13"/>
  <c r="O282" i="13"/>
  <c r="L283" i="13"/>
  <c r="M283" i="13"/>
  <c r="N283" i="13"/>
  <c r="O283" i="13"/>
  <c r="L284" i="13"/>
  <c r="M284" i="13"/>
  <c r="N284" i="13"/>
  <c r="O284" i="13"/>
  <c r="L285" i="13"/>
  <c r="M285" i="13"/>
  <c r="N285" i="13"/>
  <c r="O285" i="13"/>
  <c r="L286" i="13"/>
  <c r="M286" i="13"/>
  <c r="N286" i="13"/>
  <c r="O286" i="13"/>
  <c r="L287" i="13"/>
  <c r="M287" i="13"/>
  <c r="N287" i="13"/>
  <c r="O287" i="13"/>
  <c r="L288" i="13"/>
  <c r="M288" i="13"/>
  <c r="N288" i="13"/>
  <c r="O288" i="13"/>
  <c r="L289" i="13"/>
  <c r="M289" i="13"/>
  <c r="N289" i="13"/>
  <c r="O289" i="13"/>
  <c r="L290" i="13"/>
  <c r="M290" i="13"/>
  <c r="N290" i="13"/>
  <c r="O290" i="13"/>
  <c r="L291" i="13"/>
  <c r="M291" i="13"/>
  <c r="N291" i="13"/>
  <c r="O291" i="13"/>
  <c r="L292" i="13"/>
  <c r="M292" i="13"/>
  <c r="N292" i="13"/>
  <c r="O292" i="13"/>
  <c r="L293" i="13"/>
  <c r="M293" i="13"/>
  <c r="N293" i="13"/>
  <c r="O293" i="13"/>
  <c r="L294" i="13"/>
  <c r="M294" i="13"/>
  <c r="N294" i="13"/>
  <c r="O294" i="13"/>
  <c r="L295" i="13"/>
  <c r="M295" i="13"/>
  <c r="N295" i="13"/>
  <c r="O295" i="13"/>
  <c r="L296" i="13"/>
  <c r="M296" i="13"/>
  <c r="N296" i="13"/>
  <c r="O296" i="13"/>
  <c r="L297" i="13"/>
  <c r="M297" i="13"/>
  <c r="N297" i="13"/>
  <c r="O297" i="13"/>
  <c r="L298" i="13"/>
  <c r="M298" i="13"/>
  <c r="N298" i="13"/>
  <c r="O298" i="13"/>
  <c r="L299" i="13"/>
  <c r="M299" i="13"/>
  <c r="N299" i="13"/>
  <c r="O299" i="13"/>
  <c r="L300" i="13"/>
  <c r="M300" i="13"/>
  <c r="N300" i="13"/>
  <c r="O300" i="13"/>
  <c r="L301" i="13"/>
  <c r="M301" i="13"/>
  <c r="N301" i="13"/>
  <c r="O301" i="13"/>
  <c r="L302" i="13"/>
  <c r="M302" i="13"/>
  <c r="N302" i="13"/>
  <c r="O302" i="13"/>
  <c r="L303" i="13"/>
  <c r="M303" i="13"/>
  <c r="N303" i="13"/>
  <c r="O303" i="13"/>
  <c r="L304" i="13"/>
  <c r="M304" i="13"/>
  <c r="N304" i="13"/>
  <c r="O304" i="13"/>
  <c r="L305" i="13"/>
  <c r="M305" i="13"/>
  <c r="N305" i="13"/>
  <c r="O305" i="13"/>
  <c r="L306" i="13"/>
  <c r="M306" i="13"/>
  <c r="N306" i="13"/>
  <c r="O306" i="13"/>
  <c r="L307" i="13"/>
  <c r="M307" i="13"/>
  <c r="N307" i="13"/>
  <c r="O307" i="13"/>
  <c r="L308" i="13"/>
  <c r="M308" i="13"/>
  <c r="N308" i="13"/>
  <c r="O308" i="13"/>
  <c r="L309" i="13"/>
  <c r="M309" i="13"/>
  <c r="N309" i="13"/>
  <c r="O309" i="13"/>
  <c r="L310" i="13"/>
  <c r="M310" i="13"/>
  <c r="N310" i="13"/>
  <c r="O310" i="13"/>
  <c r="L311" i="13"/>
  <c r="M311" i="13"/>
  <c r="N311" i="13"/>
  <c r="O311" i="13"/>
  <c r="L312" i="13"/>
  <c r="M312" i="13"/>
  <c r="N312" i="13"/>
  <c r="O312" i="13"/>
  <c r="L313" i="13"/>
  <c r="M313" i="13"/>
  <c r="N313" i="13"/>
  <c r="O313" i="13"/>
  <c r="L314" i="13"/>
  <c r="M314" i="13"/>
  <c r="N314" i="13"/>
  <c r="O314" i="13"/>
  <c r="L315" i="13"/>
  <c r="M315" i="13"/>
  <c r="N315" i="13"/>
  <c r="O315" i="13"/>
  <c r="L316" i="13"/>
  <c r="M316" i="13"/>
  <c r="N316" i="13"/>
  <c r="O316" i="13"/>
  <c r="L317" i="13"/>
  <c r="M317" i="13"/>
  <c r="N317" i="13"/>
  <c r="O317" i="13"/>
  <c r="L318" i="13"/>
  <c r="M318" i="13"/>
  <c r="N318" i="13"/>
  <c r="O318" i="13"/>
  <c r="L319" i="13"/>
  <c r="M319" i="13"/>
  <c r="N319" i="13"/>
  <c r="O319" i="13"/>
  <c r="L320" i="13"/>
  <c r="M320" i="13"/>
  <c r="N320" i="13"/>
  <c r="O320" i="13"/>
  <c r="L321" i="13"/>
  <c r="M321" i="13"/>
  <c r="N321" i="13"/>
  <c r="O321" i="13"/>
  <c r="L322" i="13"/>
  <c r="M322" i="13"/>
  <c r="N322" i="13"/>
  <c r="O322" i="13"/>
  <c r="L323" i="13"/>
  <c r="M323" i="13"/>
  <c r="N323" i="13"/>
  <c r="O323" i="13"/>
  <c r="L324" i="13"/>
  <c r="M324" i="13"/>
  <c r="N324" i="13"/>
  <c r="O324" i="13"/>
  <c r="L325" i="13"/>
  <c r="M325" i="13"/>
  <c r="N325" i="13"/>
  <c r="O325" i="13"/>
  <c r="L326" i="13"/>
  <c r="M326" i="13"/>
  <c r="N326" i="13"/>
  <c r="O326" i="13"/>
  <c r="L327" i="13"/>
  <c r="M327" i="13"/>
  <c r="N327" i="13"/>
  <c r="O327" i="13"/>
  <c r="L328" i="13"/>
  <c r="M328" i="13"/>
  <c r="N328" i="13"/>
  <c r="O328" i="13"/>
  <c r="L329" i="13"/>
  <c r="M329" i="13"/>
  <c r="N329" i="13"/>
  <c r="O329" i="13"/>
  <c r="L330" i="13"/>
  <c r="M330" i="13"/>
  <c r="N330" i="13"/>
  <c r="O330" i="13"/>
  <c r="L331" i="13"/>
  <c r="M331" i="13"/>
  <c r="N331" i="13"/>
  <c r="O331" i="13"/>
  <c r="L332" i="13"/>
  <c r="M332" i="13"/>
  <c r="N332" i="13"/>
  <c r="O332" i="13"/>
  <c r="L333" i="13"/>
  <c r="M333" i="13"/>
  <c r="N333" i="13"/>
  <c r="O333" i="13"/>
  <c r="L334" i="13"/>
  <c r="M334" i="13"/>
  <c r="N334" i="13"/>
  <c r="O334" i="13"/>
  <c r="L335" i="13"/>
  <c r="M335" i="13"/>
  <c r="N335" i="13"/>
  <c r="O335" i="13"/>
  <c r="L336" i="13"/>
  <c r="M336" i="13"/>
  <c r="N336" i="13"/>
  <c r="O336" i="13"/>
  <c r="L337" i="13"/>
  <c r="M337" i="13"/>
  <c r="N337" i="13"/>
  <c r="O337" i="13"/>
  <c r="L338" i="13"/>
  <c r="M338" i="13"/>
  <c r="N338" i="13"/>
  <c r="O338" i="13"/>
  <c r="L339" i="13"/>
  <c r="M339" i="13"/>
  <c r="N339" i="13"/>
  <c r="O339" i="13"/>
  <c r="L340" i="13"/>
  <c r="M340" i="13"/>
  <c r="N340" i="13"/>
  <c r="O340" i="13"/>
  <c r="L341" i="13"/>
  <c r="M341" i="13"/>
  <c r="N341" i="13"/>
  <c r="O341" i="13"/>
  <c r="L342" i="13"/>
  <c r="M342" i="13"/>
  <c r="N342" i="13"/>
  <c r="O342" i="13"/>
  <c r="L343" i="13"/>
  <c r="M343" i="13"/>
  <c r="N343" i="13"/>
  <c r="O343" i="13"/>
  <c r="L344" i="13"/>
  <c r="M344" i="13"/>
  <c r="N344" i="13"/>
  <c r="O344" i="13"/>
  <c r="L345" i="13"/>
  <c r="M345" i="13"/>
  <c r="N345" i="13"/>
  <c r="O345" i="13"/>
  <c r="L346" i="13"/>
  <c r="M346" i="13"/>
  <c r="N346" i="13"/>
  <c r="O346" i="13"/>
  <c r="L347" i="13"/>
  <c r="M347" i="13"/>
  <c r="N347" i="13"/>
  <c r="O347" i="13"/>
  <c r="L348" i="13"/>
  <c r="M348" i="13"/>
  <c r="N348" i="13"/>
  <c r="O348" i="13"/>
  <c r="L349" i="13"/>
  <c r="M349" i="13"/>
  <c r="N349" i="13"/>
  <c r="O349" i="13"/>
  <c r="L350" i="13"/>
  <c r="M350" i="13"/>
  <c r="N350" i="13"/>
  <c r="O350" i="13"/>
  <c r="L351" i="13"/>
  <c r="M351" i="13"/>
  <c r="N351" i="13"/>
  <c r="O351" i="13"/>
  <c r="L352" i="13"/>
  <c r="M352" i="13"/>
  <c r="N352" i="13"/>
  <c r="O352" i="13"/>
  <c r="L353" i="13"/>
  <c r="M353" i="13"/>
  <c r="N353" i="13"/>
  <c r="O353" i="13"/>
  <c r="L354" i="13"/>
  <c r="M354" i="13"/>
  <c r="N354" i="13"/>
  <c r="O354" i="13"/>
  <c r="L355" i="13"/>
  <c r="M355" i="13"/>
  <c r="N355" i="13"/>
  <c r="O355" i="13"/>
  <c r="L356" i="13"/>
  <c r="M356" i="13"/>
  <c r="N356" i="13"/>
  <c r="O356" i="13"/>
  <c r="L357" i="13"/>
  <c r="M357" i="13"/>
  <c r="N357" i="13"/>
  <c r="O357" i="13"/>
  <c r="L358" i="13"/>
  <c r="M358" i="13"/>
  <c r="N358" i="13"/>
  <c r="O358" i="13"/>
  <c r="L359" i="13"/>
  <c r="M359" i="13"/>
  <c r="N359" i="13"/>
  <c r="O359" i="13"/>
  <c r="L360" i="13"/>
  <c r="M360" i="13"/>
  <c r="N360" i="13"/>
  <c r="O360" i="13"/>
  <c r="L361" i="13"/>
  <c r="M361" i="13"/>
  <c r="N361" i="13"/>
  <c r="O361" i="13"/>
  <c r="L362" i="13"/>
  <c r="M362" i="13"/>
  <c r="N362" i="13"/>
  <c r="O362" i="13"/>
  <c r="L363" i="13"/>
  <c r="M363" i="13"/>
  <c r="N363" i="13"/>
  <c r="O363" i="13"/>
  <c r="L364" i="13"/>
  <c r="M364" i="13"/>
  <c r="N364" i="13"/>
  <c r="O364" i="13"/>
  <c r="L365" i="13"/>
  <c r="M365" i="13"/>
  <c r="N365" i="13"/>
  <c r="O365" i="13"/>
  <c r="L366" i="13"/>
  <c r="M366" i="13"/>
  <c r="N366" i="13"/>
  <c r="O366" i="13"/>
  <c r="L367" i="13"/>
  <c r="M367" i="13"/>
  <c r="N367" i="13"/>
  <c r="O367" i="13"/>
  <c r="L368" i="13"/>
  <c r="M368" i="13"/>
  <c r="N368" i="13"/>
  <c r="O368" i="13"/>
  <c r="L369" i="13"/>
  <c r="M369" i="13"/>
  <c r="N369" i="13"/>
  <c r="O369" i="13"/>
  <c r="L370" i="13"/>
  <c r="M370" i="13"/>
  <c r="N370" i="13"/>
  <c r="O370" i="13"/>
  <c r="L371" i="13"/>
  <c r="M371" i="13"/>
  <c r="N371" i="13"/>
  <c r="O371" i="13"/>
  <c r="L372" i="13"/>
  <c r="M372" i="13"/>
  <c r="N372" i="13"/>
  <c r="O372" i="13"/>
  <c r="L373" i="13"/>
  <c r="M373" i="13"/>
  <c r="N373" i="13"/>
  <c r="O373" i="13"/>
  <c r="L374" i="13"/>
  <c r="M374" i="13"/>
  <c r="N374" i="13"/>
  <c r="O374" i="13"/>
  <c r="L375" i="13"/>
  <c r="M375" i="13"/>
  <c r="N375" i="13"/>
  <c r="O375" i="13"/>
  <c r="L376" i="13"/>
  <c r="M376" i="13"/>
  <c r="N376" i="13"/>
  <c r="O376" i="13"/>
  <c r="L377" i="13"/>
  <c r="M377" i="13"/>
  <c r="N377" i="13"/>
  <c r="O377" i="13"/>
  <c r="L378" i="13"/>
  <c r="M378" i="13"/>
  <c r="N378" i="13"/>
  <c r="O378" i="13"/>
  <c r="L379" i="13"/>
  <c r="M379" i="13"/>
  <c r="N379" i="13"/>
  <c r="O379" i="13"/>
  <c r="L380" i="13"/>
  <c r="M380" i="13"/>
  <c r="N380" i="13"/>
  <c r="O380" i="13"/>
  <c r="L381" i="13"/>
  <c r="M381" i="13"/>
  <c r="N381" i="13"/>
  <c r="O381" i="13"/>
  <c r="L382" i="13"/>
  <c r="M382" i="13"/>
  <c r="N382" i="13"/>
  <c r="O382" i="13"/>
  <c r="L383" i="13"/>
  <c r="M383" i="13"/>
  <c r="N383" i="13"/>
  <c r="O383" i="13"/>
  <c r="L384" i="13"/>
  <c r="M384" i="13"/>
  <c r="N384" i="13"/>
  <c r="O384" i="13"/>
  <c r="L385" i="13"/>
  <c r="M385" i="13"/>
  <c r="N385" i="13"/>
  <c r="O385" i="13"/>
  <c r="L386" i="13"/>
  <c r="M386" i="13"/>
  <c r="N386" i="13"/>
  <c r="O386" i="13"/>
  <c r="L387" i="13"/>
  <c r="M387" i="13"/>
  <c r="N387" i="13"/>
  <c r="O387" i="13"/>
  <c r="L388" i="13"/>
  <c r="M388" i="13"/>
  <c r="N388" i="13"/>
  <c r="O388" i="13"/>
  <c r="L389" i="13"/>
  <c r="M389" i="13"/>
  <c r="N389" i="13"/>
  <c r="O389" i="13"/>
  <c r="L390" i="13"/>
  <c r="M390" i="13"/>
  <c r="N390" i="13"/>
  <c r="O390" i="13"/>
  <c r="L391" i="13"/>
  <c r="M391" i="13"/>
  <c r="N391" i="13"/>
  <c r="O391" i="13"/>
  <c r="L392" i="13"/>
  <c r="M392" i="13"/>
  <c r="N392" i="13"/>
  <c r="O392" i="13"/>
  <c r="L393" i="13"/>
  <c r="M393" i="13"/>
  <c r="N393" i="13"/>
  <c r="O393" i="13"/>
  <c r="L394" i="13"/>
  <c r="M394" i="13"/>
  <c r="N394" i="13"/>
  <c r="O394" i="13"/>
  <c r="L395" i="13"/>
  <c r="M395" i="13"/>
  <c r="N395" i="13"/>
  <c r="O395" i="13"/>
  <c r="L396" i="13"/>
  <c r="M396" i="13"/>
  <c r="N396" i="13"/>
  <c r="O396" i="13"/>
  <c r="L397" i="13"/>
  <c r="M397" i="13"/>
  <c r="N397" i="13"/>
  <c r="O397" i="13"/>
  <c r="L398" i="13"/>
  <c r="M398" i="13"/>
  <c r="N398" i="13"/>
  <c r="O398" i="13"/>
  <c r="L399" i="13"/>
  <c r="M399" i="13"/>
  <c r="N399" i="13"/>
  <c r="O399" i="13"/>
  <c r="L400" i="13"/>
  <c r="M400" i="13"/>
  <c r="N400" i="13"/>
  <c r="O400" i="13"/>
  <c r="L401" i="13"/>
  <c r="M401" i="13"/>
  <c r="N401" i="13"/>
  <c r="O401" i="13"/>
  <c r="L402" i="13"/>
  <c r="M402" i="13"/>
  <c r="N402" i="13"/>
  <c r="O402" i="13"/>
  <c r="L403" i="13"/>
  <c r="M403" i="13"/>
  <c r="N403" i="13"/>
  <c r="O403" i="13"/>
  <c r="L404" i="13"/>
  <c r="M404" i="13"/>
  <c r="N404" i="13"/>
  <c r="O404" i="13"/>
  <c r="L405" i="13"/>
  <c r="M405" i="13"/>
  <c r="N405" i="13"/>
  <c r="O405" i="13"/>
  <c r="L406" i="13"/>
  <c r="M406" i="13"/>
  <c r="N406" i="13"/>
  <c r="O406" i="13"/>
  <c r="L407" i="13"/>
  <c r="M407" i="13"/>
  <c r="N407" i="13"/>
  <c r="O407" i="13"/>
  <c r="L408" i="13"/>
  <c r="M408" i="13"/>
  <c r="N408" i="13"/>
  <c r="O408" i="13"/>
  <c r="L409" i="13"/>
  <c r="M409" i="13"/>
  <c r="N409" i="13"/>
  <c r="O409" i="13"/>
  <c r="L410" i="13"/>
  <c r="M410" i="13"/>
  <c r="N410" i="13"/>
  <c r="O410" i="13"/>
  <c r="L411" i="13"/>
  <c r="M411" i="13"/>
  <c r="N411" i="13"/>
  <c r="O411" i="13"/>
  <c r="L412" i="13"/>
  <c r="M412" i="13"/>
  <c r="N412" i="13"/>
  <c r="O412" i="13"/>
  <c r="L413" i="13"/>
  <c r="M413" i="13"/>
  <c r="N413" i="13"/>
  <c r="O413" i="13"/>
  <c r="L414" i="13"/>
  <c r="M414" i="13"/>
  <c r="N414" i="13"/>
  <c r="O414" i="13"/>
  <c r="L415" i="13"/>
  <c r="M415" i="13"/>
  <c r="N415" i="13"/>
  <c r="O415" i="13"/>
  <c r="L416" i="13"/>
  <c r="M416" i="13"/>
  <c r="N416" i="13"/>
  <c r="O416" i="13"/>
  <c r="L417" i="13"/>
  <c r="M417" i="13"/>
  <c r="N417" i="13"/>
  <c r="O417" i="13"/>
  <c r="L418" i="13"/>
  <c r="M418" i="13"/>
  <c r="N418" i="13"/>
  <c r="O418" i="13"/>
  <c r="L419" i="13"/>
  <c r="M419" i="13"/>
  <c r="N419" i="13"/>
  <c r="O419" i="13"/>
  <c r="L420" i="13"/>
  <c r="L18" i="9" s="1"/>
  <c r="M420" i="13"/>
  <c r="O18" i="9" s="1"/>
  <c r="P18" i="9" s="1"/>
  <c r="Q18" i="9" s="1"/>
  <c r="N420" i="13"/>
  <c r="R18" i="9" s="1"/>
  <c r="S18" i="9" s="1"/>
  <c r="T18" i="9" s="1"/>
  <c r="O420" i="13"/>
  <c r="U18" i="9" s="1"/>
  <c r="V18" i="9" s="1"/>
  <c r="W18" i="9" s="1"/>
  <c r="L421" i="13"/>
  <c r="M421" i="13"/>
  <c r="N421" i="13"/>
  <c r="O421" i="13"/>
  <c r="L422" i="13"/>
  <c r="M422" i="13"/>
  <c r="N422" i="13"/>
  <c r="O422" i="13"/>
  <c r="L423" i="13"/>
  <c r="M423" i="13"/>
  <c r="N423" i="13"/>
  <c r="O423" i="13"/>
  <c r="L424" i="13"/>
  <c r="M424" i="13"/>
  <c r="N424" i="13"/>
  <c r="O424" i="13"/>
  <c r="L425" i="13"/>
  <c r="M425" i="13"/>
  <c r="N425" i="13"/>
  <c r="O425" i="13"/>
  <c r="L426" i="13"/>
  <c r="M426" i="13"/>
  <c r="N426" i="13"/>
  <c r="O426" i="13"/>
  <c r="L427" i="13"/>
  <c r="M427" i="13"/>
  <c r="N427" i="13"/>
  <c r="O427" i="13"/>
  <c r="L428" i="13"/>
  <c r="M428" i="13"/>
  <c r="N428" i="13"/>
  <c r="O428" i="13"/>
  <c r="L429" i="13"/>
  <c r="M429" i="13"/>
  <c r="N429" i="13"/>
  <c r="O429" i="13"/>
  <c r="L430" i="13"/>
  <c r="M430" i="13"/>
  <c r="N430" i="13"/>
  <c r="O430" i="13"/>
  <c r="L431" i="13"/>
  <c r="M431" i="13"/>
  <c r="N431" i="13"/>
  <c r="O431" i="13"/>
  <c r="L432" i="13"/>
  <c r="M432" i="13"/>
  <c r="N432" i="13"/>
  <c r="O432" i="13"/>
  <c r="L433" i="13"/>
  <c r="M433" i="13"/>
  <c r="N433" i="13"/>
  <c r="O433" i="13"/>
  <c r="L434" i="13"/>
  <c r="M434" i="13"/>
  <c r="N434" i="13"/>
  <c r="O434" i="13"/>
  <c r="L435" i="13"/>
  <c r="M435" i="13"/>
  <c r="N435" i="13"/>
  <c r="O435" i="13"/>
  <c r="L436" i="13"/>
  <c r="M436" i="13"/>
  <c r="N436" i="13"/>
  <c r="O436" i="13"/>
  <c r="L437" i="13"/>
  <c r="M437" i="13"/>
  <c r="N437" i="13"/>
  <c r="O437" i="13"/>
  <c r="L438" i="13"/>
  <c r="M438" i="13"/>
  <c r="N438" i="13"/>
  <c r="O438" i="13"/>
  <c r="L439" i="13"/>
  <c r="M439" i="13"/>
  <c r="N439" i="13"/>
  <c r="O439" i="13"/>
  <c r="L440" i="13"/>
  <c r="M440" i="13"/>
  <c r="N440" i="13"/>
  <c r="O440" i="13"/>
  <c r="L441" i="13"/>
  <c r="M441" i="13"/>
  <c r="N441" i="13"/>
  <c r="O441" i="13"/>
  <c r="L442" i="13"/>
  <c r="M442" i="13"/>
  <c r="N442" i="13"/>
  <c r="O442" i="13"/>
  <c r="L443" i="13"/>
  <c r="M443" i="13"/>
  <c r="N443" i="13"/>
  <c r="O443" i="13"/>
  <c r="L444" i="13"/>
  <c r="M444" i="13"/>
  <c r="N444" i="13"/>
  <c r="O444" i="13"/>
  <c r="L445" i="13"/>
  <c r="M445" i="13"/>
  <c r="N445" i="13"/>
  <c r="O445" i="13"/>
  <c r="L446" i="13"/>
  <c r="M446" i="13"/>
  <c r="N446" i="13"/>
  <c r="O446" i="13"/>
  <c r="L447" i="13"/>
  <c r="M447" i="13"/>
  <c r="N447" i="13"/>
  <c r="O447" i="13"/>
  <c r="L448" i="13"/>
  <c r="M448" i="13"/>
  <c r="N448" i="13"/>
  <c r="O448" i="13"/>
  <c r="L449" i="13"/>
  <c r="M449" i="13"/>
  <c r="N449" i="13"/>
  <c r="O449" i="13"/>
  <c r="L450" i="13"/>
  <c r="M450" i="13"/>
  <c r="N450" i="13"/>
  <c r="O450" i="13"/>
  <c r="L451" i="13"/>
  <c r="M451" i="13"/>
  <c r="N451" i="13"/>
  <c r="O451" i="13"/>
  <c r="L452" i="13"/>
  <c r="M452" i="13"/>
  <c r="N452" i="13"/>
  <c r="O452" i="13"/>
  <c r="L453" i="13"/>
  <c r="M453" i="13"/>
  <c r="N453" i="13"/>
  <c r="O453" i="13"/>
  <c r="L454" i="13"/>
  <c r="M454" i="13"/>
  <c r="N454" i="13"/>
  <c r="O454" i="13"/>
  <c r="L455" i="13"/>
  <c r="M455" i="13"/>
  <c r="N455" i="13"/>
  <c r="O455" i="13"/>
  <c r="L456" i="13"/>
  <c r="M456" i="13"/>
  <c r="N456" i="13"/>
  <c r="O456" i="13"/>
  <c r="L457" i="13"/>
  <c r="M457" i="13"/>
  <c r="N457" i="13"/>
  <c r="O457" i="13"/>
  <c r="L458" i="13"/>
  <c r="M458" i="13"/>
  <c r="N458" i="13"/>
  <c r="O458" i="13"/>
  <c r="L459" i="13"/>
  <c r="M459" i="13"/>
  <c r="N459" i="13"/>
  <c r="O459" i="13"/>
  <c r="L460" i="13"/>
  <c r="M460" i="13"/>
  <c r="N460" i="13"/>
  <c r="O460" i="13"/>
  <c r="L461" i="13"/>
  <c r="M461" i="13"/>
  <c r="N461" i="13"/>
  <c r="O461" i="13"/>
  <c r="L462" i="13"/>
  <c r="M462" i="13"/>
  <c r="N462" i="13"/>
  <c r="O462" i="13"/>
  <c r="L463" i="13"/>
  <c r="M463" i="13"/>
  <c r="N463" i="13"/>
  <c r="O463" i="13"/>
  <c r="L464" i="13"/>
  <c r="M464" i="13"/>
  <c r="N464" i="13"/>
  <c r="O464" i="13"/>
  <c r="L465" i="13"/>
  <c r="M465" i="13"/>
  <c r="N465" i="13"/>
  <c r="O465" i="13"/>
  <c r="L466" i="13"/>
  <c r="M466" i="13"/>
  <c r="N466" i="13"/>
  <c r="O466" i="13"/>
  <c r="L467" i="13"/>
  <c r="L14" i="3" s="1"/>
  <c r="M467" i="13"/>
  <c r="O14" i="3" s="1"/>
  <c r="P14" i="3" s="1"/>
  <c r="Q14" i="3" s="1"/>
  <c r="N467" i="13"/>
  <c r="R14" i="3" s="1"/>
  <c r="S14" i="3" s="1"/>
  <c r="T14" i="3" s="1"/>
  <c r="O467" i="13"/>
  <c r="U14" i="3" s="1"/>
  <c r="V14" i="3" s="1"/>
  <c r="W14" i="3" s="1"/>
  <c r="L468" i="13"/>
  <c r="M468" i="13"/>
  <c r="N468" i="13"/>
  <c r="O468" i="13"/>
  <c r="L469" i="13"/>
  <c r="M469" i="13"/>
  <c r="N469" i="13"/>
  <c r="O469" i="13"/>
  <c r="L470" i="13"/>
  <c r="M470" i="13"/>
  <c r="N470" i="13"/>
  <c r="O470" i="13"/>
  <c r="L471" i="13"/>
  <c r="M471" i="13"/>
  <c r="N471" i="13"/>
  <c r="O471" i="13"/>
  <c r="L472" i="13"/>
  <c r="M472" i="13"/>
  <c r="N472" i="13"/>
  <c r="O472" i="13"/>
  <c r="L473" i="13"/>
  <c r="M473" i="13"/>
  <c r="N473" i="13"/>
  <c r="O473" i="13"/>
  <c r="L474" i="13"/>
  <c r="M474" i="13"/>
  <c r="N474" i="13"/>
  <c r="O474" i="13"/>
  <c r="L475" i="13"/>
  <c r="M475" i="13"/>
  <c r="N475" i="13"/>
  <c r="O475" i="13"/>
  <c r="L476" i="13"/>
  <c r="M476" i="13"/>
  <c r="N476" i="13"/>
  <c r="O476" i="13"/>
  <c r="L477" i="13"/>
  <c r="M477" i="13"/>
  <c r="N477" i="13"/>
  <c r="O477" i="13"/>
  <c r="L478" i="13"/>
  <c r="M478" i="13"/>
  <c r="N478" i="13"/>
  <c r="O478" i="13"/>
  <c r="L479" i="13"/>
  <c r="M479" i="13"/>
  <c r="N479" i="13"/>
  <c r="O479" i="13"/>
  <c r="L480" i="13"/>
  <c r="M480" i="13"/>
  <c r="N480" i="13"/>
  <c r="O480" i="13"/>
  <c r="L481" i="13"/>
  <c r="M481" i="13"/>
  <c r="N481" i="13"/>
  <c r="O481" i="13"/>
  <c r="L482" i="13"/>
  <c r="M482" i="13"/>
  <c r="N482" i="13"/>
  <c r="O482" i="13"/>
  <c r="L483" i="13"/>
  <c r="M483" i="13"/>
  <c r="N483" i="13"/>
  <c r="O483" i="13"/>
  <c r="L484" i="13"/>
  <c r="M484" i="13"/>
  <c r="N484" i="13"/>
  <c r="O484" i="13"/>
  <c r="L485" i="13"/>
  <c r="M485" i="13"/>
  <c r="N485" i="13"/>
  <c r="O485" i="13"/>
  <c r="L486" i="13"/>
  <c r="M486" i="13"/>
  <c r="N486" i="13"/>
  <c r="O486" i="13"/>
  <c r="L487" i="13"/>
  <c r="M487" i="13"/>
  <c r="N487" i="13"/>
  <c r="O487" i="13"/>
  <c r="L488" i="13"/>
  <c r="M488" i="13"/>
  <c r="N488" i="13"/>
  <c r="O488" i="13"/>
  <c r="L489" i="13"/>
  <c r="M489" i="13"/>
  <c r="N489" i="13"/>
  <c r="O489" i="13"/>
  <c r="L490" i="13"/>
  <c r="M490" i="13"/>
  <c r="N490" i="13"/>
  <c r="O490" i="13"/>
  <c r="L491" i="13"/>
  <c r="M491" i="13"/>
  <c r="N491" i="13"/>
  <c r="O491" i="13"/>
  <c r="L492" i="13"/>
  <c r="M492" i="13"/>
  <c r="N492" i="13"/>
  <c r="O492" i="13"/>
  <c r="L493" i="13"/>
  <c r="M493" i="13"/>
  <c r="N493" i="13"/>
  <c r="O493" i="13"/>
  <c r="L494" i="13"/>
  <c r="M494" i="13"/>
  <c r="N494" i="13"/>
  <c r="O494" i="13"/>
  <c r="L495" i="13"/>
  <c r="M495" i="13"/>
  <c r="N495" i="13"/>
  <c r="O495" i="13"/>
  <c r="L496" i="13"/>
  <c r="M496" i="13"/>
  <c r="N496" i="13"/>
  <c r="O496" i="13"/>
  <c r="L497" i="13"/>
  <c r="M497" i="13"/>
  <c r="N497" i="13"/>
  <c r="O497" i="13"/>
  <c r="L498" i="13"/>
  <c r="M498" i="13"/>
  <c r="N498" i="13"/>
  <c r="O498" i="13"/>
  <c r="L499" i="13"/>
  <c r="M499" i="13"/>
  <c r="N499" i="13"/>
  <c r="O499" i="13"/>
  <c r="L500" i="13"/>
  <c r="M500" i="13"/>
  <c r="N500" i="13"/>
  <c r="O500" i="13"/>
  <c r="L501" i="13"/>
  <c r="M501" i="13"/>
  <c r="N501" i="13"/>
  <c r="O501" i="13"/>
  <c r="L502" i="13"/>
  <c r="M502" i="13"/>
  <c r="N502" i="13"/>
  <c r="O502" i="13"/>
  <c r="L503" i="13"/>
  <c r="M503" i="13"/>
  <c r="N503" i="13"/>
  <c r="O503" i="13"/>
  <c r="L504" i="13"/>
  <c r="M504" i="13"/>
  <c r="N504" i="13"/>
  <c r="O504" i="13"/>
  <c r="L505" i="13"/>
  <c r="M505" i="13"/>
  <c r="N505" i="13"/>
  <c r="O505" i="13"/>
  <c r="L506" i="13"/>
  <c r="M506" i="13"/>
  <c r="N506" i="13"/>
  <c r="O506" i="13"/>
  <c r="L507" i="13"/>
  <c r="M507" i="13"/>
  <c r="N507" i="13"/>
  <c r="O507" i="13"/>
  <c r="L508" i="13"/>
  <c r="M508" i="13"/>
  <c r="N508" i="13"/>
  <c r="O508" i="13"/>
  <c r="L509" i="13"/>
  <c r="M509" i="13"/>
  <c r="N509" i="13"/>
  <c r="O509" i="13"/>
  <c r="L510" i="13"/>
  <c r="M510" i="13"/>
  <c r="N510" i="13"/>
  <c r="O510" i="13"/>
  <c r="L511" i="13"/>
  <c r="M511" i="13"/>
  <c r="N511" i="13"/>
  <c r="O511" i="13"/>
  <c r="L512" i="13"/>
  <c r="M512" i="13"/>
  <c r="N512" i="13"/>
  <c r="O512" i="13"/>
  <c r="L513" i="13"/>
  <c r="M513" i="13"/>
  <c r="N513" i="13"/>
  <c r="O513" i="13"/>
  <c r="L514" i="13"/>
  <c r="M514" i="13"/>
  <c r="N514" i="13"/>
  <c r="O514" i="13"/>
  <c r="L515" i="13"/>
  <c r="M515" i="13"/>
  <c r="N515" i="13"/>
  <c r="O515" i="13"/>
  <c r="L516" i="13"/>
  <c r="M516" i="13"/>
  <c r="N516" i="13"/>
  <c r="O516" i="13"/>
  <c r="L517" i="13"/>
  <c r="M517" i="13"/>
  <c r="N517" i="13"/>
  <c r="O517" i="13"/>
  <c r="L518" i="13"/>
  <c r="M518" i="13"/>
  <c r="N518" i="13"/>
  <c r="O518" i="13"/>
  <c r="L519" i="13"/>
  <c r="M519" i="13"/>
  <c r="N519" i="13"/>
  <c r="O519" i="13"/>
  <c r="L520" i="13"/>
  <c r="M520" i="13"/>
  <c r="N520" i="13"/>
  <c r="O520" i="13"/>
  <c r="L521" i="13"/>
  <c r="M521" i="13"/>
  <c r="N521" i="13"/>
  <c r="O521" i="13"/>
  <c r="L522" i="13"/>
  <c r="M522" i="13"/>
  <c r="N522" i="13"/>
  <c r="O522" i="13"/>
  <c r="L523" i="13"/>
  <c r="M523" i="13"/>
  <c r="N523" i="13"/>
  <c r="O523" i="13"/>
  <c r="L524" i="13"/>
  <c r="M524" i="13"/>
  <c r="N524" i="13"/>
  <c r="O524" i="13"/>
  <c r="L525" i="13"/>
  <c r="M525" i="13"/>
  <c r="N525" i="13"/>
  <c r="O525" i="13"/>
  <c r="L526" i="13"/>
  <c r="M526" i="13"/>
  <c r="N526" i="13"/>
  <c r="O526" i="13"/>
  <c r="L527" i="13"/>
  <c r="M527" i="13"/>
  <c r="N527" i="13"/>
  <c r="O527" i="13"/>
  <c r="L528" i="13"/>
  <c r="M528" i="13"/>
  <c r="N528" i="13"/>
  <c r="O528" i="13"/>
  <c r="L529" i="13"/>
  <c r="M529" i="13"/>
  <c r="N529" i="13"/>
  <c r="O529" i="13"/>
  <c r="L530" i="13"/>
  <c r="M530" i="13"/>
  <c r="N530" i="13"/>
  <c r="O530" i="13"/>
  <c r="L531" i="13"/>
  <c r="M531" i="13"/>
  <c r="N531" i="13"/>
  <c r="O531" i="13"/>
  <c r="L532" i="13"/>
  <c r="M532" i="13"/>
  <c r="N532" i="13"/>
  <c r="O532" i="13"/>
  <c r="L533" i="13"/>
  <c r="M533" i="13"/>
  <c r="N533" i="13"/>
  <c r="O533" i="13"/>
  <c r="L534" i="13"/>
  <c r="M534" i="13"/>
  <c r="N534" i="13"/>
  <c r="O534" i="13"/>
  <c r="L535" i="13"/>
  <c r="M535" i="13"/>
  <c r="N535" i="13"/>
  <c r="O535" i="13"/>
  <c r="L536" i="13"/>
  <c r="M536" i="13"/>
  <c r="N536" i="13"/>
  <c r="O536" i="13"/>
  <c r="L537" i="13"/>
  <c r="M537" i="13"/>
  <c r="N537" i="13"/>
  <c r="O537" i="13"/>
  <c r="L538" i="13"/>
  <c r="M538" i="13"/>
  <c r="N538" i="13"/>
  <c r="O538" i="13"/>
  <c r="L539" i="13"/>
  <c r="M539" i="13"/>
  <c r="N539" i="13"/>
  <c r="O539" i="13"/>
  <c r="L540" i="13"/>
  <c r="M540" i="13"/>
  <c r="N540" i="13"/>
  <c r="O540" i="13"/>
  <c r="L541" i="13"/>
  <c r="M541" i="13"/>
  <c r="N541" i="13"/>
  <c r="O541" i="13"/>
  <c r="L542" i="13"/>
  <c r="M542" i="13"/>
  <c r="N542" i="13"/>
  <c r="O542" i="13"/>
  <c r="L543" i="13"/>
  <c r="M543" i="13"/>
  <c r="N543" i="13"/>
  <c r="O543" i="13"/>
  <c r="L544" i="13"/>
  <c r="M544" i="13"/>
  <c r="N544" i="13"/>
  <c r="O544" i="13"/>
  <c r="L545" i="13"/>
  <c r="M545" i="13"/>
  <c r="N545" i="13"/>
  <c r="O545" i="13"/>
  <c r="L546" i="13"/>
  <c r="M546" i="13"/>
  <c r="N546" i="13"/>
  <c r="O546" i="13"/>
  <c r="L547" i="13"/>
  <c r="M547" i="13"/>
  <c r="N547" i="13"/>
  <c r="O547" i="13"/>
  <c r="L548" i="13"/>
  <c r="M548" i="13"/>
  <c r="N548" i="13"/>
  <c r="O548" i="13"/>
  <c r="L549" i="13"/>
  <c r="M549" i="13"/>
  <c r="N549" i="13"/>
  <c r="O549" i="13"/>
  <c r="L550" i="13"/>
  <c r="M550" i="13"/>
  <c r="N550" i="13"/>
  <c r="O550" i="13"/>
  <c r="L551" i="13"/>
  <c r="M551" i="13"/>
  <c r="N551" i="13"/>
  <c r="O551" i="13"/>
  <c r="L552" i="13"/>
  <c r="M552" i="13"/>
  <c r="N552" i="13"/>
  <c r="O552" i="13"/>
  <c r="L553" i="13"/>
  <c r="M553" i="13"/>
  <c r="N553" i="13"/>
  <c r="O553" i="13"/>
  <c r="L554" i="13"/>
  <c r="M554" i="13"/>
  <c r="N554" i="13"/>
  <c r="O554" i="13"/>
  <c r="L555" i="13"/>
  <c r="M555" i="13"/>
  <c r="N555" i="13"/>
  <c r="O555" i="13"/>
  <c r="L556" i="13"/>
  <c r="M556" i="13"/>
  <c r="N556" i="13"/>
  <c r="O556" i="13"/>
  <c r="L557" i="13"/>
  <c r="M557" i="13"/>
  <c r="N557" i="13"/>
  <c r="O557" i="13"/>
  <c r="L558" i="13"/>
  <c r="M558" i="13"/>
  <c r="N558" i="13"/>
  <c r="O558" i="13"/>
  <c r="L559" i="13"/>
  <c r="M559" i="13"/>
  <c r="N559" i="13"/>
  <c r="O559" i="13"/>
  <c r="L560" i="13"/>
  <c r="M560" i="13"/>
  <c r="N560" i="13"/>
  <c r="O560" i="13"/>
  <c r="L561" i="13"/>
  <c r="M561" i="13"/>
  <c r="N561" i="13"/>
  <c r="O561" i="13"/>
  <c r="L562" i="13"/>
  <c r="M562" i="13"/>
  <c r="N562" i="13"/>
  <c r="O562" i="13"/>
  <c r="L563" i="13"/>
  <c r="M563" i="13"/>
  <c r="N563" i="13"/>
  <c r="O563" i="13"/>
  <c r="L564" i="13"/>
  <c r="M564" i="13"/>
  <c r="N564" i="13"/>
  <c r="O564" i="13"/>
  <c r="L565" i="13"/>
  <c r="M565" i="13"/>
  <c r="N565" i="13"/>
  <c r="O565" i="13"/>
  <c r="L566" i="13"/>
  <c r="M566" i="13"/>
  <c r="N566" i="13"/>
  <c r="O566" i="13"/>
  <c r="L567" i="13"/>
  <c r="M567" i="13"/>
  <c r="N567" i="13"/>
  <c r="O567" i="13"/>
  <c r="L568" i="13"/>
  <c r="M568" i="13"/>
  <c r="N568" i="13"/>
  <c r="O568" i="13"/>
  <c r="L569" i="13"/>
  <c r="M569" i="13"/>
  <c r="N569" i="13"/>
  <c r="O569" i="13"/>
  <c r="L570" i="13"/>
  <c r="M570" i="13"/>
  <c r="N570" i="13"/>
  <c r="O570" i="13"/>
  <c r="L571" i="13"/>
  <c r="M571" i="13"/>
  <c r="N571" i="13"/>
  <c r="O571" i="13"/>
  <c r="L572" i="13"/>
  <c r="M572" i="13"/>
  <c r="N572" i="13"/>
  <c r="O572" i="13"/>
  <c r="L573" i="13"/>
  <c r="M573" i="13"/>
  <c r="N573" i="13"/>
  <c r="O573" i="13"/>
  <c r="L574" i="13"/>
  <c r="M574" i="13"/>
  <c r="N574" i="13"/>
  <c r="O574" i="13"/>
  <c r="L575" i="13"/>
  <c r="M575" i="13"/>
  <c r="N575" i="13"/>
  <c r="O575" i="13"/>
  <c r="L576" i="13"/>
  <c r="M576" i="13"/>
  <c r="N576" i="13"/>
  <c r="O576" i="13"/>
  <c r="L577" i="13"/>
  <c r="M577" i="13"/>
  <c r="N577" i="13"/>
  <c r="O577" i="13"/>
  <c r="L578" i="13"/>
  <c r="M578" i="13"/>
  <c r="N578" i="13"/>
  <c r="O578" i="13"/>
  <c r="L579" i="13"/>
  <c r="M579" i="13"/>
  <c r="N579" i="13"/>
  <c r="O579" i="13"/>
  <c r="L580" i="13"/>
  <c r="M580" i="13"/>
  <c r="N580" i="13"/>
  <c r="O580" i="13"/>
  <c r="L581" i="13"/>
  <c r="M581" i="13"/>
  <c r="N581" i="13"/>
  <c r="O581" i="13"/>
  <c r="L582" i="13"/>
  <c r="M582" i="13"/>
  <c r="N582" i="13"/>
  <c r="O582" i="13"/>
  <c r="L583" i="13"/>
  <c r="M583" i="13"/>
  <c r="N583" i="13"/>
  <c r="O583" i="13"/>
  <c r="L584" i="13"/>
  <c r="M584" i="13"/>
  <c r="N584" i="13"/>
  <c r="O584" i="13"/>
  <c r="L585" i="13"/>
  <c r="M585" i="13"/>
  <c r="N585" i="13"/>
  <c r="O585" i="13"/>
  <c r="L586" i="13"/>
  <c r="M586" i="13"/>
  <c r="N586" i="13"/>
  <c r="O586" i="13"/>
  <c r="L587" i="13"/>
  <c r="M587" i="13"/>
  <c r="N587" i="13"/>
  <c r="O587" i="13"/>
  <c r="L588" i="13"/>
  <c r="M588" i="13"/>
  <c r="N588" i="13"/>
  <c r="O588" i="13"/>
  <c r="L589" i="13"/>
  <c r="M589" i="13"/>
  <c r="N589" i="13"/>
  <c r="O589" i="13"/>
  <c r="L590" i="13"/>
  <c r="M590" i="13"/>
  <c r="N590" i="13"/>
  <c r="O590" i="13"/>
  <c r="L591" i="13"/>
  <c r="M591" i="13"/>
  <c r="N591" i="13"/>
  <c r="O591" i="13"/>
  <c r="L592" i="13"/>
  <c r="M592" i="13"/>
  <c r="N592" i="13"/>
  <c r="O592" i="13"/>
  <c r="L593" i="13"/>
  <c r="M593" i="13"/>
  <c r="N593" i="13"/>
  <c r="O593" i="13"/>
  <c r="L594" i="13"/>
  <c r="M594" i="13"/>
  <c r="N594" i="13"/>
  <c r="O594" i="13"/>
  <c r="L595" i="13"/>
  <c r="M595" i="13"/>
  <c r="N595" i="13"/>
  <c r="O595" i="13"/>
  <c r="L596" i="13"/>
  <c r="M596" i="13"/>
  <c r="N596" i="13"/>
  <c r="O596" i="13"/>
  <c r="L597" i="13"/>
  <c r="M597" i="13"/>
  <c r="N597" i="13"/>
  <c r="O597" i="13"/>
  <c r="L598" i="13"/>
  <c r="M598" i="13"/>
  <c r="N598" i="13"/>
  <c r="O598" i="13"/>
  <c r="L599" i="13"/>
  <c r="M599" i="13"/>
  <c r="N599" i="13"/>
  <c r="O599" i="13"/>
  <c r="L600" i="13"/>
  <c r="M600" i="13"/>
  <c r="N600" i="13"/>
  <c r="O600" i="13"/>
  <c r="L601" i="13"/>
  <c r="M601" i="13"/>
  <c r="N601" i="13"/>
  <c r="O601" i="13"/>
  <c r="L602" i="13"/>
  <c r="M602" i="13"/>
  <c r="N602" i="13"/>
  <c r="O602" i="13"/>
  <c r="L603" i="13"/>
  <c r="M603" i="13"/>
  <c r="N603" i="13"/>
  <c r="O603" i="13"/>
  <c r="L604" i="13"/>
  <c r="M604" i="13"/>
  <c r="N604" i="13"/>
  <c r="O604" i="13"/>
  <c r="L605" i="13"/>
  <c r="M605" i="13"/>
  <c r="N605" i="13"/>
  <c r="O605" i="13"/>
  <c r="L606" i="13"/>
  <c r="M606" i="13"/>
  <c r="N606" i="13"/>
  <c r="O606" i="13"/>
  <c r="L607" i="13"/>
  <c r="M607" i="13"/>
  <c r="N607" i="13"/>
  <c r="O607" i="13"/>
  <c r="L608" i="13"/>
  <c r="M608" i="13"/>
  <c r="N608" i="13"/>
  <c r="O608" i="13"/>
  <c r="L609" i="13"/>
  <c r="M609" i="13"/>
  <c r="N609" i="13"/>
  <c r="O609" i="13"/>
  <c r="L610" i="13"/>
  <c r="M610" i="13"/>
  <c r="N610" i="13"/>
  <c r="O610" i="13"/>
  <c r="L611" i="13"/>
  <c r="M611" i="13"/>
  <c r="N611" i="13"/>
  <c r="O611" i="13"/>
  <c r="L612" i="13"/>
  <c r="M612" i="13"/>
  <c r="N612" i="13"/>
  <c r="O612" i="13"/>
  <c r="L613" i="13"/>
  <c r="M613" i="13"/>
  <c r="N613" i="13"/>
  <c r="O613" i="13"/>
  <c r="L614" i="13"/>
  <c r="M614" i="13"/>
  <c r="N614" i="13"/>
  <c r="O614" i="13"/>
  <c r="L615" i="13"/>
  <c r="M615" i="13"/>
  <c r="N615" i="13"/>
  <c r="O615" i="13"/>
  <c r="L616" i="13"/>
  <c r="M616" i="13"/>
  <c r="N616" i="13"/>
  <c r="O616" i="13"/>
  <c r="L617" i="13"/>
  <c r="M617" i="13"/>
  <c r="N617" i="13"/>
  <c r="O617" i="13"/>
  <c r="L618" i="13"/>
  <c r="M618" i="13"/>
  <c r="N618" i="13"/>
  <c r="O618" i="13"/>
  <c r="L619" i="13"/>
  <c r="M619" i="13"/>
  <c r="N619" i="13"/>
  <c r="O619" i="13"/>
  <c r="L620" i="13"/>
  <c r="M620" i="13"/>
  <c r="N620" i="13"/>
  <c r="O620" i="13"/>
  <c r="L621" i="13"/>
  <c r="M621" i="13"/>
  <c r="N621" i="13"/>
  <c r="O621" i="13"/>
  <c r="L622" i="13"/>
  <c r="M622" i="13"/>
  <c r="N622" i="13"/>
  <c r="O622" i="13"/>
  <c r="L623" i="13"/>
  <c r="M623" i="13"/>
  <c r="N623" i="13"/>
  <c r="O623" i="13"/>
  <c r="L624" i="13"/>
  <c r="M624" i="13"/>
  <c r="N624" i="13"/>
  <c r="O624" i="13"/>
  <c r="L625" i="13"/>
  <c r="M625" i="13"/>
  <c r="N625" i="13"/>
  <c r="O625" i="13"/>
  <c r="L626" i="13"/>
  <c r="M626" i="13"/>
  <c r="N626" i="13"/>
  <c r="O626" i="13"/>
  <c r="L627" i="13"/>
  <c r="M627" i="13"/>
  <c r="N627" i="13"/>
  <c r="O627" i="13"/>
  <c r="L628" i="13"/>
  <c r="M628" i="13"/>
  <c r="N628" i="13"/>
  <c r="O628" i="13"/>
  <c r="L629" i="13"/>
  <c r="M629" i="13"/>
  <c r="N629" i="13"/>
  <c r="O629" i="13"/>
  <c r="L630" i="13"/>
  <c r="M630" i="13"/>
  <c r="N630" i="13"/>
  <c r="O630" i="13"/>
  <c r="L631" i="13"/>
  <c r="M631" i="13"/>
  <c r="N631" i="13"/>
  <c r="O631" i="13"/>
  <c r="L632" i="13"/>
  <c r="M632" i="13"/>
  <c r="N632" i="13"/>
  <c r="O632" i="13"/>
  <c r="L633" i="13"/>
  <c r="M633" i="13"/>
  <c r="N633" i="13"/>
  <c r="O633" i="13"/>
  <c r="L634" i="13"/>
  <c r="M634" i="13"/>
  <c r="N634" i="13"/>
  <c r="O634" i="13"/>
  <c r="L635" i="13"/>
  <c r="M635" i="13"/>
  <c r="N635" i="13"/>
  <c r="O635" i="13"/>
  <c r="L636" i="13"/>
  <c r="M636" i="13"/>
  <c r="N636" i="13"/>
  <c r="O636" i="13"/>
  <c r="L637" i="13"/>
  <c r="M637" i="13"/>
  <c r="N637" i="13"/>
  <c r="O637" i="13"/>
  <c r="L638" i="13"/>
  <c r="M638" i="13"/>
  <c r="N638" i="13"/>
  <c r="O638" i="13"/>
  <c r="L639" i="13"/>
  <c r="M639" i="13"/>
  <c r="N639" i="13"/>
  <c r="O639" i="13"/>
  <c r="L640" i="13"/>
  <c r="M640" i="13"/>
  <c r="N640" i="13"/>
  <c r="O640" i="13"/>
  <c r="L641" i="13"/>
  <c r="M641" i="13"/>
  <c r="N641" i="13"/>
  <c r="O641" i="13"/>
  <c r="L642" i="13"/>
  <c r="M642" i="13"/>
  <c r="N642" i="13"/>
  <c r="O642" i="13"/>
  <c r="L643" i="13"/>
  <c r="M643" i="13"/>
  <c r="N643" i="13"/>
  <c r="O643" i="13"/>
  <c r="L644" i="13"/>
  <c r="M644" i="13"/>
  <c r="N644" i="13"/>
  <c r="O644" i="13"/>
  <c r="L645" i="13"/>
  <c r="M645" i="13"/>
  <c r="N645" i="13"/>
  <c r="O645" i="13"/>
  <c r="L646" i="13"/>
  <c r="M646" i="13"/>
  <c r="N646" i="13"/>
  <c r="O646" i="13"/>
  <c r="L647" i="13"/>
  <c r="M647" i="13"/>
  <c r="N647" i="13"/>
  <c r="O647" i="13"/>
  <c r="L648" i="13"/>
  <c r="M648" i="13"/>
  <c r="N648" i="13"/>
  <c r="O648" i="13"/>
  <c r="L649" i="13"/>
  <c r="M649" i="13"/>
  <c r="N649" i="13"/>
  <c r="O649" i="13"/>
  <c r="L650" i="13"/>
  <c r="M650" i="13"/>
  <c r="N650" i="13"/>
  <c r="O650" i="13"/>
  <c r="L651" i="13"/>
  <c r="M651" i="13"/>
  <c r="N651" i="13"/>
  <c r="O651" i="13"/>
  <c r="L652" i="13"/>
  <c r="M652" i="13"/>
  <c r="N652" i="13"/>
  <c r="O652" i="13"/>
  <c r="L653" i="13"/>
  <c r="M653" i="13"/>
  <c r="N653" i="13"/>
  <c r="O653" i="13"/>
  <c r="L654" i="13"/>
  <c r="M654" i="13"/>
  <c r="N654" i="13"/>
  <c r="O654" i="13"/>
  <c r="L655" i="13"/>
  <c r="M655" i="13"/>
  <c r="N655" i="13"/>
  <c r="O655" i="13"/>
  <c r="L656" i="13"/>
  <c r="M656" i="13"/>
  <c r="N656" i="13"/>
  <c r="O656" i="13"/>
  <c r="L657" i="13"/>
  <c r="M657" i="13"/>
  <c r="N657" i="13"/>
  <c r="O657" i="13"/>
  <c r="L658" i="13"/>
  <c r="M658" i="13"/>
  <c r="N658" i="13"/>
  <c r="O658" i="13"/>
  <c r="L659" i="13"/>
  <c r="M659" i="13"/>
  <c r="N659" i="13"/>
  <c r="O659" i="13"/>
  <c r="L660" i="13"/>
  <c r="M660" i="13"/>
  <c r="N660" i="13"/>
  <c r="O660" i="13"/>
  <c r="L661" i="13"/>
  <c r="M661" i="13"/>
  <c r="N661" i="13"/>
  <c r="O661" i="13"/>
  <c r="L662" i="13"/>
  <c r="M662" i="13"/>
  <c r="N662" i="13"/>
  <c r="O662" i="13"/>
  <c r="L663" i="13"/>
  <c r="M663" i="13"/>
  <c r="N663" i="13"/>
  <c r="O663" i="13"/>
  <c r="L664" i="13"/>
  <c r="M664" i="13"/>
  <c r="N664" i="13"/>
  <c r="O664" i="13"/>
  <c r="L665" i="13"/>
  <c r="M665" i="13"/>
  <c r="N665" i="13"/>
  <c r="O665" i="13"/>
  <c r="L666" i="13"/>
  <c r="M666" i="13"/>
  <c r="N666" i="13"/>
  <c r="O666" i="13"/>
  <c r="L667" i="13"/>
  <c r="M667" i="13"/>
  <c r="N667" i="13"/>
  <c r="O667" i="13"/>
  <c r="L668" i="13"/>
  <c r="M668" i="13"/>
  <c r="N668" i="13"/>
  <c r="O668" i="13"/>
  <c r="L669" i="13"/>
  <c r="M669" i="13"/>
  <c r="N669" i="13"/>
  <c r="O669" i="13"/>
  <c r="L670" i="13"/>
  <c r="M670" i="13"/>
  <c r="N670" i="13"/>
  <c r="O670" i="13"/>
  <c r="L671" i="13"/>
  <c r="M671" i="13"/>
  <c r="N671" i="13"/>
  <c r="O671" i="13"/>
  <c r="L672" i="13"/>
  <c r="M672" i="13"/>
  <c r="N672" i="13"/>
  <c r="O672" i="13"/>
  <c r="L673" i="13"/>
  <c r="M673" i="13"/>
  <c r="N673" i="13"/>
  <c r="O673" i="13"/>
  <c r="L674" i="13"/>
  <c r="M674" i="13"/>
  <c r="N674" i="13"/>
  <c r="O674" i="13"/>
  <c r="L675" i="13"/>
  <c r="M675" i="13"/>
  <c r="N675" i="13"/>
  <c r="O675" i="13"/>
  <c r="L676" i="13"/>
  <c r="M676" i="13"/>
  <c r="N676" i="13"/>
  <c r="O676" i="13"/>
  <c r="L677" i="13"/>
  <c r="M677" i="13"/>
  <c r="N677" i="13"/>
  <c r="O677" i="13"/>
  <c r="L678" i="13"/>
  <c r="M678" i="13"/>
  <c r="N678" i="13"/>
  <c r="O678" i="13"/>
  <c r="L679" i="13"/>
  <c r="M679" i="13"/>
  <c r="N679" i="13"/>
  <c r="O679" i="13"/>
  <c r="L680" i="13"/>
  <c r="M680" i="13"/>
  <c r="N680" i="13"/>
  <c r="O680" i="13"/>
  <c r="L681" i="13"/>
  <c r="M681" i="13"/>
  <c r="N681" i="13"/>
  <c r="O681" i="13"/>
  <c r="L682" i="13"/>
  <c r="M682" i="13"/>
  <c r="N682" i="13"/>
  <c r="O682" i="13"/>
  <c r="L683" i="13"/>
  <c r="M683" i="13"/>
  <c r="N683" i="13"/>
  <c r="O683" i="13"/>
  <c r="L684" i="13"/>
  <c r="M684" i="13"/>
  <c r="N684" i="13"/>
  <c r="O684" i="13"/>
  <c r="L685" i="13"/>
  <c r="M685" i="13"/>
  <c r="N685" i="13"/>
  <c r="O685" i="13"/>
  <c r="L686" i="13"/>
  <c r="M686" i="13"/>
  <c r="N686" i="13"/>
  <c r="O686" i="13"/>
  <c r="L687" i="13"/>
  <c r="M687" i="13"/>
  <c r="N687" i="13"/>
  <c r="O687" i="13"/>
  <c r="L688" i="13"/>
  <c r="M688" i="13"/>
  <c r="N688" i="13"/>
  <c r="O688" i="13"/>
  <c r="L689" i="13"/>
  <c r="M689" i="13"/>
  <c r="N689" i="13"/>
  <c r="O689" i="13"/>
  <c r="L690" i="13"/>
  <c r="M690" i="13"/>
  <c r="N690" i="13"/>
  <c r="O690" i="13"/>
  <c r="L691" i="13"/>
  <c r="M691" i="13"/>
  <c r="N691" i="13"/>
  <c r="O691" i="13"/>
  <c r="L692" i="13"/>
  <c r="M692" i="13"/>
  <c r="N692" i="13"/>
  <c r="O692" i="13"/>
  <c r="L693" i="13"/>
  <c r="M693" i="13"/>
  <c r="N693" i="13"/>
  <c r="O693" i="13"/>
  <c r="L694" i="13"/>
  <c r="M694" i="13"/>
  <c r="N694" i="13"/>
  <c r="O694" i="13"/>
  <c r="L695" i="13"/>
  <c r="M695" i="13"/>
  <c r="N695" i="13"/>
  <c r="O695" i="13"/>
  <c r="L696" i="13"/>
  <c r="M696" i="13"/>
  <c r="N696" i="13"/>
  <c r="O696" i="13"/>
  <c r="L697" i="13"/>
  <c r="M697" i="13"/>
  <c r="N697" i="13"/>
  <c r="O697" i="13"/>
  <c r="L698" i="13"/>
  <c r="M698" i="13"/>
  <c r="N698" i="13"/>
  <c r="O698" i="13"/>
  <c r="L699" i="13"/>
  <c r="M699" i="13"/>
  <c r="N699" i="13"/>
  <c r="O699" i="13"/>
  <c r="L700" i="13"/>
  <c r="M700" i="13"/>
  <c r="N700" i="13"/>
  <c r="O700" i="13"/>
  <c r="L701" i="13"/>
  <c r="M701" i="13"/>
  <c r="N701" i="13"/>
  <c r="O701" i="13"/>
  <c r="L702" i="13"/>
  <c r="M702" i="13"/>
  <c r="N702" i="13"/>
  <c r="O702" i="13"/>
  <c r="L703" i="13"/>
  <c r="M703" i="13"/>
  <c r="N703" i="13"/>
  <c r="O703" i="13"/>
  <c r="L704" i="13"/>
  <c r="M704" i="13"/>
  <c r="N704" i="13"/>
  <c r="O704" i="13"/>
  <c r="L705" i="13"/>
  <c r="M705" i="13"/>
  <c r="N705" i="13"/>
  <c r="O705" i="13"/>
  <c r="L706" i="13"/>
  <c r="M706" i="13"/>
  <c r="N706" i="13"/>
  <c r="O706" i="13"/>
  <c r="L707" i="13"/>
  <c r="M707" i="13"/>
  <c r="N707" i="13"/>
  <c r="O707" i="13"/>
  <c r="L708" i="13"/>
  <c r="M708" i="13"/>
  <c r="N708" i="13"/>
  <c r="O708" i="13"/>
  <c r="L709" i="13"/>
  <c r="M709" i="13"/>
  <c r="N709" i="13"/>
  <c r="O709" i="13"/>
  <c r="L710" i="13"/>
  <c r="M710" i="13"/>
  <c r="N710" i="13"/>
  <c r="O710" i="13"/>
  <c r="L711" i="13"/>
  <c r="M711" i="13"/>
  <c r="N711" i="13"/>
  <c r="O711" i="13"/>
  <c r="L712" i="13"/>
  <c r="M712" i="13"/>
  <c r="N712" i="13"/>
  <c r="O712" i="13"/>
  <c r="L713" i="13"/>
  <c r="M713" i="13"/>
  <c r="N713" i="13"/>
  <c r="O713" i="13"/>
  <c r="L714" i="13"/>
  <c r="M714" i="13"/>
  <c r="N714" i="13"/>
  <c r="O714" i="13"/>
  <c r="L715" i="13"/>
  <c r="M715" i="13"/>
  <c r="N715" i="13"/>
  <c r="O715" i="13"/>
  <c r="L716" i="13"/>
  <c r="M716" i="13"/>
  <c r="N716" i="13"/>
  <c r="O716" i="13"/>
  <c r="L717" i="13"/>
  <c r="M717" i="13"/>
  <c r="N717" i="13"/>
  <c r="O717" i="13"/>
  <c r="L718" i="13"/>
  <c r="M718" i="13"/>
  <c r="N718" i="13"/>
  <c r="O718" i="13"/>
  <c r="L719" i="13"/>
  <c r="M719" i="13"/>
  <c r="N719" i="13"/>
  <c r="O719" i="13"/>
  <c r="L720" i="13"/>
  <c r="M720" i="13"/>
  <c r="N720" i="13"/>
  <c r="O720" i="13"/>
  <c r="L721" i="13"/>
  <c r="M721" i="13"/>
  <c r="N721" i="13"/>
  <c r="O721" i="13"/>
  <c r="L722" i="13"/>
  <c r="M722" i="13"/>
  <c r="N722" i="13"/>
  <c r="O722" i="13"/>
  <c r="L723" i="13"/>
  <c r="M723" i="13"/>
  <c r="N723" i="13"/>
  <c r="O723" i="13"/>
  <c r="L724" i="13"/>
  <c r="M724" i="13"/>
  <c r="N724" i="13"/>
  <c r="O724" i="13"/>
  <c r="L725" i="13"/>
  <c r="M725" i="13"/>
  <c r="N725" i="13"/>
  <c r="O725" i="13"/>
  <c r="L726" i="13"/>
  <c r="M726" i="13"/>
  <c r="N726" i="13"/>
  <c r="O726" i="13"/>
  <c r="L727" i="13"/>
  <c r="M727" i="13"/>
  <c r="N727" i="13"/>
  <c r="O727" i="13"/>
  <c r="L728" i="13"/>
  <c r="M728" i="13"/>
  <c r="N728" i="13"/>
  <c r="O728" i="13"/>
  <c r="L729" i="13"/>
  <c r="M729" i="13"/>
  <c r="N729" i="13"/>
  <c r="O729" i="13"/>
  <c r="L730" i="13"/>
  <c r="M730" i="13"/>
  <c r="N730" i="13"/>
  <c r="O730" i="13"/>
  <c r="L731" i="13"/>
  <c r="M731" i="13"/>
  <c r="N731" i="13"/>
  <c r="O731" i="13"/>
  <c r="L732" i="13"/>
  <c r="M732" i="13"/>
  <c r="N732" i="13"/>
  <c r="O732" i="13"/>
  <c r="L733" i="13"/>
  <c r="M733" i="13"/>
  <c r="N733" i="13"/>
  <c r="O733" i="13"/>
  <c r="L734" i="13"/>
  <c r="M734" i="13"/>
  <c r="N734" i="13"/>
  <c r="O734" i="13"/>
  <c r="L735" i="13"/>
  <c r="M735" i="13"/>
  <c r="N735" i="13"/>
  <c r="O735" i="13"/>
  <c r="L736" i="13"/>
  <c r="M736" i="13"/>
  <c r="N736" i="13"/>
  <c r="O736" i="13"/>
  <c r="L737" i="13"/>
  <c r="M737" i="13"/>
  <c r="N737" i="13"/>
  <c r="O737" i="13"/>
  <c r="L738" i="13"/>
  <c r="M738" i="13"/>
  <c r="N738" i="13"/>
  <c r="O738" i="13"/>
  <c r="L739" i="13"/>
  <c r="M739" i="13"/>
  <c r="N739" i="13"/>
  <c r="O739" i="13"/>
  <c r="L740" i="13"/>
  <c r="M740" i="13"/>
  <c r="N740" i="13"/>
  <c r="O740" i="13"/>
  <c r="L741" i="13"/>
  <c r="M741" i="13"/>
  <c r="N741" i="13"/>
  <c r="O741" i="13"/>
  <c r="L742" i="13"/>
  <c r="M742" i="13"/>
  <c r="N742" i="13"/>
  <c r="O742" i="13"/>
  <c r="L743" i="13"/>
  <c r="M743" i="13"/>
  <c r="N743" i="13"/>
  <c r="O743" i="13"/>
  <c r="L744" i="13"/>
  <c r="M744" i="13"/>
  <c r="N744" i="13"/>
  <c r="O744" i="13"/>
  <c r="L745" i="13"/>
  <c r="M745" i="13"/>
  <c r="N745" i="13"/>
  <c r="O745" i="13"/>
  <c r="L746" i="13"/>
  <c r="M746" i="13"/>
  <c r="N746" i="13"/>
  <c r="O746" i="13"/>
  <c r="L747" i="13"/>
  <c r="M747" i="13"/>
  <c r="N747" i="13"/>
  <c r="O747" i="13"/>
  <c r="L748" i="13"/>
  <c r="M748" i="13"/>
  <c r="N748" i="13"/>
  <c r="O748" i="13"/>
  <c r="L749" i="13"/>
  <c r="M749" i="13"/>
  <c r="N749" i="13"/>
  <c r="O749" i="13"/>
  <c r="L750" i="13"/>
  <c r="M750" i="13"/>
  <c r="N750" i="13"/>
  <c r="O750" i="13"/>
  <c r="L751" i="13"/>
  <c r="M751" i="13"/>
  <c r="N751" i="13"/>
  <c r="O751" i="13"/>
  <c r="L752" i="13"/>
  <c r="M752" i="13"/>
  <c r="N752" i="13"/>
  <c r="O752" i="13"/>
  <c r="L753" i="13"/>
  <c r="M753" i="13"/>
  <c r="N753" i="13"/>
  <c r="O753" i="13"/>
  <c r="L754" i="13"/>
  <c r="M754" i="13"/>
  <c r="N754" i="13"/>
  <c r="O754" i="13"/>
  <c r="L755" i="13"/>
  <c r="M755" i="13"/>
  <c r="N755" i="13"/>
  <c r="O755" i="13"/>
  <c r="L756" i="13"/>
  <c r="M756" i="13"/>
  <c r="N756" i="13"/>
  <c r="O756" i="13"/>
  <c r="L757" i="13"/>
  <c r="M757" i="13"/>
  <c r="N757" i="13"/>
  <c r="O757" i="13"/>
  <c r="L758" i="13"/>
  <c r="M758" i="13"/>
  <c r="N758" i="13"/>
  <c r="O758" i="13"/>
  <c r="L759" i="13"/>
  <c r="M759" i="13"/>
  <c r="N759" i="13"/>
  <c r="O759" i="13"/>
  <c r="L760" i="13"/>
  <c r="M760" i="13"/>
  <c r="N760" i="13"/>
  <c r="O760" i="13"/>
  <c r="L761" i="13"/>
  <c r="M761" i="13"/>
  <c r="N761" i="13"/>
  <c r="O761" i="13"/>
  <c r="L762" i="13"/>
  <c r="M762" i="13"/>
  <c r="N762" i="13"/>
  <c r="O762" i="13"/>
  <c r="L763" i="13"/>
  <c r="M763" i="13"/>
  <c r="N763" i="13"/>
  <c r="O763" i="13"/>
  <c r="L764" i="13"/>
  <c r="M764" i="13"/>
  <c r="N764" i="13"/>
  <c r="O764" i="13"/>
  <c r="L765" i="13"/>
  <c r="M765" i="13"/>
  <c r="N765" i="13"/>
  <c r="O765" i="13"/>
  <c r="L766" i="13"/>
  <c r="M766" i="13"/>
  <c r="N766" i="13"/>
  <c r="O766" i="13"/>
  <c r="L767" i="13"/>
  <c r="M767" i="13"/>
  <c r="N767" i="13"/>
  <c r="O767" i="13"/>
  <c r="L768" i="13"/>
  <c r="M768" i="13"/>
  <c r="N768" i="13"/>
  <c r="O768" i="13"/>
  <c r="L769" i="13"/>
  <c r="M769" i="13"/>
  <c r="N769" i="13"/>
  <c r="O769" i="13"/>
  <c r="L770" i="13"/>
  <c r="M770" i="13"/>
  <c r="N770" i="13"/>
  <c r="O770" i="13"/>
  <c r="L771" i="13"/>
  <c r="M771" i="13"/>
  <c r="N771" i="13"/>
  <c r="O771" i="13"/>
  <c r="L772" i="13"/>
  <c r="M772" i="13"/>
  <c r="N772" i="13"/>
  <c r="O772" i="13"/>
  <c r="L773" i="13"/>
  <c r="M773" i="13"/>
  <c r="N773" i="13"/>
  <c r="O773" i="13"/>
  <c r="L774" i="13"/>
  <c r="M774" i="13"/>
  <c r="N774" i="13"/>
  <c r="O774" i="13"/>
  <c r="L775" i="13"/>
  <c r="M775" i="13"/>
  <c r="N775" i="13"/>
  <c r="O775" i="13"/>
  <c r="L776" i="13"/>
  <c r="M776" i="13"/>
  <c r="N776" i="13"/>
  <c r="O776" i="13"/>
  <c r="L777" i="13"/>
  <c r="M777" i="13"/>
  <c r="N777" i="13"/>
  <c r="O777" i="13"/>
  <c r="L778" i="13"/>
  <c r="M778" i="13"/>
  <c r="N778" i="13"/>
  <c r="O778" i="13"/>
  <c r="L779" i="13"/>
  <c r="M779" i="13"/>
  <c r="N779" i="13"/>
  <c r="O779" i="13"/>
  <c r="L780" i="13"/>
  <c r="M780" i="13"/>
  <c r="N780" i="13"/>
  <c r="O780" i="13"/>
  <c r="L781" i="13"/>
  <c r="M781" i="13"/>
  <c r="N781" i="13"/>
  <c r="O781" i="13"/>
  <c r="L782" i="13"/>
  <c r="M782" i="13"/>
  <c r="N782" i="13"/>
  <c r="O782" i="13"/>
  <c r="L783" i="13"/>
  <c r="M783" i="13"/>
  <c r="N783" i="13"/>
  <c r="O783" i="13"/>
  <c r="L784" i="13"/>
  <c r="M784" i="13"/>
  <c r="N784" i="13"/>
  <c r="O784" i="13"/>
  <c r="L785" i="13"/>
  <c r="M785" i="13"/>
  <c r="N785" i="13"/>
  <c r="O785" i="13"/>
  <c r="L786" i="13"/>
  <c r="M786" i="13"/>
  <c r="N786" i="13"/>
  <c r="O786" i="13"/>
  <c r="L787" i="13"/>
  <c r="M787" i="13"/>
  <c r="N787" i="13"/>
  <c r="O787" i="13"/>
  <c r="L788" i="13"/>
  <c r="M788" i="13"/>
  <c r="N788" i="13"/>
  <c r="O788" i="13"/>
  <c r="L789" i="13"/>
  <c r="M789" i="13"/>
  <c r="N789" i="13"/>
  <c r="O789" i="13"/>
  <c r="L790" i="13"/>
  <c r="M790" i="13"/>
  <c r="N790" i="13"/>
  <c r="O790" i="13"/>
  <c r="L791" i="13"/>
  <c r="M791" i="13"/>
  <c r="N791" i="13"/>
  <c r="O791" i="13"/>
  <c r="L792" i="13"/>
  <c r="M792" i="13"/>
  <c r="N792" i="13"/>
  <c r="O792" i="13"/>
  <c r="L793" i="13"/>
  <c r="M793" i="13"/>
  <c r="N793" i="13"/>
  <c r="O793" i="13"/>
  <c r="L794" i="13"/>
  <c r="M794" i="13"/>
  <c r="N794" i="13"/>
  <c r="O794" i="13"/>
  <c r="L795" i="13"/>
  <c r="M795" i="13"/>
  <c r="N795" i="13"/>
  <c r="O795" i="13"/>
  <c r="L796" i="13"/>
  <c r="M796" i="13"/>
  <c r="N796" i="13"/>
  <c r="O796" i="13"/>
  <c r="L797" i="13"/>
  <c r="M797" i="13"/>
  <c r="N797" i="13"/>
  <c r="O797" i="13"/>
  <c r="L798" i="13"/>
  <c r="M798" i="13"/>
  <c r="N798" i="13"/>
  <c r="O798" i="13"/>
  <c r="L799" i="13"/>
  <c r="M799" i="13"/>
  <c r="N799" i="13"/>
  <c r="O799" i="13"/>
  <c r="L800" i="13"/>
  <c r="M800" i="13"/>
  <c r="N800" i="13"/>
  <c r="O800" i="13"/>
  <c r="L801" i="13"/>
  <c r="M801" i="13"/>
  <c r="N801" i="13"/>
  <c r="O801" i="13"/>
  <c r="L802" i="13"/>
  <c r="M802" i="13"/>
  <c r="N802" i="13"/>
  <c r="O802" i="13"/>
  <c r="L803" i="13"/>
  <c r="M803" i="13"/>
  <c r="N803" i="13"/>
  <c r="O803" i="13"/>
  <c r="L804" i="13"/>
  <c r="M804" i="13"/>
  <c r="N804" i="13"/>
  <c r="O804" i="13"/>
  <c r="L805" i="13"/>
  <c r="M805" i="13"/>
  <c r="N805" i="13"/>
  <c r="O805" i="13"/>
  <c r="L806" i="13"/>
  <c r="M806" i="13"/>
  <c r="N806" i="13"/>
  <c r="O806" i="13"/>
  <c r="L807" i="13"/>
  <c r="M807" i="13"/>
  <c r="N807" i="13"/>
  <c r="O807" i="13"/>
  <c r="L808" i="13"/>
  <c r="M808" i="13"/>
  <c r="N808" i="13"/>
  <c r="O808" i="13"/>
  <c r="L809" i="13"/>
  <c r="M809" i="13"/>
  <c r="N809" i="13"/>
  <c r="O809" i="13"/>
  <c r="L810" i="13"/>
  <c r="M810" i="13"/>
  <c r="N810" i="13"/>
  <c r="O810" i="13"/>
  <c r="L811" i="13"/>
  <c r="M811" i="13"/>
  <c r="N811" i="13"/>
  <c r="O811" i="13"/>
  <c r="L812" i="13"/>
  <c r="M812" i="13"/>
  <c r="N812" i="13"/>
  <c r="O812" i="13"/>
  <c r="L813" i="13"/>
  <c r="M813" i="13"/>
  <c r="N813" i="13"/>
  <c r="O813" i="13"/>
  <c r="L814" i="13"/>
  <c r="M814" i="13"/>
  <c r="N814" i="13"/>
  <c r="O814" i="13"/>
  <c r="L815" i="13"/>
  <c r="M815" i="13"/>
  <c r="N815" i="13"/>
  <c r="O815" i="13"/>
  <c r="L816" i="13"/>
  <c r="M816" i="13"/>
  <c r="N816" i="13"/>
  <c r="O816" i="13"/>
  <c r="L817" i="13"/>
  <c r="M817" i="13"/>
  <c r="N817" i="13"/>
  <c r="O817" i="13"/>
  <c r="L818" i="13"/>
  <c r="M818" i="13"/>
  <c r="N818" i="13"/>
  <c r="O818" i="13"/>
  <c r="L819" i="13"/>
  <c r="M819" i="13"/>
  <c r="N819" i="13"/>
  <c r="O819" i="13"/>
  <c r="L820" i="13"/>
  <c r="M820" i="13"/>
  <c r="N820" i="13"/>
  <c r="O820" i="13"/>
  <c r="L821" i="13"/>
  <c r="M821" i="13"/>
  <c r="N821" i="13"/>
  <c r="O821" i="13"/>
  <c r="L822" i="13"/>
  <c r="M822" i="13"/>
  <c r="N822" i="13"/>
  <c r="O822" i="13"/>
  <c r="L823" i="13"/>
  <c r="M823" i="13"/>
  <c r="N823" i="13"/>
  <c r="O823" i="13"/>
  <c r="L824" i="13"/>
  <c r="M824" i="13"/>
  <c r="N824" i="13"/>
  <c r="O824" i="13"/>
  <c r="L825" i="13"/>
  <c r="M825" i="13"/>
  <c r="N825" i="13"/>
  <c r="O825" i="13"/>
  <c r="L826" i="13"/>
  <c r="M826" i="13"/>
  <c r="N826" i="13"/>
  <c r="O826" i="13"/>
  <c r="L827" i="13"/>
  <c r="M827" i="13"/>
  <c r="N827" i="13"/>
  <c r="O827" i="13"/>
  <c r="L828" i="13"/>
  <c r="M828" i="13"/>
  <c r="N828" i="13"/>
  <c r="O828" i="13"/>
  <c r="L829" i="13"/>
  <c r="M829" i="13"/>
  <c r="N829" i="13"/>
  <c r="O829" i="13"/>
  <c r="L830" i="13"/>
  <c r="M830" i="13"/>
  <c r="N830" i="13"/>
  <c r="O830" i="13"/>
  <c r="L831" i="13"/>
  <c r="M831" i="13"/>
  <c r="N831" i="13"/>
  <c r="O831" i="13"/>
  <c r="L832" i="13"/>
  <c r="M832" i="13"/>
  <c r="N832" i="13"/>
  <c r="O832" i="13"/>
  <c r="L833" i="13"/>
  <c r="M833" i="13"/>
  <c r="N833" i="13"/>
  <c r="O833" i="13"/>
  <c r="L834" i="13"/>
  <c r="M834" i="13"/>
  <c r="N834" i="13"/>
  <c r="O834" i="13"/>
  <c r="L835" i="13"/>
  <c r="M835" i="13"/>
  <c r="N835" i="13"/>
  <c r="O835" i="13"/>
  <c r="L836" i="13"/>
  <c r="M836" i="13"/>
  <c r="N836" i="13"/>
  <c r="O836" i="13"/>
  <c r="L837" i="13"/>
  <c r="M837" i="13"/>
  <c r="N837" i="13"/>
  <c r="O837" i="13"/>
  <c r="L838" i="13"/>
  <c r="M838" i="13"/>
  <c r="N838" i="13"/>
  <c r="O838" i="13"/>
  <c r="L839" i="13"/>
  <c r="M839" i="13"/>
  <c r="N839" i="13"/>
  <c r="O839" i="13"/>
  <c r="L840" i="13"/>
  <c r="M840" i="13"/>
  <c r="N840" i="13"/>
  <c r="O840" i="13"/>
  <c r="L841" i="13"/>
  <c r="M841" i="13"/>
  <c r="N841" i="13"/>
  <c r="O841" i="13"/>
  <c r="L842" i="13"/>
  <c r="M842" i="13"/>
  <c r="N842" i="13"/>
  <c r="O842" i="13"/>
  <c r="L843" i="13"/>
  <c r="M843" i="13"/>
  <c r="N843" i="13"/>
  <c r="O843" i="13"/>
  <c r="L844" i="13"/>
  <c r="M844" i="13"/>
  <c r="N844" i="13"/>
  <c r="O844" i="13"/>
  <c r="L845" i="13"/>
  <c r="M845" i="13"/>
  <c r="N845" i="13"/>
  <c r="O845" i="13"/>
  <c r="L846" i="13"/>
  <c r="M846" i="13"/>
  <c r="N846" i="13"/>
  <c r="O846" i="13"/>
  <c r="L847" i="13"/>
  <c r="M847" i="13"/>
  <c r="N847" i="13"/>
  <c r="O847" i="13"/>
  <c r="L848" i="13"/>
  <c r="M848" i="13"/>
  <c r="N848" i="13"/>
  <c r="O848" i="13"/>
  <c r="L849" i="13"/>
  <c r="M849" i="13"/>
  <c r="N849" i="13"/>
  <c r="O849" i="13"/>
  <c r="L850" i="13"/>
  <c r="M850" i="13"/>
  <c r="N850" i="13"/>
  <c r="O850" i="13"/>
  <c r="L851" i="13"/>
  <c r="M851" i="13"/>
  <c r="N851" i="13"/>
  <c r="O851" i="13"/>
  <c r="L852" i="13"/>
  <c r="M852" i="13"/>
  <c r="N852" i="13"/>
  <c r="O852" i="13"/>
  <c r="L853" i="13"/>
  <c r="M853" i="13"/>
  <c r="N853" i="13"/>
  <c r="O853" i="13"/>
  <c r="L854" i="13"/>
  <c r="M854" i="13"/>
  <c r="N854" i="13"/>
  <c r="O854" i="13"/>
  <c r="L855" i="13"/>
  <c r="M855" i="13"/>
  <c r="N855" i="13"/>
  <c r="O855" i="13"/>
  <c r="L856" i="13"/>
  <c r="M856" i="13"/>
  <c r="N856" i="13"/>
  <c r="O856" i="13"/>
  <c r="L857" i="13"/>
  <c r="M857" i="13"/>
  <c r="N857" i="13"/>
  <c r="O857" i="13"/>
  <c r="L858" i="13"/>
  <c r="M858" i="13"/>
  <c r="N858" i="13"/>
  <c r="O858" i="13"/>
  <c r="L859" i="13"/>
  <c r="M859" i="13"/>
  <c r="N859" i="13"/>
  <c r="O859" i="13"/>
  <c r="L860" i="13"/>
  <c r="M860" i="13"/>
  <c r="N860" i="13"/>
  <c r="O860" i="13"/>
  <c r="L861" i="13"/>
  <c r="M861" i="13"/>
  <c r="N861" i="13"/>
  <c r="O861" i="13"/>
  <c r="L862" i="13"/>
  <c r="M862" i="13"/>
  <c r="N862" i="13"/>
  <c r="O862" i="13"/>
  <c r="L863" i="13"/>
  <c r="M863" i="13"/>
  <c r="N863" i="13"/>
  <c r="O863" i="13"/>
  <c r="L864" i="13"/>
  <c r="M864" i="13"/>
  <c r="N864" i="13"/>
  <c r="O864" i="13"/>
  <c r="L865" i="13"/>
  <c r="M865" i="13"/>
  <c r="N865" i="13"/>
  <c r="O865" i="13"/>
  <c r="L866" i="13"/>
  <c r="M866" i="13"/>
  <c r="N866" i="13"/>
  <c r="O866" i="13"/>
  <c r="L867" i="13"/>
  <c r="M867" i="13"/>
  <c r="N867" i="13"/>
  <c r="O867" i="13"/>
  <c r="L868" i="13"/>
  <c r="M868" i="13"/>
  <c r="N868" i="13"/>
  <c r="O868" i="13"/>
  <c r="L869" i="13"/>
  <c r="M869" i="13"/>
  <c r="N869" i="13"/>
  <c r="O869" i="13"/>
  <c r="L870" i="13"/>
  <c r="M870" i="13"/>
  <c r="N870" i="13"/>
  <c r="O870" i="13"/>
  <c r="L871" i="13"/>
  <c r="M871" i="13"/>
  <c r="N871" i="13"/>
  <c r="O871" i="13"/>
  <c r="L872" i="13"/>
  <c r="M872" i="13"/>
  <c r="N872" i="13"/>
  <c r="O872" i="13"/>
  <c r="L873" i="13"/>
  <c r="M873" i="13"/>
  <c r="N873" i="13"/>
  <c r="O873" i="13"/>
  <c r="L874" i="13"/>
  <c r="M874" i="13"/>
  <c r="N874" i="13"/>
  <c r="O874" i="13"/>
  <c r="L875" i="13"/>
  <c r="M875" i="13"/>
  <c r="N875" i="13"/>
  <c r="O875" i="13"/>
  <c r="L876" i="13"/>
  <c r="M876" i="13"/>
  <c r="N876" i="13"/>
  <c r="O876" i="13"/>
  <c r="L877" i="13"/>
  <c r="M877" i="13"/>
  <c r="N877" i="13"/>
  <c r="O877" i="13"/>
  <c r="L878" i="13"/>
  <c r="M878" i="13"/>
  <c r="N878" i="13"/>
  <c r="O878" i="13"/>
  <c r="L879" i="13"/>
  <c r="M879" i="13"/>
  <c r="N879" i="13"/>
  <c r="O879" i="13"/>
  <c r="L880" i="13"/>
  <c r="M880" i="13"/>
  <c r="N880" i="13"/>
  <c r="O880" i="13"/>
  <c r="L881" i="13"/>
  <c r="M881" i="13"/>
  <c r="N881" i="13"/>
  <c r="O881" i="13"/>
  <c r="L882" i="13"/>
  <c r="M882" i="13"/>
  <c r="N882" i="13"/>
  <c r="O882" i="13"/>
  <c r="L883" i="13"/>
  <c r="M883" i="13"/>
  <c r="N883" i="13"/>
  <c r="O883" i="13"/>
  <c r="L884" i="13"/>
  <c r="M884" i="13"/>
  <c r="N884" i="13"/>
  <c r="O884" i="13"/>
  <c r="L885" i="13"/>
  <c r="M885" i="13"/>
  <c r="N885" i="13"/>
  <c r="O885" i="13"/>
  <c r="L886" i="13"/>
  <c r="M886" i="13"/>
  <c r="N886" i="13"/>
  <c r="O886" i="13"/>
  <c r="L887" i="13"/>
  <c r="M887" i="13"/>
  <c r="N887" i="13"/>
  <c r="O887" i="13"/>
  <c r="L888" i="13"/>
  <c r="M888" i="13"/>
  <c r="N888" i="13"/>
  <c r="O888" i="13"/>
  <c r="L889" i="13"/>
  <c r="M889" i="13"/>
  <c r="N889" i="13"/>
  <c r="O889" i="13"/>
  <c r="L890" i="13"/>
  <c r="M890" i="13"/>
  <c r="N890" i="13"/>
  <c r="O890" i="13"/>
  <c r="L891" i="13"/>
  <c r="M891" i="13"/>
  <c r="N891" i="13"/>
  <c r="O891" i="13"/>
  <c r="L892" i="13"/>
  <c r="M892" i="13"/>
  <c r="N892" i="13"/>
  <c r="O892" i="13"/>
  <c r="L893" i="13"/>
  <c r="M893" i="13"/>
  <c r="N893" i="13"/>
  <c r="O893" i="13"/>
  <c r="L894" i="13"/>
  <c r="M894" i="13"/>
  <c r="N894" i="13"/>
  <c r="O894" i="13"/>
  <c r="L895" i="13"/>
  <c r="M895" i="13"/>
  <c r="N895" i="13"/>
  <c r="O895" i="13"/>
  <c r="L896" i="13"/>
  <c r="M896" i="13"/>
  <c r="N896" i="13"/>
  <c r="O896" i="13"/>
  <c r="L897" i="13"/>
  <c r="M897" i="13"/>
  <c r="N897" i="13"/>
  <c r="O897" i="13"/>
  <c r="L898" i="13"/>
  <c r="M898" i="13"/>
  <c r="N898" i="13"/>
  <c r="O898" i="13"/>
  <c r="L899" i="13"/>
  <c r="M899" i="13"/>
  <c r="N899" i="13"/>
  <c r="O899" i="13"/>
  <c r="L900" i="13"/>
  <c r="M900" i="13"/>
  <c r="N900" i="13"/>
  <c r="O900" i="13"/>
  <c r="L901" i="13"/>
  <c r="M901" i="13"/>
  <c r="N901" i="13"/>
  <c r="O901" i="13"/>
  <c r="L902" i="13"/>
  <c r="M902" i="13"/>
  <c r="N902" i="13"/>
  <c r="O902" i="13"/>
  <c r="L903" i="13"/>
  <c r="M903" i="13"/>
  <c r="N903" i="13"/>
  <c r="O903" i="13"/>
  <c r="L904" i="13"/>
  <c r="M904" i="13"/>
  <c r="N904" i="13"/>
  <c r="O904" i="13"/>
  <c r="L905" i="13"/>
  <c r="M905" i="13"/>
  <c r="N905" i="13"/>
  <c r="O905" i="13"/>
  <c r="L906" i="13"/>
  <c r="M906" i="13"/>
  <c r="N906" i="13"/>
  <c r="O906" i="13"/>
  <c r="L907" i="13"/>
  <c r="M907" i="13"/>
  <c r="N907" i="13"/>
  <c r="O907" i="13"/>
  <c r="L908" i="13"/>
  <c r="M908" i="13"/>
  <c r="N908" i="13"/>
  <c r="O908" i="13"/>
  <c r="L909" i="13"/>
  <c r="M909" i="13"/>
  <c r="N909" i="13"/>
  <c r="O909" i="13"/>
  <c r="L910" i="13"/>
  <c r="M910" i="13"/>
  <c r="N910" i="13"/>
  <c r="O910" i="13"/>
  <c r="L911" i="13"/>
  <c r="M911" i="13"/>
  <c r="N911" i="13"/>
  <c r="O911" i="13"/>
  <c r="L912" i="13"/>
  <c r="M912" i="13"/>
  <c r="N912" i="13"/>
  <c r="O912" i="13"/>
  <c r="L913" i="13"/>
  <c r="M913" i="13"/>
  <c r="N913" i="13"/>
  <c r="O913" i="13"/>
  <c r="L914" i="13"/>
  <c r="M914" i="13"/>
  <c r="N914" i="13"/>
  <c r="O914" i="13"/>
  <c r="L915" i="13"/>
  <c r="M915" i="13"/>
  <c r="N915" i="13"/>
  <c r="O915" i="13"/>
  <c r="L916" i="13"/>
  <c r="M916" i="13"/>
  <c r="N916" i="13"/>
  <c r="O916" i="13"/>
  <c r="L917" i="13"/>
  <c r="M917" i="13"/>
  <c r="N917" i="13"/>
  <c r="O917" i="13"/>
  <c r="L918" i="13"/>
  <c r="M918" i="13"/>
  <c r="N918" i="13"/>
  <c r="O918" i="13"/>
  <c r="L919" i="13"/>
  <c r="M919" i="13"/>
  <c r="N919" i="13"/>
  <c r="O919" i="13"/>
  <c r="L920" i="13"/>
  <c r="M920" i="13"/>
  <c r="N920" i="13"/>
  <c r="O920" i="13"/>
  <c r="L921" i="13"/>
  <c r="M921" i="13"/>
  <c r="N921" i="13"/>
  <c r="O921" i="13"/>
  <c r="L922" i="13"/>
  <c r="M922" i="13"/>
  <c r="N922" i="13"/>
  <c r="O922" i="13"/>
  <c r="L923" i="13"/>
  <c r="M923" i="13"/>
  <c r="N923" i="13"/>
  <c r="O923" i="13"/>
  <c r="L924" i="13"/>
  <c r="M924" i="13"/>
  <c r="N924" i="13"/>
  <c r="O924" i="13"/>
  <c r="L925" i="13"/>
  <c r="M925" i="13"/>
  <c r="N925" i="13"/>
  <c r="O925" i="13"/>
  <c r="L926" i="13"/>
  <c r="M926" i="13"/>
  <c r="N926" i="13"/>
  <c r="O926" i="13"/>
  <c r="L927" i="13"/>
  <c r="M927" i="13"/>
  <c r="N927" i="13"/>
  <c r="O927" i="13"/>
  <c r="L928" i="13"/>
  <c r="M928" i="13"/>
  <c r="N928" i="13"/>
  <c r="O928" i="13"/>
  <c r="L929" i="13"/>
  <c r="M929" i="13"/>
  <c r="N929" i="13"/>
  <c r="O929" i="13"/>
  <c r="L930" i="13"/>
  <c r="M930" i="13"/>
  <c r="N930" i="13"/>
  <c r="O930" i="13"/>
  <c r="L931" i="13"/>
  <c r="M931" i="13"/>
  <c r="N931" i="13"/>
  <c r="O931" i="13"/>
  <c r="L932" i="13"/>
  <c r="M932" i="13"/>
  <c r="N932" i="13"/>
  <c r="O932" i="13"/>
  <c r="L933" i="13"/>
  <c r="M933" i="13"/>
  <c r="N933" i="13"/>
  <c r="O933" i="13"/>
  <c r="L934" i="13"/>
  <c r="M934" i="13"/>
  <c r="N934" i="13"/>
  <c r="O934" i="13"/>
  <c r="L935" i="13"/>
  <c r="M935" i="13"/>
  <c r="N935" i="13"/>
  <c r="O935" i="13"/>
  <c r="L936" i="13"/>
  <c r="M936" i="13"/>
  <c r="N936" i="13"/>
  <c r="O936" i="13"/>
  <c r="L937" i="13"/>
  <c r="M937" i="13"/>
  <c r="N937" i="13"/>
  <c r="O937" i="13"/>
  <c r="L938" i="13"/>
  <c r="M938" i="13"/>
  <c r="N938" i="13"/>
  <c r="O938" i="13"/>
  <c r="L939" i="13"/>
  <c r="M939" i="13"/>
  <c r="N939" i="13"/>
  <c r="O939" i="13"/>
  <c r="L940" i="13"/>
  <c r="M940" i="13"/>
  <c r="N940" i="13"/>
  <c r="O940" i="13"/>
  <c r="L941" i="13"/>
  <c r="M941" i="13"/>
  <c r="N941" i="13"/>
  <c r="O941" i="13"/>
  <c r="L942" i="13"/>
  <c r="M942" i="13"/>
  <c r="N942" i="13"/>
  <c r="O942" i="13"/>
  <c r="L943" i="13"/>
  <c r="M943" i="13"/>
  <c r="N943" i="13"/>
  <c r="O943" i="13"/>
  <c r="L944" i="13"/>
  <c r="M944" i="13"/>
  <c r="N944" i="13"/>
  <c r="O944" i="13"/>
  <c r="L945" i="13"/>
  <c r="M945" i="13"/>
  <c r="N945" i="13"/>
  <c r="O945" i="13"/>
  <c r="L946" i="13"/>
  <c r="M946" i="13"/>
  <c r="N946" i="13"/>
  <c r="O946" i="13"/>
  <c r="L947" i="13"/>
  <c r="M947" i="13"/>
  <c r="N947" i="13"/>
  <c r="O947" i="13"/>
  <c r="L948" i="13"/>
  <c r="M948" i="13"/>
  <c r="N948" i="13"/>
  <c r="O948" i="13"/>
  <c r="L949" i="13"/>
  <c r="M949" i="13"/>
  <c r="N949" i="13"/>
  <c r="O949" i="13"/>
  <c r="L950" i="13"/>
  <c r="M950" i="13"/>
  <c r="N950" i="13"/>
  <c r="O950" i="13"/>
  <c r="L951" i="13"/>
  <c r="M951" i="13"/>
  <c r="N951" i="13"/>
  <c r="O951" i="13"/>
  <c r="L952" i="13"/>
  <c r="M952" i="13"/>
  <c r="N952" i="13"/>
  <c r="O952" i="13"/>
  <c r="L953" i="13"/>
  <c r="M953" i="13"/>
  <c r="N953" i="13"/>
  <c r="O953" i="13"/>
  <c r="L954" i="13"/>
  <c r="M954" i="13"/>
  <c r="N954" i="13"/>
  <c r="O954" i="13"/>
  <c r="L955" i="13"/>
  <c r="M955" i="13"/>
  <c r="N955" i="13"/>
  <c r="O955" i="13"/>
  <c r="L956" i="13"/>
  <c r="M956" i="13"/>
  <c r="N956" i="13"/>
  <c r="O956" i="13"/>
  <c r="L957" i="13"/>
  <c r="M957" i="13"/>
  <c r="N957" i="13"/>
  <c r="O957" i="13"/>
  <c r="L958" i="13"/>
  <c r="M958" i="13"/>
  <c r="N958" i="13"/>
  <c r="O958" i="13"/>
  <c r="L959" i="13"/>
  <c r="M959" i="13"/>
  <c r="N959" i="13"/>
  <c r="O959" i="13"/>
  <c r="L960" i="13"/>
  <c r="M960" i="13"/>
  <c r="N960" i="13"/>
  <c r="O960" i="13"/>
  <c r="L961" i="13"/>
  <c r="M961" i="13"/>
  <c r="N961" i="13"/>
  <c r="O961" i="13"/>
  <c r="L962" i="13"/>
  <c r="M962" i="13"/>
  <c r="N962" i="13"/>
  <c r="O962" i="13"/>
  <c r="L963" i="13"/>
  <c r="M963" i="13"/>
  <c r="N963" i="13"/>
  <c r="O963" i="13"/>
  <c r="L964" i="13"/>
  <c r="M964" i="13"/>
  <c r="N964" i="13"/>
  <c r="O964" i="13"/>
  <c r="L965" i="13"/>
  <c r="M965" i="13"/>
  <c r="N965" i="13"/>
  <c r="O965" i="13"/>
  <c r="L966" i="13"/>
  <c r="M966" i="13"/>
  <c r="N966" i="13"/>
  <c r="O966" i="13"/>
  <c r="L967" i="13"/>
  <c r="M967" i="13"/>
  <c r="N967" i="13"/>
  <c r="O967" i="13"/>
  <c r="L968" i="13"/>
  <c r="M968" i="13"/>
  <c r="N968" i="13"/>
  <c r="O968" i="13"/>
  <c r="L969" i="13"/>
  <c r="M969" i="13"/>
  <c r="N969" i="13"/>
  <c r="O969" i="13"/>
  <c r="L970" i="13"/>
  <c r="M970" i="13"/>
  <c r="N970" i="13"/>
  <c r="O970" i="13"/>
  <c r="L971" i="13"/>
  <c r="M971" i="13"/>
  <c r="N971" i="13"/>
  <c r="O971" i="13"/>
  <c r="L972" i="13"/>
  <c r="M972" i="13"/>
  <c r="N972" i="13"/>
  <c r="O972" i="13"/>
  <c r="L973" i="13"/>
  <c r="M973" i="13"/>
  <c r="N973" i="13"/>
  <c r="O973" i="13"/>
  <c r="L974" i="13"/>
  <c r="M974" i="13"/>
  <c r="N974" i="13"/>
  <c r="O974" i="13"/>
  <c r="L975" i="13"/>
  <c r="M975" i="13"/>
  <c r="N975" i="13"/>
  <c r="O975" i="13"/>
  <c r="L976" i="13"/>
  <c r="M976" i="13"/>
  <c r="N976" i="13"/>
  <c r="O976" i="13"/>
  <c r="L977" i="13"/>
  <c r="M977" i="13"/>
  <c r="N977" i="13"/>
  <c r="O977" i="13"/>
  <c r="L978" i="13"/>
  <c r="M978" i="13"/>
  <c r="N978" i="13"/>
  <c r="O978" i="13"/>
  <c r="L979" i="13"/>
  <c r="M979" i="13"/>
  <c r="N979" i="13"/>
  <c r="O979" i="13"/>
  <c r="L980" i="13"/>
  <c r="M980" i="13"/>
  <c r="N980" i="13"/>
  <c r="O980" i="13"/>
  <c r="L981" i="13"/>
  <c r="M981" i="13"/>
  <c r="N981" i="13"/>
  <c r="O981" i="13"/>
  <c r="L982" i="13"/>
  <c r="M982" i="13"/>
  <c r="N982" i="13"/>
  <c r="O982" i="13"/>
  <c r="L983" i="13"/>
  <c r="M983" i="13"/>
  <c r="N983" i="13"/>
  <c r="O983" i="13"/>
  <c r="L984" i="13"/>
  <c r="M984" i="13"/>
  <c r="N984" i="13"/>
  <c r="O984" i="13"/>
  <c r="L985" i="13"/>
  <c r="M985" i="13"/>
  <c r="N985" i="13"/>
  <c r="O985" i="13"/>
  <c r="L986" i="13"/>
  <c r="M986" i="13"/>
  <c r="N986" i="13"/>
  <c r="O986" i="13"/>
  <c r="L987" i="13"/>
  <c r="M987" i="13"/>
  <c r="N987" i="13"/>
  <c r="O987" i="13"/>
  <c r="L988" i="13"/>
  <c r="M988" i="13"/>
  <c r="N988" i="13"/>
  <c r="O988" i="13"/>
  <c r="L989" i="13"/>
  <c r="M989" i="13"/>
  <c r="N989" i="13"/>
  <c r="O989" i="13"/>
  <c r="L990" i="13"/>
  <c r="M990" i="13"/>
  <c r="N990" i="13"/>
  <c r="O990" i="13"/>
  <c r="L991" i="13"/>
  <c r="M991" i="13"/>
  <c r="N991" i="13"/>
  <c r="O991" i="13"/>
  <c r="L992" i="13"/>
  <c r="M992" i="13"/>
  <c r="N992" i="13"/>
  <c r="O992" i="13"/>
  <c r="L993" i="13"/>
  <c r="M993" i="13"/>
  <c r="N993" i="13"/>
  <c r="O993" i="13"/>
  <c r="L994" i="13"/>
  <c r="M994" i="13"/>
  <c r="N994" i="13"/>
  <c r="O994" i="13"/>
  <c r="L995" i="13"/>
  <c r="M995" i="13"/>
  <c r="N995" i="13"/>
  <c r="O995" i="13"/>
  <c r="L996" i="13"/>
  <c r="M996" i="13"/>
  <c r="N996" i="13"/>
  <c r="O996" i="13"/>
  <c r="L997" i="13"/>
  <c r="M997" i="13"/>
  <c r="N997" i="13"/>
  <c r="O997" i="13"/>
  <c r="L998" i="13"/>
  <c r="M998" i="13"/>
  <c r="N998" i="13"/>
  <c r="O998" i="13"/>
  <c r="L999" i="13"/>
  <c r="M999" i="13"/>
  <c r="N999" i="13"/>
  <c r="O999" i="13"/>
  <c r="L1000" i="13"/>
  <c r="M1000" i="13"/>
  <c r="N1000" i="13"/>
  <c r="O1000" i="13"/>
  <c r="L1001" i="13"/>
  <c r="M1001" i="13"/>
  <c r="N1001" i="13"/>
  <c r="O1001" i="13"/>
  <c r="L1002" i="13"/>
  <c r="M1002" i="13"/>
  <c r="N1002" i="13"/>
  <c r="O1002" i="13"/>
  <c r="L1003" i="13"/>
  <c r="M1003" i="13"/>
  <c r="N1003" i="13"/>
  <c r="O1003" i="13"/>
  <c r="L1004" i="13"/>
  <c r="M1004" i="13"/>
  <c r="N1004" i="13"/>
  <c r="O1004" i="13"/>
  <c r="L1005" i="13"/>
  <c r="M1005" i="13"/>
  <c r="N1005" i="13"/>
  <c r="O1005" i="13"/>
  <c r="L1006" i="13"/>
  <c r="M1006" i="13"/>
  <c r="N1006" i="13"/>
  <c r="O1006" i="13"/>
  <c r="L1007" i="13"/>
  <c r="M1007" i="13"/>
  <c r="N1007" i="13"/>
  <c r="O1007" i="13"/>
  <c r="L1008" i="13"/>
  <c r="M1008" i="13"/>
  <c r="N1008" i="13"/>
  <c r="O1008" i="13"/>
  <c r="L1009" i="13"/>
  <c r="M1009" i="13"/>
  <c r="N1009" i="13"/>
  <c r="O1009" i="13"/>
  <c r="L1010" i="13"/>
  <c r="M1010" i="13"/>
  <c r="N1010" i="13"/>
  <c r="O1010" i="13"/>
  <c r="L1011" i="13"/>
  <c r="M1011" i="13"/>
  <c r="N1011" i="13"/>
  <c r="O1011" i="13"/>
  <c r="L1012" i="13"/>
  <c r="M1012" i="13"/>
  <c r="N1012" i="13"/>
  <c r="O1012" i="13"/>
  <c r="L1013" i="13"/>
  <c r="M1013" i="13"/>
  <c r="N1013" i="13"/>
  <c r="O1013" i="13"/>
  <c r="L1014" i="13"/>
  <c r="M1014" i="13"/>
  <c r="N1014" i="13"/>
  <c r="O1014" i="13"/>
  <c r="L1015" i="13"/>
  <c r="M1015" i="13"/>
  <c r="N1015" i="13"/>
  <c r="O1015" i="13"/>
  <c r="L1016" i="13"/>
  <c r="M1016" i="13"/>
  <c r="N1016" i="13"/>
  <c r="O1016" i="13"/>
  <c r="L1017" i="13"/>
  <c r="M1017" i="13"/>
  <c r="N1017" i="13"/>
  <c r="O1017" i="13"/>
  <c r="L1018" i="13"/>
  <c r="M1018" i="13"/>
  <c r="N1018" i="13"/>
  <c r="O1018" i="13"/>
  <c r="L1019" i="13"/>
  <c r="M1019" i="13"/>
  <c r="N1019" i="13"/>
  <c r="O1019" i="13"/>
  <c r="L1020" i="13"/>
  <c r="M1020" i="13"/>
  <c r="N1020" i="13"/>
  <c r="O1020" i="13"/>
  <c r="L1021" i="13"/>
  <c r="M1021" i="13"/>
  <c r="N1021" i="13"/>
  <c r="O1021" i="13"/>
  <c r="L1022" i="13"/>
  <c r="M1022" i="13"/>
  <c r="N1022" i="13"/>
  <c r="O1022" i="13"/>
  <c r="L1023" i="13"/>
  <c r="M1023" i="13"/>
  <c r="N1023" i="13"/>
  <c r="O1023" i="13"/>
  <c r="L1024" i="13"/>
  <c r="M1024" i="13"/>
  <c r="N1024" i="13"/>
  <c r="O1024" i="13"/>
  <c r="L1025" i="13"/>
  <c r="M1025" i="13"/>
  <c r="N1025" i="13"/>
  <c r="O1025" i="13"/>
  <c r="L1026" i="13"/>
  <c r="M1026" i="13"/>
  <c r="N1026" i="13"/>
  <c r="O1026" i="13"/>
  <c r="L1027" i="13"/>
  <c r="M1027" i="13"/>
  <c r="N1027" i="13"/>
  <c r="O1027" i="13"/>
  <c r="L1028" i="13"/>
  <c r="L15" i="3" s="1"/>
  <c r="M1028" i="13"/>
  <c r="O15" i="3" s="1"/>
  <c r="P15" i="3" s="1"/>
  <c r="Q15" i="3" s="1"/>
  <c r="N1028" i="13"/>
  <c r="R15" i="3" s="1"/>
  <c r="S15" i="3" s="1"/>
  <c r="T15" i="3" s="1"/>
  <c r="O1028" i="13"/>
  <c r="U15" i="3" s="1"/>
  <c r="V15" i="3" s="1"/>
  <c r="W15" i="3" s="1"/>
  <c r="L1029" i="13"/>
  <c r="M1029" i="13"/>
  <c r="N1029" i="13"/>
  <c r="O1029" i="13"/>
  <c r="L1030" i="13"/>
  <c r="M1030" i="13"/>
  <c r="N1030" i="13"/>
  <c r="O1030" i="13"/>
  <c r="L1031" i="13"/>
  <c r="M1031" i="13"/>
  <c r="N1031" i="13"/>
  <c r="O1031" i="13"/>
  <c r="L1032" i="13"/>
  <c r="M1032" i="13"/>
  <c r="N1032" i="13"/>
  <c r="O1032" i="13"/>
  <c r="L1033" i="13"/>
  <c r="M1033" i="13"/>
  <c r="N1033" i="13"/>
  <c r="O1033" i="13"/>
  <c r="L1034" i="13"/>
  <c r="M1034" i="13"/>
  <c r="N1034" i="13"/>
  <c r="O1034" i="13"/>
  <c r="L1035" i="13"/>
  <c r="M1035" i="13"/>
  <c r="N1035" i="13"/>
  <c r="O1035" i="13"/>
  <c r="L1036" i="13"/>
  <c r="M1036" i="13"/>
  <c r="N1036" i="13"/>
  <c r="O1036" i="13"/>
  <c r="L1037" i="13"/>
  <c r="M1037" i="13"/>
  <c r="N1037" i="13"/>
  <c r="O1037" i="13"/>
  <c r="L1038" i="13"/>
  <c r="M1038" i="13"/>
  <c r="N1038" i="13"/>
  <c r="O1038" i="13"/>
  <c r="L1039" i="13"/>
  <c r="M1039" i="13"/>
  <c r="N1039" i="13"/>
  <c r="O1039" i="13"/>
  <c r="L1040" i="13"/>
  <c r="M1040" i="13"/>
  <c r="N1040" i="13"/>
  <c r="O1040" i="13"/>
  <c r="L1041" i="13"/>
  <c r="M1041" i="13"/>
  <c r="N1041" i="13"/>
  <c r="O1041" i="13"/>
  <c r="L1042" i="13"/>
  <c r="M1042" i="13"/>
  <c r="N1042" i="13"/>
  <c r="O1042" i="13"/>
  <c r="L1043" i="13"/>
  <c r="M1043" i="13"/>
  <c r="N1043" i="13"/>
  <c r="O1043" i="13"/>
  <c r="L1044" i="13"/>
  <c r="M1044" i="13"/>
  <c r="N1044" i="13"/>
  <c r="O1044" i="13"/>
  <c r="L1045" i="13"/>
  <c r="M1045" i="13"/>
  <c r="N1045" i="13"/>
  <c r="O1045" i="13"/>
  <c r="L1046" i="13"/>
  <c r="M1046" i="13"/>
  <c r="N1046" i="13"/>
  <c r="O1046" i="13"/>
  <c r="L1047" i="13"/>
  <c r="M1047" i="13"/>
  <c r="N1047" i="13"/>
  <c r="O1047" i="13"/>
  <c r="L1048" i="13"/>
  <c r="M1048" i="13"/>
  <c r="N1048" i="13"/>
  <c r="O1048" i="13"/>
  <c r="L1049" i="13"/>
  <c r="M1049" i="13"/>
  <c r="N1049" i="13"/>
  <c r="O1049" i="13"/>
  <c r="L1050" i="13"/>
  <c r="M1050" i="13"/>
  <c r="N1050" i="13"/>
  <c r="O1050" i="13"/>
  <c r="L1051" i="13"/>
  <c r="M1051" i="13"/>
  <c r="N1051" i="13"/>
  <c r="O1051" i="13"/>
  <c r="L1052" i="13"/>
  <c r="M1052" i="13"/>
  <c r="N1052" i="13"/>
  <c r="O1052" i="13"/>
  <c r="L1053" i="13"/>
  <c r="M1053" i="13"/>
  <c r="N1053" i="13"/>
  <c r="O1053" i="13"/>
  <c r="L1054" i="13"/>
  <c r="M1054" i="13"/>
  <c r="N1054" i="13"/>
  <c r="O1054" i="13"/>
  <c r="L1055" i="13"/>
  <c r="M1055" i="13"/>
  <c r="N1055" i="13"/>
  <c r="O1055" i="13"/>
  <c r="L1056" i="13"/>
  <c r="M1056" i="13"/>
  <c r="N1056" i="13"/>
  <c r="O1056" i="13"/>
  <c r="L1057" i="13"/>
  <c r="M1057" i="13"/>
  <c r="N1057" i="13"/>
  <c r="O1057" i="13"/>
  <c r="L1058" i="13"/>
  <c r="M1058" i="13"/>
  <c r="N1058" i="13"/>
  <c r="O1058" i="13"/>
  <c r="L1059" i="13"/>
  <c r="M1059" i="13"/>
  <c r="N1059" i="13"/>
  <c r="O1059" i="13"/>
  <c r="L1060" i="13"/>
  <c r="M1060" i="13"/>
  <c r="N1060" i="13"/>
  <c r="O1060" i="13"/>
  <c r="L1061" i="13"/>
  <c r="M1061" i="13"/>
  <c r="N1061" i="13"/>
  <c r="O1061" i="13"/>
  <c r="L1062" i="13"/>
  <c r="M1062" i="13"/>
  <c r="N1062" i="13"/>
  <c r="O1062" i="13"/>
  <c r="L1063" i="13"/>
  <c r="M1063" i="13"/>
  <c r="N1063" i="13"/>
  <c r="O1063" i="13"/>
  <c r="L1064" i="13"/>
  <c r="M1064" i="13"/>
  <c r="N1064" i="13"/>
  <c r="O1064" i="13"/>
  <c r="L1065" i="13"/>
  <c r="M1065" i="13"/>
  <c r="N1065" i="13"/>
  <c r="O1065" i="13"/>
  <c r="L1066" i="13"/>
  <c r="M1066" i="13"/>
  <c r="N1066" i="13"/>
  <c r="O1066" i="13"/>
  <c r="L1067" i="13"/>
  <c r="M1067" i="13"/>
  <c r="N1067" i="13"/>
  <c r="O1067" i="13"/>
  <c r="L1068" i="13"/>
  <c r="M1068" i="13"/>
  <c r="N1068" i="13"/>
  <c r="O1068" i="13"/>
  <c r="L1069" i="13"/>
  <c r="M1069" i="13"/>
  <c r="N1069" i="13"/>
  <c r="O1069" i="13"/>
  <c r="L1070" i="13"/>
  <c r="M1070" i="13"/>
  <c r="N1070" i="13"/>
  <c r="O1070" i="13"/>
  <c r="L1071" i="13"/>
  <c r="M1071" i="13"/>
  <c r="N1071" i="13"/>
  <c r="O1071" i="13"/>
  <c r="L1072" i="13"/>
  <c r="M1072" i="13"/>
  <c r="N1072" i="13"/>
  <c r="O1072" i="13"/>
  <c r="L1073" i="13"/>
  <c r="M1073" i="13"/>
  <c r="N1073" i="13"/>
  <c r="O1073" i="13"/>
  <c r="L1074" i="13"/>
  <c r="M1074" i="13"/>
  <c r="N1074" i="13"/>
  <c r="O1074" i="13"/>
  <c r="L1075" i="13"/>
  <c r="M1075" i="13"/>
  <c r="N1075" i="13"/>
  <c r="O1075" i="13"/>
  <c r="L1076" i="13"/>
  <c r="M1076" i="13"/>
  <c r="N1076" i="13"/>
  <c r="O1076" i="13"/>
  <c r="L1077" i="13"/>
  <c r="M1077" i="13"/>
  <c r="N1077" i="13"/>
  <c r="O1077" i="13"/>
  <c r="L1078" i="13"/>
  <c r="M1078" i="13"/>
  <c r="N1078" i="13"/>
  <c r="O1078" i="13"/>
  <c r="L1079" i="13"/>
  <c r="M1079" i="13"/>
  <c r="N1079" i="13"/>
  <c r="O1079" i="13"/>
  <c r="L1080" i="13"/>
  <c r="M1080" i="13"/>
  <c r="N1080" i="13"/>
  <c r="O1080" i="13"/>
  <c r="L1081" i="13"/>
  <c r="M1081" i="13"/>
  <c r="N1081" i="13"/>
  <c r="O1081" i="13"/>
  <c r="L1082" i="13"/>
  <c r="M1082" i="13"/>
  <c r="N1082" i="13"/>
  <c r="O1082" i="13"/>
  <c r="L1083" i="13"/>
  <c r="M1083" i="13"/>
  <c r="N1083" i="13"/>
  <c r="O1083" i="13"/>
  <c r="L1084" i="13"/>
  <c r="M1084" i="13"/>
  <c r="N1084" i="13"/>
  <c r="O1084" i="13"/>
  <c r="L1085" i="13"/>
  <c r="M1085" i="13"/>
  <c r="N1085" i="13"/>
  <c r="O1085" i="13"/>
  <c r="L1086" i="13"/>
  <c r="M1086" i="13"/>
  <c r="N1086" i="13"/>
  <c r="O1086" i="13"/>
  <c r="L1087" i="13"/>
  <c r="M1087" i="13"/>
  <c r="N1087" i="13"/>
  <c r="O1087" i="13"/>
  <c r="L1088" i="13"/>
  <c r="M1088" i="13"/>
  <c r="N1088" i="13"/>
  <c r="O1088" i="13"/>
  <c r="L1089" i="13"/>
  <c r="M1089" i="13"/>
  <c r="N1089" i="13"/>
  <c r="O1089" i="13"/>
  <c r="L1090" i="13"/>
  <c r="M1090" i="13"/>
  <c r="N1090" i="13"/>
  <c r="O1090" i="13"/>
  <c r="L1091" i="13"/>
  <c r="M1091" i="13"/>
  <c r="N1091" i="13"/>
  <c r="O1091" i="13"/>
  <c r="L1092" i="13"/>
  <c r="M1092" i="13"/>
  <c r="N1092" i="13"/>
  <c r="O1092" i="13"/>
  <c r="L1093" i="13"/>
  <c r="M1093" i="13"/>
  <c r="N1093" i="13"/>
  <c r="O1093" i="13"/>
  <c r="L1094" i="13"/>
  <c r="M1094" i="13"/>
  <c r="N1094" i="13"/>
  <c r="O1094" i="13"/>
  <c r="L1095" i="13"/>
  <c r="M1095" i="13"/>
  <c r="N1095" i="13"/>
  <c r="O1095" i="13"/>
  <c r="L1096" i="13"/>
  <c r="M1096" i="13"/>
  <c r="N1096" i="13"/>
  <c r="O1096" i="13"/>
  <c r="L1097" i="13"/>
  <c r="M1097" i="13"/>
  <c r="N1097" i="13"/>
  <c r="O1097" i="13"/>
  <c r="L1098" i="13"/>
  <c r="M1098" i="13"/>
  <c r="N1098" i="13"/>
  <c r="O1098" i="13"/>
  <c r="L1099" i="13"/>
  <c r="M1099" i="13"/>
  <c r="N1099" i="13"/>
  <c r="O1099" i="13"/>
  <c r="L1100" i="13"/>
  <c r="M1100" i="13"/>
  <c r="N1100" i="13"/>
  <c r="O1100" i="13"/>
  <c r="L1101" i="13"/>
  <c r="M1101" i="13"/>
  <c r="N1101" i="13"/>
  <c r="O1101" i="13"/>
  <c r="L1102" i="13"/>
  <c r="M1102" i="13"/>
  <c r="N1102" i="13"/>
  <c r="O1102" i="13"/>
  <c r="L1103" i="13"/>
  <c r="M1103" i="13"/>
  <c r="N1103" i="13"/>
  <c r="O1103" i="13"/>
  <c r="L1104" i="13"/>
  <c r="M1104" i="13"/>
  <c r="N1104" i="13"/>
  <c r="O1104" i="13"/>
  <c r="L1105" i="13"/>
  <c r="M1105" i="13"/>
  <c r="N1105" i="13"/>
  <c r="O1105" i="13"/>
  <c r="L1106" i="13"/>
  <c r="M1106" i="13"/>
  <c r="N1106" i="13"/>
  <c r="O1106" i="13"/>
  <c r="L1107" i="13"/>
  <c r="M1107" i="13"/>
  <c r="N1107" i="13"/>
  <c r="O1107" i="13"/>
  <c r="L1108" i="13"/>
  <c r="M1108" i="13"/>
  <c r="N1108" i="13"/>
  <c r="O1108" i="13"/>
  <c r="L1109" i="13"/>
  <c r="M1109" i="13"/>
  <c r="N1109" i="13"/>
  <c r="O1109" i="13"/>
  <c r="L1110" i="13"/>
  <c r="M1110" i="13"/>
  <c r="N1110" i="13"/>
  <c r="O1110" i="13"/>
  <c r="L1111" i="13"/>
  <c r="M1111" i="13"/>
  <c r="N1111" i="13"/>
  <c r="O1111" i="13"/>
  <c r="L1112" i="13"/>
  <c r="M1112" i="13"/>
  <c r="N1112" i="13"/>
  <c r="O1112" i="13"/>
  <c r="L1113" i="13"/>
  <c r="M1113" i="13"/>
  <c r="N1113" i="13"/>
  <c r="O1113" i="13"/>
  <c r="L1114" i="13"/>
  <c r="M1114" i="13"/>
  <c r="N1114" i="13"/>
  <c r="O1114" i="13"/>
  <c r="L1115" i="13"/>
  <c r="M1115" i="13"/>
  <c r="N1115" i="13"/>
  <c r="O1115" i="13"/>
  <c r="L1116" i="13"/>
  <c r="M1116" i="13"/>
  <c r="N1116" i="13"/>
  <c r="O1116" i="13"/>
  <c r="L1117" i="13"/>
  <c r="M1117" i="13"/>
  <c r="N1117" i="13"/>
  <c r="O1117" i="13"/>
  <c r="L1118" i="13"/>
  <c r="M1118" i="13"/>
  <c r="N1118" i="13"/>
  <c r="O1118" i="13"/>
  <c r="L1119" i="13"/>
  <c r="M1119" i="13"/>
  <c r="N1119" i="13"/>
  <c r="O1119" i="13"/>
  <c r="L1120" i="13"/>
  <c r="M1120" i="13"/>
  <c r="N1120" i="13"/>
  <c r="O1120" i="13"/>
  <c r="L1121" i="13"/>
  <c r="M1121" i="13"/>
  <c r="N1121" i="13"/>
  <c r="O1121" i="13"/>
  <c r="L1122" i="13"/>
  <c r="M1122" i="13"/>
  <c r="N1122" i="13"/>
  <c r="O1122" i="13"/>
  <c r="L1123" i="13"/>
  <c r="M1123" i="13"/>
  <c r="N1123" i="13"/>
  <c r="O1123" i="13"/>
  <c r="L1124" i="13"/>
  <c r="M1124" i="13"/>
  <c r="N1124" i="13"/>
  <c r="O1124" i="13"/>
  <c r="L1125" i="13"/>
  <c r="M1125" i="13"/>
  <c r="N1125" i="13"/>
  <c r="O1125" i="13"/>
  <c r="L1126" i="13"/>
  <c r="M1126" i="13"/>
  <c r="N1126" i="13"/>
  <c r="O1126" i="13"/>
  <c r="L1127" i="13"/>
  <c r="M1127" i="13"/>
  <c r="N1127" i="13"/>
  <c r="O1127" i="13"/>
  <c r="L1128" i="13"/>
  <c r="M1128" i="13"/>
  <c r="N1128" i="13"/>
  <c r="O1128" i="13"/>
  <c r="L1129" i="13"/>
  <c r="M1129" i="13"/>
  <c r="N1129" i="13"/>
  <c r="O1129" i="13"/>
  <c r="L1130" i="13"/>
  <c r="M1130" i="13"/>
  <c r="N1130" i="13"/>
  <c r="O1130" i="13"/>
  <c r="L1131" i="13"/>
  <c r="M1131" i="13"/>
  <c r="N1131" i="13"/>
  <c r="O1131" i="13"/>
  <c r="L1132" i="13"/>
  <c r="M1132" i="13"/>
  <c r="N1132" i="13"/>
  <c r="O1132" i="13"/>
  <c r="L1133" i="13"/>
  <c r="M1133" i="13"/>
  <c r="N1133" i="13"/>
  <c r="O1133" i="13"/>
  <c r="L1134" i="13"/>
  <c r="M1134" i="13"/>
  <c r="N1134" i="13"/>
  <c r="O1134" i="13"/>
  <c r="L1135" i="13"/>
  <c r="M1135" i="13"/>
  <c r="N1135" i="13"/>
  <c r="O1135" i="13"/>
  <c r="L1136" i="13"/>
  <c r="M1136" i="13"/>
  <c r="N1136" i="13"/>
  <c r="O1136" i="13"/>
  <c r="L1137" i="13"/>
  <c r="M1137" i="13"/>
  <c r="N1137" i="13"/>
  <c r="O1137" i="13"/>
  <c r="L1138" i="13"/>
  <c r="L230" i="3" s="1"/>
  <c r="M1138" i="13"/>
  <c r="O230" i="3" s="1"/>
  <c r="P230" i="3" s="1"/>
  <c r="Q230" i="3" s="1"/>
  <c r="N1138" i="13"/>
  <c r="R230" i="3" s="1"/>
  <c r="S230" i="3" s="1"/>
  <c r="T230" i="3" s="1"/>
  <c r="O1138" i="13"/>
  <c r="U230" i="3" s="1"/>
  <c r="V230" i="3" s="1"/>
  <c r="W230" i="3" s="1"/>
  <c r="L1139" i="13"/>
  <c r="M1139" i="13"/>
  <c r="N1139" i="13"/>
  <c r="O1139" i="13"/>
  <c r="L1140" i="13"/>
  <c r="M1140" i="13"/>
  <c r="N1140" i="13"/>
  <c r="O1140" i="13"/>
  <c r="L1141" i="13"/>
  <c r="M1141" i="13"/>
  <c r="N1141" i="13"/>
  <c r="O1141" i="13"/>
  <c r="L1142" i="13"/>
  <c r="M1142" i="13"/>
  <c r="N1142" i="13"/>
  <c r="O1142" i="13"/>
  <c r="L1143" i="13"/>
  <c r="M1143" i="13"/>
  <c r="N1143" i="13"/>
  <c r="O1143" i="13"/>
  <c r="L1144" i="13"/>
  <c r="M1144" i="13"/>
  <c r="N1144" i="13"/>
  <c r="O1144" i="13"/>
  <c r="L1145" i="13"/>
  <c r="M1145" i="13"/>
  <c r="N1145" i="13"/>
  <c r="O1145" i="13"/>
  <c r="L1146" i="13"/>
  <c r="M1146" i="13"/>
  <c r="N1146" i="13"/>
  <c r="O1146" i="13"/>
  <c r="L1147" i="13"/>
  <c r="M1147" i="13"/>
  <c r="N1147" i="13"/>
  <c r="O1147" i="13"/>
  <c r="L1148" i="13"/>
  <c r="M1148" i="13"/>
  <c r="N1148" i="13"/>
  <c r="O1148" i="13"/>
  <c r="L1149" i="13"/>
  <c r="M1149" i="13"/>
  <c r="N1149" i="13"/>
  <c r="O1149" i="13"/>
  <c r="L1150" i="13"/>
  <c r="M1150" i="13"/>
  <c r="N1150" i="13"/>
  <c r="O1150" i="13"/>
  <c r="L1151" i="13"/>
  <c r="M1151" i="13"/>
  <c r="N1151" i="13"/>
  <c r="O1151" i="13"/>
  <c r="L1152" i="13"/>
  <c r="M1152" i="13"/>
  <c r="N1152" i="13"/>
  <c r="O1152" i="13"/>
  <c r="L1153" i="13"/>
  <c r="M1153" i="13"/>
  <c r="N1153" i="13"/>
  <c r="O1153" i="13"/>
  <c r="L1154" i="13"/>
  <c r="M1154" i="13"/>
  <c r="N1154" i="13"/>
  <c r="O1154" i="13"/>
  <c r="L1155" i="13"/>
  <c r="M1155" i="13"/>
  <c r="N1155" i="13"/>
  <c r="O1155" i="13"/>
  <c r="L1156" i="13"/>
  <c r="M1156" i="13"/>
  <c r="N1156" i="13"/>
  <c r="O1156" i="13"/>
  <c r="L1157" i="13"/>
  <c r="M1157" i="13"/>
  <c r="N1157" i="13"/>
  <c r="O1157" i="13"/>
  <c r="L1158" i="13"/>
  <c r="M1158" i="13"/>
  <c r="N1158" i="13"/>
  <c r="O1158" i="13"/>
  <c r="L1159" i="13"/>
  <c r="M1159" i="13"/>
  <c r="N1159" i="13"/>
  <c r="O1159" i="13"/>
  <c r="L1160" i="13"/>
  <c r="M1160" i="13"/>
  <c r="N1160" i="13"/>
  <c r="O1160" i="13"/>
  <c r="L1161" i="13"/>
  <c r="M1161" i="13"/>
  <c r="N1161" i="13"/>
  <c r="O1161" i="13"/>
  <c r="L1162" i="13"/>
  <c r="M1162" i="13"/>
  <c r="N1162" i="13"/>
  <c r="O1162" i="13"/>
  <c r="L1163" i="13"/>
  <c r="M1163" i="13"/>
  <c r="N1163" i="13"/>
  <c r="O1163" i="13"/>
  <c r="L1164" i="13"/>
  <c r="M1164" i="13"/>
  <c r="N1164" i="13"/>
  <c r="O1164" i="13"/>
  <c r="L1165" i="13"/>
  <c r="M1165" i="13"/>
  <c r="N1165" i="13"/>
  <c r="O1165" i="13"/>
  <c r="L1166" i="13"/>
  <c r="M1166" i="13"/>
  <c r="N1166" i="13"/>
  <c r="O1166" i="13"/>
  <c r="L1167" i="13"/>
  <c r="M1167" i="13"/>
  <c r="N1167" i="13"/>
  <c r="O1167" i="13"/>
  <c r="L1168" i="13"/>
  <c r="M1168" i="13"/>
  <c r="N1168" i="13"/>
  <c r="O1168" i="13"/>
  <c r="L1169" i="13"/>
  <c r="M1169" i="13"/>
  <c r="N1169" i="13"/>
  <c r="O1169" i="13"/>
  <c r="L1170" i="13"/>
  <c r="M1170" i="13"/>
  <c r="N1170" i="13"/>
  <c r="O1170" i="13"/>
  <c r="L1171" i="13"/>
  <c r="M1171" i="13"/>
  <c r="N1171" i="13"/>
  <c r="O1171" i="13"/>
  <c r="L1172" i="13"/>
  <c r="M1172" i="13"/>
  <c r="N1172" i="13"/>
  <c r="O1172" i="13"/>
  <c r="L1173" i="13"/>
  <c r="M1173" i="13"/>
  <c r="N1173" i="13"/>
  <c r="O1173" i="13"/>
  <c r="L1174" i="13"/>
  <c r="M1174" i="13"/>
  <c r="N1174" i="13"/>
  <c r="O1174" i="13"/>
  <c r="L1175" i="13"/>
  <c r="M1175" i="13"/>
  <c r="N1175" i="13"/>
  <c r="O1175" i="13"/>
  <c r="L1176" i="13"/>
  <c r="M1176" i="13"/>
  <c r="N1176" i="13"/>
  <c r="O1176" i="13"/>
  <c r="L1177" i="13"/>
  <c r="M1177" i="13"/>
  <c r="N1177" i="13"/>
  <c r="O1177" i="13"/>
  <c r="L1178" i="13"/>
  <c r="M1178" i="13"/>
  <c r="N1178" i="13"/>
  <c r="O1178" i="13"/>
  <c r="L1179" i="13"/>
  <c r="M1179" i="13"/>
  <c r="N1179" i="13"/>
  <c r="O1179" i="13"/>
  <c r="L1180" i="13"/>
  <c r="M1180" i="13"/>
  <c r="N1180" i="13"/>
  <c r="O1180" i="13"/>
  <c r="L1181" i="13"/>
  <c r="M1181" i="13"/>
  <c r="N1181" i="13"/>
  <c r="O1181" i="13"/>
  <c r="L1182" i="13"/>
  <c r="M1182" i="13"/>
  <c r="N1182" i="13"/>
  <c r="O1182" i="13"/>
  <c r="L1183" i="13"/>
  <c r="M1183" i="13"/>
  <c r="N1183" i="13"/>
  <c r="O1183" i="13"/>
  <c r="L1184" i="13"/>
  <c r="M1184" i="13"/>
  <c r="N1184" i="13"/>
  <c r="O1184" i="13"/>
  <c r="L1185" i="13"/>
  <c r="M1185" i="13"/>
  <c r="N1185" i="13"/>
  <c r="O1185" i="13"/>
  <c r="L1186" i="13"/>
  <c r="M1186" i="13"/>
  <c r="N1186" i="13"/>
  <c r="O1186" i="13"/>
  <c r="L1187" i="13"/>
  <c r="M1187" i="13"/>
  <c r="N1187" i="13"/>
  <c r="O1187" i="13"/>
  <c r="L1188" i="13"/>
  <c r="M1188" i="13"/>
  <c r="N1188" i="13"/>
  <c r="O1188" i="13"/>
  <c r="L1189" i="13"/>
  <c r="M1189" i="13"/>
  <c r="N1189" i="13"/>
  <c r="O1189" i="13"/>
  <c r="L1190" i="13"/>
  <c r="M1190" i="13"/>
  <c r="N1190" i="13"/>
  <c r="O1190" i="13"/>
  <c r="L1191" i="13"/>
  <c r="M1191" i="13"/>
  <c r="N1191" i="13"/>
  <c r="O1191" i="13"/>
  <c r="L1192" i="13"/>
  <c r="M1192" i="13"/>
  <c r="N1192" i="13"/>
  <c r="O1192" i="13"/>
  <c r="L1193" i="13"/>
  <c r="M1193" i="13"/>
  <c r="N1193" i="13"/>
  <c r="O1193" i="13"/>
  <c r="L1194" i="13"/>
  <c r="M1194" i="13"/>
  <c r="N1194" i="13"/>
  <c r="O1194" i="13"/>
  <c r="L1195" i="13"/>
  <c r="M1195" i="13"/>
  <c r="N1195" i="13"/>
  <c r="O1195" i="13"/>
  <c r="L1196" i="13"/>
  <c r="M1196" i="13"/>
  <c r="N1196" i="13"/>
  <c r="O1196" i="13"/>
  <c r="L1197" i="13"/>
  <c r="M1197" i="13"/>
  <c r="N1197" i="13"/>
  <c r="O1197" i="13"/>
  <c r="L1198" i="13"/>
  <c r="M1198" i="13"/>
  <c r="N1198" i="13"/>
  <c r="O1198" i="13"/>
  <c r="L1199" i="13"/>
  <c r="M1199" i="13"/>
  <c r="N1199" i="13"/>
  <c r="O1199" i="13"/>
  <c r="L1200" i="13"/>
  <c r="M1200" i="13"/>
  <c r="N1200" i="13"/>
  <c r="O1200" i="13"/>
  <c r="L1201" i="13"/>
  <c r="M1201" i="13"/>
  <c r="N1201" i="13"/>
  <c r="O1201" i="13"/>
  <c r="L1202" i="13"/>
  <c r="M1202" i="13"/>
  <c r="N1202" i="13"/>
  <c r="O1202" i="13"/>
  <c r="L1203" i="13"/>
  <c r="M1203" i="13"/>
  <c r="N1203" i="13"/>
  <c r="O1203" i="13"/>
  <c r="L1204" i="13"/>
  <c r="M1204" i="13"/>
  <c r="N1204" i="13"/>
  <c r="O1204" i="13"/>
  <c r="L1205" i="13"/>
  <c r="M1205" i="13"/>
  <c r="N1205" i="13"/>
  <c r="O1205" i="13"/>
  <c r="L1206" i="13"/>
  <c r="M1206" i="13"/>
  <c r="N1206" i="13"/>
  <c r="O1206" i="13"/>
  <c r="L1207" i="13"/>
  <c r="M1207" i="13"/>
  <c r="N1207" i="13"/>
  <c r="O1207" i="13"/>
  <c r="L1208" i="13"/>
  <c r="M1208" i="13"/>
  <c r="N1208" i="13"/>
  <c r="O1208" i="13"/>
  <c r="L1209" i="13"/>
  <c r="M1209" i="13"/>
  <c r="N1209" i="13"/>
  <c r="O1209" i="13"/>
  <c r="L1210" i="13"/>
  <c r="M1210" i="13"/>
  <c r="N1210" i="13"/>
  <c r="O1210" i="13"/>
  <c r="L1211" i="13"/>
  <c r="M1211" i="13"/>
  <c r="N1211" i="13"/>
  <c r="O1211" i="13"/>
  <c r="L1212" i="13"/>
  <c r="M1212" i="13"/>
  <c r="N1212" i="13"/>
  <c r="O1212" i="13"/>
  <c r="L1213" i="13"/>
  <c r="M1213" i="13"/>
  <c r="N1213" i="13"/>
  <c r="O1213" i="13"/>
  <c r="L1214" i="13"/>
  <c r="M1214" i="13"/>
  <c r="N1214" i="13"/>
  <c r="O1214" i="13"/>
  <c r="L1215" i="13"/>
  <c r="M1215" i="13"/>
  <c r="N1215" i="13"/>
  <c r="O1215" i="13"/>
  <c r="L1216" i="13"/>
  <c r="M1216" i="13"/>
  <c r="N1216" i="13"/>
  <c r="O1216" i="13"/>
  <c r="L1217" i="13"/>
  <c r="M1217" i="13"/>
  <c r="N1217" i="13"/>
  <c r="O1217" i="13"/>
  <c r="L1218" i="13"/>
  <c r="M1218" i="13"/>
  <c r="N1218" i="13"/>
  <c r="O1218" i="13"/>
  <c r="L1219" i="13"/>
  <c r="M1219" i="13"/>
  <c r="N1219" i="13"/>
  <c r="O1219" i="13"/>
  <c r="L1220" i="13"/>
  <c r="M1220" i="13"/>
  <c r="N1220" i="13"/>
  <c r="O1220" i="13"/>
  <c r="L1221" i="13"/>
  <c r="M1221" i="13"/>
  <c r="N1221" i="13"/>
  <c r="O1221" i="13"/>
  <c r="L1222" i="13"/>
  <c r="M1222" i="13"/>
  <c r="N1222" i="13"/>
  <c r="O1222" i="13"/>
  <c r="L1223" i="13"/>
  <c r="M1223" i="13"/>
  <c r="N1223" i="13"/>
  <c r="O1223" i="13"/>
  <c r="L1224" i="13"/>
  <c r="M1224" i="13"/>
  <c r="N1224" i="13"/>
  <c r="O1224" i="13"/>
  <c r="L1225" i="13"/>
  <c r="M1225" i="13"/>
  <c r="N1225" i="13"/>
  <c r="O1225" i="13"/>
  <c r="L1226" i="13"/>
  <c r="M1226" i="13"/>
  <c r="N1226" i="13"/>
  <c r="O1226" i="13"/>
  <c r="L1227" i="13"/>
  <c r="M1227" i="13"/>
  <c r="N1227" i="13"/>
  <c r="O1227" i="13"/>
  <c r="L1228" i="13"/>
  <c r="M1228" i="13"/>
  <c r="N1228" i="13"/>
  <c r="O1228" i="13"/>
  <c r="L1229" i="13"/>
  <c r="M1229" i="13"/>
  <c r="N1229" i="13"/>
  <c r="O1229" i="13"/>
  <c r="L1230" i="13"/>
  <c r="M1230" i="13"/>
  <c r="N1230" i="13"/>
  <c r="O1230" i="13"/>
  <c r="L1231" i="13"/>
  <c r="M1231" i="13"/>
  <c r="N1231" i="13"/>
  <c r="O1231" i="13"/>
  <c r="L1232" i="13"/>
  <c r="M1232" i="13"/>
  <c r="N1232" i="13"/>
  <c r="O1232" i="13"/>
  <c r="L1233" i="13"/>
  <c r="M1233" i="13"/>
  <c r="N1233" i="13"/>
  <c r="O1233" i="13"/>
  <c r="L1234" i="13"/>
  <c r="M1234" i="13"/>
  <c r="N1234" i="13"/>
  <c r="O1234" i="13"/>
  <c r="L1235" i="13"/>
  <c r="M1235" i="13"/>
  <c r="N1235" i="13"/>
  <c r="O1235" i="13"/>
  <c r="L1236" i="13"/>
  <c r="M1236" i="13"/>
  <c r="N1236" i="13"/>
  <c r="O1236" i="13"/>
  <c r="L1237" i="13"/>
  <c r="M1237" i="13"/>
  <c r="N1237" i="13"/>
  <c r="O1237" i="13"/>
  <c r="L1238" i="13"/>
  <c r="M1238" i="13"/>
  <c r="N1238" i="13"/>
  <c r="O1238" i="13"/>
  <c r="L1239" i="13"/>
  <c r="M1239" i="13"/>
  <c r="N1239" i="13"/>
  <c r="O1239" i="13"/>
  <c r="L1240" i="13"/>
  <c r="M1240" i="13"/>
  <c r="N1240" i="13"/>
  <c r="O1240" i="13"/>
  <c r="L1241" i="13"/>
  <c r="M1241" i="13"/>
  <c r="N1241" i="13"/>
  <c r="O1241" i="13"/>
  <c r="L1242" i="13"/>
  <c r="M1242" i="13"/>
  <c r="N1242" i="13"/>
  <c r="O1242" i="13"/>
  <c r="L1243" i="13"/>
  <c r="M1243" i="13"/>
  <c r="N1243" i="13"/>
  <c r="O1243" i="13"/>
  <c r="L1244" i="13"/>
  <c r="M1244" i="13"/>
  <c r="N1244" i="13"/>
  <c r="O1244" i="13"/>
  <c r="L1245" i="13"/>
  <c r="M1245" i="13"/>
  <c r="N1245" i="13"/>
  <c r="O1245" i="13"/>
  <c r="L1246" i="13"/>
  <c r="M1246" i="13"/>
  <c r="N1246" i="13"/>
  <c r="O1246" i="13"/>
  <c r="L1247" i="13"/>
  <c r="M1247" i="13"/>
  <c r="N1247" i="13"/>
  <c r="O1247" i="13"/>
  <c r="L1248" i="13"/>
  <c r="M1248" i="13"/>
  <c r="N1248" i="13"/>
  <c r="O1248" i="13"/>
  <c r="L1249" i="13"/>
  <c r="M1249" i="13"/>
  <c r="N1249" i="13"/>
  <c r="O1249" i="13"/>
  <c r="L1250" i="13"/>
  <c r="M1250" i="13"/>
  <c r="N1250" i="13"/>
  <c r="O1250" i="13"/>
  <c r="L1251" i="13"/>
  <c r="M1251" i="13"/>
  <c r="N1251" i="13"/>
  <c r="O1251" i="13"/>
  <c r="L1252" i="13"/>
  <c r="M1252" i="13"/>
  <c r="N1252" i="13"/>
  <c r="O1252" i="13"/>
  <c r="L1253" i="13"/>
  <c r="M1253" i="13"/>
  <c r="N1253" i="13"/>
  <c r="O1253" i="13"/>
  <c r="L1254" i="13"/>
  <c r="M1254" i="13"/>
  <c r="N1254" i="13"/>
  <c r="O1254" i="13"/>
  <c r="L1255" i="13"/>
  <c r="M1255" i="13"/>
  <c r="N1255" i="13"/>
  <c r="O1255" i="13"/>
  <c r="L1256" i="13"/>
  <c r="M1256" i="13"/>
  <c r="N1256" i="13"/>
  <c r="O1256" i="13"/>
  <c r="L1257" i="13"/>
  <c r="M1257" i="13"/>
  <c r="N1257" i="13"/>
  <c r="O1257" i="13"/>
  <c r="L1258" i="13"/>
  <c r="M1258" i="13"/>
  <c r="N1258" i="13"/>
  <c r="O1258" i="13"/>
  <c r="L1259" i="13"/>
  <c r="M1259" i="13"/>
  <c r="N1259" i="13"/>
  <c r="O1259" i="13"/>
  <c r="L1260" i="13"/>
  <c r="M1260" i="13"/>
  <c r="N1260" i="13"/>
  <c r="O1260" i="13"/>
  <c r="L1261" i="13"/>
  <c r="M1261" i="13"/>
  <c r="N1261" i="13"/>
  <c r="O1261" i="13"/>
  <c r="L1262" i="13"/>
  <c r="M1262" i="13"/>
  <c r="N1262" i="13"/>
  <c r="O1262" i="13"/>
  <c r="L1263" i="13"/>
  <c r="M1263" i="13"/>
  <c r="N1263" i="13"/>
  <c r="O1263" i="13"/>
  <c r="L1264" i="13"/>
  <c r="M1264" i="13"/>
  <c r="N1264" i="13"/>
  <c r="O1264" i="13"/>
  <c r="L1265" i="13"/>
  <c r="M1265" i="13"/>
  <c r="N1265" i="13"/>
  <c r="O1265" i="13"/>
  <c r="L1266" i="13"/>
  <c r="M1266" i="13"/>
  <c r="N1266" i="13"/>
  <c r="O1266" i="13"/>
  <c r="L1267" i="13"/>
  <c r="M1267" i="13"/>
  <c r="N1267" i="13"/>
  <c r="O1267" i="13"/>
  <c r="L1268" i="13"/>
  <c r="M1268" i="13"/>
  <c r="N1268" i="13"/>
  <c r="O1268" i="13"/>
  <c r="L1269" i="13"/>
  <c r="M1269" i="13"/>
  <c r="N1269" i="13"/>
  <c r="O1269" i="13"/>
  <c r="L1270" i="13"/>
  <c r="M1270" i="13"/>
  <c r="N1270" i="13"/>
  <c r="O1270" i="13"/>
  <c r="L1271" i="13"/>
  <c r="M1271" i="13"/>
  <c r="N1271" i="13"/>
  <c r="O1271" i="13"/>
  <c r="L1272" i="13"/>
  <c r="M1272" i="13"/>
  <c r="N1272" i="13"/>
  <c r="O1272" i="13"/>
  <c r="L1273" i="13"/>
  <c r="M1273" i="13"/>
  <c r="N1273" i="13"/>
  <c r="O1273" i="13"/>
  <c r="L1274" i="13"/>
  <c r="M1274" i="13"/>
  <c r="N1274" i="13"/>
  <c r="O1274" i="13"/>
  <c r="L1275" i="13"/>
  <c r="M1275" i="13"/>
  <c r="N1275" i="13"/>
  <c r="O1275" i="13"/>
  <c r="L1276" i="13"/>
  <c r="M1276" i="13"/>
  <c r="N1276" i="13"/>
  <c r="O1276" i="13"/>
  <c r="L1277" i="13"/>
  <c r="M1277" i="13"/>
  <c r="N1277" i="13"/>
  <c r="O1277" i="13"/>
  <c r="L1278" i="13"/>
  <c r="M1278" i="13"/>
  <c r="N1278" i="13"/>
  <c r="O1278" i="13"/>
  <c r="L1279" i="13"/>
  <c r="M1279" i="13"/>
  <c r="N1279" i="13"/>
  <c r="O1279" i="13"/>
  <c r="L1280" i="13"/>
  <c r="M1280" i="13"/>
  <c r="N1280" i="13"/>
  <c r="O1280" i="13"/>
  <c r="L1281" i="13"/>
  <c r="M1281" i="13"/>
  <c r="N1281" i="13"/>
  <c r="O1281" i="13"/>
  <c r="L1282" i="13"/>
  <c r="M1282" i="13"/>
  <c r="N1282" i="13"/>
  <c r="O1282" i="13"/>
  <c r="L1283" i="13"/>
  <c r="M1283" i="13"/>
  <c r="N1283" i="13"/>
  <c r="O1283" i="13"/>
  <c r="L1284" i="13"/>
  <c r="M1284" i="13"/>
  <c r="N1284" i="13"/>
  <c r="O1284" i="13"/>
  <c r="L1285" i="13"/>
  <c r="M1285" i="13"/>
  <c r="N1285" i="13"/>
  <c r="O1285" i="13"/>
  <c r="L1286" i="13"/>
  <c r="M1286" i="13"/>
  <c r="N1286" i="13"/>
  <c r="O1286" i="13"/>
  <c r="L1287" i="13"/>
  <c r="M1287" i="13"/>
  <c r="N1287" i="13"/>
  <c r="O1287" i="13"/>
  <c r="L1288" i="13"/>
  <c r="M1288" i="13"/>
  <c r="N1288" i="13"/>
  <c r="O1288" i="13"/>
  <c r="L1289" i="13"/>
  <c r="M1289" i="13"/>
  <c r="N1289" i="13"/>
  <c r="O1289" i="13"/>
  <c r="L1290" i="13"/>
  <c r="M1290" i="13"/>
  <c r="N1290" i="13"/>
  <c r="O1290" i="13"/>
  <c r="L1291" i="13"/>
  <c r="M1291" i="13"/>
  <c r="N1291" i="13"/>
  <c r="O1291" i="13"/>
  <c r="L1292" i="13"/>
  <c r="M1292" i="13"/>
  <c r="N1292" i="13"/>
  <c r="O1292" i="13"/>
  <c r="L1293" i="13"/>
  <c r="M1293" i="13"/>
  <c r="N1293" i="13"/>
  <c r="O1293" i="13"/>
  <c r="L1294" i="13"/>
  <c r="M1294" i="13"/>
  <c r="N1294" i="13"/>
  <c r="O1294" i="13"/>
  <c r="L1295" i="13"/>
  <c r="M1295" i="13"/>
  <c r="N1295" i="13"/>
  <c r="O1295" i="13"/>
  <c r="L1296" i="13"/>
  <c r="M1296" i="13"/>
  <c r="N1296" i="13"/>
  <c r="O1296" i="13"/>
  <c r="L1297" i="13"/>
  <c r="M1297" i="13"/>
  <c r="N1297" i="13"/>
  <c r="O1297" i="13"/>
  <c r="L1298" i="13"/>
  <c r="M1298" i="13"/>
  <c r="N1298" i="13"/>
  <c r="O1298" i="13"/>
  <c r="L1299" i="13"/>
  <c r="M1299" i="13"/>
  <c r="N1299" i="13"/>
  <c r="O1299" i="13"/>
  <c r="L1300" i="13"/>
  <c r="M1300" i="13"/>
  <c r="N1300" i="13"/>
  <c r="O1300" i="13"/>
  <c r="L1301" i="13"/>
  <c r="M1301" i="13"/>
  <c r="N1301" i="13"/>
  <c r="O1301" i="13"/>
  <c r="L1302" i="13"/>
  <c r="M1302" i="13"/>
  <c r="N1302" i="13"/>
  <c r="O1302" i="13"/>
  <c r="L1303" i="13"/>
  <c r="M1303" i="13"/>
  <c r="N1303" i="13"/>
  <c r="O1303" i="13"/>
  <c r="L1304" i="13"/>
  <c r="M1304" i="13"/>
  <c r="N1304" i="13"/>
  <c r="O1304" i="13"/>
  <c r="L1305" i="13"/>
  <c r="M1305" i="13"/>
  <c r="N1305" i="13"/>
  <c r="O1305" i="13"/>
  <c r="L1306" i="13"/>
  <c r="M1306" i="13"/>
  <c r="N1306" i="13"/>
  <c r="O1306" i="13"/>
  <c r="L1307" i="13"/>
  <c r="M1307" i="13"/>
  <c r="N1307" i="13"/>
  <c r="O1307" i="13"/>
  <c r="L1308" i="13"/>
  <c r="M1308" i="13"/>
  <c r="N1308" i="13"/>
  <c r="O1308" i="13"/>
  <c r="L1309" i="13"/>
  <c r="M1309" i="13"/>
  <c r="N1309" i="13"/>
  <c r="O1309" i="13"/>
  <c r="L1310" i="13"/>
  <c r="M1310" i="13"/>
  <c r="N1310" i="13"/>
  <c r="O1310" i="13"/>
  <c r="L1311" i="13"/>
  <c r="M1311" i="13"/>
  <c r="N1311" i="13"/>
  <c r="O1311" i="13"/>
  <c r="L1312" i="13"/>
  <c r="M1312" i="13"/>
  <c r="N1312" i="13"/>
  <c r="O1312" i="13"/>
  <c r="L1313" i="13"/>
  <c r="M1313" i="13"/>
  <c r="N1313" i="13"/>
  <c r="O1313" i="13"/>
  <c r="L1314" i="13"/>
  <c r="M1314" i="13"/>
  <c r="N1314" i="13"/>
  <c r="O1314" i="13"/>
  <c r="L1315" i="13"/>
  <c r="M1315" i="13"/>
  <c r="N1315" i="13"/>
  <c r="O1315" i="13"/>
  <c r="L1316" i="13"/>
  <c r="M1316" i="13"/>
  <c r="N1316" i="13"/>
  <c r="O1316" i="13"/>
  <c r="L1317" i="13"/>
  <c r="M1317" i="13"/>
  <c r="N1317" i="13"/>
  <c r="O1317" i="13"/>
  <c r="L1318" i="13"/>
  <c r="M1318" i="13"/>
  <c r="N1318" i="13"/>
  <c r="O1318" i="13"/>
  <c r="L1319" i="13"/>
  <c r="M1319" i="13"/>
  <c r="N1319" i="13"/>
  <c r="O1319" i="13"/>
  <c r="L1320" i="13"/>
  <c r="M1320" i="13"/>
  <c r="N1320" i="13"/>
  <c r="O1320" i="13"/>
  <c r="L1321" i="13"/>
  <c r="M1321" i="13"/>
  <c r="N1321" i="13"/>
  <c r="O1321" i="13"/>
  <c r="L1322" i="13"/>
  <c r="M1322" i="13"/>
  <c r="N1322" i="13"/>
  <c r="O1322" i="13"/>
  <c r="L1323" i="13"/>
  <c r="M1323" i="13"/>
  <c r="N1323" i="13"/>
  <c r="O1323" i="13"/>
  <c r="L1324" i="13"/>
  <c r="M1324" i="13"/>
  <c r="N1324" i="13"/>
  <c r="O1324" i="13"/>
  <c r="L1325" i="13"/>
  <c r="M1325" i="13"/>
  <c r="N1325" i="13"/>
  <c r="O1325" i="13"/>
  <c r="L1326" i="13"/>
  <c r="M1326" i="13"/>
  <c r="N1326" i="13"/>
  <c r="O1326" i="13"/>
  <c r="L1327" i="13"/>
  <c r="M1327" i="13"/>
  <c r="N1327" i="13"/>
  <c r="O1327" i="13"/>
  <c r="L1328" i="13"/>
  <c r="M1328" i="13"/>
  <c r="N1328" i="13"/>
  <c r="O1328" i="13"/>
  <c r="L1329" i="13"/>
  <c r="M1329" i="13"/>
  <c r="N1329" i="13"/>
  <c r="O1329" i="13"/>
  <c r="L1330" i="13"/>
  <c r="M1330" i="13"/>
  <c r="N1330" i="13"/>
  <c r="O1330" i="13"/>
  <c r="L1331" i="13"/>
  <c r="M1331" i="13"/>
  <c r="N1331" i="13"/>
  <c r="O1331" i="13"/>
  <c r="L1332" i="13"/>
  <c r="M1332" i="13"/>
  <c r="N1332" i="13"/>
  <c r="O1332" i="13"/>
  <c r="L1333" i="13"/>
  <c r="M1333" i="13"/>
  <c r="N1333" i="13"/>
  <c r="O1333" i="13"/>
  <c r="L1334" i="13"/>
  <c r="M1334" i="13"/>
  <c r="N1334" i="13"/>
  <c r="O1334" i="13"/>
  <c r="L1335" i="13"/>
  <c r="M1335" i="13"/>
  <c r="N1335" i="13"/>
  <c r="O1335" i="13"/>
  <c r="L1336" i="13"/>
  <c r="M1336" i="13"/>
  <c r="N1336" i="13"/>
  <c r="O1336" i="13"/>
  <c r="L1337" i="13"/>
  <c r="M1337" i="13"/>
  <c r="N1337" i="13"/>
  <c r="O1337" i="13"/>
  <c r="L1338" i="13"/>
  <c r="M1338" i="13"/>
  <c r="N1338" i="13"/>
  <c r="O1338" i="13"/>
  <c r="L1339" i="13"/>
  <c r="M1339" i="13"/>
  <c r="N1339" i="13"/>
  <c r="O1339" i="13"/>
  <c r="L1340" i="13"/>
  <c r="M1340" i="13"/>
  <c r="N1340" i="13"/>
  <c r="O1340" i="13"/>
  <c r="L1341" i="13"/>
  <c r="M1341" i="13"/>
  <c r="N1341" i="13"/>
  <c r="O1341" i="13"/>
  <c r="L1342" i="13"/>
  <c r="M1342" i="13"/>
  <c r="N1342" i="13"/>
  <c r="O1342" i="13"/>
  <c r="L1343" i="13"/>
  <c r="M1343" i="13"/>
  <c r="N1343" i="13"/>
  <c r="O1343" i="13"/>
  <c r="L1344" i="13"/>
  <c r="M1344" i="13"/>
  <c r="N1344" i="13"/>
  <c r="O1344" i="13"/>
  <c r="L1345" i="13"/>
  <c r="M1345" i="13"/>
  <c r="N1345" i="13"/>
  <c r="O1345" i="13"/>
  <c r="L1346" i="13"/>
  <c r="M1346" i="13"/>
  <c r="N1346" i="13"/>
  <c r="O1346" i="13"/>
  <c r="L1347" i="13"/>
  <c r="M1347" i="13"/>
  <c r="N1347" i="13"/>
  <c r="O1347" i="13"/>
  <c r="L1348" i="13"/>
  <c r="M1348" i="13"/>
  <c r="N1348" i="13"/>
  <c r="O1348" i="13"/>
  <c r="L1349" i="13"/>
  <c r="M1349" i="13"/>
  <c r="N1349" i="13"/>
  <c r="O1349" i="13"/>
  <c r="L1350" i="13"/>
  <c r="M1350" i="13"/>
  <c r="N1350" i="13"/>
  <c r="O1350" i="13"/>
  <c r="L1351" i="13"/>
  <c r="M1351" i="13"/>
  <c r="N1351" i="13"/>
  <c r="O1351" i="13"/>
  <c r="L1352" i="13"/>
  <c r="M1352" i="13"/>
  <c r="N1352" i="13"/>
  <c r="O1352" i="13"/>
  <c r="L1353" i="13"/>
  <c r="M1353" i="13"/>
  <c r="N1353" i="13"/>
  <c r="O1353" i="13"/>
  <c r="L1354" i="13"/>
  <c r="M1354" i="13"/>
  <c r="N1354" i="13"/>
  <c r="O1354" i="13"/>
  <c r="L1355" i="13"/>
  <c r="M1355" i="13"/>
  <c r="N1355" i="13"/>
  <c r="O1355" i="13"/>
  <c r="L1356" i="13"/>
  <c r="M1356" i="13"/>
  <c r="N1356" i="13"/>
  <c r="O1356" i="13"/>
  <c r="L1357" i="13"/>
  <c r="M1357" i="13"/>
  <c r="N1357" i="13"/>
  <c r="O1357" i="13"/>
  <c r="L1358" i="13"/>
  <c r="M1358" i="13"/>
  <c r="N1358" i="13"/>
  <c r="O1358" i="13"/>
  <c r="L1359" i="13"/>
  <c r="M1359" i="13"/>
  <c r="N1359" i="13"/>
  <c r="O1359" i="13"/>
  <c r="L1360" i="13"/>
  <c r="M1360" i="13"/>
  <c r="N1360" i="13"/>
  <c r="O1360" i="13"/>
  <c r="L1361" i="13"/>
  <c r="M1361" i="13"/>
  <c r="N1361" i="13"/>
  <c r="O1361" i="13"/>
  <c r="L1362" i="13"/>
  <c r="M1362" i="13"/>
  <c r="N1362" i="13"/>
  <c r="O1362" i="13"/>
  <c r="L1363" i="13"/>
  <c r="M1363" i="13"/>
  <c r="N1363" i="13"/>
  <c r="O1363" i="13"/>
  <c r="L1364" i="13"/>
  <c r="M1364" i="13"/>
  <c r="N1364" i="13"/>
  <c r="O1364" i="13"/>
  <c r="L1365" i="13"/>
  <c r="M1365" i="13"/>
  <c r="N1365" i="13"/>
  <c r="O1365" i="13"/>
  <c r="L1366" i="13"/>
  <c r="M1366" i="13"/>
  <c r="N1366" i="13"/>
  <c r="O1366" i="13"/>
  <c r="L1367" i="13"/>
  <c r="M1367" i="13"/>
  <c r="N1367" i="13"/>
  <c r="O1367" i="13"/>
  <c r="L1368" i="13"/>
  <c r="M1368" i="13"/>
  <c r="N1368" i="13"/>
  <c r="O1368" i="13"/>
  <c r="L1369" i="13"/>
  <c r="M1369" i="13"/>
  <c r="N1369" i="13"/>
  <c r="O1369" i="13"/>
  <c r="L1370" i="13"/>
  <c r="M1370" i="13"/>
  <c r="N1370" i="13"/>
  <c r="O1370" i="13"/>
  <c r="L1371" i="13"/>
  <c r="M1371" i="13"/>
  <c r="N1371" i="13"/>
  <c r="O1371" i="13"/>
  <c r="L1372" i="13"/>
  <c r="M1372" i="13"/>
  <c r="N1372" i="13"/>
  <c r="O1372" i="13"/>
  <c r="L1373" i="13"/>
  <c r="M1373" i="13"/>
  <c r="N1373" i="13"/>
  <c r="O1373" i="13"/>
  <c r="L1374" i="13"/>
  <c r="M1374" i="13"/>
  <c r="N1374" i="13"/>
  <c r="O1374" i="13"/>
  <c r="L1375" i="13"/>
  <c r="M1375" i="13"/>
  <c r="N1375" i="13"/>
  <c r="O1375" i="13"/>
  <c r="L1376" i="13"/>
  <c r="M1376" i="13"/>
  <c r="N1376" i="13"/>
  <c r="O1376" i="13"/>
  <c r="L1377" i="13"/>
  <c r="M1377" i="13"/>
  <c r="N1377" i="13"/>
  <c r="O1377" i="13"/>
  <c r="L1378" i="13"/>
  <c r="M1378" i="13"/>
  <c r="N1378" i="13"/>
  <c r="O1378" i="13"/>
  <c r="L1379" i="13"/>
  <c r="M1379" i="13"/>
  <c r="N1379" i="13"/>
  <c r="O1379" i="13"/>
  <c r="L1380" i="13"/>
  <c r="M1380" i="13"/>
  <c r="N1380" i="13"/>
  <c r="O1380" i="13"/>
  <c r="L1381" i="13"/>
  <c r="M1381" i="13"/>
  <c r="N1381" i="13"/>
  <c r="O1381" i="13"/>
  <c r="L1382" i="13"/>
  <c r="M1382" i="13"/>
  <c r="N1382" i="13"/>
  <c r="O1382" i="13"/>
  <c r="L1383" i="13"/>
  <c r="M1383" i="13"/>
  <c r="N1383" i="13"/>
  <c r="O1383" i="13"/>
  <c r="L1384" i="13"/>
  <c r="M1384" i="13"/>
  <c r="N1384" i="13"/>
  <c r="O1384" i="13"/>
  <c r="L1385" i="13"/>
  <c r="M1385" i="13"/>
  <c r="N1385" i="13"/>
  <c r="O1385" i="13"/>
  <c r="L1386" i="13"/>
  <c r="M1386" i="13"/>
  <c r="N1386" i="13"/>
  <c r="O1386" i="13"/>
  <c r="L1387" i="13"/>
  <c r="M1387" i="13"/>
  <c r="N1387" i="13"/>
  <c r="O1387" i="13"/>
  <c r="L1388" i="13"/>
  <c r="M1388" i="13"/>
  <c r="N1388" i="13"/>
  <c r="O1388" i="13"/>
  <c r="L1389" i="13"/>
  <c r="M1389" i="13"/>
  <c r="N1389" i="13"/>
  <c r="O1389" i="13"/>
  <c r="L1390" i="13"/>
  <c r="M1390" i="13"/>
  <c r="N1390" i="13"/>
  <c r="O1390" i="13"/>
  <c r="L1391" i="13"/>
  <c r="M1391" i="13"/>
  <c r="N1391" i="13"/>
  <c r="O1391" i="13"/>
  <c r="L1392" i="13"/>
  <c r="M1392" i="13"/>
  <c r="N1392" i="13"/>
  <c r="O1392" i="13"/>
  <c r="L1393" i="13"/>
  <c r="M1393" i="13"/>
  <c r="N1393" i="13"/>
  <c r="O1393" i="13"/>
  <c r="L1394" i="13"/>
  <c r="M1394" i="13"/>
  <c r="N1394" i="13"/>
  <c r="O1394" i="13"/>
  <c r="L1395" i="13"/>
  <c r="M1395" i="13"/>
  <c r="N1395" i="13"/>
  <c r="O1395" i="13"/>
  <c r="L1396" i="13"/>
  <c r="M1396" i="13"/>
  <c r="N1396" i="13"/>
  <c r="O1396" i="13"/>
  <c r="L1397" i="13"/>
  <c r="M1397" i="13"/>
  <c r="N1397" i="13"/>
  <c r="O1397" i="13"/>
  <c r="L1398" i="13"/>
  <c r="M1398" i="13"/>
  <c r="N1398" i="13"/>
  <c r="O1398" i="13"/>
  <c r="L1399" i="13"/>
  <c r="M1399" i="13"/>
  <c r="N1399" i="13"/>
  <c r="O1399" i="13"/>
  <c r="L1400" i="13"/>
  <c r="M1400" i="13"/>
  <c r="N1400" i="13"/>
  <c r="O1400" i="13"/>
  <c r="L1401" i="13"/>
  <c r="M1401" i="13"/>
  <c r="N1401" i="13"/>
  <c r="O1401" i="13"/>
  <c r="L1402" i="13"/>
  <c r="M1402" i="13"/>
  <c r="N1402" i="13"/>
  <c r="O1402" i="13"/>
  <c r="L1403" i="13"/>
  <c r="M1403" i="13"/>
  <c r="N1403" i="13"/>
  <c r="O1403" i="13"/>
  <c r="L1404" i="13"/>
  <c r="M1404" i="13"/>
  <c r="N1404" i="13"/>
  <c r="O1404" i="13"/>
  <c r="L1405" i="13"/>
  <c r="M1405" i="13"/>
  <c r="N1405" i="13"/>
  <c r="O1405" i="13"/>
  <c r="L1406" i="13"/>
  <c r="M1406" i="13"/>
  <c r="N1406" i="13"/>
  <c r="O1406" i="13"/>
  <c r="L1407" i="13"/>
  <c r="M1407" i="13"/>
  <c r="N1407" i="13"/>
  <c r="O1407" i="13"/>
  <c r="L1408" i="13"/>
  <c r="M1408" i="13"/>
  <c r="N1408" i="13"/>
  <c r="O1408" i="13"/>
  <c r="L1409" i="13"/>
  <c r="M1409" i="13"/>
  <c r="N1409" i="13"/>
  <c r="O1409" i="13"/>
  <c r="L1410" i="13"/>
  <c r="M1410" i="13"/>
  <c r="N1410" i="13"/>
  <c r="O1410" i="13"/>
  <c r="L1411" i="13"/>
  <c r="M1411" i="13"/>
  <c r="N1411" i="13"/>
  <c r="O1411" i="13"/>
  <c r="L1412" i="13"/>
  <c r="M1412" i="13"/>
  <c r="N1412" i="13"/>
  <c r="O1412" i="13"/>
  <c r="L1413" i="13"/>
  <c r="M1413" i="13"/>
  <c r="N1413" i="13"/>
  <c r="O1413" i="13"/>
  <c r="L1414" i="13"/>
  <c r="M1414" i="13"/>
  <c r="N1414" i="13"/>
  <c r="O1414" i="13"/>
  <c r="L1415" i="13"/>
  <c r="M1415" i="13"/>
  <c r="N1415" i="13"/>
  <c r="O1415" i="13"/>
  <c r="L1416" i="13"/>
  <c r="M1416" i="13"/>
  <c r="N1416" i="13"/>
  <c r="O1416" i="13"/>
  <c r="L1417" i="13"/>
  <c r="M1417" i="13"/>
  <c r="N1417" i="13"/>
  <c r="O1417" i="13"/>
  <c r="L1418" i="13"/>
  <c r="M1418" i="13"/>
  <c r="N1418" i="13"/>
  <c r="O1418" i="13"/>
  <c r="L1419" i="13"/>
  <c r="M1419" i="13"/>
  <c r="N1419" i="13"/>
  <c r="O1419" i="13"/>
  <c r="L1420" i="13"/>
  <c r="M1420" i="13"/>
  <c r="N1420" i="13"/>
  <c r="O1420" i="13"/>
  <c r="L1421" i="13"/>
  <c r="M1421" i="13"/>
  <c r="N1421" i="13"/>
  <c r="O1421" i="13"/>
  <c r="L1422" i="13"/>
  <c r="M1422" i="13"/>
  <c r="N1422" i="13"/>
  <c r="O1422" i="13"/>
  <c r="L1423" i="13"/>
  <c r="M1423" i="13"/>
  <c r="N1423" i="13"/>
  <c r="O1423" i="13"/>
  <c r="L1424" i="13"/>
  <c r="M1424" i="13"/>
  <c r="N1424" i="13"/>
  <c r="O1424" i="13"/>
  <c r="L1425" i="13"/>
  <c r="M1425" i="13"/>
  <c r="N1425" i="13"/>
  <c r="O1425" i="13"/>
  <c r="L1426" i="13"/>
  <c r="M1426" i="13"/>
  <c r="N1426" i="13"/>
  <c r="O1426" i="13"/>
  <c r="L1427" i="13"/>
  <c r="M1427" i="13"/>
  <c r="N1427" i="13"/>
  <c r="O1427" i="13"/>
  <c r="L1428" i="13"/>
  <c r="M1428" i="13"/>
  <c r="N1428" i="13"/>
  <c r="O1428" i="13"/>
  <c r="L1429" i="13"/>
  <c r="M1429" i="13"/>
  <c r="N1429" i="13"/>
  <c r="O1429" i="13"/>
  <c r="L1430" i="13"/>
  <c r="M1430" i="13"/>
  <c r="N1430" i="13"/>
  <c r="O1430" i="13"/>
  <c r="L1431" i="13"/>
  <c r="M1431" i="13"/>
  <c r="N1431" i="13"/>
  <c r="O1431" i="13"/>
  <c r="L1432" i="13"/>
  <c r="M1432" i="13"/>
  <c r="N1432" i="13"/>
  <c r="O1432" i="13"/>
  <c r="L1433" i="13"/>
  <c r="M1433" i="13"/>
  <c r="N1433" i="13"/>
  <c r="O1433" i="13"/>
  <c r="L1434" i="13"/>
  <c r="M1434" i="13"/>
  <c r="N1434" i="13"/>
  <c r="O1434" i="13"/>
  <c r="L1435" i="13"/>
  <c r="M1435" i="13"/>
  <c r="N1435" i="13"/>
  <c r="O1435" i="13"/>
  <c r="L1436" i="13"/>
  <c r="M1436" i="13"/>
  <c r="N1436" i="13"/>
  <c r="O1436" i="13"/>
  <c r="L1437" i="13"/>
  <c r="M1437" i="13"/>
  <c r="N1437" i="13"/>
  <c r="O1437" i="13"/>
  <c r="L1438" i="13"/>
  <c r="M1438" i="13"/>
  <c r="N1438" i="13"/>
  <c r="O1438" i="13"/>
  <c r="L1439" i="13"/>
  <c r="M1439" i="13"/>
  <c r="N1439" i="13"/>
  <c r="O1439" i="13"/>
  <c r="L1440" i="13"/>
  <c r="M1440" i="13"/>
  <c r="N1440" i="13"/>
  <c r="O1440" i="13"/>
  <c r="L1441" i="13"/>
  <c r="M1441" i="13"/>
  <c r="N1441" i="13"/>
  <c r="O1441" i="13"/>
  <c r="L1442" i="13"/>
  <c r="M1442" i="13"/>
  <c r="N1442" i="13"/>
  <c r="O1442" i="13"/>
  <c r="L1443" i="13"/>
  <c r="M1443" i="13"/>
  <c r="N1443" i="13"/>
  <c r="O1443" i="13"/>
  <c r="L1444" i="13"/>
  <c r="M1444" i="13"/>
  <c r="N1444" i="13"/>
  <c r="O1444" i="13"/>
  <c r="L1445" i="13"/>
  <c r="M1445" i="13"/>
  <c r="N1445" i="13"/>
  <c r="O1445" i="13"/>
  <c r="L1446" i="13"/>
  <c r="M1446" i="13"/>
  <c r="N1446" i="13"/>
  <c r="O1446" i="13"/>
  <c r="L1447" i="13"/>
  <c r="M1447" i="13"/>
  <c r="N1447" i="13"/>
  <c r="O1447" i="13"/>
  <c r="L1448" i="13"/>
  <c r="M1448" i="13"/>
  <c r="N1448" i="13"/>
  <c r="O1448" i="13"/>
  <c r="L1449" i="13"/>
  <c r="M1449" i="13"/>
  <c r="N1449" i="13"/>
  <c r="O1449" i="13"/>
  <c r="L1450" i="13"/>
  <c r="M1450" i="13"/>
  <c r="N1450" i="13"/>
  <c r="O1450" i="13"/>
  <c r="L1451" i="13"/>
  <c r="M1451" i="13"/>
  <c r="N1451" i="13"/>
  <c r="O1451" i="13"/>
  <c r="L1452" i="13"/>
  <c r="M1452" i="13"/>
  <c r="N1452" i="13"/>
  <c r="O1452" i="13"/>
  <c r="L1453" i="13"/>
  <c r="M1453" i="13"/>
  <c r="N1453" i="13"/>
  <c r="O1453" i="13"/>
  <c r="L1454" i="13"/>
  <c r="M1454" i="13"/>
  <c r="N1454" i="13"/>
  <c r="O1454" i="13"/>
  <c r="L1455" i="13"/>
  <c r="M1455" i="13"/>
  <c r="N1455" i="13"/>
  <c r="O1455" i="13"/>
  <c r="L1456" i="13"/>
  <c r="M1456" i="13"/>
  <c r="N1456" i="13"/>
  <c r="O1456" i="13"/>
  <c r="L1457" i="13"/>
  <c r="M1457" i="13"/>
  <c r="N1457" i="13"/>
  <c r="O1457" i="13"/>
  <c r="L1458" i="13"/>
  <c r="M1458" i="13"/>
  <c r="N1458" i="13"/>
  <c r="O1458" i="13"/>
  <c r="L1459" i="13"/>
  <c r="M1459" i="13"/>
  <c r="N1459" i="13"/>
  <c r="O1459" i="13"/>
  <c r="L1460" i="13"/>
  <c r="M1460" i="13"/>
  <c r="N1460" i="13"/>
  <c r="O1460" i="13"/>
  <c r="L1461" i="13"/>
  <c r="M1461" i="13"/>
  <c r="N1461" i="13"/>
  <c r="O1461" i="13"/>
  <c r="L1462" i="13"/>
  <c r="M1462" i="13"/>
  <c r="N1462" i="13"/>
  <c r="O1462" i="13"/>
  <c r="L1463" i="13"/>
  <c r="M1463" i="13"/>
  <c r="N1463" i="13"/>
  <c r="O1463" i="13"/>
  <c r="L1464" i="13"/>
  <c r="M1464" i="13"/>
  <c r="N1464" i="13"/>
  <c r="O1464" i="13"/>
  <c r="L1465" i="13"/>
  <c r="M1465" i="13"/>
  <c r="N1465" i="13"/>
  <c r="O1465" i="13"/>
  <c r="L1466" i="13"/>
  <c r="M1466" i="13"/>
  <c r="N1466" i="13"/>
  <c r="O1466" i="13"/>
  <c r="L1467" i="13"/>
  <c r="M1467" i="13"/>
  <c r="N1467" i="13"/>
  <c r="O1467" i="13"/>
  <c r="L1468" i="13"/>
  <c r="M1468" i="13"/>
  <c r="N1468" i="13"/>
  <c r="O1468" i="13"/>
  <c r="L1469" i="13"/>
  <c r="M1469" i="13"/>
  <c r="N1469" i="13"/>
  <c r="O1469" i="13"/>
  <c r="L1470" i="13"/>
  <c r="M1470" i="13"/>
  <c r="N1470" i="13"/>
  <c r="O1470" i="13"/>
  <c r="L1471" i="13"/>
  <c r="M1471" i="13"/>
  <c r="N1471" i="13"/>
  <c r="O1471" i="13"/>
  <c r="L1472" i="13"/>
  <c r="M1472" i="13"/>
  <c r="N1472" i="13"/>
  <c r="O1472" i="13"/>
  <c r="L1473" i="13"/>
  <c r="M1473" i="13"/>
  <c r="N1473" i="13"/>
  <c r="O1473" i="13"/>
  <c r="L1474" i="13"/>
  <c r="M1474" i="13"/>
  <c r="N1474" i="13"/>
  <c r="O1474" i="13"/>
  <c r="L1475" i="13"/>
  <c r="M1475" i="13"/>
  <c r="N1475" i="13"/>
  <c r="O1475" i="13"/>
  <c r="L1476" i="13"/>
  <c r="M1476" i="13"/>
  <c r="N1476" i="13"/>
  <c r="O1476" i="13"/>
  <c r="L1477" i="13"/>
  <c r="M1477" i="13"/>
  <c r="N1477" i="13"/>
  <c r="O1477" i="13"/>
  <c r="L1478" i="13"/>
  <c r="M1478" i="13"/>
  <c r="N1478" i="13"/>
  <c r="O1478" i="13"/>
  <c r="L1479" i="13"/>
  <c r="M1479" i="13"/>
  <c r="N1479" i="13"/>
  <c r="O1479" i="13"/>
  <c r="L1480" i="13"/>
  <c r="M1480" i="13"/>
  <c r="N1480" i="13"/>
  <c r="O1480" i="13"/>
  <c r="L1481" i="13"/>
  <c r="M1481" i="13"/>
  <c r="N1481" i="13"/>
  <c r="O1481" i="13"/>
  <c r="L1482" i="13"/>
  <c r="M1482" i="13"/>
  <c r="N1482" i="13"/>
  <c r="O1482" i="13"/>
  <c r="L1483" i="13"/>
  <c r="M1483" i="13"/>
  <c r="N1483" i="13"/>
  <c r="O1483" i="13"/>
  <c r="L1484" i="13"/>
  <c r="M1484" i="13"/>
  <c r="N1484" i="13"/>
  <c r="O1484" i="13"/>
  <c r="L1485" i="13"/>
  <c r="M1485" i="13"/>
  <c r="N1485" i="13"/>
  <c r="O1485" i="13"/>
  <c r="L1486" i="13"/>
  <c r="M1486" i="13"/>
  <c r="N1486" i="13"/>
  <c r="O1486" i="13"/>
  <c r="L1487" i="13"/>
  <c r="M1487" i="13"/>
  <c r="N1487" i="13"/>
  <c r="O1487" i="13"/>
  <c r="L1488" i="13"/>
  <c r="M1488" i="13"/>
  <c r="N1488" i="13"/>
  <c r="O1488" i="13"/>
  <c r="L1489" i="13"/>
  <c r="M1489" i="13"/>
  <c r="N1489" i="13"/>
  <c r="O1489" i="13"/>
  <c r="L1490" i="13"/>
  <c r="M1490" i="13"/>
  <c r="N1490" i="13"/>
  <c r="O1490" i="13"/>
  <c r="L1491" i="13"/>
  <c r="M1491" i="13"/>
  <c r="N1491" i="13"/>
  <c r="O1491" i="13"/>
  <c r="L1492" i="13"/>
  <c r="M1492" i="13"/>
  <c r="N1492" i="13"/>
  <c r="O1492" i="13"/>
  <c r="L1493" i="13"/>
  <c r="M1493" i="13"/>
  <c r="N1493" i="13"/>
  <c r="O1493" i="13"/>
  <c r="L1494" i="13"/>
  <c r="M1494" i="13"/>
  <c r="N1494" i="13"/>
  <c r="O1494" i="13"/>
  <c r="L1495" i="13"/>
  <c r="M1495" i="13"/>
  <c r="N1495" i="13"/>
  <c r="O1495" i="13"/>
  <c r="L1496" i="13"/>
  <c r="M1496" i="13"/>
  <c r="N1496" i="13"/>
  <c r="O1496" i="13"/>
  <c r="L1497" i="13"/>
  <c r="M1497" i="13"/>
  <c r="N1497" i="13"/>
  <c r="O1497" i="13"/>
  <c r="L1498" i="13"/>
  <c r="M1498" i="13"/>
  <c r="N1498" i="13"/>
  <c r="O1498" i="13"/>
  <c r="L1499" i="13"/>
  <c r="M1499" i="13"/>
  <c r="N1499" i="13"/>
  <c r="O1499" i="13"/>
  <c r="L1500" i="13"/>
  <c r="M1500" i="13"/>
  <c r="N1500" i="13"/>
  <c r="O1500" i="13"/>
  <c r="L1501" i="13"/>
  <c r="M1501" i="13"/>
  <c r="N1501" i="13"/>
  <c r="O1501" i="13"/>
  <c r="L1502" i="13"/>
  <c r="M1502" i="13"/>
  <c r="N1502" i="13"/>
  <c r="O1502" i="13"/>
  <c r="L1503" i="13"/>
  <c r="M1503" i="13"/>
  <c r="N1503" i="13"/>
  <c r="O1503" i="13"/>
  <c r="L1504" i="13"/>
  <c r="M1504" i="13"/>
  <c r="N1504" i="13"/>
  <c r="O1504" i="13"/>
  <c r="L1505" i="13"/>
  <c r="M1505" i="13"/>
  <c r="N1505" i="13"/>
  <c r="O1505" i="13"/>
  <c r="L1506" i="13"/>
  <c r="M1506" i="13"/>
  <c r="N1506" i="13"/>
  <c r="O1506" i="13"/>
  <c r="L1507" i="13"/>
  <c r="M1507" i="13"/>
  <c r="N1507" i="13"/>
  <c r="O1507" i="13"/>
  <c r="L1508" i="13"/>
  <c r="M1508" i="13"/>
  <c r="N1508" i="13"/>
  <c r="O1508" i="13"/>
  <c r="L1509" i="13"/>
  <c r="M1509" i="13"/>
  <c r="N1509" i="13"/>
  <c r="O1509" i="13"/>
  <c r="L1510" i="13"/>
  <c r="M1510" i="13"/>
  <c r="N1510" i="13"/>
  <c r="O1510" i="13"/>
  <c r="L1511" i="13"/>
  <c r="M1511" i="13"/>
  <c r="N1511" i="13"/>
  <c r="O1511" i="13"/>
  <c r="L1512" i="13"/>
  <c r="M1512" i="13"/>
  <c r="N1512" i="13"/>
  <c r="O1512" i="13"/>
  <c r="L1513" i="13"/>
  <c r="M1513" i="13"/>
  <c r="N1513" i="13"/>
  <c r="O1513" i="13"/>
  <c r="L1514" i="13"/>
  <c r="M1514" i="13"/>
  <c r="N1514" i="13"/>
  <c r="O1514" i="13"/>
  <c r="L1515" i="13"/>
  <c r="M1515" i="13"/>
  <c r="N1515" i="13"/>
  <c r="O1515" i="13"/>
  <c r="L1516" i="13"/>
  <c r="M1516" i="13"/>
  <c r="N1516" i="13"/>
  <c r="O1516" i="13"/>
  <c r="L1517" i="13"/>
  <c r="M1517" i="13"/>
  <c r="N1517" i="13"/>
  <c r="O1517" i="13"/>
  <c r="L1518" i="13"/>
  <c r="M1518" i="13"/>
  <c r="N1518" i="13"/>
  <c r="O1518" i="13"/>
  <c r="L1519" i="13"/>
  <c r="M1519" i="13"/>
  <c r="N1519" i="13"/>
  <c r="O1519" i="13"/>
  <c r="L1520" i="13"/>
  <c r="M1520" i="13"/>
  <c r="N1520" i="13"/>
  <c r="O1520" i="13"/>
  <c r="L1521" i="13"/>
  <c r="M1521" i="13"/>
  <c r="N1521" i="13"/>
  <c r="O1521" i="13"/>
  <c r="L1522" i="13"/>
  <c r="M1522" i="13"/>
  <c r="N1522" i="13"/>
  <c r="O1522" i="13"/>
  <c r="L1523" i="13"/>
  <c r="M1523" i="13"/>
  <c r="N1523" i="13"/>
  <c r="O1523" i="13"/>
  <c r="L1524" i="13"/>
  <c r="M1524" i="13"/>
  <c r="N1524" i="13"/>
  <c r="O1524" i="13"/>
  <c r="L1525" i="13"/>
  <c r="M1525" i="13"/>
  <c r="N1525" i="13"/>
  <c r="O1525" i="13"/>
  <c r="L1526" i="13"/>
  <c r="M1526" i="13"/>
  <c r="N1526" i="13"/>
  <c r="O1526" i="13"/>
  <c r="L1527" i="13"/>
  <c r="M1527" i="13"/>
  <c r="N1527" i="13"/>
  <c r="O1527" i="13"/>
  <c r="L1528" i="13"/>
  <c r="M1528" i="13"/>
  <c r="N1528" i="13"/>
  <c r="O1528" i="13"/>
  <c r="L1529" i="13"/>
  <c r="M1529" i="13"/>
  <c r="N1529" i="13"/>
  <c r="O1529" i="13"/>
  <c r="L1530" i="13"/>
  <c r="M1530" i="13"/>
  <c r="N1530" i="13"/>
  <c r="O1530" i="13"/>
  <c r="L1531" i="13"/>
  <c r="M1531" i="13"/>
  <c r="N1531" i="13"/>
  <c r="O1531" i="13"/>
  <c r="L1532" i="13"/>
  <c r="M1532" i="13"/>
  <c r="N1532" i="13"/>
  <c r="O1532" i="13"/>
  <c r="L1533" i="13"/>
  <c r="M1533" i="13"/>
  <c r="N1533" i="13"/>
  <c r="O1533" i="13"/>
  <c r="L1534" i="13"/>
  <c r="M1534" i="13"/>
  <c r="N1534" i="13"/>
  <c r="O1534" i="13"/>
  <c r="L1535" i="13"/>
  <c r="M1535" i="13"/>
  <c r="N1535" i="13"/>
  <c r="O1535" i="13"/>
  <c r="L1536" i="13"/>
  <c r="M1536" i="13"/>
  <c r="N1536" i="13"/>
  <c r="O1536" i="13"/>
  <c r="L1537" i="13"/>
  <c r="M1537" i="13"/>
  <c r="N1537" i="13"/>
  <c r="O1537" i="13"/>
  <c r="L1538" i="13"/>
  <c r="M1538" i="13"/>
  <c r="N1538" i="13"/>
  <c r="O1538" i="13"/>
  <c r="L1539" i="13"/>
  <c r="M1539" i="13"/>
  <c r="N1539" i="13"/>
  <c r="O1539" i="13"/>
  <c r="L1540" i="13"/>
  <c r="M1540" i="13"/>
  <c r="N1540" i="13"/>
  <c r="O1540" i="13"/>
  <c r="L1541" i="13"/>
  <c r="M1541" i="13"/>
  <c r="N1541" i="13"/>
  <c r="O1541" i="13"/>
  <c r="L1542" i="13"/>
  <c r="M1542" i="13"/>
  <c r="N1542" i="13"/>
  <c r="O1542" i="13"/>
  <c r="L1543" i="13"/>
  <c r="M1543" i="13"/>
  <c r="N1543" i="13"/>
  <c r="O1543" i="13"/>
  <c r="L1544" i="13"/>
  <c r="M1544" i="13"/>
  <c r="N1544" i="13"/>
  <c r="O1544" i="13"/>
  <c r="L1545" i="13"/>
  <c r="M1545" i="13"/>
  <c r="N1545" i="13"/>
  <c r="O1545" i="13"/>
  <c r="L1546" i="13"/>
  <c r="M1546" i="13"/>
  <c r="N1546" i="13"/>
  <c r="O1546" i="13"/>
  <c r="L1547" i="13"/>
  <c r="M1547" i="13"/>
  <c r="N1547" i="13"/>
  <c r="O1547" i="13"/>
  <c r="L1548" i="13"/>
  <c r="M1548" i="13"/>
  <c r="N1548" i="13"/>
  <c r="O1548" i="13"/>
  <c r="L1549" i="13"/>
  <c r="M1549" i="13"/>
  <c r="N1549" i="13"/>
  <c r="O1549" i="13"/>
  <c r="L1550" i="13"/>
  <c r="M1550" i="13"/>
  <c r="N1550" i="13"/>
  <c r="O1550" i="13"/>
  <c r="L1551" i="13"/>
  <c r="M1551" i="13"/>
  <c r="N1551" i="13"/>
  <c r="O1551" i="13"/>
  <c r="L1552" i="13"/>
  <c r="M1552" i="13"/>
  <c r="N1552" i="13"/>
  <c r="O1552" i="13"/>
  <c r="L1553" i="13"/>
  <c r="M1553" i="13"/>
  <c r="N1553" i="13"/>
  <c r="O1553" i="13"/>
  <c r="L1554" i="13"/>
  <c r="M1554" i="13"/>
  <c r="N1554" i="13"/>
  <c r="O1554" i="13"/>
  <c r="M2" i="13"/>
  <c r="N2" i="13"/>
  <c r="O2" i="13"/>
  <c r="L2" i="13"/>
  <c r="M230" i="3" l="1"/>
  <c r="X230" i="3"/>
  <c r="M15" i="3"/>
  <c r="X15" i="3"/>
  <c r="M14" i="3"/>
  <c r="X14" i="3"/>
  <c r="M18" i="9"/>
  <c r="X18" i="9"/>
  <c r="M17" i="9"/>
  <c r="X17" i="9"/>
  <c r="M23" i="9"/>
  <c r="X23" i="9"/>
  <c r="Z291" i="6"/>
  <c r="Z295" i="6"/>
  <c r="Z451" i="6"/>
  <c r="Z283" i="6"/>
  <c r="Z139" i="6"/>
  <c r="Z285" i="6"/>
  <c r="Z287" i="6"/>
  <c r="Z289" i="6"/>
  <c r="Z200" i="6"/>
  <c r="Z194" i="6"/>
  <c r="Z228" i="6"/>
  <c r="Z226" i="6"/>
  <c r="Z225" i="6"/>
  <c r="Z231" i="6"/>
  <c r="Z232" i="6"/>
  <c r="Z220" i="6"/>
  <c r="Z222" i="6"/>
  <c r="Z192" i="6"/>
  <c r="Z202" i="6"/>
  <c r="Z198" i="6"/>
  <c r="Z191" i="6"/>
  <c r="Z190" i="6"/>
  <c r="Z197" i="6"/>
  <c r="Z196" i="6"/>
  <c r="Z201" i="6"/>
  <c r="Z217" i="6"/>
  <c r="Z203" i="6"/>
  <c r="Z193" i="6"/>
  <c r="Z230" i="6"/>
  <c r="Z229" i="6"/>
  <c r="Z223" i="6"/>
  <c r="Z221" i="6"/>
  <c r="Z224" i="6"/>
  <c r="Z219" i="6"/>
  <c r="Z227" i="6"/>
  <c r="Z199" i="6"/>
  <c r="Z189" i="6"/>
  <c r="Z204" i="6"/>
  <c r="Z195" i="6"/>
  <c r="Z218" i="6"/>
  <c r="Z75" i="6"/>
  <c r="Z206" i="6"/>
  <c r="Z172" i="6"/>
  <c r="Z171" i="6"/>
  <c r="Z168" i="6"/>
  <c r="Z360" i="6"/>
  <c r="Z165" i="6"/>
  <c r="Z178" i="6"/>
  <c r="Z170" i="6"/>
  <c r="Z446" i="6"/>
  <c r="Z166" i="6"/>
  <c r="Z164" i="6"/>
  <c r="Z174" i="6"/>
  <c r="Z176" i="6"/>
  <c r="Z173" i="6"/>
  <c r="Z420" i="6"/>
  <c r="Z169" i="6"/>
  <c r="Z305" i="6"/>
  <c r="Z413" i="6"/>
  <c r="N490" i="6"/>
  <c r="Z490" i="6" s="1"/>
  <c r="Y490" i="6"/>
  <c r="Y491" i="6"/>
  <c r="N491" i="6"/>
  <c r="Z491" i="6" s="1"/>
  <c r="R839" i="3"/>
  <c r="S839" i="3" s="1"/>
  <c r="T839" i="3" s="1"/>
  <c r="L839" i="3"/>
  <c r="M839" i="3" s="1"/>
  <c r="O839" i="3"/>
  <c r="P839" i="3" s="1"/>
  <c r="Q839" i="3" s="1"/>
  <c r="U839" i="3"/>
  <c r="V839" i="3" s="1"/>
  <c r="W839" i="3" s="1"/>
  <c r="Q1512" i="13"/>
  <c r="Q1449" i="13"/>
  <c r="Q1428" i="13"/>
  <c r="Q1364" i="13"/>
  <c r="Q1342" i="13"/>
  <c r="Q1278" i="13"/>
  <c r="Q1257" i="13"/>
  <c r="Q1193" i="13"/>
  <c r="Q1172" i="13"/>
  <c r="Q1108" i="13"/>
  <c r="Q1086" i="13"/>
  <c r="Q1022" i="13"/>
  <c r="Q994" i="13"/>
  <c r="Q887" i="13"/>
  <c r="Q843" i="13"/>
  <c r="Q672" i="13"/>
  <c r="Q615" i="13"/>
  <c r="Q1469" i="13"/>
  <c r="Q1406" i="13"/>
  <c r="Q1385" i="13"/>
  <c r="Q1321" i="13"/>
  <c r="Q1300" i="13"/>
  <c r="Q1236" i="13"/>
  <c r="Q1214" i="13"/>
  <c r="Q1150" i="13"/>
  <c r="Q1129" i="13"/>
  <c r="Q1065" i="13"/>
  <c r="Q1044" i="13"/>
  <c r="Q966" i="13"/>
  <c r="Q930" i="13"/>
  <c r="Q786" i="13"/>
  <c r="Q728" i="13"/>
  <c r="Q558" i="13"/>
  <c r="Q502" i="13"/>
  <c r="Q428" i="13"/>
  <c r="Q306" i="13"/>
  <c r="Q1554" i="13"/>
  <c r="Q1552" i="13"/>
  <c r="Q1550" i="13"/>
  <c r="Q1548" i="13"/>
  <c r="Q1546" i="13"/>
  <c r="Q1544" i="13"/>
  <c r="Q1542" i="13"/>
  <c r="Q1540" i="13"/>
  <c r="Q1538" i="13"/>
  <c r="Q1536" i="13"/>
  <c r="Q1534" i="13"/>
  <c r="Q1532" i="13"/>
  <c r="Q1530" i="13"/>
  <c r="Q1528" i="13"/>
  <c r="Q1526" i="13"/>
  <c r="Q1524" i="13"/>
  <c r="Q1522" i="13"/>
  <c r="Q1520" i="13"/>
  <c r="Q1518" i="13"/>
  <c r="Q1516" i="13"/>
  <c r="Q1514" i="13"/>
  <c r="Q1510" i="13"/>
  <c r="Q1508" i="13"/>
  <c r="Q1506" i="13"/>
  <c r="Q1504" i="13"/>
  <c r="Q1502" i="13"/>
  <c r="Q1500" i="13"/>
  <c r="Q1498" i="13"/>
  <c r="Q1496" i="13"/>
  <c r="Q1494" i="13"/>
  <c r="Q1492" i="13"/>
  <c r="Q1490" i="13"/>
  <c r="Q1488" i="13"/>
  <c r="Q1486" i="13"/>
  <c r="Q1484" i="13"/>
  <c r="Q1482" i="13"/>
  <c r="Q1480" i="13"/>
  <c r="Q1454" i="13"/>
  <c r="Q1444" i="13"/>
  <c r="Q1433" i="13"/>
  <c r="Q1422" i="13"/>
  <c r="Q1401" i="13"/>
  <c r="Q1396" i="13"/>
  <c r="Q1390" i="13"/>
  <c r="Q1374" i="13"/>
  <c r="Q1358" i="13"/>
  <c r="Q1337" i="13"/>
  <c r="Q1332" i="13"/>
  <c r="Q1326" i="13"/>
  <c r="Q1310" i="13"/>
  <c r="Q1294" i="13"/>
  <c r="Q1284" i="13"/>
  <c r="Q1262" i="13"/>
  <c r="Q1252" i="13"/>
  <c r="Q1241" i="13"/>
  <c r="Q1230" i="13"/>
  <c r="Q1204" i="13"/>
  <c r="Q958" i="13"/>
  <c r="Q941" i="13"/>
  <c r="Q919" i="13"/>
  <c r="Q909" i="13"/>
  <c r="Q898" i="13"/>
  <c r="Q877" i="13"/>
  <c r="Q866" i="13"/>
  <c r="Q800" i="13"/>
  <c r="Q771" i="13"/>
  <c r="Q758" i="13"/>
  <c r="Q743" i="13"/>
  <c r="Q715" i="13"/>
  <c r="Q487" i="13"/>
  <c r="Q471" i="13"/>
  <c r="Q450" i="13"/>
  <c r="Q401" i="13"/>
  <c r="Q373" i="13"/>
  <c r="Q343" i="13"/>
  <c r="Q269" i="13"/>
  <c r="Q230" i="13"/>
  <c r="Q193" i="13"/>
  <c r="Q1553" i="13"/>
  <c r="Q1551" i="13"/>
  <c r="Q1549" i="13"/>
  <c r="Q1547" i="13"/>
  <c r="Q1545" i="13"/>
  <c r="Q1543" i="13"/>
  <c r="Q1541" i="13"/>
  <c r="Q1539" i="13"/>
  <c r="Q1537" i="13"/>
  <c r="Q1535" i="13"/>
  <c r="Q1533" i="13"/>
  <c r="Q1531" i="13"/>
  <c r="Q1529" i="13"/>
  <c r="Q1527" i="13"/>
  <c r="Q1525" i="13"/>
  <c r="Q1523" i="13"/>
  <c r="Q1521" i="13"/>
  <c r="Q1519" i="13"/>
  <c r="Q1517" i="13"/>
  <c r="Q1515" i="13"/>
  <c r="Q1513" i="13"/>
  <c r="Q1511" i="13"/>
  <c r="Q1509" i="13"/>
  <c r="Q1507" i="13"/>
  <c r="Q1505" i="13"/>
  <c r="Q1503" i="13"/>
  <c r="Q1501" i="13"/>
  <c r="Q1499" i="13"/>
  <c r="Q1497" i="13"/>
  <c r="Q1495" i="13"/>
  <c r="Q1493" i="13"/>
  <c r="Q1491" i="13"/>
  <c r="Q1489" i="13"/>
  <c r="Q1487" i="13"/>
  <c r="Q1485" i="13"/>
  <c r="Q1483" i="13"/>
  <c r="Q1481" i="13"/>
  <c r="Q1475" i="13"/>
  <c r="Q1464" i="13"/>
  <c r="Q1459" i="13"/>
  <c r="Q1438" i="13"/>
  <c r="Q1417" i="13"/>
  <c r="Q1412" i="13"/>
  <c r="Q1380" i="13"/>
  <c r="Q1369" i="13"/>
  <c r="Q1353" i="13"/>
  <c r="Q1348" i="13"/>
  <c r="Q1316" i="13"/>
  <c r="Q1305" i="13"/>
  <c r="Q1289" i="13"/>
  <c r="Q1273" i="13"/>
  <c r="Q1268" i="13"/>
  <c r="Q1246" i="13"/>
  <c r="Q1225" i="13"/>
  <c r="Q1220" i="13"/>
  <c r="Q1209" i="13"/>
  <c r="Q1198" i="13"/>
  <c r="Q1188" i="13"/>
  <c r="Q951" i="13"/>
  <c r="Q855" i="13"/>
  <c r="Q828" i="13"/>
  <c r="Q814" i="13"/>
  <c r="Q700" i="13"/>
  <c r="Q686" i="13"/>
  <c r="Q658" i="13"/>
  <c r="Q643" i="13"/>
  <c r="Q630" i="13"/>
  <c r="Q600" i="13"/>
  <c r="Q587" i="13"/>
  <c r="Q572" i="13"/>
  <c r="Q544" i="13"/>
  <c r="Q530" i="13"/>
  <c r="Q515" i="13"/>
  <c r="Q1182" i="13"/>
  <c r="Q1177" i="13"/>
  <c r="Q1166" i="13"/>
  <c r="Q1161" i="13"/>
  <c r="Q1156" i="13"/>
  <c r="Q1145" i="13"/>
  <c r="Q1140" i="13"/>
  <c r="Q1134" i="13"/>
  <c r="Q1124" i="13"/>
  <c r="Q1118" i="13"/>
  <c r="Q1113" i="13"/>
  <c r="Q1102" i="13"/>
  <c r="Q1097" i="13"/>
  <c r="Q1092" i="13"/>
  <c r="Q1081" i="13"/>
  <c r="Q1076" i="13"/>
  <c r="Q1070" i="13"/>
  <c r="Q1060" i="13"/>
  <c r="Q1054" i="13"/>
  <c r="Q1049" i="13"/>
  <c r="Q1038" i="13"/>
  <c r="Q1033" i="13"/>
  <c r="Q1028" i="13"/>
  <c r="Q1015" i="13"/>
  <c r="Q1009" i="13"/>
  <c r="Q1001" i="13"/>
  <c r="Q987" i="13"/>
  <c r="Q979" i="13"/>
  <c r="Q973" i="13"/>
  <c r="Q640" i="13"/>
  <c r="Q1479" i="13"/>
  <c r="Q1478" i="13"/>
  <c r="Q1477" i="13"/>
  <c r="Q1476" i="13"/>
  <c r="Q1474" i="13"/>
  <c r="Q1473" i="13"/>
  <c r="Q1472" i="13"/>
  <c r="Q1471" i="13"/>
  <c r="Q1470" i="13"/>
  <c r="Q1468" i="13"/>
  <c r="Q1467" i="13"/>
  <c r="Q1466" i="13"/>
  <c r="Q1465" i="13"/>
  <c r="Q1463" i="13"/>
  <c r="Q1462" i="13"/>
  <c r="Q1461" i="13"/>
  <c r="Q1460" i="13"/>
  <c r="Q1458" i="13"/>
  <c r="Q1457" i="13"/>
  <c r="Q1456" i="13"/>
  <c r="Q1455" i="13"/>
  <c r="Q1453" i="13"/>
  <c r="Q1452" i="13"/>
  <c r="Q1451" i="13"/>
  <c r="Q1450" i="13"/>
  <c r="Q1448" i="13"/>
  <c r="Q1447" i="13"/>
  <c r="Q1446" i="13"/>
  <c r="Q1445" i="13"/>
  <c r="Q1443" i="13"/>
  <c r="Q1442" i="13"/>
  <c r="Q1441" i="13"/>
  <c r="Q1440" i="13"/>
  <c r="Q1439" i="13"/>
  <c r="Q1437" i="13"/>
  <c r="Q1436" i="13"/>
  <c r="Q1435" i="13"/>
  <c r="Q1434" i="13"/>
  <c r="Q1432" i="13"/>
  <c r="Q1431" i="13"/>
  <c r="Q1430" i="13"/>
  <c r="Q1429" i="13"/>
  <c r="Q1427" i="13"/>
  <c r="Q1426" i="13"/>
  <c r="Q1425" i="13"/>
  <c r="Q1424" i="13"/>
  <c r="Q1423" i="13"/>
  <c r="Q1421" i="13"/>
  <c r="Q1420" i="13"/>
  <c r="Q1419" i="13"/>
  <c r="Q1418" i="13"/>
  <c r="Q1416" i="13"/>
  <c r="Q1415" i="13"/>
  <c r="Q1414" i="13"/>
  <c r="Q1413" i="13"/>
  <c r="Q1411" i="13"/>
  <c r="Q1410" i="13"/>
  <c r="Q1409" i="13"/>
  <c r="Q1408" i="13"/>
  <c r="Q1407" i="13"/>
  <c r="Q1405" i="13"/>
  <c r="Q1404" i="13"/>
  <c r="Q1403" i="13"/>
  <c r="Q1402" i="13"/>
  <c r="Q1400" i="13"/>
  <c r="Q1399" i="13"/>
  <c r="Q1398" i="13"/>
  <c r="Q1397" i="13"/>
  <c r="Q1395" i="13"/>
  <c r="Q1394" i="13"/>
  <c r="Q1393" i="13"/>
  <c r="Q1392" i="13"/>
  <c r="Q1391" i="13"/>
  <c r="Q1389" i="13"/>
  <c r="Q1388" i="13"/>
  <c r="Q1387" i="13"/>
  <c r="Q1386" i="13"/>
  <c r="Q1384" i="13"/>
  <c r="Q1383" i="13"/>
  <c r="Q1382" i="13"/>
  <c r="Q1381" i="13"/>
  <c r="Q1379" i="13"/>
  <c r="Q1378" i="13"/>
  <c r="Q1377" i="13"/>
  <c r="Q1376" i="13"/>
  <c r="Q1375" i="13"/>
  <c r="Q1373" i="13"/>
  <c r="Q1372" i="13"/>
  <c r="Q1371" i="13"/>
  <c r="Q1370" i="13"/>
  <c r="Q1368" i="13"/>
  <c r="Q1367" i="13"/>
  <c r="Q1366" i="13"/>
  <c r="Q1365" i="13"/>
  <c r="Q1363" i="13"/>
  <c r="Q1362" i="13"/>
  <c r="Q1361" i="13"/>
  <c r="Q1360" i="13"/>
  <c r="Q1359" i="13"/>
  <c r="Q1357" i="13"/>
  <c r="Q1356" i="13"/>
  <c r="Q1355" i="13"/>
  <c r="Q1354" i="13"/>
  <c r="Q1352" i="13"/>
  <c r="Q1351" i="13"/>
  <c r="Q1350" i="13"/>
  <c r="Q1349" i="13"/>
  <c r="Q1347" i="13"/>
  <c r="Q1346" i="13"/>
  <c r="Q1345" i="13"/>
  <c r="Q1344" i="13"/>
  <c r="Q1343" i="13"/>
  <c r="Q1341" i="13"/>
  <c r="Q1340" i="13"/>
  <c r="Q1339" i="13"/>
  <c r="Q1338" i="13"/>
  <c r="Q1336" i="13"/>
  <c r="Q1335" i="13"/>
  <c r="Q1334" i="13"/>
  <c r="Q1333" i="13"/>
  <c r="Q1331" i="13"/>
  <c r="Q1330" i="13"/>
  <c r="Q1329" i="13"/>
  <c r="Q1328" i="13"/>
  <c r="Q1327" i="13"/>
  <c r="Q1325" i="13"/>
  <c r="Q1324" i="13"/>
  <c r="Q1323" i="13"/>
  <c r="Q1322" i="13"/>
  <c r="Q1320" i="13"/>
  <c r="Q1319" i="13"/>
  <c r="Q1318" i="13"/>
  <c r="Q1317" i="13"/>
  <c r="Q1315" i="13"/>
  <c r="Q1314" i="13"/>
  <c r="Q1313" i="13"/>
  <c r="Q1312" i="13"/>
  <c r="Q1311" i="13"/>
  <c r="Q1309" i="13"/>
  <c r="Q1308" i="13"/>
  <c r="Q1307" i="13"/>
  <c r="Q1306" i="13"/>
  <c r="Q1304" i="13"/>
  <c r="Q1303" i="13"/>
  <c r="Q1302" i="13"/>
  <c r="Q1301" i="13"/>
  <c r="Q1299" i="13"/>
  <c r="Q1298" i="13"/>
  <c r="Q1297" i="13"/>
  <c r="Q1296" i="13"/>
  <c r="Q1295" i="13"/>
  <c r="Q1293" i="13"/>
  <c r="Q1292" i="13"/>
  <c r="Q1291" i="13"/>
  <c r="Q1290" i="13"/>
  <c r="Q1288" i="13"/>
  <c r="Q1287" i="13"/>
  <c r="Q1286" i="13"/>
  <c r="Q1285" i="13"/>
  <c r="Q1283" i="13"/>
  <c r="Q1282" i="13"/>
  <c r="Q1281" i="13"/>
  <c r="Q1280" i="13"/>
  <c r="Q1279" i="13"/>
  <c r="Q1277" i="13"/>
  <c r="Q1276" i="13"/>
  <c r="Q1275" i="13"/>
  <c r="Q1274" i="13"/>
  <c r="Q1272" i="13"/>
  <c r="Q1271" i="13"/>
  <c r="Q1270" i="13"/>
  <c r="Q1269" i="13"/>
  <c r="Q1267" i="13"/>
  <c r="Q1266" i="13"/>
  <c r="Q1265" i="13"/>
  <c r="Q1264" i="13"/>
  <c r="Q1263" i="13"/>
  <c r="Q1261" i="13"/>
  <c r="Q1260" i="13"/>
  <c r="Q1259" i="13"/>
  <c r="Q1258" i="13"/>
  <c r="Q1256" i="13"/>
  <c r="Q1255" i="13"/>
  <c r="Q1254" i="13"/>
  <c r="Q1253" i="13"/>
  <c r="Q1251" i="13"/>
  <c r="Q1250" i="13"/>
  <c r="Q1249" i="13"/>
  <c r="Q1248" i="13"/>
  <c r="Q1247" i="13"/>
  <c r="Q1245" i="13"/>
  <c r="Q1244" i="13"/>
  <c r="Q1243" i="13"/>
  <c r="Q1242" i="13"/>
  <c r="Q1240" i="13"/>
  <c r="Q1239" i="13"/>
  <c r="Q1238" i="13"/>
  <c r="Q1237" i="13"/>
  <c r="Q1235" i="13"/>
  <c r="Q1234" i="13"/>
  <c r="Q1233" i="13"/>
  <c r="Q1232" i="13"/>
  <c r="Q1231" i="13"/>
  <c r="Q1229" i="13"/>
  <c r="Q1228" i="13"/>
  <c r="Q1227" i="13"/>
  <c r="Q1226" i="13"/>
  <c r="Q1224" i="13"/>
  <c r="Q1223" i="13"/>
  <c r="Q1222" i="13"/>
  <c r="Q1221" i="13"/>
  <c r="Q1219" i="13"/>
  <c r="Q1218" i="13"/>
  <c r="Q1217" i="13"/>
  <c r="Q1216" i="13"/>
  <c r="Q1215" i="13"/>
  <c r="Q1213" i="13"/>
  <c r="Q1212" i="13"/>
  <c r="Q1211" i="13"/>
  <c r="Q1210" i="13"/>
  <c r="Q1208" i="13"/>
  <c r="Q1207" i="13"/>
  <c r="Q1206" i="13"/>
  <c r="Q1205" i="13"/>
  <c r="Q1203" i="13"/>
  <c r="Q1202" i="13"/>
  <c r="Q1201" i="13"/>
  <c r="Q1200" i="13"/>
  <c r="Q1199" i="13"/>
  <c r="Q1197" i="13"/>
  <c r="Q1196" i="13"/>
  <c r="Q1195" i="13"/>
  <c r="Q1194" i="13"/>
  <c r="Q1192" i="13"/>
  <c r="Q1191" i="13"/>
  <c r="Q1190" i="13"/>
  <c r="Q1189" i="13"/>
  <c r="Q1187" i="13"/>
  <c r="Q1186" i="13"/>
  <c r="Q1185" i="13"/>
  <c r="Q1184" i="13"/>
  <c r="Q1183" i="13"/>
  <c r="Q1181" i="13"/>
  <c r="Q1180" i="13"/>
  <c r="Q1179" i="13"/>
  <c r="Q1178" i="13"/>
  <c r="Q1176" i="13"/>
  <c r="Q1175" i="13"/>
  <c r="Q1174" i="13"/>
  <c r="Q1173" i="13"/>
  <c r="Q1171" i="13"/>
  <c r="Q1170" i="13"/>
  <c r="Q1169" i="13"/>
  <c r="Q1168" i="13"/>
  <c r="Q1167" i="13"/>
  <c r="Q1165" i="13"/>
  <c r="Q1164" i="13"/>
  <c r="Q1163" i="13"/>
  <c r="Q1162" i="13"/>
  <c r="Q1160" i="13"/>
  <c r="Q1159" i="13"/>
  <c r="Q1158" i="13"/>
  <c r="Q1157" i="13"/>
  <c r="Q1155" i="13"/>
  <c r="Q1154" i="13"/>
  <c r="Q1153" i="13"/>
  <c r="Q1152" i="13"/>
  <c r="Q1151" i="13"/>
  <c r="Q1149" i="13"/>
  <c r="Q1148" i="13"/>
  <c r="Q1147" i="13"/>
  <c r="Q1146" i="13"/>
  <c r="Q1144" i="13"/>
  <c r="Q1143" i="13"/>
  <c r="Q1142" i="13"/>
  <c r="Q1141" i="13"/>
  <c r="Q1139" i="13"/>
  <c r="Q1138" i="13"/>
  <c r="Q1137" i="13"/>
  <c r="Q1136" i="13"/>
  <c r="Q1135" i="13"/>
  <c r="Q1133" i="13"/>
  <c r="Q1132" i="13"/>
  <c r="Q1131" i="13"/>
  <c r="Q1130" i="13"/>
  <c r="Q1128" i="13"/>
  <c r="Q1127" i="13"/>
  <c r="Q1126" i="13"/>
  <c r="Q1125" i="13"/>
  <c r="Q1123" i="13"/>
  <c r="Q1122" i="13"/>
  <c r="Q1121" i="13"/>
  <c r="Q1120" i="13"/>
  <c r="Q1119" i="13"/>
  <c r="Q1117" i="13"/>
  <c r="Q1116" i="13"/>
  <c r="Q1115" i="13"/>
  <c r="Q1114" i="13"/>
  <c r="Q1112" i="13"/>
  <c r="Q1111" i="13"/>
  <c r="Q1110" i="13"/>
  <c r="Q1109" i="13"/>
  <c r="Q1107" i="13"/>
  <c r="Q1106" i="13"/>
  <c r="Q1105" i="13"/>
  <c r="Q1104" i="13"/>
  <c r="Q1103" i="13"/>
  <c r="Q1101" i="13"/>
  <c r="Q1100" i="13"/>
  <c r="Q1099" i="13"/>
  <c r="Q1098" i="13"/>
  <c r="Q1096" i="13"/>
  <c r="Q1095" i="13"/>
  <c r="Q1094" i="13"/>
  <c r="Q1093" i="13"/>
  <c r="Q1091" i="13"/>
  <c r="Q1090" i="13"/>
  <c r="Q1089" i="13"/>
  <c r="Q1088" i="13"/>
  <c r="Q1087" i="13"/>
  <c r="Q1085" i="13"/>
  <c r="Q1084" i="13"/>
  <c r="Q1083" i="13"/>
  <c r="Q1082" i="13"/>
  <c r="Q1080" i="13"/>
  <c r="Q1079" i="13"/>
  <c r="Q1078" i="13"/>
  <c r="Q1077" i="13"/>
  <c r="Q1075" i="13"/>
  <c r="Q1074" i="13"/>
  <c r="Q1073" i="13"/>
  <c r="Q1072" i="13"/>
  <c r="Q1071" i="13"/>
  <c r="Q1069" i="13"/>
  <c r="Q1068" i="13"/>
  <c r="Q1067" i="13"/>
  <c r="Q1066" i="13"/>
  <c r="Q1064" i="13"/>
  <c r="Q1063" i="13"/>
  <c r="Q1062" i="13"/>
  <c r="Q1061" i="13"/>
  <c r="Q1059" i="13"/>
  <c r="Q1058" i="13"/>
  <c r="Q1057" i="13"/>
  <c r="Q1056" i="13"/>
  <c r="Q1055" i="13"/>
  <c r="Q1053" i="13"/>
  <c r="Q1052" i="13"/>
  <c r="Q1051" i="13"/>
  <c r="Q1050" i="13"/>
  <c r="Q1048" i="13"/>
  <c r="Q1047" i="13"/>
  <c r="Q1046" i="13"/>
  <c r="Q1045" i="13"/>
  <c r="Q1043" i="13"/>
  <c r="Q1042" i="13"/>
  <c r="Q1041" i="13"/>
  <c r="Q1040" i="13"/>
  <c r="Q1039" i="13"/>
  <c r="Q1037" i="13"/>
  <c r="Q1036" i="13"/>
  <c r="Q1035" i="13"/>
  <c r="Q1034" i="13"/>
  <c r="Q1032" i="13"/>
  <c r="Q1031" i="13"/>
  <c r="Q1030" i="13"/>
  <c r="Q1029" i="13"/>
  <c r="Q1027" i="13"/>
  <c r="Q1026" i="13"/>
  <c r="Q1025" i="13"/>
  <c r="Q1024" i="13"/>
  <c r="Q1023" i="13"/>
  <c r="Q1021" i="13"/>
  <c r="Q1020" i="13"/>
  <c r="Q1019" i="13"/>
  <c r="Q1018" i="13"/>
  <c r="Q1017" i="13"/>
  <c r="Q1016" i="13"/>
  <c r="Q1014" i="13"/>
  <c r="Q1013" i="13"/>
  <c r="Q1012" i="13"/>
  <c r="Q1011" i="13"/>
  <c r="Q1010" i="13"/>
  <c r="Q1008" i="13"/>
  <c r="Q1007" i="13"/>
  <c r="Q1006" i="13"/>
  <c r="Q1005" i="13"/>
  <c r="Q1004" i="13"/>
  <c r="Q1003" i="13"/>
  <c r="Q1002" i="13"/>
  <c r="Q1000" i="13"/>
  <c r="Q999" i="13"/>
  <c r="Q998" i="13"/>
  <c r="Q997" i="13"/>
  <c r="Q996" i="13"/>
  <c r="Q995" i="13"/>
  <c r="Q993" i="13"/>
  <c r="Q992" i="13"/>
  <c r="Q991" i="13"/>
  <c r="Q990" i="13"/>
  <c r="Q989" i="13"/>
  <c r="Q988" i="13"/>
  <c r="Q986" i="13"/>
  <c r="Q985" i="13"/>
  <c r="Q984" i="13"/>
  <c r="Q983" i="13"/>
  <c r="Q982" i="13"/>
  <c r="Q981" i="13"/>
  <c r="Q980" i="13"/>
  <c r="Q978" i="13"/>
  <c r="Q977" i="13"/>
  <c r="Q976" i="13"/>
  <c r="Q975" i="13"/>
  <c r="Q974" i="13"/>
  <c r="Q972" i="13"/>
  <c r="Q971" i="13"/>
  <c r="Q970" i="13"/>
  <c r="Q969" i="13"/>
  <c r="Q968" i="13"/>
  <c r="Q967" i="13"/>
  <c r="Q965" i="13"/>
  <c r="Q964" i="13"/>
  <c r="Q963" i="13"/>
  <c r="Q962" i="13"/>
  <c r="Q961" i="13"/>
  <c r="Q960" i="13"/>
  <c r="Q959" i="13"/>
  <c r="Q957" i="13"/>
  <c r="Q956" i="13"/>
  <c r="Q955" i="13"/>
  <c r="Q954" i="13"/>
  <c r="Q953" i="13"/>
  <c r="Q952" i="13"/>
  <c r="Q950" i="13"/>
  <c r="Q949" i="13"/>
  <c r="Q948" i="13"/>
  <c r="Q947" i="13"/>
  <c r="Q946" i="13"/>
  <c r="Q945" i="13"/>
  <c r="Q944" i="13"/>
  <c r="Q943" i="13"/>
  <c r="Q942" i="13"/>
  <c r="Q940" i="13"/>
  <c r="Q939" i="13"/>
  <c r="Q938" i="13"/>
  <c r="Q937" i="13"/>
  <c r="Q936" i="13"/>
  <c r="Q935" i="13"/>
  <c r="Q934" i="13"/>
  <c r="Q933" i="13"/>
  <c r="Q932" i="13"/>
  <c r="Q931" i="13"/>
  <c r="Q929" i="13"/>
  <c r="Q928" i="13"/>
  <c r="Q927" i="13"/>
  <c r="Q926" i="13"/>
  <c r="Q925" i="13"/>
  <c r="Q924" i="13"/>
  <c r="Q923" i="13"/>
  <c r="Q922" i="13"/>
  <c r="Q921" i="13"/>
  <c r="Q920" i="13"/>
  <c r="Q918" i="13"/>
  <c r="Q917" i="13"/>
  <c r="Q916" i="13"/>
  <c r="Q915" i="13"/>
  <c r="Q914" i="13"/>
  <c r="Q913" i="13"/>
  <c r="Q912" i="13"/>
  <c r="Q911" i="13"/>
  <c r="Q910" i="13"/>
  <c r="Q908" i="13"/>
  <c r="Q907" i="13"/>
  <c r="Q906" i="13"/>
  <c r="Q905" i="13"/>
  <c r="Q904" i="13"/>
  <c r="Q903" i="13"/>
  <c r="Q902" i="13"/>
  <c r="Q901" i="13"/>
  <c r="Q900" i="13"/>
  <c r="Q899" i="13"/>
  <c r="Q897" i="13"/>
  <c r="Q896" i="13"/>
  <c r="Q895" i="13"/>
  <c r="Q894" i="13"/>
  <c r="Q893" i="13"/>
  <c r="Q892" i="13"/>
  <c r="Q891" i="13"/>
  <c r="Q890" i="13"/>
  <c r="Q889" i="13"/>
  <c r="Q888" i="13"/>
  <c r="Q886" i="13"/>
  <c r="Q885" i="13"/>
  <c r="Q884" i="13"/>
  <c r="Q883" i="13"/>
  <c r="Q882" i="13"/>
  <c r="Q881" i="13"/>
  <c r="Q880" i="13"/>
  <c r="Q879" i="13"/>
  <c r="Q878" i="13"/>
  <c r="Q876" i="13"/>
  <c r="Q875" i="13"/>
  <c r="Q874" i="13"/>
  <c r="Q873" i="13"/>
  <c r="Q872" i="13"/>
  <c r="Q871" i="13"/>
  <c r="Q870" i="13"/>
  <c r="Q869" i="13"/>
  <c r="Q868" i="13"/>
  <c r="Q867" i="13"/>
  <c r="Q865" i="13"/>
  <c r="Q864" i="13"/>
  <c r="Q863" i="13"/>
  <c r="Q862" i="13"/>
  <c r="Q861" i="13"/>
  <c r="Q860" i="13"/>
  <c r="Q859" i="13"/>
  <c r="Q858" i="13"/>
  <c r="Q857" i="13"/>
  <c r="Q856" i="13"/>
  <c r="Q854" i="13"/>
  <c r="Q853" i="13"/>
  <c r="Q852" i="13"/>
  <c r="Q851" i="13"/>
  <c r="Q850" i="13"/>
  <c r="Q849" i="13"/>
  <c r="Q848" i="13"/>
  <c r="Q847" i="13"/>
  <c r="Q846" i="13"/>
  <c r="Q845" i="13"/>
  <c r="Q844" i="13"/>
  <c r="Q842" i="13"/>
  <c r="Q841" i="13"/>
  <c r="Q840" i="13"/>
  <c r="Q839" i="13"/>
  <c r="Q838" i="13"/>
  <c r="Q837" i="13"/>
  <c r="Q836" i="13"/>
  <c r="Q835" i="13"/>
  <c r="Q834" i="13"/>
  <c r="Q833" i="13"/>
  <c r="Q832" i="13"/>
  <c r="Q831" i="13"/>
  <c r="Q830" i="13"/>
  <c r="Q829" i="13"/>
  <c r="Q827" i="13"/>
  <c r="Q826" i="13"/>
  <c r="Q825" i="13"/>
  <c r="Q824" i="13"/>
  <c r="Q823" i="13"/>
  <c r="Q822" i="13"/>
  <c r="Q821" i="13"/>
  <c r="Q820" i="13"/>
  <c r="Q819" i="13"/>
  <c r="Q818" i="13"/>
  <c r="Q817" i="13"/>
  <c r="Q816" i="13"/>
  <c r="Q815" i="13"/>
  <c r="Q813" i="13"/>
  <c r="Q812" i="13"/>
  <c r="Q811" i="13"/>
  <c r="Q810" i="13"/>
  <c r="Q809" i="13"/>
  <c r="Q808" i="13"/>
  <c r="Q807" i="13"/>
  <c r="Q806" i="13"/>
  <c r="Q805" i="13"/>
  <c r="Q804" i="13"/>
  <c r="Q803" i="13"/>
  <c r="Q802" i="13"/>
  <c r="Q801" i="13"/>
  <c r="Q799" i="13"/>
  <c r="Q798" i="13"/>
  <c r="Q797" i="13"/>
  <c r="Q796" i="13"/>
  <c r="Q795" i="13"/>
  <c r="Q794" i="13"/>
  <c r="Q793" i="13"/>
  <c r="Q792" i="13"/>
  <c r="Q791" i="13"/>
  <c r="Q790" i="13"/>
  <c r="Q789" i="13"/>
  <c r="Q788" i="13"/>
  <c r="Q787" i="13"/>
  <c r="Q785" i="13"/>
  <c r="Q784" i="13"/>
  <c r="Q783" i="13"/>
  <c r="Q782" i="13"/>
  <c r="Q781" i="13"/>
  <c r="Q780" i="13"/>
  <c r="Q779" i="13"/>
  <c r="Q778" i="13"/>
  <c r="Q777" i="13"/>
  <c r="Q776" i="13"/>
  <c r="Q775" i="13"/>
  <c r="Q774" i="13"/>
  <c r="Q773" i="13"/>
  <c r="Q772" i="13"/>
  <c r="Q770" i="13"/>
  <c r="Q769" i="13"/>
  <c r="Q768" i="13"/>
  <c r="Q767" i="13"/>
  <c r="Q766" i="13"/>
  <c r="Q765" i="13"/>
  <c r="Q764" i="13"/>
  <c r="Q763" i="13"/>
  <c r="Q762" i="13"/>
  <c r="Q761" i="13"/>
  <c r="Q760" i="13"/>
  <c r="Q759" i="13"/>
  <c r="Q757" i="13"/>
  <c r="Q756" i="13"/>
  <c r="Q755" i="13"/>
  <c r="Q754" i="13"/>
  <c r="Q753" i="13"/>
  <c r="Q752" i="13"/>
  <c r="Q751" i="13"/>
  <c r="Q750" i="13"/>
  <c r="Q749" i="13"/>
  <c r="Q748" i="13"/>
  <c r="Q747" i="13"/>
  <c r="Q746" i="13"/>
  <c r="Q745" i="13"/>
  <c r="Q744" i="13"/>
  <c r="Q742" i="13"/>
  <c r="Q741" i="13"/>
  <c r="Q740" i="13"/>
  <c r="Q739" i="13"/>
  <c r="Q738" i="13"/>
  <c r="Q737" i="13"/>
  <c r="Q736" i="13"/>
  <c r="Q735" i="13"/>
  <c r="Q734" i="13"/>
  <c r="Q733" i="13"/>
  <c r="Q732" i="13"/>
  <c r="Q731" i="13"/>
  <c r="Q730" i="13"/>
  <c r="Q729" i="13"/>
  <c r="Q727" i="13"/>
  <c r="Q726" i="13"/>
  <c r="Q725" i="13"/>
  <c r="Q724" i="13"/>
  <c r="Q723" i="13"/>
  <c r="Q722" i="13"/>
  <c r="Q721" i="13"/>
  <c r="Q720" i="13"/>
  <c r="Q719" i="13"/>
  <c r="Q718" i="13"/>
  <c r="Q717" i="13"/>
  <c r="Q716" i="13"/>
  <c r="Q714" i="13"/>
  <c r="Q713" i="13"/>
  <c r="Q712" i="13"/>
  <c r="Q711" i="13"/>
  <c r="Q710" i="13"/>
  <c r="Q709" i="13"/>
  <c r="Q708" i="13"/>
  <c r="Q707" i="13"/>
  <c r="Q706" i="13"/>
  <c r="Q705" i="13"/>
  <c r="Q704" i="13"/>
  <c r="Q703" i="13"/>
  <c r="Q702" i="13"/>
  <c r="Q701" i="13"/>
  <c r="Q699" i="13"/>
  <c r="Q698" i="13"/>
  <c r="Q697" i="13"/>
  <c r="Q696" i="13"/>
  <c r="Q695" i="13"/>
  <c r="Q694" i="13"/>
  <c r="Q693" i="13"/>
  <c r="Q692" i="13"/>
  <c r="Q691" i="13"/>
  <c r="Q690" i="13"/>
  <c r="Q689" i="13"/>
  <c r="Q688" i="13"/>
  <c r="Q687" i="13"/>
  <c r="Q685" i="13"/>
  <c r="Q684" i="13"/>
  <c r="Q683" i="13"/>
  <c r="Q682" i="13"/>
  <c r="Q681" i="13"/>
  <c r="Q680" i="13"/>
  <c r="Q679" i="13"/>
  <c r="Q678" i="13"/>
  <c r="Q677" i="13"/>
  <c r="Q676" i="13"/>
  <c r="Q675" i="13"/>
  <c r="Q674" i="13"/>
  <c r="Q673" i="13"/>
  <c r="Q671" i="13"/>
  <c r="Q670" i="13"/>
  <c r="Q669" i="13"/>
  <c r="Q668" i="13"/>
  <c r="Q667" i="13"/>
  <c r="Q666" i="13"/>
  <c r="Q665" i="13"/>
  <c r="Q664" i="13"/>
  <c r="Q663" i="13"/>
  <c r="Q662" i="13"/>
  <c r="Q661" i="13"/>
  <c r="Q660" i="13"/>
  <c r="Q659" i="13"/>
  <c r="Q657" i="13"/>
  <c r="Q656" i="13"/>
  <c r="Q655" i="13"/>
  <c r="Q654" i="13"/>
  <c r="Q653" i="13"/>
  <c r="Q652" i="13"/>
  <c r="Q651" i="13"/>
  <c r="Q650" i="13"/>
  <c r="Q649" i="13"/>
  <c r="Q648" i="13"/>
  <c r="Q647" i="13"/>
  <c r="Q646" i="13"/>
  <c r="Q645" i="13"/>
  <c r="Q644" i="13"/>
  <c r="Q642" i="13"/>
  <c r="Q641" i="13"/>
  <c r="Q639" i="13"/>
  <c r="Q638" i="13"/>
  <c r="Q637" i="13"/>
  <c r="Q636" i="13"/>
  <c r="Q635" i="13"/>
  <c r="Q634" i="13"/>
  <c r="Q633" i="13"/>
  <c r="Q632" i="13"/>
  <c r="Q631" i="13"/>
  <c r="Q629" i="13"/>
  <c r="Q628" i="13"/>
  <c r="Q627" i="13"/>
  <c r="Q626" i="13"/>
  <c r="Q625" i="13"/>
  <c r="Q624" i="13"/>
  <c r="Q623" i="13"/>
  <c r="Q622" i="13"/>
  <c r="Q621" i="13"/>
  <c r="Q620" i="13"/>
  <c r="Q619" i="13"/>
  <c r="Q618" i="13"/>
  <c r="Q617" i="13"/>
  <c r="Q616" i="13"/>
  <c r="Q614" i="13"/>
  <c r="Q613" i="13"/>
  <c r="Q612" i="13"/>
  <c r="Q611" i="13"/>
  <c r="Q610" i="13"/>
  <c r="Q609" i="13"/>
  <c r="Q608" i="13"/>
  <c r="Q607" i="13"/>
  <c r="Q606" i="13"/>
  <c r="Q605" i="13"/>
  <c r="Q604" i="13"/>
  <c r="Q603" i="13"/>
  <c r="Q602" i="13"/>
  <c r="Q601" i="13"/>
  <c r="Q599" i="13"/>
  <c r="Q598" i="13"/>
  <c r="Q597" i="13"/>
  <c r="Q596" i="13"/>
  <c r="Q595" i="13"/>
  <c r="Q594" i="13"/>
  <c r="Q593" i="13"/>
  <c r="Q592" i="13"/>
  <c r="Q591" i="13"/>
  <c r="Q590" i="13"/>
  <c r="Q589" i="13"/>
  <c r="Q588" i="13"/>
  <c r="Q586" i="13"/>
  <c r="Q585" i="13"/>
  <c r="Q584" i="13"/>
  <c r="Q583" i="13"/>
  <c r="Q582" i="13"/>
  <c r="Q581" i="13"/>
  <c r="Q580" i="13"/>
  <c r="Q579" i="13"/>
  <c r="Q578" i="13"/>
  <c r="Q577" i="13"/>
  <c r="Q576" i="13"/>
  <c r="Q575" i="13"/>
  <c r="Q574" i="13"/>
  <c r="Q573" i="13"/>
  <c r="Q571" i="13"/>
  <c r="Q570" i="13"/>
  <c r="Q569" i="13"/>
  <c r="Q568" i="13"/>
  <c r="Q567" i="13"/>
  <c r="Q566" i="13"/>
  <c r="Q565" i="13"/>
  <c r="Q564" i="13"/>
  <c r="Q563" i="13"/>
  <c r="Q562" i="13"/>
  <c r="Q561" i="13"/>
  <c r="Q560" i="13"/>
  <c r="Q559" i="13"/>
  <c r="Q557" i="13"/>
  <c r="Q556" i="13"/>
  <c r="Q555" i="13"/>
  <c r="Q554" i="13"/>
  <c r="Q553" i="13"/>
  <c r="Q552" i="13"/>
  <c r="Q551" i="13"/>
  <c r="Q550" i="13"/>
  <c r="Q549" i="13"/>
  <c r="Q548" i="13"/>
  <c r="Q547" i="13"/>
  <c r="Q546" i="13"/>
  <c r="Q545" i="13"/>
  <c r="Q543" i="13"/>
  <c r="Q542" i="13"/>
  <c r="Q541" i="13"/>
  <c r="Q540" i="13"/>
  <c r="Q539" i="13"/>
  <c r="Q538" i="13"/>
  <c r="Q537" i="13"/>
  <c r="Q536" i="13"/>
  <c r="Q535" i="13"/>
  <c r="Q534" i="13"/>
  <c r="Q533" i="13"/>
  <c r="Q532" i="13"/>
  <c r="Q531" i="13"/>
  <c r="Q529" i="13"/>
  <c r="Q528" i="13"/>
  <c r="Q527" i="13"/>
  <c r="Q526" i="13"/>
  <c r="Q525" i="13"/>
  <c r="Q524" i="13"/>
  <c r="Q523" i="13"/>
  <c r="Q522" i="13"/>
  <c r="Q521" i="13"/>
  <c r="Q520" i="13"/>
  <c r="Q519" i="13"/>
  <c r="Q518" i="13"/>
  <c r="Q517" i="13"/>
  <c r="Q516" i="13"/>
  <c r="Q514" i="13"/>
  <c r="Q513" i="13"/>
  <c r="Q512" i="13"/>
  <c r="Q511" i="13"/>
  <c r="Q510" i="13"/>
  <c r="Q509" i="13"/>
  <c r="Q508" i="13"/>
  <c r="Q507" i="13"/>
  <c r="Q506" i="13"/>
  <c r="Q505" i="13"/>
  <c r="Q504" i="13"/>
  <c r="Q503" i="13"/>
  <c r="Q501" i="13"/>
  <c r="Q500" i="13"/>
  <c r="Q499" i="13"/>
  <c r="Q498" i="13"/>
  <c r="Q497" i="13"/>
  <c r="Q496" i="13"/>
  <c r="Q495" i="13"/>
  <c r="Q494" i="13"/>
  <c r="Q493" i="13"/>
  <c r="Q492" i="13"/>
  <c r="Q491" i="13"/>
  <c r="Q490" i="13"/>
  <c r="Q489" i="13"/>
  <c r="Q488" i="13"/>
  <c r="Q486" i="13"/>
  <c r="Q485" i="13"/>
  <c r="Q484" i="13"/>
  <c r="Q483" i="13"/>
  <c r="Q482" i="13"/>
  <c r="Q481" i="13"/>
  <c r="Q480" i="13"/>
  <c r="Q479" i="13"/>
  <c r="Q478" i="13"/>
  <c r="Q477" i="13"/>
  <c r="Q476" i="13"/>
  <c r="Q475" i="13"/>
  <c r="Q474" i="13"/>
  <c r="Q473" i="13"/>
  <c r="Q472" i="13"/>
  <c r="Q470" i="13"/>
  <c r="Q469" i="13"/>
  <c r="Q468" i="13"/>
  <c r="Q467" i="13"/>
  <c r="Q466" i="13"/>
  <c r="Q465" i="13"/>
  <c r="Q464" i="13"/>
  <c r="Q463" i="13"/>
  <c r="Q462" i="13"/>
  <c r="Q461" i="13"/>
  <c r="Q460" i="13"/>
  <c r="Q459" i="13"/>
  <c r="Q458" i="13"/>
  <c r="Q457" i="13"/>
  <c r="Q456" i="13"/>
  <c r="Q455" i="13"/>
  <c r="Q454" i="13"/>
  <c r="Q453" i="13"/>
  <c r="Q452" i="13"/>
  <c r="Q451" i="13"/>
  <c r="Q449" i="13"/>
  <c r="Q448" i="13"/>
  <c r="Q447" i="13"/>
  <c r="Q446" i="13"/>
  <c r="Q445" i="13"/>
  <c r="Q444" i="13"/>
  <c r="Q443" i="13"/>
  <c r="Q442" i="13"/>
  <c r="Q441" i="13"/>
  <c r="Q440" i="13"/>
  <c r="Q439" i="13"/>
  <c r="Q438" i="13"/>
  <c r="Q437" i="13"/>
  <c r="Q436" i="13"/>
  <c r="Q435" i="13"/>
  <c r="Q434" i="13"/>
  <c r="Q433" i="13"/>
  <c r="Q432" i="13"/>
  <c r="Q431" i="13"/>
  <c r="Q430" i="13"/>
  <c r="Q429" i="13"/>
  <c r="Q427" i="13"/>
  <c r="Q426" i="13"/>
  <c r="Q425" i="13"/>
  <c r="Q424" i="13"/>
  <c r="Q423" i="13"/>
  <c r="Q422" i="13"/>
  <c r="Q421" i="13"/>
  <c r="Q420" i="13"/>
  <c r="Q419" i="13"/>
  <c r="Q418" i="13"/>
  <c r="Q417" i="13"/>
  <c r="Q416" i="13"/>
  <c r="Q415" i="13"/>
  <c r="Q414" i="13"/>
  <c r="Q413" i="13"/>
  <c r="Q412" i="13"/>
  <c r="Q411" i="13"/>
  <c r="Q410" i="13"/>
  <c r="Q409" i="13"/>
  <c r="Q408" i="13"/>
  <c r="Q407" i="13"/>
  <c r="Q406" i="13"/>
  <c r="Q405" i="13"/>
  <c r="Q404" i="13"/>
  <c r="Q403" i="13"/>
  <c r="Q402" i="13"/>
  <c r="Q400" i="13"/>
  <c r="Q399" i="13"/>
  <c r="Q398" i="13"/>
  <c r="Q397" i="13"/>
  <c r="Q396" i="13"/>
  <c r="Q395" i="13"/>
  <c r="Q394" i="13"/>
  <c r="Q393" i="13"/>
  <c r="Q392" i="13"/>
  <c r="Q391" i="13"/>
  <c r="Q390" i="13"/>
  <c r="Q389" i="13"/>
  <c r="Q388" i="13"/>
  <c r="Q387" i="13"/>
  <c r="Q386" i="13"/>
  <c r="Q385" i="13"/>
  <c r="Q384" i="13"/>
  <c r="Q383" i="13"/>
  <c r="Q382" i="13"/>
  <c r="Q381" i="13"/>
  <c r="Q380" i="13"/>
  <c r="Q379" i="13"/>
  <c r="Q378" i="13"/>
  <c r="Q377" i="13"/>
  <c r="Q376" i="13"/>
  <c r="Q375" i="13"/>
  <c r="Q374" i="13"/>
  <c r="Q372" i="13"/>
  <c r="Q371" i="13"/>
  <c r="Q370" i="13"/>
  <c r="Q369" i="13"/>
  <c r="Q368" i="13"/>
  <c r="Q367" i="13"/>
  <c r="Q366" i="13"/>
  <c r="Q365" i="13"/>
  <c r="Q364" i="13"/>
  <c r="Q363" i="13"/>
  <c r="Q362" i="13"/>
  <c r="Q361" i="13"/>
  <c r="Q360" i="13"/>
  <c r="Q359" i="13"/>
  <c r="Q358" i="13"/>
  <c r="Q357" i="13"/>
  <c r="Q356" i="13"/>
  <c r="Q355" i="13"/>
  <c r="Q354" i="13"/>
  <c r="Q353" i="13"/>
  <c r="Q352" i="13"/>
  <c r="Q351" i="13"/>
  <c r="Q350" i="13"/>
  <c r="Q349" i="13"/>
  <c r="Q348" i="13"/>
  <c r="Q347" i="13"/>
  <c r="Q346" i="13"/>
  <c r="Q345" i="13"/>
  <c r="Q344" i="13"/>
  <c r="Q342" i="13"/>
  <c r="Q341" i="13"/>
  <c r="Q340" i="13"/>
  <c r="Q339" i="13"/>
  <c r="Q338" i="13"/>
  <c r="Q337" i="13"/>
  <c r="Q336" i="13"/>
  <c r="Q335" i="13"/>
  <c r="Q334" i="13"/>
  <c r="Q333" i="13"/>
  <c r="Q332" i="13"/>
  <c r="Q331" i="13"/>
  <c r="Q330" i="13"/>
  <c r="Q329" i="13"/>
  <c r="Q328" i="13"/>
  <c r="Q327" i="13"/>
  <c r="Q326" i="13"/>
  <c r="Q325" i="13"/>
  <c r="Q324" i="13"/>
  <c r="Q323" i="13"/>
  <c r="Q322" i="13"/>
  <c r="Q321" i="13"/>
  <c r="Q320" i="13"/>
  <c r="Q319" i="13"/>
  <c r="Q318" i="13"/>
  <c r="Q317" i="13"/>
  <c r="Q316" i="13"/>
  <c r="Q315" i="13"/>
  <c r="Q314" i="13"/>
  <c r="Q313" i="13"/>
  <c r="Q312" i="13"/>
  <c r="Q311" i="13"/>
  <c r="Q310" i="13"/>
  <c r="Q309" i="13"/>
  <c r="Q308" i="13"/>
  <c r="Q307" i="13"/>
  <c r="Q305" i="13"/>
  <c r="Q304" i="13"/>
  <c r="Q303" i="13"/>
  <c r="Q302" i="13"/>
  <c r="Q301" i="13"/>
  <c r="Q300" i="13"/>
  <c r="Q299" i="13"/>
  <c r="Q298" i="13"/>
  <c r="Q297" i="13"/>
  <c r="Q296" i="13"/>
  <c r="Q295" i="13"/>
  <c r="Q294" i="13"/>
  <c r="Q293" i="13"/>
  <c r="Q292" i="13"/>
  <c r="Q291" i="13"/>
  <c r="Q290" i="13"/>
  <c r="Q289" i="13"/>
  <c r="Q288" i="13"/>
  <c r="Q287" i="13"/>
  <c r="Q286" i="13"/>
  <c r="Q285" i="13"/>
  <c r="Q284" i="13"/>
  <c r="Q283" i="13"/>
  <c r="Q282" i="13"/>
  <c r="Q281" i="13"/>
  <c r="Q280" i="13"/>
  <c r="Q279" i="13"/>
  <c r="Q278" i="13"/>
  <c r="Q277" i="13"/>
  <c r="Q276" i="13"/>
  <c r="Q275" i="13"/>
  <c r="Q274" i="13"/>
  <c r="Q273" i="13"/>
  <c r="Q272" i="13"/>
  <c r="Q271" i="13"/>
  <c r="Q270" i="13"/>
  <c r="Q268" i="13"/>
  <c r="Q267" i="13"/>
  <c r="Q266" i="13"/>
  <c r="Q265" i="13"/>
  <c r="Q264" i="13"/>
  <c r="Q263" i="13"/>
  <c r="Q262" i="13"/>
  <c r="Q261" i="13"/>
  <c r="Q260" i="13"/>
  <c r="Q259" i="13"/>
  <c r="Q258" i="13"/>
  <c r="Q257" i="13"/>
  <c r="Q256" i="13"/>
  <c r="Q255" i="13"/>
  <c r="Q254" i="13"/>
  <c r="Q253" i="13"/>
  <c r="Q252" i="13"/>
  <c r="Q251" i="13"/>
  <c r="Q250" i="13"/>
  <c r="Q249" i="13"/>
  <c r="Q248" i="13"/>
  <c r="Q247" i="13"/>
  <c r="Q246" i="13"/>
  <c r="Q245" i="13"/>
  <c r="Q244" i="13"/>
  <c r="Q243" i="13"/>
  <c r="Q242" i="13"/>
  <c r="Q241" i="13"/>
  <c r="Q240" i="13"/>
  <c r="Q239" i="13"/>
  <c r="Q238" i="13"/>
  <c r="Q237" i="13"/>
  <c r="Q236" i="13"/>
  <c r="Q235" i="13"/>
  <c r="Q234" i="13"/>
  <c r="Q233" i="13"/>
  <c r="Q232" i="13"/>
  <c r="Q231" i="13"/>
  <c r="Q229" i="13"/>
  <c r="Q228" i="13"/>
  <c r="Q227" i="13"/>
  <c r="Q226" i="13"/>
  <c r="Q225" i="13"/>
  <c r="Q224" i="13"/>
  <c r="Q223" i="13"/>
  <c r="Q222" i="13"/>
  <c r="Q221" i="13"/>
  <c r="Q220" i="13"/>
  <c r="Q219" i="13"/>
  <c r="Q218" i="13"/>
  <c r="Q217" i="13"/>
  <c r="Q216" i="13"/>
  <c r="Q215" i="13"/>
  <c r="Q214" i="13"/>
  <c r="Q213" i="13"/>
  <c r="Q212" i="13"/>
  <c r="Q211" i="13"/>
  <c r="Q210" i="13"/>
  <c r="Q209" i="13"/>
  <c r="Q208" i="13"/>
  <c r="Q207" i="13"/>
  <c r="Q206" i="13"/>
  <c r="Q205" i="13"/>
  <c r="Q204" i="13"/>
  <c r="Q203" i="13"/>
  <c r="Q202" i="13"/>
  <c r="Q201" i="13"/>
  <c r="Q200" i="13"/>
  <c r="Q199" i="13"/>
  <c r="Q198" i="13"/>
  <c r="Q197" i="13"/>
  <c r="Q196" i="13"/>
  <c r="Q195" i="13"/>
  <c r="Q194" i="13"/>
  <c r="Q192" i="13"/>
  <c r="Q191" i="13"/>
  <c r="Q190" i="13"/>
  <c r="Q189" i="13"/>
  <c r="Q188" i="13"/>
  <c r="Q187" i="13"/>
  <c r="Q186" i="13"/>
  <c r="Q185" i="13"/>
  <c r="Q184" i="13"/>
  <c r="Q183" i="13"/>
  <c r="Q182" i="13"/>
  <c r="Q181" i="13"/>
  <c r="Q180" i="13"/>
  <c r="Q179" i="13"/>
  <c r="Q178" i="13"/>
  <c r="Q177" i="13"/>
  <c r="Q176" i="13"/>
  <c r="Q175" i="13"/>
  <c r="Q174" i="13"/>
  <c r="Q173" i="13"/>
  <c r="Q172" i="13"/>
  <c r="Q171" i="13"/>
  <c r="Q170" i="13"/>
  <c r="Q169" i="13"/>
  <c r="Q168" i="13"/>
  <c r="Q167" i="13"/>
  <c r="Q166" i="13"/>
  <c r="Q165" i="13"/>
  <c r="Q164" i="13"/>
  <c r="Q163" i="13"/>
  <c r="Q162" i="13"/>
  <c r="Q161" i="13"/>
  <c r="Q160" i="13"/>
  <c r="Q159" i="13"/>
  <c r="Q158" i="13"/>
  <c r="Q157" i="13"/>
  <c r="Q156" i="13"/>
  <c r="Q155" i="13"/>
  <c r="Q154" i="13"/>
  <c r="Q153" i="13"/>
  <c r="Q152" i="13"/>
  <c r="Q151" i="13"/>
  <c r="Q150" i="13"/>
  <c r="Q149" i="13"/>
  <c r="Q148" i="13"/>
  <c r="Q147" i="13"/>
  <c r="Q146" i="13"/>
  <c r="Q145" i="13"/>
  <c r="Q144" i="13"/>
  <c r="Q143" i="13"/>
  <c r="Q142" i="13"/>
  <c r="Q141" i="13"/>
  <c r="Q140" i="13"/>
  <c r="Q139" i="13"/>
  <c r="Q138" i="13"/>
  <c r="Q137" i="13"/>
  <c r="Q136" i="13"/>
  <c r="Q135" i="13"/>
  <c r="Q134" i="13"/>
  <c r="Q133" i="13"/>
  <c r="Q132" i="13"/>
  <c r="Q131" i="13"/>
  <c r="Q130" i="13"/>
  <c r="Q129" i="13"/>
  <c r="Q128" i="13"/>
  <c r="Q117" i="13"/>
  <c r="Q114" i="13"/>
  <c r="Q98" i="13"/>
  <c r="Q95" i="13"/>
  <c r="Q79" i="13"/>
  <c r="Q77" i="13"/>
  <c r="Q59" i="13"/>
  <c r="Q58" i="13"/>
  <c r="Q42" i="13"/>
  <c r="Q38" i="13"/>
  <c r="Q22" i="13"/>
  <c r="Q21" i="13"/>
  <c r="Q2" i="13"/>
  <c r="Q127" i="13"/>
  <c r="Q126" i="13"/>
  <c r="Q125" i="13"/>
  <c r="Q124" i="13"/>
  <c r="Q123" i="13"/>
  <c r="Q122" i="13"/>
  <c r="Q121" i="13"/>
  <c r="Q120" i="13"/>
  <c r="Q119" i="13"/>
  <c r="Q118" i="13"/>
  <c r="Q116" i="13"/>
  <c r="Q115" i="13"/>
  <c r="Q113" i="13"/>
  <c r="Q112" i="13"/>
  <c r="Q111" i="13"/>
  <c r="Q110" i="13"/>
  <c r="Q109" i="13"/>
  <c r="Q108" i="13"/>
  <c r="Q107" i="13"/>
  <c r="Q106" i="13"/>
  <c r="Q105" i="13"/>
  <c r="Q104" i="13"/>
  <c r="Q103" i="13"/>
  <c r="Q102" i="13"/>
  <c r="Q101" i="13"/>
  <c r="Q100" i="13"/>
  <c r="Q99" i="13"/>
  <c r="Q97" i="13"/>
  <c r="Q96" i="13"/>
  <c r="Q94" i="13"/>
  <c r="Q93" i="13"/>
  <c r="Q92" i="13"/>
  <c r="Q91" i="13"/>
  <c r="Q90" i="13"/>
  <c r="Q89" i="13"/>
  <c r="Q88" i="13"/>
  <c r="Q87" i="13"/>
  <c r="Q86" i="13"/>
  <c r="Q85" i="13"/>
  <c r="Q84" i="13"/>
  <c r="Q83" i="13"/>
  <c r="Q82" i="13"/>
  <c r="Q81" i="13"/>
  <c r="Q80" i="13"/>
  <c r="Q78" i="13"/>
  <c r="Q76" i="13"/>
  <c r="Q75" i="13"/>
  <c r="Q74" i="13"/>
  <c r="Q73" i="13"/>
  <c r="Q72" i="13"/>
  <c r="Q71" i="13"/>
  <c r="Q70" i="13"/>
  <c r="Q69" i="13"/>
  <c r="Q68" i="13"/>
  <c r="Q67" i="13"/>
  <c r="Q66" i="13"/>
  <c r="Q65" i="13"/>
  <c r="Q64" i="13"/>
  <c r="Q63" i="13"/>
  <c r="Q62" i="13"/>
  <c r="Q61" i="13"/>
  <c r="Q60" i="13"/>
  <c r="Q57" i="13"/>
  <c r="Q56" i="13"/>
  <c r="Q55" i="13"/>
  <c r="Q54" i="13"/>
  <c r="Q53" i="13"/>
  <c r="Q52" i="13"/>
  <c r="Q51" i="13"/>
  <c r="Q50" i="13"/>
  <c r="Q49" i="13"/>
  <c r="Q48" i="13"/>
  <c r="Q47" i="13"/>
  <c r="Q46" i="13"/>
  <c r="Q45" i="13"/>
  <c r="Q44" i="13"/>
  <c r="Q43" i="13"/>
  <c r="Q41" i="13"/>
  <c r="Q40" i="13"/>
  <c r="Q39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0" i="13"/>
  <c r="Q19" i="13"/>
  <c r="Q18" i="13"/>
  <c r="Q17" i="13"/>
  <c r="Q16" i="13"/>
  <c r="Q15" i="13"/>
  <c r="Q14" i="13"/>
  <c r="Q13" i="13"/>
  <c r="Q12" i="13"/>
  <c r="Q11" i="13"/>
  <c r="Q10" i="13"/>
  <c r="Q9" i="13"/>
  <c r="Q8" i="13"/>
  <c r="Q7" i="13"/>
  <c r="Q6" i="13"/>
  <c r="Q5" i="13"/>
  <c r="Q4" i="13"/>
  <c r="Q3" i="13"/>
  <c r="Y18" i="9" l="1"/>
  <c r="N18" i="9"/>
  <c r="Z18" i="9" s="1"/>
  <c r="N15" i="3"/>
  <c r="Z15" i="3" s="1"/>
  <c r="Y15" i="3"/>
  <c r="N17" i="9"/>
  <c r="Z17" i="9" s="1"/>
  <c r="Y17" i="9"/>
  <c r="N14" i="3"/>
  <c r="Z14" i="3" s="1"/>
  <c r="Y14" i="3"/>
  <c r="N230" i="3"/>
  <c r="Z230" i="3" s="1"/>
  <c r="Y230" i="3"/>
  <c r="N23" i="9"/>
  <c r="Z23" i="9" s="1"/>
  <c r="Y23" i="9"/>
  <c r="Y839" i="3"/>
  <c r="N839" i="3"/>
  <c r="Z839" i="3" s="1"/>
  <c r="X839" i="3"/>
  <c r="J5" i="9" l="1"/>
  <c r="J14" i="9"/>
  <c r="J43" i="9"/>
  <c r="J72" i="9"/>
  <c r="J64" i="9"/>
  <c r="J38" i="9"/>
  <c r="E38" i="9"/>
  <c r="J48" i="9"/>
  <c r="E48" i="9"/>
  <c r="J12" i="9"/>
  <c r="E12" i="9"/>
  <c r="J11" i="9"/>
  <c r="E11" i="9"/>
  <c r="J10" i="9"/>
  <c r="E10" i="9"/>
  <c r="J22" i="9"/>
  <c r="E22" i="9"/>
  <c r="J21" i="9"/>
  <c r="E21" i="9"/>
  <c r="J20" i="9"/>
  <c r="E20" i="9"/>
  <c r="J19" i="9"/>
  <c r="E19" i="9"/>
  <c r="J54" i="9"/>
  <c r="E54" i="9"/>
  <c r="J8" i="9"/>
  <c r="E8" i="9"/>
  <c r="J4" i="9"/>
  <c r="E4" i="9"/>
  <c r="J9" i="9"/>
  <c r="E9" i="9"/>
  <c r="J15" i="9"/>
  <c r="E15" i="9"/>
  <c r="J16" i="9"/>
  <c r="E16" i="9"/>
  <c r="J37" i="9"/>
  <c r="E37" i="9"/>
  <c r="J46" i="9"/>
  <c r="E46" i="9"/>
  <c r="J47" i="9"/>
  <c r="E47" i="9"/>
  <c r="J55" i="9"/>
  <c r="E55" i="9"/>
  <c r="J71" i="9"/>
  <c r="E71" i="9"/>
  <c r="J63" i="9"/>
  <c r="E63" i="9"/>
  <c r="J62" i="9"/>
  <c r="E62" i="9"/>
  <c r="J61" i="9"/>
  <c r="E61" i="9"/>
  <c r="J60" i="9"/>
  <c r="E60" i="9"/>
  <c r="J59" i="9"/>
  <c r="E59" i="9"/>
  <c r="J6" i="9"/>
  <c r="E6" i="9"/>
  <c r="J76" i="9"/>
  <c r="E76" i="9"/>
  <c r="J49" i="9"/>
  <c r="E49" i="9"/>
  <c r="J44" i="9"/>
  <c r="E44" i="9"/>
  <c r="J39" i="9"/>
  <c r="E39" i="9"/>
  <c r="J35" i="9"/>
  <c r="E35" i="9"/>
  <c r="J41" i="9"/>
  <c r="E41" i="9"/>
  <c r="J50" i="9"/>
  <c r="E50" i="9"/>
  <c r="J53" i="9"/>
  <c r="E53" i="9"/>
  <c r="J75" i="9"/>
  <c r="E75" i="9"/>
  <c r="J56" i="9"/>
  <c r="E56" i="9"/>
  <c r="J58" i="9"/>
  <c r="E58" i="9"/>
  <c r="J81" i="9"/>
  <c r="E81" i="9"/>
  <c r="J80" i="9"/>
  <c r="E80" i="9"/>
  <c r="J79" i="9"/>
  <c r="E79" i="9"/>
  <c r="J78" i="9"/>
  <c r="E78" i="9"/>
  <c r="J52" i="9"/>
  <c r="E52" i="9"/>
  <c r="J73" i="9"/>
  <c r="E73" i="9"/>
  <c r="J70" i="9"/>
  <c r="E70" i="9"/>
  <c r="J69" i="9"/>
  <c r="E69" i="9"/>
  <c r="J68" i="9"/>
  <c r="E68" i="9"/>
  <c r="J67" i="9"/>
  <c r="E67" i="9"/>
  <c r="J66" i="9"/>
  <c r="E66" i="9"/>
  <c r="J65" i="9"/>
  <c r="E65" i="9"/>
  <c r="J7" i="9"/>
  <c r="E7" i="9"/>
  <c r="J77" i="9"/>
  <c r="E77" i="9"/>
  <c r="J45" i="9"/>
  <c r="E45" i="9"/>
  <c r="J40" i="9"/>
  <c r="E40" i="9"/>
  <c r="J36" i="9"/>
  <c r="E36" i="9"/>
  <c r="J42" i="9"/>
  <c r="E42" i="9"/>
  <c r="J51" i="9"/>
  <c r="E51" i="9"/>
  <c r="J74" i="9"/>
  <c r="E74" i="9"/>
  <c r="J13" i="9"/>
  <c r="E13" i="9"/>
  <c r="L79" i="9" l="1"/>
  <c r="M79" i="9" s="1"/>
  <c r="U79" i="9"/>
  <c r="V79" i="9" s="1"/>
  <c r="W79" i="9" s="1"/>
  <c r="R79" i="9"/>
  <c r="S79" i="9" s="1"/>
  <c r="T79" i="9" s="1"/>
  <c r="O79" i="9"/>
  <c r="P79" i="9" s="1"/>
  <c r="Q79" i="9" s="1"/>
  <c r="L47" i="9"/>
  <c r="M47" i="9" s="1"/>
  <c r="N47" i="9" s="1"/>
  <c r="U47" i="9"/>
  <c r="V47" i="9" s="1"/>
  <c r="R47" i="9"/>
  <c r="S47" i="9" s="1"/>
  <c r="T47" i="9" s="1"/>
  <c r="O47" i="9"/>
  <c r="P47" i="9" s="1"/>
  <c r="Q47" i="9" s="1"/>
  <c r="L13" i="9"/>
  <c r="M13" i="9" s="1"/>
  <c r="N13" i="9" s="1"/>
  <c r="R13" i="9"/>
  <c r="S13" i="9" s="1"/>
  <c r="T13" i="9" s="1"/>
  <c r="U13" i="9"/>
  <c r="V13" i="9" s="1"/>
  <c r="O13" i="9"/>
  <c r="P13" i="9" s="1"/>
  <c r="Q13" i="9" s="1"/>
  <c r="L74" i="9"/>
  <c r="M74" i="9" s="1"/>
  <c r="N74" i="9" s="1"/>
  <c r="R74" i="9"/>
  <c r="S74" i="9" s="1"/>
  <c r="T74" i="9" s="1"/>
  <c r="U74" i="9"/>
  <c r="V74" i="9" s="1"/>
  <c r="O74" i="9"/>
  <c r="P74" i="9" s="1"/>
  <c r="Q74" i="9" s="1"/>
  <c r="L51" i="9"/>
  <c r="M51" i="9" s="1"/>
  <c r="N51" i="9" s="1"/>
  <c r="U51" i="9"/>
  <c r="V51" i="9" s="1"/>
  <c r="O51" i="9"/>
  <c r="P51" i="9" s="1"/>
  <c r="Q51" i="9" s="1"/>
  <c r="R51" i="9"/>
  <c r="S51" i="9" s="1"/>
  <c r="T51" i="9" s="1"/>
  <c r="L69" i="9"/>
  <c r="M69" i="9" s="1"/>
  <c r="U69" i="9"/>
  <c r="V69" i="9" s="1"/>
  <c r="W69" i="9" s="1"/>
  <c r="R69" i="9"/>
  <c r="S69" i="9" s="1"/>
  <c r="T69" i="9" s="1"/>
  <c r="O69" i="9"/>
  <c r="P69" i="9" s="1"/>
  <c r="Q69" i="9" s="1"/>
  <c r="L50" i="9"/>
  <c r="M50" i="9" s="1"/>
  <c r="R50" i="9"/>
  <c r="S50" i="9" s="1"/>
  <c r="T50" i="9" s="1"/>
  <c r="U50" i="9"/>
  <c r="V50" i="9" s="1"/>
  <c r="W50" i="9" s="1"/>
  <c r="O50" i="9"/>
  <c r="P50" i="9" s="1"/>
  <c r="Q50" i="9" s="1"/>
  <c r="L59" i="9"/>
  <c r="M59" i="9" s="1"/>
  <c r="U59" i="9"/>
  <c r="V59" i="9" s="1"/>
  <c r="W59" i="9" s="1"/>
  <c r="R59" i="9"/>
  <c r="S59" i="9" s="1"/>
  <c r="T59" i="9" s="1"/>
  <c r="O59" i="9"/>
  <c r="P59" i="9" s="1"/>
  <c r="Q59" i="9" s="1"/>
  <c r="L9" i="9"/>
  <c r="M9" i="9" s="1"/>
  <c r="U9" i="9"/>
  <c r="V9" i="9" s="1"/>
  <c r="W9" i="9" s="1"/>
  <c r="R9" i="9"/>
  <c r="S9" i="9" s="1"/>
  <c r="T9" i="9" s="1"/>
  <c r="O9" i="9"/>
  <c r="P9" i="9" s="1"/>
  <c r="Q9" i="9" s="1"/>
  <c r="L19" i="9"/>
  <c r="M19" i="9" s="1"/>
  <c r="N19" i="9" s="1"/>
  <c r="U19" i="9"/>
  <c r="V19" i="9" s="1"/>
  <c r="R19" i="9"/>
  <c r="S19" i="9" s="1"/>
  <c r="T19" i="9" s="1"/>
  <c r="O19" i="9"/>
  <c r="P19" i="9" s="1"/>
  <c r="Q19" i="9" s="1"/>
  <c r="L42" i="9"/>
  <c r="M42" i="9" s="1"/>
  <c r="U42" i="9"/>
  <c r="V42" i="9" s="1"/>
  <c r="W42" i="9" s="1"/>
  <c r="R42" i="9"/>
  <c r="S42" i="9" s="1"/>
  <c r="T42" i="9" s="1"/>
  <c r="O42" i="9"/>
  <c r="P42" i="9" s="1"/>
  <c r="Q42" i="9" s="1"/>
  <c r="L66" i="9"/>
  <c r="M66" i="9" s="1"/>
  <c r="N66" i="9" s="1"/>
  <c r="U66" i="9"/>
  <c r="V66" i="9" s="1"/>
  <c r="R66" i="9"/>
  <c r="S66" i="9" s="1"/>
  <c r="T66" i="9" s="1"/>
  <c r="O66" i="9"/>
  <c r="P66" i="9" s="1"/>
  <c r="Q66" i="9" s="1"/>
  <c r="L41" i="9"/>
  <c r="M41" i="9" s="1"/>
  <c r="O41" i="9"/>
  <c r="P41" i="9" s="1"/>
  <c r="Q41" i="9" s="1"/>
  <c r="U41" i="9"/>
  <c r="V41" i="9" s="1"/>
  <c r="W41" i="9" s="1"/>
  <c r="R41" i="9"/>
  <c r="S41" i="9" s="1"/>
  <c r="T41" i="9" s="1"/>
  <c r="L49" i="9"/>
  <c r="M49" i="9" s="1"/>
  <c r="O49" i="9"/>
  <c r="P49" i="9" s="1"/>
  <c r="Q49" i="9" s="1"/>
  <c r="U49" i="9"/>
  <c r="V49" i="9" s="1"/>
  <c r="W49" i="9" s="1"/>
  <c r="R49" i="9"/>
  <c r="S49" i="9" s="1"/>
  <c r="T49" i="9" s="1"/>
  <c r="L4" i="9"/>
  <c r="M4" i="9" s="1"/>
  <c r="U4" i="9"/>
  <c r="V4" i="9" s="1"/>
  <c r="W4" i="9" s="1"/>
  <c r="R4" i="9"/>
  <c r="O4" i="9"/>
  <c r="P4" i="9" s="1"/>
  <c r="Q4" i="9" s="1"/>
  <c r="L20" i="9"/>
  <c r="M20" i="9" s="1"/>
  <c r="U20" i="9"/>
  <c r="V20" i="9" s="1"/>
  <c r="W20" i="9" s="1"/>
  <c r="R20" i="9"/>
  <c r="S20" i="9" s="1"/>
  <c r="T20" i="9" s="1"/>
  <c r="O20" i="9"/>
  <c r="P20" i="9" s="1"/>
  <c r="Q20" i="9" s="1"/>
  <c r="L45" i="9"/>
  <c r="M45" i="9" s="1"/>
  <c r="U45" i="9"/>
  <c r="V45" i="9" s="1"/>
  <c r="W45" i="9" s="1"/>
  <c r="R45" i="9"/>
  <c r="S45" i="9" s="1"/>
  <c r="T45" i="9" s="1"/>
  <c r="O45" i="9"/>
  <c r="P45" i="9" s="1"/>
  <c r="Q45" i="9" s="1"/>
  <c r="L65" i="9"/>
  <c r="M65" i="9" s="1"/>
  <c r="U65" i="9"/>
  <c r="V65" i="9" s="1"/>
  <c r="W65" i="9" s="1"/>
  <c r="R65" i="9"/>
  <c r="S65" i="9" s="1"/>
  <c r="T65" i="9" s="1"/>
  <c r="O65" i="9"/>
  <c r="P65" i="9" s="1"/>
  <c r="Q65" i="9" s="1"/>
  <c r="L56" i="9"/>
  <c r="M56" i="9" s="1"/>
  <c r="R56" i="9"/>
  <c r="S56" i="9" s="1"/>
  <c r="T56" i="9" s="1"/>
  <c r="O56" i="9"/>
  <c r="P56" i="9" s="1"/>
  <c r="Q56" i="9" s="1"/>
  <c r="U56" i="9"/>
  <c r="V56" i="9" s="1"/>
  <c r="W56" i="9" s="1"/>
  <c r="L11" i="9"/>
  <c r="M11" i="9" s="1"/>
  <c r="U11" i="9"/>
  <c r="V11" i="9" s="1"/>
  <c r="W11" i="9" s="1"/>
  <c r="R11" i="9"/>
  <c r="S11" i="9" s="1"/>
  <c r="T11" i="9" s="1"/>
  <c r="O11" i="9"/>
  <c r="P11" i="9" s="1"/>
  <c r="Q11" i="9" s="1"/>
  <c r="L40" i="9"/>
  <c r="M40" i="9" s="1"/>
  <c r="O40" i="9"/>
  <c r="P40" i="9" s="1"/>
  <c r="Q40" i="9" s="1"/>
  <c r="U40" i="9"/>
  <c r="V40" i="9" s="1"/>
  <c r="W40" i="9" s="1"/>
  <c r="R40" i="9"/>
  <c r="S40" i="9" s="1"/>
  <c r="T40" i="9" s="1"/>
  <c r="L77" i="9"/>
  <c r="M77" i="9" s="1"/>
  <c r="O77" i="9"/>
  <c r="P77" i="9" s="1"/>
  <c r="Q77" i="9" s="1"/>
  <c r="U77" i="9"/>
  <c r="V77" i="9" s="1"/>
  <c r="W77" i="9" s="1"/>
  <c r="R77" i="9"/>
  <c r="S77" i="9" s="1"/>
  <c r="T77" i="9" s="1"/>
  <c r="L68" i="9"/>
  <c r="M68" i="9" s="1"/>
  <c r="U68" i="9"/>
  <c r="V68" i="9" s="1"/>
  <c r="W68" i="9" s="1"/>
  <c r="O68" i="9"/>
  <c r="P68" i="9" s="1"/>
  <c r="Q68" i="9" s="1"/>
  <c r="R68" i="9"/>
  <c r="S68" i="9" s="1"/>
  <c r="T68" i="9" s="1"/>
  <c r="L73" i="9"/>
  <c r="M73" i="9" s="1"/>
  <c r="N73" i="9" s="1"/>
  <c r="O73" i="9"/>
  <c r="P73" i="9" s="1"/>
  <c r="U73" i="9"/>
  <c r="V73" i="9" s="1"/>
  <c r="W73" i="9" s="1"/>
  <c r="R73" i="9"/>
  <c r="S73" i="9" s="1"/>
  <c r="T73" i="9" s="1"/>
  <c r="L52" i="9"/>
  <c r="M52" i="9" s="1"/>
  <c r="O52" i="9"/>
  <c r="P52" i="9" s="1"/>
  <c r="Q52" i="9" s="1"/>
  <c r="U52" i="9"/>
  <c r="V52" i="9" s="1"/>
  <c r="W52" i="9" s="1"/>
  <c r="R52" i="9"/>
  <c r="S52" i="9" s="1"/>
  <c r="T52" i="9" s="1"/>
  <c r="L81" i="9"/>
  <c r="M81" i="9" s="1"/>
  <c r="N81" i="9" s="1"/>
  <c r="O81" i="9"/>
  <c r="P81" i="9" s="1"/>
  <c r="U81" i="9"/>
  <c r="V81" i="9" s="1"/>
  <c r="W81" i="9" s="1"/>
  <c r="R81" i="9"/>
  <c r="S81" i="9" s="1"/>
  <c r="T81" i="9" s="1"/>
  <c r="L58" i="9"/>
  <c r="M58" i="9" s="1"/>
  <c r="N58" i="9" s="1"/>
  <c r="U58" i="9"/>
  <c r="V58" i="9" s="1"/>
  <c r="W58" i="9" s="1"/>
  <c r="O58" i="9"/>
  <c r="P58" i="9" s="1"/>
  <c r="R58" i="9"/>
  <c r="S58" i="9" s="1"/>
  <c r="T58" i="9" s="1"/>
  <c r="L39" i="9"/>
  <c r="M39" i="9" s="1"/>
  <c r="N39" i="9" s="1"/>
  <c r="U39" i="9"/>
  <c r="V39" i="9" s="1"/>
  <c r="R39" i="9"/>
  <c r="S39" i="9" s="1"/>
  <c r="T39" i="9" s="1"/>
  <c r="O39" i="9"/>
  <c r="P39" i="9" s="1"/>
  <c r="Q39" i="9" s="1"/>
  <c r="L62" i="9"/>
  <c r="M62" i="9" s="1"/>
  <c r="N62" i="9" s="1"/>
  <c r="U62" i="9"/>
  <c r="V62" i="9" s="1"/>
  <c r="O62" i="9"/>
  <c r="P62" i="9" s="1"/>
  <c r="Q62" i="9" s="1"/>
  <c r="R62" i="9"/>
  <c r="S62" i="9" s="1"/>
  <c r="T62" i="9" s="1"/>
  <c r="L71" i="9"/>
  <c r="M71" i="9" s="1"/>
  <c r="U71" i="9"/>
  <c r="V71" i="9" s="1"/>
  <c r="W71" i="9" s="1"/>
  <c r="R71" i="9"/>
  <c r="S71" i="9" s="1"/>
  <c r="T71" i="9" s="1"/>
  <c r="O71" i="9"/>
  <c r="P71" i="9" s="1"/>
  <c r="Q71" i="9" s="1"/>
  <c r="L15" i="9"/>
  <c r="M15" i="9" s="1"/>
  <c r="R15" i="9"/>
  <c r="S15" i="9" s="1"/>
  <c r="T15" i="9" s="1"/>
  <c r="U15" i="9"/>
  <c r="V15" i="9" s="1"/>
  <c r="W15" i="9" s="1"/>
  <c r="O15" i="9"/>
  <c r="P15" i="9" s="1"/>
  <c r="Q15" i="9" s="1"/>
  <c r="L54" i="9"/>
  <c r="M54" i="9" s="1"/>
  <c r="U54" i="9"/>
  <c r="V54" i="9" s="1"/>
  <c r="W54" i="9" s="1"/>
  <c r="R54" i="9"/>
  <c r="S54" i="9" s="1"/>
  <c r="T54" i="9" s="1"/>
  <c r="O54" i="9"/>
  <c r="P54" i="9" s="1"/>
  <c r="Q54" i="9" s="1"/>
  <c r="L22" i="9"/>
  <c r="M22" i="9" s="1"/>
  <c r="R22" i="9"/>
  <c r="S22" i="9" s="1"/>
  <c r="T22" i="9" s="1"/>
  <c r="O22" i="9"/>
  <c r="P22" i="9" s="1"/>
  <c r="Q22" i="9" s="1"/>
  <c r="U22" i="9"/>
  <c r="V22" i="9" s="1"/>
  <c r="W22" i="9" s="1"/>
  <c r="L10" i="9"/>
  <c r="M10" i="9" s="1"/>
  <c r="U10" i="9"/>
  <c r="V10" i="9" s="1"/>
  <c r="W10" i="9" s="1"/>
  <c r="R10" i="9"/>
  <c r="S10" i="9" s="1"/>
  <c r="T10" i="9" s="1"/>
  <c r="O10" i="9"/>
  <c r="P10" i="9" s="1"/>
  <c r="Q10" i="9" s="1"/>
  <c r="L70" i="9"/>
  <c r="M70" i="9" s="1"/>
  <c r="N70" i="9" s="1"/>
  <c r="U70" i="9"/>
  <c r="V70" i="9" s="1"/>
  <c r="R70" i="9"/>
  <c r="S70" i="9" s="1"/>
  <c r="T70" i="9" s="1"/>
  <c r="O70" i="9"/>
  <c r="P70" i="9" s="1"/>
  <c r="Q70" i="9" s="1"/>
  <c r="L75" i="9"/>
  <c r="M75" i="9" s="1"/>
  <c r="U75" i="9"/>
  <c r="V75" i="9" s="1"/>
  <c r="W75" i="9" s="1"/>
  <c r="R75" i="9"/>
  <c r="S75" i="9" s="1"/>
  <c r="T75" i="9" s="1"/>
  <c r="O75" i="9"/>
  <c r="P75" i="9" s="1"/>
  <c r="Q75" i="9" s="1"/>
  <c r="L60" i="9"/>
  <c r="M60" i="9" s="1"/>
  <c r="R60" i="9"/>
  <c r="S60" i="9" s="1"/>
  <c r="T60" i="9" s="1"/>
  <c r="O60" i="9"/>
  <c r="P60" i="9" s="1"/>
  <c r="Q60" i="9" s="1"/>
  <c r="U60" i="9"/>
  <c r="V60" i="9" s="1"/>
  <c r="W60" i="9" s="1"/>
  <c r="L37" i="9"/>
  <c r="M37" i="9" s="1"/>
  <c r="U37" i="9"/>
  <c r="V37" i="9" s="1"/>
  <c r="W37" i="9" s="1"/>
  <c r="O37" i="9"/>
  <c r="P37" i="9" s="1"/>
  <c r="Q37" i="9" s="1"/>
  <c r="R37" i="9"/>
  <c r="S37" i="9" s="1"/>
  <c r="T37" i="9" s="1"/>
  <c r="L12" i="9"/>
  <c r="M12" i="9" s="1"/>
  <c r="U12" i="9"/>
  <c r="V12" i="9" s="1"/>
  <c r="W12" i="9" s="1"/>
  <c r="R12" i="9"/>
  <c r="S12" i="9" s="1"/>
  <c r="T12" i="9" s="1"/>
  <c r="O12" i="9"/>
  <c r="P12" i="9" s="1"/>
  <c r="Q12" i="9" s="1"/>
  <c r="L78" i="9"/>
  <c r="M78" i="9" s="1"/>
  <c r="N78" i="9" s="1"/>
  <c r="U78" i="9"/>
  <c r="V78" i="9" s="1"/>
  <c r="R78" i="9"/>
  <c r="S78" i="9" s="1"/>
  <c r="T78" i="9" s="1"/>
  <c r="O78" i="9"/>
  <c r="P78" i="9" s="1"/>
  <c r="Q78" i="9" s="1"/>
  <c r="L44" i="9"/>
  <c r="M44" i="9" s="1"/>
  <c r="U44" i="9"/>
  <c r="V44" i="9" s="1"/>
  <c r="W44" i="9" s="1"/>
  <c r="R44" i="9"/>
  <c r="S44" i="9" s="1"/>
  <c r="T44" i="9" s="1"/>
  <c r="O44" i="9"/>
  <c r="P44" i="9" s="1"/>
  <c r="Q44" i="9" s="1"/>
  <c r="L63" i="9"/>
  <c r="M63" i="9" s="1"/>
  <c r="U63" i="9"/>
  <c r="V63" i="9" s="1"/>
  <c r="W63" i="9" s="1"/>
  <c r="R63" i="9"/>
  <c r="S63" i="9" s="1"/>
  <c r="T63" i="9" s="1"/>
  <c r="O63" i="9"/>
  <c r="P63" i="9" s="1"/>
  <c r="Q63" i="9" s="1"/>
  <c r="L55" i="9"/>
  <c r="M55" i="9" s="1"/>
  <c r="N55" i="9" s="1"/>
  <c r="U55" i="9"/>
  <c r="V55" i="9" s="1"/>
  <c r="R55" i="9"/>
  <c r="S55" i="9" s="1"/>
  <c r="T55" i="9" s="1"/>
  <c r="O55" i="9"/>
  <c r="P55" i="9" s="1"/>
  <c r="Q55" i="9" s="1"/>
  <c r="L36" i="9"/>
  <c r="M36" i="9" s="1"/>
  <c r="U36" i="9"/>
  <c r="V36" i="9" s="1"/>
  <c r="W36" i="9" s="1"/>
  <c r="R36" i="9"/>
  <c r="S36" i="9" s="1"/>
  <c r="T36" i="9" s="1"/>
  <c r="O36" i="9"/>
  <c r="P36" i="9" s="1"/>
  <c r="Q36" i="9" s="1"/>
  <c r="L7" i="9"/>
  <c r="M7" i="9" s="1"/>
  <c r="N7" i="9" s="1"/>
  <c r="U7" i="9"/>
  <c r="V7" i="9" s="1"/>
  <c r="R7" i="9"/>
  <c r="S7" i="9" s="1"/>
  <c r="T7" i="9" s="1"/>
  <c r="O7" i="9"/>
  <c r="P7" i="9" s="1"/>
  <c r="Q7" i="9" s="1"/>
  <c r="L67" i="9"/>
  <c r="M67" i="9" s="1"/>
  <c r="U67" i="9"/>
  <c r="V67" i="9" s="1"/>
  <c r="W67" i="9" s="1"/>
  <c r="O67" i="9"/>
  <c r="P67" i="9" s="1"/>
  <c r="Q67" i="9" s="1"/>
  <c r="R67" i="9"/>
  <c r="S67" i="9" s="1"/>
  <c r="T67" i="9" s="1"/>
  <c r="L80" i="9"/>
  <c r="M80" i="9" s="1"/>
  <c r="U80" i="9"/>
  <c r="V80" i="9" s="1"/>
  <c r="W80" i="9" s="1"/>
  <c r="R80" i="9"/>
  <c r="S80" i="9" s="1"/>
  <c r="T80" i="9" s="1"/>
  <c r="O80" i="9"/>
  <c r="P80" i="9" s="1"/>
  <c r="Q80" i="9" s="1"/>
  <c r="L53" i="9"/>
  <c r="M53" i="9" s="1"/>
  <c r="U53" i="9"/>
  <c r="V53" i="9" s="1"/>
  <c r="W53" i="9" s="1"/>
  <c r="R53" i="9"/>
  <c r="S53" i="9" s="1"/>
  <c r="T53" i="9" s="1"/>
  <c r="O53" i="9"/>
  <c r="P53" i="9" s="1"/>
  <c r="Q53" i="9" s="1"/>
  <c r="L35" i="9"/>
  <c r="M35" i="9" s="1"/>
  <c r="N35" i="9" s="1"/>
  <c r="U35" i="9"/>
  <c r="V35" i="9" s="1"/>
  <c r="R35" i="9"/>
  <c r="S35" i="9" s="1"/>
  <c r="T35" i="9" s="1"/>
  <c r="O35" i="9"/>
  <c r="P35" i="9" s="1"/>
  <c r="Q35" i="9" s="1"/>
  <c r="L76" i="9"/>
  <c r="M76" i="9" s="1"/>
  <c r="U76" i="9"/>
  <c r="V76" i="9" s="1"/>
  <c r="W76" i="9" s="1"/>
  <c r="R76" i="9"/>
  <c r="S76" i="9" s="1"/>
  <c r="T76" i="9" s="1"/>
  <c r="O76" i="9"/>
  <c r="P76" i="9" s="1"/>
  <c r="Q76" i="9" s="1"/>
  <c r="L6" i="9"/>
  <c r="M6" i="9" s="1"/>
  <c r="U6" i="9"/>
  <c r="V6" i="9" s="1"/>
  <c r="W6" i="9" s="1"/>
  <c r="R6" i="9"/>
  <c r="S6" i="9" s="1"/>
  <c r="T6" i="9" s="1"/>
  <c r="O6" i="9"/>
  <c r="P6" i="9" s="1"/>
  <c r="Q6" i="9" s="1"/>
  <c r="L61" i="9"/>
  <c r="M61" i="9" s="1"/>
  <c r="U61" i="9"/>
  <c r="V61" i="9" s="1"/>
  <c r="W61" i="9" s="1"/>
  <c r="R61" i="9"/>
  <c r="S61" i="9" s="1"/>
  <c r="T61" i="9" s="1"/>
  <c r="O61" i="9"/>
  <c r="P61" i="9" s="1"/>
  <c r="Q61" i="9" s="1"/>
  <c r="L46" i="9"/>
  <c r="M46" i="9" s="1"/>
  <c r="R46" i="9"/>
  <c r="S46" i="9" s="1"/>
  <c r="T46" i="9" s="1"/>
  <c r="U46" i="9"/>
  <c r="V46" i="9" s="1"/>
  <c r="W46" i="9" s="1"/>
  <c r="O46" i="9"/>
  <c r="P46" i="9" s="1"/>
  <c r="Q46" i="9" s="1"/>
  <c r="L16" i="9"/>
  <c r="M16" i="9" s="1"/>
  <c r="U16" i="9"/>
  <c r="V16" i="9" s="1"/>
  <c r="W16" i="9" s="1"/>
  <c r="R16" i="9"/>
  <c r="S16" i="9" s="1"/>
  <c r="T16" i="9" s="1"/>
  <c r="O16" i="9"/>
  <c r="P16" i="9" s="1"/>
  <c r="Q16" i="9" s="1"/>
  <c r="L8" i="9"/>
  <c r="M8" i="9" s="1"/>
  <c r="U8" i="9"/>
  <c r="V8" i="9" s="1"/>
  <c r="W8" i="9" s="1"/>
  <c r="R8" i="9"/>
  <c r="S8" i="9" s="1"/>
  <c r="T8" i="9" s="1"/>
  <c r="O8" i="9"/>
  <c r="P8" i="9" s="1"/>
  <c r="Q8" i="9" s="1"/>
  <c r="L21" i="9"/>
  <c r="M21" i="9" s="1"/>
  <c r="U21" i="9"/>
  <c r="V21" i="9" s="1"/>
  <c r="W21" i="9" s="1"/>
  <c r="R21" i="9"/>
  <c r="S21" i="9" s="1"/>
  <c r="T21" i="9" s="1"/>
  <c r="O21" i="9"/>
  <c r="P21" i="9" s="1"/>
  <c r="Q21" i="9" s="1"/>
  <c r="X5" i="9"/>
  <c r="X43" i="9"/>
  <c r="X14" i="9"/>
  <c r="X64" i="9"/>
  <c r="X72" i="9"/>
  <c r="S4" i="9" l="1"/>
  <c r="T4" i="9" s="1"/>
  <c r="Y13" i="9"/>
  <c r="W13" i="9"/>
  <c r="Z13" i="9" s="1"/>
  <c r="Y35" i="9"/>
  <c r="W35" i="9"/>
  <c r="Z35" i="9" s="1"/>
  <c r="N21" i="9"/>
  <c r="Z21" i="9" s="1"/>
  <c r="Y21" i="9"/>
  <c r="N8" i="9"/>
  <c r="Z8" i="9" s="1"/>
  <c r="Y8" i="9"/>
  <c r="N16" i="9"/>
  <c r="Z16" i="9" s="1"/>
  <c r="Y16" i="9"/>
  <c r="N61" i="9"/>
  <c r="Z61" i="9" s="1"/>
  <c r="Y61" i="9"/>
  <c r="N6" i="9"/>
  <c r="Z6" i="9" s="1"/>
  <c r="Y6" i="9"/>
  <c r="N53" i="9"/>
  <c r="Z53" i="9" s="1"/>
  <c r="Y53" i="9"/>
  <c r="N67" i="9"/>
  <c r="Z67" i="9" s="1"/>
  <c r="Y67" i="9"/>
  <c r="N36" i="9"/>
  <c r="Z36" i="9" s="1"/>
  <c r="Y36" i="9"/>
  <c r="N63" i="9"/>
  <c r="Z63" i="9" s="1"/>
  <c r="Y63" i="9"/>
  <c r="N44" i="9"/>
  <c r="Z44" i="9" s="1"/>
  <c r="Y44" i="9"/>
  <c r="Y74" i="9"/>
  <c r="W74" i="9"/>
  <c r="Z74" i="9" s="1"/>
  <c r="Y7" i="9"/>
  <c r="W7" i="9"/>
  <c r="Z7" i="9" s="1"/>
  <c r="Y55" i="9"/>
  <c r="W55" i="9"/>
  <c r="Z55" i="9" s="1"/>
  <c r="Y78" i="9"/>
  <c r="W78" i="9"/>
  <c r="Z78" i="9" s="1"/>
  <c r="Y70" i="9"/>
  <c r="W70" i="9"/>
  <c r="Z70" i="9" s="1"/>
  <c r="Y62" i="9"/>
  <c r="W62" i="9"/>
  <c r="Z62" i="9" s="1"/>
  <c r="Y39" i="9"/>
  <c r="W39" i="9"/>
  <c r="Z39" i="9" s="1"/>
  <c r="Y81" i="9"/>
  <c r="Q81" i="9"/>
  <c r="Z81" i="9" s="1"/>
  <c r="Y73" i="9"/>
  <c r="Q73" i="9"/>
  <c r="Z73" i="9" s="1"/>
  <c r="Y66" i="9"/>
  <c r="W66" i="9"/>
  <c r="Z66" i="9" s="1"/>
  <c r="Y19" i="9"/>
  <c r="W19" i="9"/>
  <c r="Z19" i="9" s="1"/>
  <c r="Y51" i="9"/>
  <c r="W51" i="9"/>
  <c r="Z51" i="9" s="1"/>
  <c r="Y47" i="9"/>
  <c r="W47" i="9"/>
  <c r="Z47" i="9" s="1"/>
  <c r="Y58" i="9"/>
  <c r="Q58" i="9"/>
  <c r="Z58" i="9" s="1"/>
  <c r="Y46" i="9"/>
  <c r="N46" i="9"/>
  <c r="Z46" i="9" s="1"/>
  <c r="N76" i="9"/>
  <c r="Z76" i="9" s="1"/>
  <c r="Y76" i="9"/>
  <c r="N80" i="9"/>
  <c r="Z80" i="9" s="1"/>
  <c r="Y80" i="9"/>
  <c r="Y12" i="9"/>
  <c r="N12" i="9"/>
  <c r="Z12" i="9" s="1"/>
  <c r="N37" i="9"/>
  <c r="Z37" i="9" s="1"/>
  <c r="Y37" i="9"/>
  <c r="N60" i="9"/>
  <c r="Z60" i="9" s="1"/>
  <c r="Y60" i="9"/>
  <c r="N75" i="9"/>
  <c r="Z75" i="9" s="1"/>
  <c r="Y75" i="9"/>
  <c r="N10" i="9"/>
  <c r="Z10" i="9" s="1"/>
  <c r="Y10" i="9"/>
  <c r="N22" i="9"/>
  <c r="Z22" i="9" s="1"/>
  <c r="Y22" i="9"/>
  <c r="N54" i="9"/>
  <c r="Z54" i="9" s="1"/>
  <c r="Y54" i="9"/>
  <c r="N15" i="9"/>
  <c r="Z15" i="9" s="1"/>
  <c r="Y15" i="9"/>
  <c r="N71" i="9"/>
  <c r="Z71" i="9" s="1"/>
  <c r="Y71" i="9"/>
  <c r="N52" i="9"/>
  <c r="Z52" i="9" s="1"/>
  <c r="Y52" i="9"/>
  <c r="N68" i="9"/>
  <c r="Z68" i="9" s="1"/>
  <c r="Y68" i="9"/>
  <c r="Y77" i="9"/>
  <c r="N77" i="9"/>
  <c r="Z77" i="9" s="1"/>
  <c r="N40" i="9"/>
  <c r="Z40" i="9" s="1"/>
  <c r="Y40" i="9"/>
  <c r="N11" i="9"/>
  <c r="Z11" i="9" s="1"/>
  <c r="Y11" i="9"/>
  <c r="N56" i="9"/>
  <c r="Z56" i="9" s="1"/>
  <c r="Y56" i="9"/>
  <c r="N65" i="9"/>
  <c r="Z65" i="9" s="1"/>
  <c r="Y65" i="9"/>
  <c r="N45" i="9"/>
  <c r="Z45" i="9" s="1"/>
  <c r="Y45" i="9"/>
  <c r="N20" i="9"/>
  <c r="Z20" i="9" s="1"/>
  <c r="Y20" i="9"/>
  <c r="N49" i="9"/>
  <c r="Z49" i="9" s="1"/>
  <c r="Y49" i="9"/>
  <c r="N41" i="9"/>
  <c r="Z41" i="9" s="1"/>
  <c r="Y41" i="9"/>
  <c r="Y42" i="9"/>
  <c r="N42" i="9"/>
  <c r="Z42" i="9" s="1"/>
  <c r="N9" i="9"/>
  <c r="Z9" i="9" s="1"/>
  <c r="Y9" i="9"/>
  <c r="N59" i="9"/>
  <c r="Z59" i="9" s="1"/>
  <c r="Y59" i="9"/>
  <c r="Y50" i="9"/>
  <c r="N50" i="9"/>
  <c r="Z50" i="9" s="1"/>
  <c r="Y69" i="9"/>
  <c r="N69" i="9"/>
  <c r="Z69" i="9" s="1"/>
  <c r="N79" i="9"/>
  <c r="Z79" i="9" s="1"/>
  <c r="Y79" i="9"/>
  <c r="X49" i="9"/>
  <c r="X42" i="9"/>
  <c r="X50" i="9"/>
  <c r="X6" i="9"/>
  <c r="X8" i="9"/>
  <c r="X44" i="9"/>
  <c r="X54" i="9"/>
  <c r="X16" i="9"/>
  <c r="X66" i="9"/>
  <c r="X79" i="9"/>
  <c r="X76" i="9"/>
  <c r="X21" i="9"/>
  <c r="X61" i="9"/>
  <c r="X60" i="9"/>
  <c r="X70" i="9"/>
  <c r="X74" i="9"/>
  <c r="X41" i="9"/>
  <c r="X15" i="9"/>
  <c r="X4" i="9"/>
  <c r="X71" i="9"/>
  <c r="X13" i="9"/>
  <c r="X20" i="9"/>
  <c r="X39" i="9"/>
  <c r="X37" i="9"/>
  <c r="X55" i="9"/>
  <c r="N4" i="9"/>
  <c r="X47" i="9"/>
  <c r="X81" i="9"/>
  <c r="X62" i="9"/>
  <c r="X80" i="9"/>
  <c r="X7" i="9"/>
  <c r="X36" i="9"/>
  <c r="X78" i="9"/>
  <c r="X53" i="9"/>
  <c r="X19" i="9"/>
  <c r="X10" i="9"/>
  <c r="X58" i="9"/>
  <c r="X69" i="9"/>
  <c r="X51" i="9"/>
  <c r="X56" i="9"/>
  <c r="X12" i="9"/>
  <c r="X46" i="9"/>
  <c r="X48" i="9"/>
  <c r="X63" i="9"/>
  <c r="X75" i="9"/>
  <c r="X65" i="9"/>
  <c r="X45" i="9"/>
  <c r="X11" i="9"/>
  <c r="X38" i="9"/>
  <c r="X59" i="9"/>
  <c r="X22" i="9"/>
  <c r="X9" i="9"/>
  <c r="X35" i="9"/>
  <c r="X52" i="9"/>
  <c r="X73" i="9"/>
  <c r="X68" i="9"/>
  <c r="X77" i="9"/>
  <c r="X40" i="9"/>
  <c r="X67" i="9"/>
  <c r="Y4" i="9" l="1"/>
  <c r="Z4" i="9"/>
  <c r="W82" i="9"/>
  <c r="I17" i="1" s="1"/>
  <c r="T82" i="9" l="1"/>
  <c r="H17" i="1" s="1"/>
  <c r="N82" i="9"/>
  <c r="F17" i="1" s="1"/>
  <c r="Q82" i="9"/>
  <c r="G17" i="1" s="1"/>
  <c r="F19" i="7"/>
  <c r="E19" i="7"/>
  <c r="D19" i="7"/>
  <c r="C19" i="7"/>
  <c r="G17" i="7"/>
  <c r="G16" i="7"/>
  <c r="G15" i="7"/>
  <c r="G14" i="7"/>
  <c r="G13" i="7"/>
  <c r="G12" i="7"/>
  <c r="E482" i="6"/>
  <c r="E481" i="6"/>
  <c r="E465" i="6"/>
  <c r="E448" i="6"/>
  <c r="E418" i="6"/>
  <c r="E85" i="6"/>
  <c r="E385" i="6"/>
  <c r="E354" i="6"/>
  <c r="E332" i="6"/>
  <c r="E301" i="6"/>
  <c r="E270" i="6"/>
  <c r="E4" i="6"/>
  <c r="E238" i="6"/>
  <c r="E211" i="6"/>
  <c r="E208" i="6"/>
  <c r="E53" i="6"/>
  <c r="J184" i="6"/>
  <c r="E184" i="6"/>
  <c r="J118" i="6"/>
  <c r="E118" i="6"/>
  <c r="J154" i="6"/>
  <c r="E154" i="6"/>
  <c r="J14" i="1"/>
  <c r="E44" i="4"/>
  <c r="F13" i="1" s="1"/>
  <c r="C27" i="4"/>
  <c r="H870" i="3"/>
  <c r="J215" i="3"/>
  <c r="E215" i="3"/>
  <c r="J214" i="3"/>
  <c r="E214" i="3"/>
  <c r="J213" i="3"/>
  <c r="E213" i="3"/>
  <c r="J816" i="3"/>
  <c r="E816" i="3"/>
  <c r="J815" i="3"/>
  <c r="E815" i="3"/>
  <c r="J814" i="3"/>
  <c r="E814" i="3"/>
  <c r="J813" i="3"/>
  <c r="E813" i="3"/>
  <c r="J812" i="3"/>
  <c r="E812" i="3"/>
  <c r="J811" i="3"/>
  <c r="E811" i="3"/>
  <c r="J829" i="3"/>
  <c r="E829" i="3"/>
  <c r="J828" i="3"/>
  <c r="E828" i="3"/>
  <c r="J827" i="3"/>
  <c r="E827" i="3"/>
  <c r="J810" i="3"/>
  <c r="E810" i="3"/>
  <c r="J809" i="3"/>
  <c r="E809" i="3"/>
  <c r="J808" i="3"/>
  <c r="E808" i="3"/>
  <c r="J250" i="3"/>
  <c r="E250" i="3"/>
  <c r="J249" i="3"/>
  <c r="E249" i="3"/>
  <c r="J248" i="3"/>
  <c r="E248" i="3"/>
  <c r="J823" i="3"/>
  <c r="E823" i="3"/>
  <c r="J822" i="3"/>
  <c r="E822" i="3"/>
  <c r="J821" i="3"/>
  <c r="E821" i="3"/>
  <c r="J820" i="3"/>
  <c r="E820" i="3"/>
  <c r="J807" i="3"/>
  <c r="E807" i="3"/>
  <c r="J806" i="3"/>
  <c r="E806" i="3"/>
  <c r="J805" i="3"/>
  <c r="E805" i="3"/>
  <c r="J804" i="3"/>
  <c r="E804" i="3"/>
  <c r="J803" i="3"/>
  <c r="E803" i="3"/>
  <c r="J802" i="3"/>
  <c r="E802" i="3"/>
  <c r="J801" i="3"/>
  <c r="E801" i="3"/>
  <c r="J800" i="3"/>
  <c r="E800" i="3"/>
  <c r="J799" i="3"/>
  <c r="E799" i="3"/>
  <c r="J798" i="3"/>
  <c r="E798" i="3"/>
  <c r="J141" i="3"/>
  <c r="E141" i="3"/>
  <c r="J109" i="3"/>
  <c r="E109" i="3"/>
  <c r="J797" i="3"/>
  <c r="E797" i="3"/>
  <c r="J17" i="3"/>
  <c r="E17" i="3"/>
  <c r="J140" i="3"/>
  <c r="E140" i="3"/>
  <c r="J139" i="3"/>
  <c r="E139" i="3"/>
  <c r="J138" i="3"/>
  <c r="E138" i="3"/>
  <c r="J137" i="3"/>
  <c r="E137" i="3"/>
  <c r="J136" i="3"/>
  <c r="E136" i="3"/>
  <c r="J796" i="3"/>
  <c r="E796" i="3"/>
  <c r="J795" i="3"/>
  <c r="E795" i="3"/>
  <c r="J794" i="3"/>
  <c r="E794" i="3"/>
  <c r="J135" i="3"/>
  <c r="E135" i="3"/>
  <c r="J134" i="3"/>
  <c r="E134" i="3"/>
  <c r="J108" i="3"/>
  <c r="E108" i="3"/>
  <c r="J107" i="3"/>
  <c r="E107" i="3"/>
  <c r="J106" i="3"/>
  <c r="E106" i="3"/>
  <c r="J793" i="3"/>
  <c r="E793" i="3"/>
  <c r="J792" i="3"/>
  <c r="E792" i="3"/>
  <c r="J791" i="3"/>
  <c r="E791" i="3"/>
  <c r="J790" i="3"/>
  <c r="E790" i="3"/>
  <c r="J789" i="3"/>
  <c r="E789" i="3"/>
  <c r="J788" i="3"/>
  <c r="E788" i="3"/>
  <c r="J787" i="3"/>
  <c r="E787" i="3"/>
  <c r="J786" i="3"/>
  <c r="E786" i="3"/>
  <c r="J785" i="3"/>
  <c r="E785" i="3"/>
  <c r="J784" i="3"/>
  <c r="E784" i="3"/>
  <c r="J783" i="3"/>
  <c r="E783" i="3"/>
  <c r="J258" i="3"/>
  <c r="E258" i="3"/>
  <c r="J782" i="3"/>
  <c r="E782" i="3"/>
  <c r="J781" i="3"/>
  <c r="E781" i="3"/>
  <c r="J780" i="3"/>
  <c r="E780" i="3"/>
  <c r="J779" i="3"/>
  <c r="E779" i="3"/>
  <c r="J778" i="3"/>
  <c r="E778" i="3"/>
  <c r="J777" i="3"/>
  <c r="E777" i="3"/>
  <c r="J105" i="3"/>
  <c r="E105" i="3"/>
  <c r="J776" i="3"/>
  <c r="E776" i="3"/>
  <c r="J775" i="3"/>
  <c r="E775" i="3"/>
  <c r="J774" i="3"/>
  <c r="E774" i="3"/>
  <c r="J212" i="3"/>
  <c r="E212" i="3"/>
  <c r="J773" i="3"/>
  <c r="E773" i="3"/>
  <c r="J104" i="3"/>
  <c r="E104" i="3"/>
  <c r="J772" i="3"/>
  <c r="E772" i="3"/>
  <c r="J771" i="3"/>
  <c r="E771" i="3"/>
  <c r="J103" i="3"/>
  <c r="E103" i="3"/>
  <c r="J211" i="3"/>
  <c r="E211" i="3"/>
  <c r="J770" i="3"/>
  <c r="E770" i="3"/>
  <c r="J769" i="3"/>
  <c r="E769" i="3"/>
  <c r="J133" i="3"/>
  <c r="E133" i="3"/>
  <c r="J768" i="3"/>
  <c r="E768" i="3"/>
  <c r="J132" i="3"/>
  <c r="E132" i="3"/>
  <c r="J131" i="3"/>
  <c r="E131" i="3"/>
  <c r="J767" i="3"/>
  <c r="E767" i="3"/>
  <c r="J766" i="3"/>
  <c r="E766" i="3"/>
  <c r="J765" i="3"/>
  <c r="E765" i="3"/>
  <c r="J764" i="3"/>
  <c r="E764" i="3"/>
  <c r="J763" i="3"/>
  <c r="E763" i="3"/>
  <c r="J762" i="3"/>
  <c r="E762" i="3"/>
  <c r="J130" i="3"/>
  <c r="E130" i="3"/>
  <c r="J129" i="3"/>
  <c r="E129" i="3"/>
  <c r="J128" i="3"/>
  <c r="E128" i="3"/>
  <c r="J210" i="3"/>
  <c r="E210" i="3"/>
  <c r="J209" i="3"/>
  <c r="E209" i="3"/>
  <c r="J208" i="3"/>
  <c r="E208" i="3"/>
  <c r="J838" i="3"/>
  <c r="E838" i="3"/>
  <c r="J837" i="3"/>
  <c r="E837" i="3"/>
  <c r="J836" i="3"/>
  <c r="E836" i="3"/>
  <c r="J761" i="3"/>
  <c r="E761" i="3"/>
  <c r="J760" i="3"/>
  <c r="E760" i="3"/>
  <c r="J759" i="3"/>
  <c r="E759" i="3"/>
  <c r="J127" i="3"/>
  <c r="E127" i="3"/>
  <c r="J126" i="3"/>
  <c r="E126" i="3"/>
  <c r="J125" i="3"/>
  <c r="E125" i="3"/>
  <c r="J758" i="3"/>
  <c r="E758" i="3"/>
  <c r="J757" i="3"/>
  <c r="E757" i="3"/>
  <c r="J756" i="3"/>
  <c r="E756" i="3"/>
  <c r="J102" i="3"/>
  <c r="E102" i="3"/>
  <c r="J101" i="3"/>
  <c r="E101" i="3"/>
  <c r="J100" i="3"/>
  <c r="E100" i="3"/>
  <c r="J755" i="3"/>
  <c r="E755" i="3"/>
  <c r="J754" i="3"/>
  <c r="E754" i="3"/>
  <c r="J753" i="3"/>
  <c r="E753" i="3"/>
  <c r="J752" i="3"/>
  <c r="E752" i="3"/>
  <c r="J751" i="3"/>
  <c r="E751" i="3"/>
  <c r="J750" i="3"/>
  <c r="E750" i="3"/>
  <c r="J257" i="3"/>
  <c r="E257" i="3"/>
  <c r="J256" i="3"/>
  <c r="E256" i="3"/>
  <c r="J255" i="3"/>
  <c r="E255" i="3"/>
  <c r="J869" i="3"/>
  <c r="E869" i="3"/>
  <c r="J868" i="3"/>
  <c r="E868" i="3"/>
  <c r="J867" i="3"/>
  <c r="E867" i="3"/>
  <c r="J866" i="3"/>
  <c r="E866" i="3"/>
  <c r="J865" i="3"/>
  <c r="E865" i="3"/>
  <c r="J864" i="3"/>
  <c r="E864" i="3"/>
  <c r="J254" i="3"/>
  <c r="E254" i="3"/>
  <c r="J253" i="3"/>
  <c r="E253" i="3"/>
  <c r="J252" i="3"/>
  <c r="E252" i="3"/>
  <c r="J749" i="3"/>
  <c r="E749" i="3"/>
  <c r="J748" i="3"/>
  <c r="E748" i="3"/>
  <c r="J247" i="3"/>
  <c r="E247" i="3"/>
  <c r="J207" i="3"/>
  <c r="E207" i="3"/>
  <c r="J206" i="3"/>
  <c r="E206" i="3"/>
  <c r="J205" i="3"/>
  <c r="E205" i="3"/>
  <c r="J747" i="3"/>
  <c r="E747" i="3"/>
  <c r="J746" i="3"/>
  <c r="E746" i="3"/>
  <c r="J745" i="3"/>
  <c r="E745" i="3"/>
  <c r="J99" i="3"/>
  <c r="E99" i="3"/>
  <c r="J124" i="3"/>
  <c r="E124" i="3"/>
  <c r="J123" i="3"/>
  <c r="E123" i="3"/>
  <c r="J122" i="3"/>
  <c r="E122" i="3"/>
  <c r="J744" i="3"/>
  <c r="E744" i="3"/>
  <c r="J743" i="3"/>
  <c r="E743" i="3"/>
  <c r="J742" i="3"/>
  <c r="E742" i="3"/>
  <c r="J741" i="3"/>
  <c r="E741" i="3"/>
  <c r="J740" i="3"/>
  <c r="E740" i="3"/>
  <c r="J739" i="3"/>
  <c r="E739" i="3"/>
  <c r="J738" i="3"/>
  <c r="E738" i="3"/>
  <c r="J737" i="3"/>
  <c r="E737" i="3"/>
  <c r="J736" i="3"/>
  <c r="E736" i="3"/>
  <c r="J735" i="3"/>
  <c r="E735" i="3"/>
  <c r="J734" i="3"/>
  <c r="E734" i="3"/>
  <c r="J733" i="3"/>
  <c r="E733" i="3"/>
  <c r="J204" i="3"/>
  <c r="E204" i="3"/>
  <c r="J203" i="3"/>
  <c r="E203" i="3"/>
  <c r="J202" i="3"/>
  <c r="E202" i="3"/>
  <c r="J732" i="3"/>
  <c r="E732" i="3"/>
  <c r="J731" i="3"/>
  <c r="E731" i="3"/>
  <c r="J730" i="3"/>
  <c r="E730" i="3"/>
  <c r="J246" i="3"/>
  <c r="E246" i="3"/>
  <c r="J245" i="3"/>
  <c r="E245" i="3"/>
  <c r="J244" i="3"/>
  <c r="E244" i="3"/>
  <c r="J201" i="3"/>
  <c r="E201" i="3"/>
  <c r="J200" i="3"/>
  <c r="E200" i="3"/>
  <c r="J199" i="3"/>
  <c r="E199" i="3"/>
  <c r="J841" i="3"/>
  <c r="E841" i="3"/>
  <c r="J729" i="3"/>
  <c r="E729" i="3"/>
  <c r="J728" i="3"/>
  <c r="E728" i="3"/>
  <c r="J727" i="3"/>
  <c r="E727" i="3"/>
  <c r="J98" i="3"/>
  <c r="E98" i="3"/>
  <c r="J97" i="3"/>
  <c r="E97" i="3"/>
  <c r="J96" i="3"/>
  <c r="E96" i="3"/>
  <c r="J863" i="3"/>
  <c r="E863" i="3"/>
  <c r="J862" i="3"/>
  <c r="E862" i="3"/>
  <c r="J726" i="3"/>
  <c r="E726" i="3"/>
  <c r="J725" i="3"/>
  <c r="E725" i="3"/>
  <c r="J724" i="3"/>
  <c r="E724" i="3"/>
  <c r="J198" i="3"/>
  <c r="E198" i="3"/>
  <c r="J197" i="3"/>
  <c r="E197" i="3"/>
  <c r="J196" i="3"/>
  <c r="E196" i="3"/>
  <c r="J723" i="3"/>
  <c r="E723" i="3"/>
  <c r="J722" i="3"/>
  <c r="E722" i="3"/>
  <c r="J721" i="3"/>
  <c r="E721" i="3"/>
  <c r="J720" i="3"/>
  <c r="E720" i="3"/>
  <c r="J719" i="3"/>
  <c r="E719" i="3"/>
  <c r="J718" i="3"/>
  <c r="E718" i="3"/>
  <c r="J717" i="3"/>
  <c r="E717" i="3"/>
  <c r="J716" i="3"/>
  <c r="E716" i="3"/>
  <c r="J715" i="3"/>
  <c r="E715" i="3"/>
  <c r="J714" i="3"/>
  <c r="E714" i="3"/>
  <c r="J95" i="3"/>
  <c r="E95" i="3"/>
  <c r="J94" i="3"/>
  <c r="E94" i="3"/>
  <c r="J93" i="3"/>
  <c r="E93" i="3"/>
  <c r="J713" i="3"/>
  <c r="E713" i="3"/>
  <c r="J712" i="3"/>
  <c r="E712" i="3"/>
  <c r="J711" i="3"/>
  <c r="E711" i="3"/>
  <c r="J92" i="3"/>
  <c r="E92" i="3"/>
  <c r="J91" i="3"/>
  <c r="E91" i="3"/>
  <c r="J90" i="3"/>
  <c r="E90" i="3"/>
  <c r="J243" i="3"/>
  <c r="E243" i="3"/>
  <c r="J242" i="3"/>
  <c r="E242" i="3"/>
  <c r="J241" i="3"/>
  <c r="E241" i="3"/>
  <c r="J240" i="3"/>
  <c r="E240" i="3"/>
  <c r="J239" i="3"/>
  <c r="E239" i="3"/>
  <c r="J238" i="3"/>
  <c r="E238" i="3"/>
  <c r="J848" i="3"/>
  <c r="E848" i="3"/>
  <c r="J710" i="3"/>
  <c r="E710" i="3"/>
  <c r="J709" i="3"/>
  <c r="E709" i="3"/>
  <c r="J708" i="3"/>
  <c r="E708" i="3"/>
  <c r="J707" i="3"/>
  <c r="E707" i="3"/>
  <c r="J840" i="3"/>
  <c r="E840" i="3"/>
  <c r="J706" i="3"/>
  <c r="E706" i="3"/>
  <c r="J705" i="3"/>
  <c r="E705" i="3"/>
  <c r="J704" i="3"/>
  <c r="E704" i="3"/>
  <c r="J703" i="3"/>
  <c r="E703" i="3"/>
  <c r="J88" i="3"/>
  <c r="E88" i="3"/>
  <c r="J121" i="3"/>
  <c r="E121" i="3"/>
  <c r="J120" i="3"/>
  <c r="E120" i="3"/>
  <c r="J702" i="3"/>
  <c r="E702" i="3"/>
  <c r="J87" i="3"/>
  <c r="E87" i="3"/>
  <c r="J701" i="3"/>
  <c r="E701" i="3"/>
  <c r="J700" i="3"/>
  <c r="E700" i="3"/>
  <c r="J119" i="3"/>
  <c r="E119" i="3"/>
  <c r="J118" i="3"/>
  <c r="E118" i="3"/>
  <c r="J699" i="3"/>
  <c r="E699" i="3"/>
  <c r="J861" i="3"/>
  <c r="E861" i="3"/>
  <c r="J860" i="3"/>
  <c r="E860" i="3"/>
  <c r="J698" i="3"/>
  <c r="E698" i="3"/>
  <c r="J697" i="3"/>
  <c r="E697" i="3"/>
  <c r="J696" i="3"/>
  <c r="E696" i="3"/>
  <c r="J695" i="3"/>
  <c r="E695" i="3"/>
  <c r="J694" i="3"/>
  <c r="E694" i="3"/>
  <c r="J693" i="3"/>
  <c r="E693" i="3"/>
  <c r="J86" i="3"/>
  <c r="E86" i="3"/>
  <c r="J85" i="3"/>
  <c r="E85" i="3"/>
  <c r="J84" i="3"/>
  <c r="E84" i="3"/>
  <c r="J83" i="3"/>
  <c r="E83" i="3"/>
  <c r="J692" i="3"/>
  <c r="E692" i="3"/>
  <c r="J82" i="3"/>
  <c r="E82" i="3"/>
  <c r="J691" i="3"/>
  <c r="E691" i="3"/>
  <c r="J690" i="3"/>
  <c r="E690" i="3"/>
  <c r="J689" i="3"/>
  <c r="E689" i="3"/>
  <c r="J688" i="3"/>
  <c r="E688" i="3"/>
  <c r="J687" i="3"/>
  <c r="E687" i="3"/>
  <c r="J686" i="3"/>
  <c r="E686" i="3"/>
  <c r="J685" i="3"/>
  <c r="E685" i="3"/>
  <c r="J684" i="3"/>
  <c r="E684" i="3"/>
  <c r="J683" i="3"/>
  <c r="E683" i="3"/>
  <c r="J682" i="3"/>
  <c r="E682" i="3"/>
  <c r="J251" i="3"/>
  <c r="E251" i="3"/>
  <c r="J117" i="3"/>
  <c r="E117" i="3"/>
  <c r="J116" i="3"/>
  <c r="E116" i="3"/>
  <c r="J681" i="3"/>
  <c r="E681" i="3"/>
  <c r="J680" i="3"/>
  <c r="E680" i="3"/>
  <c r="J679" i="3"/>
  <c r="E679" i="3"/>
  <c r="J678" i="3"/>
  <c r="E678" i="3"/>
  <c r="J677" i="3"/>
  <c r="E677" i="3"/>
  <c r="J676" i="3"/>
  <c r="E676" i="3"/>
  <c r="J675" i="3"/>
  <c r="E675" i="3"/>
  <c r="J674" i="3"/>
  <c r="E674" i="3"/>
  <c r="J673" i="3"/>
  <c r="E673" i="3"/>
  <c r="J672" i="3"/>
  <c r="E672" i="3"/>
  <c r="J81" i="3"/>
  <c r="E81" i="3"/>
  <c r="J671" i="3"/>
  <c r="E671" i="3"/>
  <c r="J670" i="3"/>
  <c r="E670" i="3"/>
  <c r="J669" i="3"/>
  <c r="E669" i="3"/>
  <c r="J668" i="3"/>
  <c r="E668" i="3"/>
  <c r="J80" i="3"/>
  <c r="E80" i="3"/>
  <c r="J79" i="3"/>
  <c r="E79" i="3"/>
  <c r="J78" i="3"/>
  <c r="E78" i="3"/>
  <c r="J667" i="3"/>
  <c r="E667" i="3"/>
  <c r="J666" i="3"/>
  <c r="E666" i="3"/>
  <c r="J665" i="3"/>
  <c r="E665" i="3"/>
  <c r="J664" i="3"/>
  <c r="E664" i="3"/>
  <c r="J663" i="3"/>
  <c r="E663" i="3"/>
  <c r="J115" i="3"/>
  <c r="E115" i="3"/>
  <c r="J662" i="3"/>
  <c r="E662" i="3"/>
  <c r="J661" i="3"/>
  <c r="E661" i="3"/>
  <c r="J660" i="3"/>
  <c r="E660" i="3"/>
  <c r="J659" i="3"/>
  <c r="E659" i="3"/>
  <c r="J77" i="3"/>
  <c r="E77" i="3"/>
  <c r="J76" i="3"/>
  <c r="E76" i="3"/>
  <c r="J658" i="3"/>
  <c r="E658" i="3"/>
  <c r="J657" i="3"/>
  <c r="E657" i="3"/>
  <c r="J114" i="3"/>
  <c r="E114" i="3"/>
  <c r="J113" i="3"/>
  <c r="E113" i="3"/>
  <c r="J656" i="3"/>
  <c r="E656" i="3"/>
  <c r="J655" i="3"/>
  <c r="E655" i="3"/>
  <c r="J654" i="3"/>
  <c r="E654" i="3"/>
  <c r="J75" i="3"/>
  <c r="E75" i="3"/>
  <c r="J74" i="3"/>
  <c r="E74" i="3"/>
  <c r="J653" i="3"/>
  <c r="E653" i="3"/>
  <c r="J652" i="3"/>
  <c r="E652" i="3"/>
  <c r="J16" i="3"/>
  <c r="E16" i="3"/>
  <c r="J651" i="3"/>
  <c r="E651" i="3"/>
  <c r="J650" i="3"/>
  <c r="E650" i="3"/>
  <c r="J819" i="3"/>
  <c r="E819" i="3"/>
  <c r="J649" i="3"/>
  <c r="E649" i="3"/>
  <c r="J648" i="3"/>
  <c r="E648" i="3"/>
  <c r="J73" i="3"/>
  <c r="E73" i="3"/>
  <c r="J647" i="3"/>
  <c r="E647" i="3"/>
  <c r="J646" i="3"/>
  <c r="E646" i="3"/>
  <c r="J645" i="3"/>
  <c r="E645" i="3"/>
  <c r="J644" i="3"/>
  <c r="E644" i="3"/>
  <c r="J818" i="3"/>
  <c r="E818" i="3"/>
  <c r="J817" i="3"/>
  <c r="E817" i="3"/>
  <c r="J643" i="3"/>
  <c r="E643" i="3"/>
  <c r="J642" i="3"/>
  <c r="E642" i="3"/>
  <c r="J641" i="3"/>
  <c r="E641" i="3"/>
  <c r="J72" i="3"/>
  <c r="E72" i="3"/>
  <c r="J71" i="3"/>
  <c r="E71" i="3"/>
  <c r="J70" i="3"/>
  <c r="E70" i="3"/>
  <c r="J640" i="3"/>
  <c r="E640" i="3"/>
  <c r="J639" i="3"/>
  <c r="E639" i="3"/>
  <c r="J638" i="3"/>
  <c r="E638" i="3"/>
  <c r="J637" i="3"/>
  <c r="E637" i="3"/>
  <c r="J636" i="3"/>
  <c r="E636" i="3"/>
  <c r="J635" i="3"/>
  <c r="E635" i="3"/>
  <c r="J634" i="3"/>
  <c r="E634" i="3"/>
  <c r="J633" i="3"/>
  <c r="E633" i="3"/>
  <c r="J632" i="3"/>
  <c r="E632" i="3"/>
  <c r="J631" i="3"/>
  <c r="E631" i="3"/>
  <c r="J630" i="3"/>
  <c r="E630" i="3"/>
  <c r="J629" i="3"/>
  <c r="E629" i="3"/>
  <c r="J628" i="3"/>
  <c r="E628" i="3"/>
  <c r="J627" i="3"/>
  <c r="E627" i="3"/>
  <c r="J626" i="3"/>
  <c r="E626" i="3"/>
  <c r="J195" i="3"/>
  <c r="E195" i="3"/>
  <c r="J194" i="3"/>
  <c r="E194" i="3"/>
  <c r="J193" i="3"/>
  <c r="E193" i="3"/>
  <c r="J69" i="3"/>
  <c r="E69" i="3"/>
  <c r="J68" i="3"/>
  <c r="E68" i="3"/>
  <c r="J67" i="3"/>
  <c r="E67" i="3"/>
  <c r="J625" i="3"/>
  <c r="E625" i="3"/>
  <c r="J624" i="3"/>
  <c r="E624" i="3"/>
  <c r="J623" i="3"/>
  <c r="E623" i="3"/>
  <c r="J622" i="3"/>
  <c r="E622" i="3"/>
  <c r="J621" i="3"/>
  <c r="E621" i="3"/>
  <c r="J620" i="3"/>
  <c r="E620" i="3"/>
  <c r="J66" i="3"/>
  <c r="E66" i="3"/>
  <c r="J65" i="3"/>
  <c r="E65" i="3"/>
  <c r="J64" i="3"/>
  <c r="E64" i="3"/>
  <c r="J619" i="3"/>
  <c r="E619" i="3"/>
  <c r="J618" i="3"/>
  <c r="E618" i="3"/>
  <c r="J617" i="3"/>
  <c r="E617" i="3"/>
  <c r="J616" i="3"/>
  <c r="E616" i="3"/>
  <c r="J615" i="3"/>
  <c r="E615" i="3"/>
  <c r="J614" i="3"/>
  <c r="E614" i="3"/>
  <c r="J613" i="3"/>
  <c r="E613" i="3"/>
  <c r="J612" i="3"/>
  <c r="E612" i="3"/>
  <c r="J611" i="3"/>
  <c r="E611" i="3"/>
  <c r="J192" i="3"/>
  <c r="E192" i="3"/>
  <c r="J191" i="3"/>
  <c r="E191" i="3"/>
  <c r="J190" i="3"/>
  <c r="E190" i="3"/>
  <c r="J610" i="3"/>
  <c r="E610" i="3"/>
  <c r="J609" i="3"/>
  <c r="E609" i="3"/>
  <c r="J608" i="3"/>
  <c r="E608" i="3"/>
  <c r="J607" i="3"/>
  <c r="E607" i="3"/>
  <c r="J606" i="3"/>
  <c r="E606" i="3"/>
  <c r="J605" i="3"/>
  <c r="E605" i="3"/>
  <c r="J604" i="3"/>
  <c r="E604" i="3"/>
  <c r="J603" i="3"/>
  <c r="E603" i="3"/>
  <c r="J602" i="3"/>
  <c r="E602" i="3"/>
  <c r="J601" i="3"/>
  <c r="E601" i="3"/>
  <c r="J600" i="3"/>
  <c r="E600" i="3"/>
  <c r="J599" i="3"/>
  <c r="E599" i="3"/>
  <c r="J598" i="3"/>
  <c r="E598" i="3"/>
  <c r="J597" i="3"/>
  <c r="E597" i="3"/>
  <c r="J596" i="3"/>
  <c r="E596" i="3"/>
  <c r="J826" i="3"/>
  <c r="E826" i="3"/>
  <c r="J825" i="3"/>
  <c r="E825" i="3"/>
  <c r="J824" i="3"/>
  <c r="E824" i="3"/>
  <c r="J595" i="3"/>
  <c r="E595" i="3"/>
  <c r="J594" i="3"/>
  <c r="E594" i="3"/>
  <c r="J593" i="3"/>
  <c r="E593" i="3"/>
  <c r="J63" i="3"/>
  <c r="E63" i="3"/>
  <c r="J62" i="3"/>
  <c r="E62" i="3"/>
  <c r="J61" i="3"/>
  <c r="E61" i="3"/>
  <c r="J592" i="3"/>
  <c r="E592" i="3"/>
  <c r="J591" i="3"/>
  <c r="E591" i="3"/>
  <c r="J590" i="3"/>
  <c r="E590" i="3"/>
  <c r="J589" i="3"/>
  <c r="E589" i="3"/>
  <c r="J588" i="3"/>
  <c r="E588" i="3"/>
  <c r="J587" i="3"/>
  <c r="E587" i="3"/>
  <c r="J189" i="3"/>
  <c r="E189" i="3"/>
  <c r="J188" i="3"/>
  <c r="E188" i="3"/>
  <c r="J187" i="3"/>
  <c r="E187" i="3"/>
  <c r="J586" i="3"/>
  <c r="E586" i="3"/>
  <c r="J585" i="3"/>
  <c r="E585" i="3"/>
  <c r="J584" i="3"/>
  <c r="E584" i="3"/>
  <c r="J583" i="3"/>
  <c r="E583" i="3"/>
  <c r="J582" i="3"/>
  <c r="E582" i="3"/>
  <c r="J581" i="3"/>
  <c r="E581" i="3"/>
  <c r="J580" i="3"/>
  <c r="E580" i="3"/>
  <c r="J579" i="3"/>
  <c r="E579" i="3"/>
  <c r="J578" i="3"/>
  <c r="E578" i="3"/>
  <c r="J60" i="3"/>
  <c r="E60" i="3"/>
  <c r="J59" i="3"/>
  <c r="E59" i="3"/>
  <c r="J58" i="3"/>
  <c r="E58" i="3"/>
  <c r="J577" i="3"/>
  <c r="E577" i="3"/>
  <c r="J576" i="3"/>
  <c r="E576" i="3"/>
  <c r="J575" i="3"/>
  <c r="E575" i="3"/>
  <c r="J574" i="3"/>
  <c r="E574" i="3"/>
  <c r="J573" i="3"/>
  <c r="E573" i="3"/>
  <c r="J572" i="3"/>
  <c r="E572" i="3"/>
  <c r="J571" i="3"/>
  <c r="E571" i="3"/>
  <c r="J570" i="3"/>
  <c r="E570" i="3"/>
  <c r="J569" i="3"/>
  <c r="E569" i="3"/>
  <c r="J568" i="3"/>
  <c r="E568" i="3"/>
  <c r="J567" i="3"/>
  <c r="E567" i="3"/>
  <c r="J566" i="3"/>
  <c r="E566" i="3"/>
  <c r="J565" i="3"/>
  <c r="E565" i="3"/>
  <c r="J564" i="3"/>
  <c r="E564" i="3"/>
  <c r="J563" i="3"/>
  <c r="E563" i="3"/>
  <c r="J562" i="3"/>
  <c r="E562" i="3"/>
  <c r="J561" i="3"/>
  <c r="E561" i="3"/>
  <c r="J560" i="3"/>
  <c r="E560" i="3"/>
  <c r="J559" i="3"/>
  <c r="E559" i="3"/>
  <c r="J558" i="3"/>
  <c r="E558" i="3"/>
  <c r="J557" i="3"/>
  <c r="E557" i="3"/>
  <c r="J556" i="3"/>
  <c r="E556" i="3"/>
  <c r="J555" i="3"/>
  <c r="E555" i="3"/>
  <c r="J554" i="3"/>
  <c r="E554" i="3"/>
  <c r="J553" i="3"/>
  <c r="E553" i="3"/>
  <c r="J552" i="3"/>
  <c r="E552" i="3"/>
  <c r="J551" i="3"/>
  <c r="E551" i="3"/>
  <c r="J550" i="3"/>
  <c r="E550" i="3"/>
  <c r="J549" i="3"/>
  <c r="E549" i="3"/>
  <c r="J548" i="3"/>
  <c r="E548" i="3"/>
  <c r="J186" i="3"/>
  <c r="E186" i="3"/>
  <c r="J185" i="3"/>
  <c r="E185" i="3"/>
  <c r="J184" i="3"/>
  <c r="E184" i="3"/>
  <c r="J547" i="3"/>
  <c r="E547" i="3"/>
  <c r="J546" i="3"/>
  <c r="E546" i="3"/>
  <c r="J545" i="3"/>
  <c r="E545" i="3"/>
  <c r="J183" i="3"/>
  <c r="E183" i="3"/>
  <c r="J182" i="3"/>
  <c r="E182" i="3"/>
  <c r="J181" i="3"/>
  <c r="E181" i="3"/>
  <c r="J544" i="3"/>
  <c r="E544" i="3"/>
  <c r="J543" i="3"/>
  <c r="E543" i="3"/>
  <c r="J542" i="3"/>
  <c r="E542" i="3"/>
  <c r="J541" i="3"/>
  <c r="E541" i="3"/>
  <c r="J540" i="3"/>
  <c r="E540" i="3"/>
  <c r="J539" i="3"/>
  <c r="E539" i="3"/>
  <c r="J538" i="3"/>
  <c r="E538" i="3"/>
  <c r="J537" i="3"/>
  <c r="E537" i="3"/>
  <c r="J536" i="3"/>
  <c r="E536" i="3"/>
  <c r="J535" i="3"/>
  <c r="E535" i="3"/>
  <c r="J534" i="3"/>
  <c r="E534" i="3"/>
  <c r="J533" i="3"/>
  <c r="E533" i="3"/>
  <c r="J532" i="3"/>
  <c r="E532" i="3"/>
  <c r="J531" i="3"/>
  <c r="E531" i="3"/>
  <c r="J530" i="3"/>
  <c r="E530" i="3"/>
  <c r="J57" i="3"/>
  <c r="E57" i="3"/>
  <c r="J56" i="3"/>
  <c r="E56" i="3"/>
  <c r="J529" i="3"/>
  <c r="E529" i="3"/>
  <c r="J528" i="3"/>
  <c r="E528" i="3"/>
  <c r="J527" i="3"/>
  <c r="E527" i="3"/>
  <c r="J526" i="3"/>
  <c r="E526" i="3"/>
  <c r="J525" i="3"/>
  <c r="E525" i="3"/>
  <c r="J524" i="3"/>
  <c r="E524" i="3"/>
  <c r="J523" i="3"/>
  <c r="E523" i="3"/>
  <c r="J522" i="3"/>
  <c r="E522" i="3"/>
  <c r="J521" i="3"/>
  <c r="E521" i="3"/>
  <c r="J520" i="3"/>
  <c r="E520" i="3"/>
  <c r="J519" i="3"/>
  <c r="E519" i="3"/>
  <c r="J518" i="3"/>
  <c r="E518" i="3"/>
  <c r="J517" i="3"/>
  <c r="E517" i="3"/>
  <c r="J516" i="3"/>
  <c r="E516" i="3"/>
  <c r="J515" i="3"/>
  <c r="E515" i="3"/>
  <c r="J237" i="3"/>
  <c r="E237" i="3"/>
  <c r="J236" i="3"/>
  <c r="E236" i="3"/>
  <c r="J235" i="3"/>
  <c r="E235" i="3"/>
  <c r="J514" i="3"/>
  <c r="E514" i="3"/>
  <c r="J513" i="3"/>
  <c r="E513" i="3"/>
  <c r="J512" i="3"/>
  <c r="E512" i="3"/>
  <c r="J234" i="3"/>
  <c r="E234" i="3"/>
  <c r="J233" i="3"/>
  <c r="E233" i="3"/>
  <c r="J232" i="3"/>
  <c r="E232" i="3"/>
  <c r="J511" i="3"/>
  <c r="E511" i="3"/>
  <c r="J510" i="3"/>
  <c r="E510" i="3"/>
  <c r="J509" i="3"/>
  <c r="E509" i="3"/>
  <c r="J508" i="3"/>
  <c r="E508" i="3"/>
  <c r="J507" i="3"/>
  <c r="E507" i="3"/>
  <c r="J506" i="3"/>
  <c r="E506" i="3"/>
  <c r="J505" i="3"/>
  <c r="E505" i="3"/>
  <c r="J504" i="3"/>
  <c r="E504" i="3"/>
  <c r="J503" i="3"/>
  <c r="E503" i="3"/>
  <c r="J835" i="3"/>
  <c r="E835" i="3"/>
  <c r="J834" i="3"/>
  <c r="E834" i="3"/>
  <c r="J833" i="3"/>
  <c r="E833" i="3"/>
  <c r="J502" i="3"/>
  <c r="E502" i="3"/>
  <c r="J501" i="3"/>
  <c r="E501" i="3"/>
  <c r="J500" i="3"/>
  <c r="E500" i="3"/>
  <c r="J499" i="3"/>
  <c r="E499" i="3"/>
  <c r="J498" i="3"/>
  <c r="E498" i="3"/>
  <c r="J497" i="3"/>
  <c r="E497" i="3"/>
  <c r="J496" i="3"/>
  <c r="E496" i="3"/>
  <c r="J495" i="3"/>
  <c r="E495" i="3"/>
  <c r="J494" i="3"/>
  <c r="E494" i="3"/>
  <c r="J493" i="3"/>
  <c r="E493" i="3"/>
  <c r="J492" i="3"/>
  <c r="E492" i="3"/>
  <c r="J491" i="3"/>
  <c r="E491" i="3"/>
  <c r="J55" i="3"/>
  <c r="E55" i="3"/>
  <c r="J54" i="3"/>
  <c r="E54" i="3"/>
  <c r="J53" i="3"/>
  <c r="E53" i="3"/>
  <c r="J52" i="3"/>
  <c r="E52" i="3"/>
  <c r="J51" i="3"/>
  <c r="E51" i="3"/>
  <c r="J50" i="3"/>
  <c r="E50" i="3"/>
  <c r="J490" i="3"/>
  <c r="E490" i="3"/>
  <c r="J489" i="3"/>
  <c r="E489" i="3"/>
  <c r="J488" i="3"/>
  <c r="E488" i="3"/>
  <c r="J487" i="3"/>
  <c r="E487" i="3"/>
  <c r="J486" i="3"/>
  <c r="E486" i="3"/>
  <c r="J485" i="3"/>
  <c r="E485" i="3"/>
  <c r="J484" i="3"/>
  <c r="E484" i="3"/>
  <c r="J483" i="3"/>
  <c r="E483" i="3"/>
  <c r="J482" i="3"/>
  <c r="E482" i="3"/>
  <c r="J481" i="3"/>
  <c r="E481" i="3"/>
  <c r="J480" i="3"/>
  <c r="E480" i="3"/>
  <c r="J479" i="3"/>
  <c r="E479" i="3"/>
  <c r="J478" i="3"/>
  <c r="E478" i="3"/>
  <c r="J477" i="3"/>
  <c r="E477" i="3"/>
  <c r="J476" i="3"/>
  <c r="E476" i="3"/>
  <c r="J475" i="3"/>
  <c r="E475" i="3"/>
  <c r="J474" i="3"/>
  <c r="E474" i="3"/>
  <c r="J473" i="3"/>
  <c r="E473" i="3"/>
  <c r="J231" i="3"/>
  <c r="E231" i="3"/>
  <c r="J229" i="3"/>
  <c r="E229" i="3"/>
  <c r="J228" i="3"/>
  <c r="E228" i="3"/>
  <c r="J472" i="3"/>
  <c r="E472" i="3"/>
  <c r="J471" i="3"/>
  <c r="E471" i="3"/>
  <c r="J470" i="3"/>
  <c r="E470" i="3"/>
  <c r="J469" i="3"/>
  <c r="E469" i="3"/>
  <c r="J468" i="3"/>
  <c r="E468" i="3"/>
  <c r="J467" i="3"/>
  <c r="E467" i="3"/>
  <c r="J466" i="3"/>
  <c r="E466" i="3"/>
  <c r="J465" i="3"/>
  <c r="E465" i="3"/>
  <c r="J464" i="3"/>
  <c r="E464" i="3"/>
  <c r="J463" i="3"/>
  <c r="E463" i="3"/>
  <c r="J462" i="3"/>
  <c r="E462" i="3"/>
  <c r="J461" i="3"/>
  <c r="E461" i="3"/>
  <c r="J460" i="3"/>
  <c r="E460" i="3"/>
  <c r="J459" i="3"/>
  <c r="E459" i="3"/>
  <c r="J458" i="3"/>
  <c r="E458" i="3"/>
  <c r="J457" i="3"/>
  <c r="E457" i="3"/>
  <c r="J49" i="3"/>
  <c r="E49" i="3"/>
  <c r="J48" i="3"/>
  <c r="E48" i="3"/>
  <c r="J47" i="3"/>
  <c r="E47" i="3"/>
  <c r="J456" i="3"/>
  <c r="E456" i="3"/>
  <c r="J455" i="3"/>
  <c r="E455" i="3"/>
  <c r="J454" i="3"/>
  <c r="E454" i="3"/>
  <c r="J227" i="3"/>
  <c r="E227" i="3"/>
  <c r="J226" i="3"/>
  <c r="E226" i="3"/>
  <c r="J225" i="3"/>
  <c r="E225" i="3"/>
  <c r="J453" i="3"/>
  <c r="E453" i="3"/>
  <c r="J452" i="3"/>
  <c r="E452" i="3"/>
  <c r="J451" i="3"/>
  <c r="E451" i="3"/>
  <c r="J46" i="3"/>
  <c r="E46" i="3"/>
  <c r="J45" i="3"/>
  <c r="E45" i="3"/>
  <c r="J450" i="3"/>
  <c r="E450" i="3"/>
  <c r="J449" i="3"/>
  <c r="E449" i="3"/>
  <c r="J448" i="3"/>
  <c r="E448" i="3"/>
  <c r="J447" i="3"/>
  <c r="E447" i="3"/>
  <c r="J446" i="3"/>
  <c r="E446" i="3"/>
  <c r="J445" i="3"/>
  <c r="E445" i="3"/>
  <c r="J444" i="3"/>
  <c r="E444" i="3"/>
  <c r="J443" i="3"/>
  <c r="E443" i="3"/>
  <c r="J442" i="3"/>
  <c r="E442" i="3"/>
  <c r="J441" i="3"/>
  <c r="E441" i="3"/>
  <c r="J440" i="3"/>
  <c r="E440" i="3"/>
  <c r="J439" i="3"/>
  <c r="E439" i="3"/>
  <c r="J180" i="3"/>
  <c r="E180" i="3"/>
  <c r="J179" i="3"/>
  <c r="E179" i="3"/>
  <c r="J178" i="3"/>
  <c r="E178" i="3"/>
  <c r="J177" i="3"/>
  <c r="E177" i="3"/>
  <c r="J112" i="3"/>
  <c r="E112" i="3"/>
  <c r="J111" i="3"/>
  <c r="E111" i="3"/>
  <c r="J110" i="3"/>
  <c r="E110" i="3"/>
  <c r="J438" i="3"/>
  <c r="E438" i="3"/>
  <c r="J437" i="3"/>
  <c r="E437" i="3"/>
  <c r="J436" i="3"/>
  <c r="E436" i="3"/>
  <c r="J859" i="3"/>
  <c r="E859" i="3"/>
  <c r="J858" i="3"/>
  <c r="E858" i="3"/>
  <c r="J857" i="3"/>
  <c r="E857" i="3"/>
  <c r="J435" i="3"/>
  <c r="E435" i="3"/>
  <c r="J434" i="3"/>
  <c r="E434" i="3"/>
  <c r="J433" i="3"/>
  <c r="E433" i="3"/>
  <c r="J432" i="3"/>
  <c r="E432" i="3"/>
  <c r="J431" i="3"/>
  <c r="E431" i="3"/>
  <c r="J430" i="3"/>
  <c r="E430" i="3"/>
  <c r="J429" i="3"/>
  <c r="E429" i="3"/>
  <c r="J428" i="3"/>
  <c r="E428" i="3"/>
  <c r="J427" i="3"/>
  <c r="E427" i="3"/>
  <c r="J426" i="3"/>
  <c r="E426" i="3"/>
  <c r="J425" i="3"/>
  <c r="E425" i="3"/>
  <c r="J424" i="3"/>
  <c r="E424" i="3"/>
  <c r="J423" i="3"/>
  <c r="E423" i="3"/>
  <c r="J422" i="3"/>
  <c r="E422" i="3"/>
  <c r="J421" i="3"/>
  <c r="E421" i="3"/>
  <c r="J420" i="3"/>
  <c r="E420" i="3"/>
  <c r="J419" i="3"/>
  <c r="E419" i="3"/>
  <c r="J418" i="3"/>
  <c r="E418" i="3"/>
  <c r="J417" i="3"/>
  <c r="E417" i="3"/>
  <c r="J416" i="3"/>
  <c r="E416" i="3"/>
  <c r="J415" i="3"/>
  <c r="E415" i="3"/>
  <c r="J414" i="3"/>
  <c r="E414" i="3"/>
  <c r="J413" i="3"/>
  <c r="E413" i="3"/>
  <c r="J412" i="3"/>
  <c r="E412" i="3"/>
  <c r="J411" i="3"/>
  <c r="E411" i="3"/>
  <c r="J410" i="3"/>
  <c r="E410" i="3"/>
  <c r="J409" i="3"/>
  <c r="E409" i="3"/>
  <c r="J44" i="3"/>
  <c r="E44" i="3"/>
  <c r="J43" i="3"/>
  <c r="E43" i="3"/>
  <c r="J42" i="3"/>
  <c r="E42" i="3"/>
  <c r="J408" i="3"/>
  <c r="E408" i="3"/>
  <c r="J407" i="3"/>
  <c r="E407" i="3"/>
  <c r="J406" i="3"/>
  <c r="E406" i="3"/>
  <c r="J405" i="3"/>
  <c r="E405" i="3"/>
  <c r="J404" i="3"/>
  <c r="E404" i="3"/>
  <c r="J403" i="3"/>
  <c r="E403" i="3"/>
  <c r="J402" i="3"/>
  <c r="E402" i="3"/>
  <c r="J401" i="3"/>
  <c r="E401" i="3"/>
  <c r="J400" i="3"/>
  <c r="E400" i="3"/>
  <c r="J399" i="3"/>
  <c r="E399" i="3"/>
  <c r="J398" i="3"/>
  <c r="E398" i="3"/>
  <c r="J397" i="3"/>
  <c r="E397" i="3"/>
  <c r="J396" i="3"/>
  <c r="E396" i="3"/>
  <c r="J395" i="3"/>
  <c r="E395" i="3"/>
  <c r="J394" i="3"/>
  <c r="E394" i="3"/>
  <c r="J393" i="3"/>
  <c r="E393" i="3"/>
  <c r="J392" i="3"/>
  <c r="E392" i="3"/>
  <c r="J391" i="3"/>
  <c r="E391" i="3"/>
  <c r="J390" i="3"/>
  <c r="E390" i="3"/>
  <c r="J389" i="3"/>
  <c r="E389" i="3"/>
  <c r="J388" i="3"/>
  <c r="E388" i="3"/>
  <c r="J387" i="3"/>
  <c r="E387" i="3"/>
  <c r="J386" i="3"/>
  <c r="E386" i="3"/>
  <c r="J385" i="3"/>
  <c r="E385" i="3"/>
  <c r="J384" i="3"/>
  <c r="E384" i="3"/>
  <c r="J383" i="3"/>
  <c r="E383" i="3"/>
  <c r="J382" i="3"/>
  <c r="E382" i="3"/>
  <c r="J381" i="3"/>
  <c r="E381" i="3"/>
  <c r="J41" i="3"/>
  <c r="E41" i="3"/>
  <c r="J40" i="3"/>
  <c r="E40" i="3"/>
  <c r="J39" i="3"/>
  <c r="E39" i="3"/>
  <c r="J176" i="3"/>
  <c r="E176" i="3"/>
  <c r="J175" i="3"/>
  <c r="E175" i="3"/>
  <c r="J174" i="3"/>
  <c r="E174" i="3"/>
  <c r="J380" i="3"/>
  <c r="E380" i="3"/>
  <c r="J379" i="3"/>
  <c r="E379" i="3"/>
  <c r="J378" i="3"/>
  <c r="E378" i="3"/>
  <c r="J377" i="3"/>
  <c r="E377" i="3"/>
  <c r="J376" i="3"/>
  <c r="E376" i="3"/>
  <c r="J375" i="3"/>
  <c r="E375" i="3"/>
  <c r="J374" i="3"/>
  <c r="E374" i="3"/>
  <c r="J373" i="3"/>
  <c r="E373" i="3"/>
  <c r="J372" i="3"/>
  <c r="E372" i="3"/>
  <c r="J371" i="3"/>
  <c r="E371" i="3"/>
  <c r="J370" i="3"/>
  <c r="E370" i="3"/>
  <c r="J369" i="3"/>
  <c r="E369" i="3"/>
  <c r="J224" i="3"/>
  <c r="E224" i="3"/>
  <c r="J223" i="3"/>
  <c r="E223" i="3"/>
  <c r="J222" i="3"/>
  <c r="E222" i="3"/>
  <c r="J368" i="3"/>
  <c r="E368" i="3"/>
  <c r="J367" i="3"/>
  <c r="E367" i="3"/>
  <c r="J366" i="3"/>
  <c r="E366" i="3"/>
  <c r="J365" i="3"/>
  <c r="E365" i="3"/>
  <c r="J364" i="3"/>
  <c r="E364" i="3"/>
  <c r="J363" i="3"/>
  <c r="E363" i="3"/>
  <c r="J38" i="3"/>
  <c r="E38" i="3"/>
  <c r="J37" i="3"/>
  <c r="E37" i="3"/>
  <c r="J36" i="3"/>
  <c r="E36" i="3"/>
  <c r="J362" i="3"/>
  <c r="E362" i="3"/>
  <c r="J361" i="3"/>
  <c r="E361" i="3"/>
  <c r="J360" i="3"/>
  <c r="E360" i="3"/>
  <c r="J359" i="3"/>
  <c r="E359" i="3"/>
  <c r="J358" i="3"/>
  <c r="E358" i="3"/>
  <c r="J357" i="3"/>
  <c r="E357" i="3"/>
  <c r="J356" i="3"/>
  <c r="E356" i="3"/>
  <c r="J355" i="3"/>
  <c r="E355" i="3"/>
  <c r="J354" i="3"/>
  <c r="E354" i="3"/>
  <c r="J353" i="3"/>
  <c r="E353" i="3"/>
  <c r="J352" i="3"/>
  <c r="E352" i="3"/>
  <c r="J351" i="3"/>
  <c r="E351" i="3"/>
  <c r="J350" i="3"/>
  <c r="E350" i="3"/>
  <c r="J349" i="3"/>
  <c r="E349" i="3"/>
  <c r="J348" i="3"/>
  <c r="E348" i="3"/>
  <c r="J347" i="3"/>
  <c r="E347" i="3"/>
  <c r="J346" i="3"/>
  <c r="E346" i="3"/>
  <c r="J345" i="3"/>
  <c r="E345" i="3"/>
  <c r="J344" i="3"/>
  <c r="E344" i="3"/>
  <c r="J343" i="3"/>
  <c r="E343" i="3"/>
  <c r="J342" i="3"/>
  <c r="E342" i="3"/>
  <c r="J341" i="3"/>
  <c r="E341" i="3"/>
  <c r="J340" i="3"/>
  <c r="E340" i="3"/>
  <c r="J856" i="3"/>
  <c r="E856" i="3"/>
  <c r="J855" i="3"/>
  <c r="E855" i="3"/>
  <c r="J854" i="3"/>
  <c r="E854" i="3"/>
  <c r="J339" i="3"/>
  <c r="E339" i="3"/>
  <c r="J338" i="3"/>
  <c r="E338" i="3"/>
  <c r="J337" i="3"/>
  <c r="E337" i="3"/>
  <c r="J35" i="3"/>
  <c r="E35" i="3"/>
  <c r="J34" i="3"/>
  <c r="E34" i="3"/>
  <c r="J33" i="3"/>
  <c r="E33" i="3"/>
  <c r="J32" i="3"/>
  <c r="E32" i="3"/>
  <c r="J31" i="3"/>
  <c r="E31" i="3"/>
  <c r="J30" i="3"/>
  <c r="E30" i="3"/>
  <c r="J336" i="3"/>
  <c r="E336" i="3"/>
  <c r="J335" i="3"/>
  <c r="E335" i="3"/>
  <c r="J334" i="3"/>
  <c r="E334" i="3"/>
  <c r="J13" i="3"/>
  <c r="E13" i="3"/>
  <c r="J12" i="3"/>
  <c r="E12" i="3"/>
  <c r="J333" i="3"/>
  <c r="E333" i="3"/>
  <c r="J332" i="3"/>
  <c r="E332" i="3"/>
  <c r="J331" i="3"/>
  <c r="E331" i="3"/>
  <c r="J847" i="3"/>
  <c r="E847" i="3"/>
  <c r="J846" i="3"/>
  <c r="E846" i="3"/>
  <c r="J845" i="3"/>
  <c r="E845" i="3"/>
  <c r="J173" i="3"/>
  <c r="E173" i="3"/>
  <c r="J172" i="3"/>
  <c r="E172" i="3"/>
  <c r="J171" i="3"/>
  <c r="E171" i="3"/>
  <c r="J330" i="3"/>
  <c r="E330" i="3"/>
  <c r="J329" i="3"/>
  <c r="E329" i="3"/>
  <c r="J328" i="3"/>
  <c r="E328" i="3"/>
  <c r="J327" i="3"/>
  <c r="E327" i="3"/>
  <c r="J326" i="3"/>
  <c r="E326" i="3"/>
  <c r="J325" i="3"/>
  <c r="E325" i="3"/>
  <c r="J11" i="3"/>
  <c r="E11" i="3"/>
  <c r="J10" i="3"/>
  <c r="E10" i="3"/>
  <c r="J9" i="3"/>
  <c r="E9" i="3"/>
  <c r="J170" i="3"/>
  <c r="E170" i="3"/>
  <c r="J169" i="3"/>
  <c r="E169" i="3"/>
  <c r="J168" i="3"/>
  <c r="E168" i="3"/>
  <c r="J29" i="3"/>
  <c r="E29" i="3"/>
  <c r="J28" i="3"/>
  <c r="E28" i="3"/>
  <c r="J27" i="3"/>
  <c r="E27" i="3"/>
  <c r="J8" i="3"/>
  <c r="E8" i="3"/>
  <c r="J7" i="3"/>
  <c r="E7" i="3"/>
  <c r="J6" i="3"/>
  <c r="E6" i="3"/>
  <c r="J5" i="3"/>
  <c r="E5" i="3"/>
  <c r="J4" i="3"/>
  <c r="E4" i="3"/>
  <c r="J167" i="3"/>
  <c r="E167" i="3"/>
  <c r="J166" i="3"/>
  <c r="E166" i="3"/>
  <c r="J165" i="3"/>
  <c r="E165" i="3"/>
  <c r="J324" i="3"/>
  <c r="E324" i="3"/>
  <c r="J323" i="3"/>
  <c r="E323" i="3"/>
  <c r="J322" i="3"/>
  <c r="E322" i="3"/>
  <c r="J853" i="3"/>
  <c r="E853" i="3"/>
  <c r="J852" i="3"/>
  <c r="E852" i="3"/>
  <c r="J164" i="3"/>
  <c r="E164" i="3"/>
  <c r="J163" i="3"/>
  <c r="E163" i="3"/>
  <c r="J162" i="3"/>
  <c r="E162" i="3"/>
  <c r="J321" i="3"/>
  <c r="E321" i="3"/>
  <c r="J320" i="3"/>
  <c r="E320" i="3"/>
  <c r="J319" i="3"/>
  <c r="E319" i="3"/>
  <c r="J161" i="3"/>
  <c r="E161" i="3"/>
  <c r="J160" i="3"/>
  <c r="E160" i="3"/>
  <c r="J159" i="3"/>
  <c r="E159" i="3"/>
  <c r="J318" i="3"/>
  <c r="E318" i="3"/>
  <c r="J317" i="3"/>
  <c r="E317" i="3"/>
  <c r="J316" i="3"/>
  <c r="E316" i="3"/>
  <c r="J315" i="3"/>
  <c r="E315" i="3"/>
  <c r="J314" i="3"/>
  <c r="E314" i="3"/>
  <c r="J313" i="3"/>
  <c r="E313" i="3"/>
  <c r="J312" i="3"/>
  <c r="E312" i="3"/>
  <c r="J311" i="3"/>
  <c r="E311" i="3"/>
  <c r="J310" i="3"/>
  <c r="E310" i="3"/>
  <c r="J221" i="3"/>
  <c r="E221" i="3"/>
  <c r="J220" i="3"/>
  <c r="E220" i="3"/>
  <c r="J219" i="3"/>
  <c r="E219" i="3"/>
  <c r="J844" i="3"/>
  <c r="E844" i="3"/>
  <c r="J843" i="3"/>
  <c r="E843" i="3"/>
  <c r="J842" i="3"/>
  <c r="E842" i="3"/>
  <c r="J158" i="3"/>
  <c r="E158" i="3"/>
  <c r="J157" i="3"/>
  <c r="E157" i="3"/>
  <c r="J309" i="3"/>
  <c r="E309" i="3"/>
  <c r="J308" i="3"/>
  <c r="E308" i="3"/>
  <c r="J307" i="3"/>
  <c r="E307" i="3"/>
  <c r="J156" i="3"/>
  <c r="E156" i="3"/>
  <c r="J155" i="3"/>
  <c r="E155" i="3"/>
  <c r="J154" i="3"/>
  <c r="E154" i="3"/>
  <c r="J306" i="3"/>
  <c r="E306" i="3"/>
  <c r="J305" i="3"/>
  <c r="E305" i="3"/>
  <c r="J304" i="3"/>
  <c r="E304" i="3"/>
  <c r="J303" i="3"/>
  <c r="E303" i="3"/>
  <c r="J302" i="3"/>
  <c r="E302" i="3"/>
  <c r="J301" i="3"/>
  <c r="E301" i="3"/>
  <c r="J300" i="3"/>
  <c r="E300" i="3"/>
  <c r="J299" i="3"/>
  <c r="E299" i="3"/>
  <c r="J298" i="3"/>
  <c r="E298" i="3"/>
  <c r="J297" i="3"/>
  <c r="E297" i="3"/>
  <c r="J296" i="3"/>
  <c r="E296" i="3"/>
  <c r="J295" i="3"/>
  <c r="E295" i="3"/>
  <c r="J832" i="3"/>
  <c r="E832" i="3"/>
  <c r="J831" i="3"/>
  <c r="E831" i="3"/>
  <c r="J830" i="3"/>
  <c r="E830" i="3"/>
  <c r="J294" i="3"/>
  <c r="E294" i="3"/>
  <c r="J293" i="3"/>
  <c r="E293" i="3"/>
  <c r="J292" i="3"/>
  <c r="E292" i="3"/>
  <c r="J26" i="3"/>
  <c r="E26" i="3"/>
  <c r="J25" i="3"/>
  <c r="E25" i="3"/>
  <c r="J24" i="3"/>
  <c r="E24" i="3"/>
  <c r="J291" i="3"/>
  <c r="E291" i="3"/>
  <c r="J290" i="3"/>
  <c r="E290" i="3"/>
  <c r="J289" i="3"/>
  <c r="E289" i="3"/>
  <c r="J288" i="3"/>
  <c r="E288" i="3"/>
  <c r="J287" i="3"/>
  <c r="E287" i="3"/>
  <c r="J286" i="3"/>
  <c r="E286" i="3"/>
  <c r="J851" i="3"/>
  <c r="E851" i="3"/>
  <c r="J850" i="3"/>
  <c r="E850" i="3"/>
  <c r="J849" i="3"/>
  <c r="E849" i="3"/>
  <c r="J285" i="3"/>
  <c r="E285" i="3"/>
  <c r="J284" i="3"/>
  <c r="E284" i="3"/>
  <c r="J283" i="3"/>
  <c r="E283" i="3"/>
  <c r="J282" i="3"/>
  <c r="E282" i="3"/>
  <c r="J281" i="3"/>
  <c r="E281" i="3"/>
  <c r="J280" i="3"/>
  <c r="E280" i="3"/>
  <c r="J23" i="3"/>
  <c r="E23" i="3"/>
  <c r="J22" i="3"/>
  <c r="E22" i="3"/>
  <c r="J21" i="3"/>
  <c r="E21" i="3"/>
  <c r="J279" i="3"/>
  <c r="E279" i="3"/>
  <c r="J278" i="3"/>
  <c r="E278" i="3"/>
  <c r="J277" i="3"/>
  <c r="E277" i="3"/>
  <c r="J276" i="3"/>
  <c r="E276" i="3"/>
  <c r="J275" i="3"/>
  <c r="E275" i="3"/>
  <c r="J274" i="3"/>
  <c r="E274" i="3"/>
  <c r="J273" i="3"/>
  <c r="E273" i="3"/>
  <c r="J272" i="3"/>
  <c r="E272" i="3"/>
  <c r="J271" i="3"/>
  <c r="E271" i="3"/>
  <c r="J153" i="3"/>
  <c r="E153" i="3"/>
  <c r="J152" i="3"/>
  <c r="E152" i="3"/>
  <c r="J151" i="3"/>
  <c r="E151" i="3"/>
  <c r="J150" i="3"/>
  <c r="E150" i="3"/>
  <c r="J149" i="3"/>
  <c r="E149" i="3"/>
  <c r="J148" i="3"/>
  <c r="E148" i="3"/>
  <c r="J147" i="3"/>
  <c r="E147" i="3"/>
  <c r="J146" i="3"/>
  <c r="E146" i="3"/>
  <c r="J145" i="3"/>
  <c r="E145" i="3"/>
  <c r="J218" i="3"/>
  <c r="E218" i="3"/>
  <c r="J217" i="3"/>
  <c r="E217" i="3"/>
  <c r="J216" i="3"/>
  <c r="E216" i="3"/>
  <c r="J270" i="3"/>
  <c r="E270" i="3"/>
  <c r="J269" i="3"/>
  <c r="E269" i="3"/>
  <c r="J268" i="3"/>
  <c r="E268" i="3"/>
  <c r="J267" i="3"/>
  <c r="E267" i="3"/>
  <c r="J266" i="3"/>
  <c r="E266" i="3"/>
  <c r="J265" i="3"/>
  <c r="E265" i="3"/>
  <c r="J144" i="3"/>
  <c r="E144" i="3"/>
  <c r="J143" i="3"/>
  <c r="E143" i="3"/>
  <c r="J142" i="3"/>
  <c r="E142" i="3"/>
  <c r="J264" i="3"/>
  <c r="E264" i="3"/>
  <c r="J263" i="3"/>
  <c r="E263" i="3"/>
  <c r="J262" i="3"/>
  <c r="E262" i="3"/>
  <c r="J20" i="3"/>
  <c r="E20" i="3"/>
  <c r="J19" i="3"/>
  <c r="E19" i="3"/>
  <c r="J18" i="3"/>
  <c r="E18" i="3"/>
  <c r="J261" i="3"/>
  <c r="E261" i="3"/>
  <c r="J260" i="3"/>
  <c r="E260" i="3"/>
  <c r="J259" i="3"/>
  <c r="E259" i="3"/>
  <c r="J19" i="1"/>
  <c r="J18" i="1"/>
  <c r="G19" i="7" l="1"/>
  <c r="C21" i="7" s="1"/>
  <c r="C32" i="7" s="1"/>
  <c r="F16" i="1" s="1"/>
  <c r="Z82" i="9"/>
  <c r="L4" i="6"/>
  <c r="R4" i="6"/>
  <c r="S4" i="6" s="1"/>
  <c r="T4" i="6" s="1"/>
  <c r="U4" i="6"/>
  <c r="V4" i="6" s="1"/>
  <c r="W4" i="6" s="1"/>
  <c r="O4" i="6"/>
  <c r="P4" i="6" s="1"/>
  <c r="Q4" i="6" s="1"/>
  <c r="U354" i="6"/>
  <c r="V354" i="6" s="1"/>
  <c r="W354" i="6" s="1"/>
  <c r="L354" i="6"/>
  <c r="M354" i="6" s="1"/>
  <c r="R354" i="6"/>
  <c r="S354" i="6" s="1"/>
  <c r="T354" i="6" s="1"/>
  <c r="O354" i="6"/>
  <c r="P354" i="6" s="1"/>
  <c r="Q354" i="6" s="1"/>
  <c r="L448" i="6"/>
  <c r="M448" i="6" s="1"/>
  <c r="R448" i="6"/>
  <c r="S448" i="6" s="1"/>
  <c r="T448" i="6" s="1"/>
  <c r="U448" i="6"/>
  <c r="V448" i="6" s="1"/>
  <c r="W448" i="6" s="1"/>
  <c r="O448" i="6"/>
  <c r="P448" i="6" s="1"/>
  <c r="Q448" i="6" s="1"/>
  <c r="O154" i="6"/>
  <c r="P154" i="6" s="1"/>
  <c r="Q154" i="6" s="1"/>
  <c r="U154" i="6"/>
  <c r="V154" i="6" s="1"/>
  <c r="W154" i="6" s="1"/>
  <c r="L154" i="6"/>
  <c r="M154" i="6" s="1"/>
  <c r="R154" i="6"/>
  <c r="S154" i="6" s="1"/>
  <c r="T154" i="6" s="1"/>
  <c r="U208" i="6"/>
  <c r="V208" i="6" s="1"/>
  <c r="W208" i="6" s="1"/>
  <c r="L208" i="6"/>
  <c r="M208" i="6" s="1"/>
  <c r="R208" i="6"/>
  <c r="S208" i="6" s="1"/>
  <c r="T208" i="6" s="1"/>
  <c r="O208" i="6"/>
  <c r="P208" i="6" s="1"/>
  <c r="Q208" i="6" s="1"/>
  <c r="O465" i="6"/>
  <c r="P465" i="6" s="1"/>
  <c r="Q465" i="6" s="1"/>
  <c r="U465" i="6"/>
  <c r="V465" i="6" s="1"/>
  <c r="W465" i="6" s="1"/>
  <c r="R465" i="6"/>
  <c r="S465" i="6" s="1"/>
  <c r="T465" i="6" s="1"/>
  <c r="L465" i="6"/>
  <c r="M465" i="6" s="1"/>
  <c r="R53" i="6"/>
  <c r="S53" i="6" s="1"/>
  <c r="T53" i="6" s="1"/>
  <c r="O53" i="6"/>
  <c r="P53" i="6" s="1"/>
  <c r="Q53" i="6" s="1"/>
  <c r="L53" i="6"/>
  <c r="M53" i="6" s="1"/>
  <c r="U53" i="6"/>
  <c r="V53" i="6" s="1"/>
  <c r="W53" i="6" s="1"/>
  <c r="U184" i="6"/>
  <c r="V184" i="6" s="1"/>
  <c r="W184" i="6" s="1"/>
  <c r="L184" i="6"/>
  <c r="M184" i="6" s="1"/>
  <c r="R184" i="6"/>
  <c r="S184" i="6" s="1"/>
  <c r="T184" i="6" s="1"/>
  <c r="O184" i="6"/>
  <c r="P184" i="6" s="1"/>
  <c r="Q184" i="6" s="1"/>
  <c r="O238" i="6"/>
  <c r="P238" i="6" s="1"/>
  <c r="Q238" i="6" s="1"/>
  <c r="U238" i="6"/>
  <c r="V238" i="6" s="1"/>
  <c r="W238" i="6" s="1"/>
  <c r="L238" i="6"/>
  <c r="M238" i="6" s="1"/>
  <c r="R238" i="6"/>
  <c r="S238" i="6" s="1"/>
  <c r="T238" i="6" s="1"/>
  <c r="O332" i="6"/>
  <c r="P332" i="6" s="1"/>
  <c r="Q332" i="6" s="1"/>
  <c r="U332" i="6"/>
  <c r="V332" i="6" s="1"/>
  <c r="W332" i="6" s="1"/>
  <c r="R332" i="6"/>
  <c r="S332" i="6" s="1"/>
  <c r="T332" i="6" s="1"/>
  <c r="L332" i="6"/>
  <c r="M332" i="6" s="1"/>
  <c r="R482" i="6"/>
  <c r="S482" i="6" s="1"/>
  <c r="T482" i="6" s="1"/>
  <c r="O482" i="6"/>
  <c r="P482" i="6" s="1"/>
  <c r="Q482" i="6" s="1"/>
  <c r="L482" i="6"/>
  <c r="M482" i="6" s="1"/>
  <c r="U482" i="6"/>
  <c r="V482" i="6" s="1"/>
  <c r="W482" i="6" s="1"/>
  <c r="O270" i="6"/>
  <c r="P270" i="6" s="1"/>
  <c r="Q270" i="6" s="1"/>
  <c r="U270" i="6"/>
  <c r="V270" i="6" s="1"/>
  <c r="W270" i="6" s="1"/>
  <c r="R270" i="6"/>
  <c r="S270" i="6" s="1"/>
  <c r="T270" i="6" s="1"/>
  <c r="L270" i="6"/>
  <c r="M270" i="6" s="1"/>
  <c r="R385" i="6"/>
  <c r="S385" i="6" s="1"/>
  <c r="T385" i="6" s="1"/>
  <c r="O385" i="6"/>
  <c r="P385" i="6" s="1"/>
  <c r="Q385" i="6" s="1"/>
  <c r="L385" i="6"/>
  <c r="M385" i="6" s="1"/>
  <c r="U385" i="6"/>
  <c r="V385" i="6" s="1"/>
  <c r="W385" i="6" s="1"/>
  <c r="O118" i="6"/>
  <c r="P118" i="6" s="1"/>
  <c r="Q118" i="6" s="1"/>
  <c r="U118" i="6"/>
  <c r="V118" i="6" s="1"/>
  <c r="W118" i="6" s="1"/>
  <c r="R118" i="6"/>
  <c r="S118" i="6" s="1"/>
  <c r="T118" i="6" s="1"/>
  <c r="L118" i="6"/>
  <c r="M118" i="6" s="1"/>
  <c r="R211" i="6"/>
  <c r="S211" i="6" s="1"/>
  <c r="T211" i="6" s="1"/>
  <c r="O211" i="6"/>
  <c r="P211" i="6" s="1"/>
  <c r="Q211" i="6" s="1"/>
  <c r="U211" i="6"/>
  <c r="V211" i="6" s="1"/>
  <c r="W211" i="6" s="1"/>
  <c r="L211" i="6"/>
  <c r="M211" i="6" s="1"/>
  <c r="U301" i="6"/>
  <c r="V301" i="6" s="1"/>
  <c r="L301" i="6"/>
  <c r="M301" i="6" s="1"/>
  <c r="N301" i="6" s="1"/>
  <c r="R301" i="6"/>
  <c r="S301" i="6" s="1"/>
  <c r="T301" i="6" s="1"/>
  <c r="O301" i="6"/>
  <c r="P301" i="6" s="1"/>
  <c r="Q301" i="6" s="1"/>
  <c r="P85" i="6"/>
  <c r="Q85" i="6" s="1"/>
  <c r="U85" i="6"/>
  <c r="V85" i="6" s="1"/>
  <c r="W85" i="6" s="1"/>
  <c r="M85" i="6"/>
  <c r="S85" i="6"/>
  <c r="T85" i="6" s="1"/>
  <c r="R418" i="6"/>
  <c r="S418" i="6" s="1"/>
  <c r="T418" i="6" s="1"/>
  <c r="U418" i="6"/>
  <c r="V418" i="6" s="1"/>
  <c r="W418" i="6" s="1"/>
  <c r="L418" i="6"/>
  <c r="M418" i="6" s="1"/>
  <c r="O418" i="6"/>
  <c r="P418" i="6" s="1"/>
  <c r="Q418" i="6" s="1"/>
  <c r="U481" i="6"/>
  <c r="V481" i="6" s="1"/>
  <c r="W481" i="6" s="1"/>
  <c r="L481" i="6"/>
  <c r="M481" i="6" s="1"/>
  <c r="R481" i="6"/>
  <c r="S481" i="6" s="1"/>
  <c r="T481" i="6" s="1"/>
  <c r="O481" i="6"/>
  <c r="P481" i="6" s="1"/>
  <c r="Q481" i="6" s="1"/>
  <c r="R629" i="3"/>
  <c r="S629" i="3" s="1"/>
  <c r="T629" i="3" s="1"/>
  <c r="U629" i="3"/>
  <c r="V629" i="3" s="1"/>
  <c r="W629" i="3" s="1"/>
  <c r="O629" i="3"/>
  <c r="P629" i="3" s="1"/>
  <c r="Q629" i="3" s="1"/>
  <c r="L629" i="3"/>
  <c r="M629" i="3" s="1"/>
  <c r="U20" i="3"/>
  <c r="V20" i="3" s="1"/>
  <c r="W20" i="3" s="1"/>
  <c r="O20" i="3"/>
  <c r="P20" i="3" s="1"/>
  <c r="Q20" i="3" s="1"/>
  <c r="R20" i="3"/>
  <c r="S20" i="3" s="1"/>
  <c r="T20" i="3" s="1"/>
  <c r="L20" i="3"/>
  <c r="M20" i="3" s="1"/>
  <c r="U142" i="3"/>
  <c r="V142" i="3" s="1"/>
  <c r="W142" i="3" s="1"/>
  <c r="O142" i="3"/>
  <c r="P142" i="3" s="1"/>
  <c r="Q142" i="3" s="1"/>
  <c r="R142" i="3"/>
  <c r="S142" i="3" s="1"/>
  <c r="T142" i="3" s="1"/>
  <c r="L142" i="3"/>
  <c r="M142" i="3" s="1"/>
  <c r="U149" i="3"/>
  <c r="V149" i="3" s="1"/>
  <c r="W149" i="3" s="1"/>
  <c r="O149" i="3"/>
  <c r="P149" i="3" s="1"/>
  <c r="Q149" i="3" s="1"/>
  <c r="L149" i="3"/>
  <c r="M149" i="3" s="1"/>
  <c r="R149" i="3"/>
  <c r="S149" i="3" s="1"/>
  <c r="T149" i="3" s="1"/>
  <c r="U23" i="3"/>
  <c r="V23" i="3" s="1"/>
  <c r="W23" i="3" s="1"/>
  <c r="O23" i="3"/>
  <c r="P23" i="3" s="1"/>
  <c r="Q23" i="3" s="1"/>
  <c r="R23" i="3"/>
  <c r="S23" i="3" s="1"/>
  <c r="T23" i="3" s="1"/>
  <c r="L23" i="3"/>
  <c r="M23" i="3" s="1"/>
  <c r="U24" i="3"/>
  <c r="V24" i="3" s="1"/>
  <c r="W24" i="3" s="1"/>
  <c r="O24" i="3"/>
  <c r="P24" i="3" s="1"/>
  <c r="Q24" i="3" s="1"/>
  <c r="R24" i="3"/>
  <c r="S24" i="3" s="1"/>
  <c r="T24" i="3" s="1"/>
  <c r="L24" i="3"/>
  <c r="M24" i="3" s="1"/>
  <c r="U298" i="3"/>
  <c r="V298" i="3" s="1"/>
  <c r="W298" i="3" s="1"/>
  <c r="O298" i="3"/>
  <c r="P298" i="3" s="1"/>
  <c r="Q298" i="3" s="1"/>
  <c r="R298" i="3"/>
  <c r="S298" i="3" s="1"/>
  <c r="T298" i="3" s="1"/>
  <c r="L298" i="3"/>
  <c r="M298" i="3" s="1"/>
  <c r="U307" i="3"/>
  <c r="V307" i="3" s="1"/>
  <c r="W307" i="3" s="1"/>
  <c r="O307" i="3"/>
  <c r="P307" i="3" s="1"/>
  <c r="Q307" i="3" s="1"/>
  <c r="R307" i="3"/>
  <c r="S307" i="3" s="1"/>
  <c r="T307" i="3" s="1"/>
  <c r="L307" i="3"/>
  <c r="M307" i="3" s="1"/>
  <c r="R311" i="3"/>
  <c r="S311" i="3" s="1"/>
  <c r="T311" i="3" s="1"/>
  <c r="O311" i="3"/>
  <c r="P311" i="3" s="1"/>
  <c r="Q311" i="3" s="1"/>
  <c r="U311" i="3"/>
  <c r="V311" i="3" s="1"/>
  <c r="W311" i="3" s="1"/>
  <c r="L311" i="3"/>
  <c r="M311" i="3" s="1"/>
  <c r="U320" i="3"/>
  <c r="V320" i="3" s="1"/>
  <c r="W320" i="3" s="1"/>
  <c r="R320" i="3"/>
  <c r="S320" i="3" s="1"/>
  <c r="T320" i="3" s="1"/>
  <c r="O320" i="3"/>
  <c r="P320" i="3" s="1"/>
  <c r="Q320" i="3" s="1"/>
  <c r="L320" i="3"/>
  <c r="M320" i="3" s="1"/>
  <c r="U167" i="3"/>
  <c r="V167" i="3" s="1"/>
  <c r="W167" i="3" s="1"/>
  <c r="R167" i="3"/>
  <c r="S167" i="3" s="1"/>
  <c r="T167" i="3" s="1"/>
  <c r="O167" i="3"/>
  <c r="P167" i="3" s="1"/>
  <c r="Q167" i="3" s="1"/>
  <c r="L167" i="3"/>
  <c r="M167" i="3" s="1"/>
  <c r="U9" i="3"/>
  <c r="V9" i="3" s="1"/>
  <c r="W9" i="3" s="1"/>
  <c r="R9" i="3"/>
  <c r="S9" i="3" s="1"/>
  <c r="T9" i="3" s="1"/>
  <c r="O9" i="3"/>
  <c r="P9" i="3" s="1"/>
  <c r="Q9" i="3" s="1"/>
  <c r="L9" i="3"/>
  <c r="M9" i="3" s="1"/>
  <c r="U845" i="3"/>
  <c r="V845" i="3" s="1"/>
  <c r="W845" i="3" s="1"/>
  <c r="R845" i="3"/>
  <c r="S845" i="3" s="1"/>
  <c r="T845" i="3" s="1"/>
  <c r="O845" i="3"/>
  <c r="P845" i="3" s="1"/>
  <c r="Q845" i="3" s="1"/>
  <c r="L845" i="3"/>
  <c r="M845" i="3" s="1"/>
  <c r="U30" i="3"/>
  <c r="V30" i="3" s="1"/>
  <c r="W30" i="3" s="1"/>
  <c r="R30" i="3"/>
  <c r="S30" i="3" s="1"/>
  <c r="T30" i="3" s="1"/>
  <c r="O30" i="3"/>
  <c r="P30" i="3" s="1"/>
  <c r="Q30" i="3" s="1"/>
  <c r="L30" i="3"/>
  <c r="M30" i="3" s="1"/>
  <c r="R340" i="3"/>
  <c r="S340" i="3" s="1"/>
  <c r="T340" i="3" s="1"/>
  <c r="U340" i="3"/>
  <c r="V340" i="3" s="1"/>
  <c r="W340" i="3" s="1"/>
  <c r="O340" i="3"/>
  <c r="P340" i="3" s="1"/>
  <c r="Q340" i="3" s="1"/>
  <c r="L340" i="3"/>
  <c r="M340" i="3" s="1"/>
  <c r="U352" i="3"/>
  <c r="V352" i="3" s="1"/>
  <c r="W352" i="3" s="1"/>
  <c r="R352" i="3"/>
  <c r="S352" i="3" s="1"/>
  <c r="T352" i="3" s="1"/>
  <c r="O352" i="3"/>
  <c r="P352" i="3" s="1"/>
  <c r="Q352" i="3" s="1"/>
  <c r="L352" i="3"/>
  <c r="M352" i="3" s="1"/>
  <c r="U37" i="3"/>
  <c r="V37" i="3" s="1"/>
  <c r="W37" i="3" s="1"/>
  <c r="O37" i="3"/>
  <c r="P37" i="3" s="1"/>
  <c r="Q37" i="3" s="1"/>
  <c r="L37" i="3"/>
  <c r="M37" i="3" s="1"/>
  <c r="R37" i="3"/>
  <c r="S37" i="3" s="1"/>
  <c r="T37" i="3" s="1"/>
  <c r="U365" i="3"/>
  <c r="V365" i="3" s="1"/>
  <c r="W365" i="3" s="1"/>
  <c r="R365" i="3"/>
  <c r="S365" i="3" s="1"/>
  <c r="T365" i="3" s="1"/>
  <c r="O365" i="3"/>
  <c r="P365" i="3" s="1"/>
  <c r="Q365" i="3" s="1"/>
  <c r="L365" i="3"/>
  <c r="M365" i="3" s="1"/>
  <c r="U374" i="3"/>
  <c r="V374" i="3" s="1"/>
  <c r="W374" i="3" s="1"/>
  <c r="R374" i="3"/>
  <c r="S374" i="3" s="1"/>
  <c r="T374" i="3" s="1"/>
  <c r="O374" i="3"/>
  <c r="P374" i="3" s="1"/>
  <c r="Q374" i="3" s="1"/>
  <c r="L374" i="3"/>
  <c r="M374" i="3" s="1"/>
  <c r="U41" i="3"/>
  <c r="V41" i="3" s="1"/>
  <c r="W41" i="3" s="1"/>
  <c r="R41" i="3"/>
  <c r="S41" i="3" s="1"/>
  <c r="T41" i="3" s="1"/>
  <c r="O41" i="3"/>
  <c r="P41" i="3" s="1"/>
  <c r="Q41" i="3" s="1"/>
  <c r="L41" i="3"/>
  <c r="M41" i="3" s="1"/>
  <c r="U392" i="3"/>
  <c r="V392" i="3" s="1"/>
  <c r="W392" i="3" s="1"/>
  <c r="R392" i="3"/>
  <c r="S392" i="3" s="1"/>
  <c r="T392" i="3" s="1"/>
  <c r="O392" i="3"/>
  <c r="P392" i="3" s="1"/>
  <c r="Q392" i="3" s="1"/>
  <c r="L392" i="3"/>
  <c r="M392" i="3" s="1"/>
  <c r="R404" i="3"/>
  <c r="S404" i="3" s="1"/>
  <c r="T404" i="3" s="1"/>
  <c r="U404" i="3"/>
  <c r="V404" i="3" s="1"/>
  <c r="W404" i="3" s="1"/>
  <c r="O404" i="3"/>
  <c r="P404" i="3" s="1"/>
  <c r="Q404" i="3" s="1"/>
  <c r="L404" i="3"/>
  <c r="M404" i="3" s="1"/>
  <c r="U413" i="3"/>
  <c r="V413" i="3" s="1"/>
  <c r="W413" i="3" s="1"/>
  <c r="O413" i="3"/>
  <c r="P413" i="3" s="1"/>
  <c r="Q413" i="3" s="1"/>
  <c r="L413" i="3"/>
  <c r="M413" i="3" s="1"/>
  <c r="R413" i="3"/>
  <c r="S413" i="3" s="1"/>
  <c r="T413" i="3" s="1"/>
  <c r="U425" i="3"/>
  <c r="V425" i="3" s="1"/>
  <c r="W425" i="3" s="1"/>
  <c r="R425" i="3"/>
  <c r="S425" i="3" s="1"/>
  <c r="T425" i="3" s="1"/>
  <c r="O425" i="3"/>
  <c r="P425" i="3" s="1"/>
  <c r="Q425" i="3" s="1"/>
  <c r="L425" i="3"/>
  <c r="M425" i="3" s="1"/>
  <c r="U858" i="3"/>
  <c r="V858" i="3" s="1"/>
  <c r="W858" i="3" s="1"/>
  <c r="R858" i="3"/>
  <c r="S858" i="3" s="1"/>
  <c r="T858" i="3" s="1"/>
  <c r="O858" i="3"/>
  <c r="P858" i="3" s="1"/>
  <c r="Q858" i="3" s="1"/>
  <c r="L858" i="3"/>
  <c r="M858" i="3" s="1"/>
  <c r="U439" i="3"/>
  <c r="V439" i="3" s="1"/>
  <c r="W439" i="3" s="1"/>
  <c r="R439" i="3"/>
  <c r="S439" i="3" s="1"/>
  <c r="T439" i="3" s="1"/>
  <c r="O439" i="3"/>
  <c r="P439" i="3" s="1"/>
  <c r="Q439" i="3" s="1"/>
  <c r="L439" i="3"/>
  <c r="M439" i="3" s="1"/>
  <c r="U45" i="3"/>
  <c r="V45" i="3" s="1"/>
  <c r="W45" i="3" s="1"/>
  <c r="R45" i="3"/>
  <c r="S45" i="3" s="1"/>
  <c r="T45" i="3" s="1"/>
  <c r="O45" i="3"/>
  <c r="P45" i="3" s="1"/>
  <c r="Q45" i="3" s="1"/>
  <c r="L45" i="3"/>
  <c r="M45" i="3" s="1"/>
  <c r="U48" i="3"/>
  <c r="V48" i="3" s="1"/>
  <c r="W48" i="3" s="1"/>
  <c r="R48" i="3"/>
  <c r="S48" i="3" s="1"/>
  <c r="T48" i="3" s="1"/>
  <c r="O48" i="3"/>
  <c r="P48" i="3" s="1"/>
  <c r="Q48" i="3" s="1"/>
  <c r="L48" i="3"/>
  <c r="M48" i="3" s="1"/>
  <c r="U463" i="3"/>
  <c r="V463" i="3" s="1"/>
  <c r="W463" i="3" s="1"/>
  <c r="R463" i="3"/>
  <c r="S463" i="3" s="1"/>
  <c r="T463" i="3" s="1"/>
  <c r="O463" i="3"/>
  <c r="P463" i="3" s="1"/>
  <c r="Q463" i="3" s="1"/>
  <c r="L463" i="3"/>
  <c r="M463" i="3" s="1"/>
  <c r="U476" i="3"/>
  <c r="V476" i="3" s="1"/>
  <c r="W476" i="3" s="1"/>
  <c r="R476" i="3"/>
  <c r="S476" i="3" s="1"/>
  <c r="T476" i="3" s="1"/>
  <c r="O476" i="3"/>
  <c r="P476" i="3" s="1"/>
  <c r="Q476" i="3" s="1"/>
  <c r="L476" i="3"/>
  <c r="M476" i="3" s="1"/>
  <c r="U480" i="3"/>
  <c r="V480" i="3" s="1"/>
  <c r="W480" i="3" s="1"/>
  <c r="R480" i="3"/>
  <c r="S480" i="3" s="1"/>
  <c r="T480" i="3" s="1"/>
  <c r="O480" i="3"/>
  <c r="P480" i="3" s="1"/>
  <c r="Q480" i="3" s="1"/>
  <c r="L480" i="3"/>
  <c r="M480" i="3" s="1"/>
  <c r="R51" i="3"/>
  <c r="S51" i="3" s="1"/>
  <c r="T51" i="3" s="1"/>
  <c r="U51" i="3"/>
  <c r="V51" i="3" s="1"/>
  <c r="W51" i="3" s="1"/>
  <c r="O51" i="3"/>
  <c r="P51" i="3" s="1"/>
  <c r="Q51" i="3" s="1"/>
  <c r="L51" i="3"/>
  <c r="M51" i="3" s="1"/>
  <c r="U498" i="3"/>
  <c r="V498" i="3" s="1"/>
  <c r="W498" i="3" s="1"/>
  <c r="R498" i="3"/>
  <c r="S498" i="3" s="1"/>
  <c r="T498" i="3" s="1"/>
  <c r="O498" i="3"/>
  <c r="P498" i="3" s="1"/>
  <c r="Q498" i="3" s="1"/>
  <c r="L498" i="3"/>
  <c r="M498" i="3" s="1"/>
  <c r="R507" i="3"/>
  <c r="S507" i="3" s="1"/>
  <c r="T507" i="3" s="1"/>
  <c r="U507" i="3"/>
  <c r="V507" i="3" s="1"/>
  <c r="W507" i="3" s="1"/>
  <c r="O507" i="3"/>
  <c r="P507" i="3" s="1"/>
  <c r="Q507" i="3" s="1"/>
  <c r="L507" i="3"/>
  <c r="M507" i="3" s="1"/>
  <c r="U236" i="3"/>
  <c r="V236" i="3" s="1"/>
  <c r="W236" i="3" s="1"/>
  <c r="R236" i="3"/>
  <c r="S236" i="3" s="1"/>
  <c r="T236" i="3" s="1"/>
  <c r="O236" i="3"/>
  <c r="P236" i="3" s="1"/>
  <c r="Q236" i="3" s="1"/>
  <c r="L236" i="3"/>
  <c r="M236" i="3" s="1"/>
  <c r="U525" i="3"/>
  <c r="V525" i="3" s="1"/>
  <c r="W525" i="3" s="1"/>
  <c r="R525" i="3"/>
  <c r="S525" i="3" s="1"/>
  <c r="T525" i="3" s="1"/>
  <c r="L525" i="3"/>
  <c r="M525" i="3" s="1"/>
  <c r="O525" i="3"/>
  <c r="P525" i="3" s="1"/>
  <c r="Q525" i="3" s="1"/>
  <c r="U535" i="3"/>
  <c r="V535" i="3" s="1"/>
  <c r="W535" i="3" s="1"/>
  <c r="R535" i="3"/>
  <c r="S535" i="3" s="1"/>
  <c r="T535" i="3" s="1"/>
  <c r="O535" i="3"/>
  <c r="P535" i="3" s="1"/>
  <c r="Q535" i="3" s="1"/>
  <c r="L535" i="3"/>
  <c r="M535" i="3" s="1"/>
  <c r="R183" i="3"/>
  <c r="S183" i="3" s="1"/>
  <c r="T183" i="3" s="1"/>
  <c r="U183" i="3"/>
  <c r="V183" i="3" s="1"/>
  <c r="W183" i="3" s="1"/>
  <c r="O183" i="3"/>
  <c r="P183" i="3" s="1"/>
  <c r="Q183" i="3" s="1"/>
  <c r="L183" i="3"/>
  <c r="M183" i="3" s="1"/>
  <c r="U553" i="3"/>
  <c r="V553" i="3" s="1"/>
  <c r="W553" i="3" s="1"/>
  <c r="R553" i="3"/>
  <c r="S553" i="3" s="1"/>
  <c r="T553" i="3" s="1"/>
  <c r="O553" i="3"/>
  <c r="P553" i="3" s="1"/>
  <c r="Q553" i="3" s="1"/>
  <c r="L553" i="3"/>
  <c r="M553" i="3" s="1"/>
  <c r="U565" i="3"/>
  <c r="V565" i="3" s="1"/>
  <c r="W565" i="3" s="1"/>
  <c r="R565" i="3"/>
  <c r="S565" i="3" s="1"/>
  <c r="T565" i="3" s="1"/>
  <c r="O565" i="3"/>
  <c r="P565" i="3" s="1"/>
  <c r="Q565" i="3" s="1"/>
  <c r="L565" i="3"/>
  <c r="M565" i="3" s="1"/>
  <c r="R578" i="3"/>
  <c r="S578" i="3" s="1"/>
  <c r="T578" i="3" s="1"/>
  <c r="U578" i="3"/>
  <c r="V578" i="3" s="1"/>
  <c r="W578" i="3" s="1"/>
  <c r="L578" i="3"/>
  <c r="M578" i="3" s="1"/>
  <c r="O578" i="3"/>
  <c r="P578" i="3" s="1"/>
  <c r="Q578" i="3" s="1"/>
  <c r="U587" i="3"/>
  <c r="V587" i="3" s="1"/>
  <c r="W587" i="3" s="1"/>
  <c r="R587" i="3"/>
  <c r="S587" i="3" s="1"/>
  <c r="T587" i="3" s="1"/>
  <c r="O587" i="3"/>
  <c r="P587" i="3" s="1"/>
  <c r="Q587" i="3" s="1"/>
  <c r="L587" i="3"/>
  <c r="M587" i="3" s="1"/>
  <c r="R824" i="3"/>
  <c r="S824" i="3" s="1"/>
  <c r="T824" i="3" s="1"/>
  <c r="U824" i="3"/>
  <c r="V824" i="3" s="1"/>
  <c r="W824" i="3" s="1"/>
  <c r="O824" i="3"/>
  <c r="P824" i="3" s="1"/>
  <c r="Q824" i="3" s="1"/>
  <c r="L824" i="3"/>
  <c r="M824" i="3" s="1"/>
  <c r="R605" i="3"/>
  <c r="S605" i="3" s="1"/>
  <c r="T605" i="3" s="1"/>
  <c r="O605" i="3"/>
  <c r="P605" i="3" s="1"/>
  <c r="Q605" i="3" s="1"/>
  <c r="L605" i="3"/>
  <c r="M605" i="3" s="1"/>
  <c r="U605" i="3"/>
  <c r="V605" i="3" s="1"/>
  <c r="W605" i="3" s="1"/>
  <c r="U614" i="3"/>
  <c r="V614" i="3" s="1"/>
  <c r="W614" i="3" s="1"/>
  <c r="R614" i="3"/>
  <c r="S614" i="3" s="1"/>
  <c r="T614" i="3" s="1"/>
  <c r="O614" i="3"/>
  <c r="P614" i="3" s="1"/>
  <c r="Q614" i="3" s="1"/>
  <c r="L614" i="3"/>
  <c r="M614" i="3" s="1"/>
  <c r="U623" i="3"/>
  <c r="V623" i="3" s="1"/>
  <c r="W623" i="3" s="1"/>
  <c r="R623" i="3"/>
  <c r="S623" i="3" s="1"/>
  <c r="T623" i="3" s="1"/>
  <c r="O623" i="3"/>
  <c r="P623" i="3" s="1"/>
  <c r="Q623" i="3" s="1"/>
  <c r="L623" i="3"/>
  <c r="M623" i="3" s="1"/>
  <c r="U195" i="3"/>
  <c r="V195" i="3" s="1"/>
  <c r="W195" i="3" s="1"/>
  <c r="R195" i="3"/>
  <c r="S195" i="3" s="1"/>
  <c r="T195" i="3" s="1"/>
  <c r="O195" i="3"/>
  <c r="P195" i="3" s="1"/>
  <c r="Q195" i="3" s="1"/>
  <c r="L195" i="3"/>
  <c r="M195" i="3" s="1"/>
  <c r="U637" i="3"/>
  <c r="V637" i="3" s="1"/>
  <c r="W637" i="3" s="1"/>
  <c r="R637" i="3"/>
  <c r="S637" i="3" s="1"/>
  <c r="T637" i="3" s="1"/>
  <c r="O637" i="3"/>
  <c r="P637" i="3" s="1"/>
  <c r="Q637" i="3" s="1"/>
  <c r="L637" i="3"/>
  <c r="M637" i="3" s="1"/>
  <c r="U644" i="3"/>
  <c r="V644" i="3" s="1"/>
  <c r="W644" i="3" s="1"/>
  <c r="O644" i="3"/>
  <c r="P644" i="3" s="1"/>
  <c r="Q644" i="3" s="1"/>
  <c r="L644" i="3"/>
  <c r="M644" i="3" s="1"/>
  <c r="R644" i="3"/>
  <c r="S644" i="3" s="1"/>
  <c r="T644" i="3" s="1"/>
  <c r="U653" i="3"/>
  <c r="V653" i="3" s="1"/>
  <c r="W653" i="3" s="1"/>
  <c r="O653" i="3"/>
  <c r="P653" i="3" s="1"/>
  <c r="Q653" i="3" s="1"/>
  <c r="L653" i="3"/>
  <c r="M653" i="3" s="1"/>
  <c r="R653" i="3"/>
  <c r="S653" i="3" s="1"/>
  <c r="T653" i="3" s="1"/>
  <c r="R659" i="3"/>
  <c r="S659" i="3" s="1"/>
  <c r="T659" i="3" s="1"/>
  <c r="U659" i="3"/>
  <c r="V659" i="3" s="1"/>
  <c r="W659" i="3" s="1"/>
  <c r="O659" i="3"/>
  <c r="P659" i="3" s="1"/>
  <c r="Q659" i="3" s="1"/>
  <c r="L659" i="3"/>
  <c r="M659" i="3" s="1"/>
  <c r="U79" i="3"/>
  <c r="V79" i="3" s="1"/>
  <c r="W79" i="3" s="1"/>
  <c r="R79" i="3"/>
  <c r="S79" i="3" s="1"/>
  <c r="T79" i="3" s="1"/>
  <c r="O79" i="3"/>
  <c r="P79" i="3" s="1"/>
  <c r="Q79" i="3" s="1"/>
  <c r="L79" i="3"/>
  <c r="M79" i="3" s="1"/>
  <c r="U677" i="3"/>
  <c r="V677" i="3" s="1"/>
  <c r="W677" i="3" s="1"/>
  <c r="R677" i="3"/>
  <c r="S677" i="3" s="1"/>
  <c r="T677" i="3" s="1"/>
  <c r="O677" i="3"/>
  <c r="P677" i="3" s="1"/>
  <c r="Q677" i="3" s="1"/>
  <c r="L677" i="3"/>
  <c r="M677" i="3" s="1"/>
  <c r="U682" i="3"/>
  <c r="V682" i="3" s="1"/>
  <c r="W682" i="3" s="1"/>
  <c r="R682" i="3"/>
  <c r="S682" i="3" s="1"/>
  <c r="T682" i="3" s="1"/>
  <c r="O682" i="3"/>
  <c r="P682" i="3" s="1"/>
  <c r="Q682" i="3" s="1"/>
  <c r="L682" i="3"/>
  <c r="M682" i="3" s="1"/>
  <c r="U83" i="3"/>
  <c r="V83" i="3" s="1"/>
  <c r="W83" i="3" s="1"/>
  <c r="R83" i="3"/>
  <c r="S83" i="3" s="1"/>
  <c r="T83" i="3" s="1"/>
  <c r="O83" i="3"/>
  <c r="P83" i="3" s="1"/>
  <c r="Q83" i="3" s="1"/>
  <c r="L83" i="3"/>
  <c r="M83" i="3" s="1"/>
  <c r="U699" i="3"/>
  <c r="V699" i="3" s="1"/>
  <c r="W699" i="3" s="1"/>
  <c r="R699" i="3"/>
  <c r="S699" i="3" s="1"/>
  <c r="T699" i="3" s="1"/>
  <c r="O699" i="3"/>
  <c r="P699" i="3" s="1"/>
  <c r="Q699" i="3" s="1"/>
  <c r="L699" i="3"/>
  <c r="M699" i="3" s="1"/>
  <c r="U705" i="3"/>
  <c r="V705" i="3" s="1"/>
  <c r="W705" i="3" s="1"/>
  <c r="R705" i="3"/>
  <c r="S705" i="3" s="1"/>
  <c r="T705" i="3" s="1"/>
  <c r="O705" i="3"/>
  <c r="P705" i="3" s="1"/>
  <c r="Q705" i="3" s="1"/>
  <c r="L705" i="3"/>
  <c r="M705" i="3" s="1"/>
  <c r="U240" i="3"/>
  <c r="V240" i="3" s="1"/>
  <c r="W240" i="3" s="1"/>
  <c r="R240" i="3"/>
  <c r="S240" i="3" s="1"/>
  <c r="T240" i="3" s="1"/>
  <c r="O240" i="3"/>
  <c r="P240" i="3" s="1"/>
  <c r="Q240" i="3" s="1"/>
  <c r="L240" i="3"/>
  <c r="M240" i="3" s="1"/>
  <c r="U95" i="3"/>
  <c r="V95" i="3" s="1"/>
  <c r="W95" i="3" s="1"/>
  <c r="R95" i="3"/>
  <c r="S95" i="3" s="1"/>
  <c r="T95" i="3" s="1"/>
  <c r="O95" i="3"/>
  <c r="P95" i="3" s="1"/>
  <c r="Q95" i="3" s="1"/>
  <c r="L95" i="3"/>
  <c r="M95" i="3" s="1"/>
  <c r="U717" i="3"/>
  <c r="V717" i="3" s="1"/>
  <c r="W717" i="3" s="1"/>
  <c r="O717" i="3"/>
  <c r="P717" i="3" s="1"/>
  <c r="Q717" i="3" s="1"/>
  <c r="L717" i="3"/>
  <c r="M717" i="3" s="1"/>
  <c r="R717" i="3"/>
  <c r="S717" i="3" s="1"/>
  <c r="T717" i="3" s="1"/>
  <c r="U726" i="3"/>
  <c r="V726" i="3" s="1"/>
  <c r="W726" i="3" s="1"/>
  <c r="R726" i="3"/>
  <c r="S726" i="3" s="1"/>
  <c r="T726" i="3" s="1"/>
  <c r="O726" i="3"/>
  <c r="P726" i="3" s="1"/>
  <c r="Q726" i="3" s="1"/>
  <c r="L726" i="3"/>
  <c r="M726" i="3" s="1"/>
  <c r="U201" i="3"/>
  <c r="V201" i="3" s="1"/>
  <c r="W201" i="3" s="1"/>
  <c r="L201" i="3"/>
  <c r="M201" i="3" s="1"/>
  <c r="R201" i="3"/>
  <c r="S201" i="3" s="1"/>
  <c r="T201" i="3" s="1"/>
  <c r="O201" i="3"/>
  <c r="P201" i="3" s="1"/>
  <c r="Q201" i="3" s="1"/>
  <c r="L735" i="3"/>
  <c r="M735" i="3" s="1"/>
  <c r="R735" i="3"/>
  <c r="S735" i="3" s="1"/>
  <c r="T735" i="3" s="1"/>
  <c r="U735" i="3"/>
  <c r="V735" i="3" s="1"/>
  <c r="W735" i="3" s="1"/>
  <c r="O735" i="3"/>
  <c r="P735" i="3" s="1"/>
  <c r="Q735" i="3" s="1"/>
  <c r="U743" i="3"/>
  <c r="V743" i="3" s="1"/>
  <c r="W743" i="3" s="1"/>
  <c r="R743" i="3"/>
  <c r="S743" i="3" s="1"/>
  <c r="T743" i="3" s="1"/>
  <c r="L743" i="3"/>
  <c r="M743" i="3" s="1"/>
  <c r="O743" i="3"/>
  <c r="P743" i="3" s="1"/>
  <c r="Q743" i="3" s="1"/>
  <c r="U749" i="3"/>
  <c r="V749" i="3" s="1"/>
  <c r="W749" i="3" s="1"/>
  <c r="R749" i="3"/>
  <c r="S749" i="3" s="1"/>
  <c r="T749" i="3" s="1"/>
  <c r="L749" i="3"/>
  <c r="M749" i="3" s="1"/>
  <c r="O749" i="3"/>
  <c r="P749" i="3" s="1"/>
  <c r="Q749" i="3" s="1"/>
  <c r="L257" i="3"/>
  <c r="M257" i="3" s="1"/>
  <c r="U257" i="3"/>
  <c r="V257" i="3" s="1"/>
  <c r="W257" i="3" s="1"/>
  <c r="R257" i="3"/>
  <c r="S257" i="3" s="1"/>
  <c r="T257" i="3" s="1"/>
  <c r="O257" i="3"/>
  <c r="P257" i="3" s="1"/>
  <c r="Q257" i="3" s="1"/>
  <c r="U758" i="3"/>
  <c r="V758" i="3" s="1"/>
  <c r="W758" i="3" s="1"/>
  <c r="L758" i="3"/>
  <c r="M758" i="3" s="1"/>
  <c r="O758" i="3"/>
  <c r="P758" i="3" s="1"/>
  <c r="Q758" i="3" s="1"/>
  <c r="R758" i="3"/>
  <c r="S758" i="3" s="1"/>
  <c r="T758" i="3" s="1"/>
  <c r="U837" i="3"/>
  <c r="V837" i="3" s="1"/>
  <c r="W837" i="3" s="1"/>
  <c r="R837" i="3"/>
  <c r="S837" i="3" s="1"/>
  <c r="T837" i="3" s="1"/>
  <c r="L837" i="3"/>
  <c r="M837" i="3" s="1"/>
  <c r="O837" i="3"/>
  <c r="P837" i="3" s="1"/>
  <c r="Q837" i="3" s="1"/>
  <c r="U766" i="3"/>
  <c r="V766" i="3" s="1"/>
  <c r="W766" i="3" s="1"/>
  <c r="L766" i="3"/>
  <c r="M766" i="3" s="1"/>
  <c r="O766" i="3"/>
  <c r="P766" i="3" s="1"/>
  <c r="Q766" i="3" s="1"/>
  <c r="R766" i="3"/>
  <c r="S766" i="3" s="1"/>
  <c r="T766" i="3" s="1"/>
  <c r="L772" i="3"/>
  <c r="M772" i="3" s="1"/>
  <c r="U772" i="3"/>
  <c r="V772" i="3" s="1"/>
  <c r="W772" i="3" s="1"/>
  <c r="R772" i="3"/>
  <c r="S772" i="3" s="1"/>
  <c r="T772" i="3" s="1"/>
  <c r="O772" i="3"/>
  <c r="P772" i="3" s="1"/>
  <c r="Q772" i="3" s="1"/>
  <c r="L780" i="3"/>
  <c r="M780" i="3" s="1"/>
  <c r="U780" i="3"/>
  <c r="V780" i="3" s="1"/>
  <c r="W780" i="3" s="1"/>
  <c r="R780" i="3"/>
  <c r="S780" i="3" s="1"/>
  <c r="T780" i="3" s="1"/>
  <c r="O780" i="3"/>
  <c r="P780" i="3" s="1"/>
  <c r="Q780" i="3" s="1"/>
  <c r="U790" i="3"/>
  <c r="V790" i="3" s="1"/>
  <c r="W790" i="3" s="1"/>
  <c r="R790" i="3"/>
  <c r="S790" i="3" s="1"/>
  <c r="T790" i="3" s="1"/>
  <c r="L790" i="3"/>
  <c r="M790" i="3" s="1"/>
  <c r="O790" i="3"/>
  <c r="P790" i="3" s="1"/>
  <c r="Q790" i="3" s="1"/>
  <c r="U135" i="3"/>
  <c r="V135" i="3" s="1"/>
  <c r="W135" i="3" s="1"/>
  <c r="L135" i="3"/>
  <c r="M135" i="3" s="1"/>
  <c r="O135" i="3"/>
  <c r="P135" i="3" s="1"/>
  <c r="Q135" i="3" s="1"/>
  <c r="R135" i="3"/>
  <c r="S135" i="3" s="1"/>
  <c r="T135" i="3" s="1"/>
  <c r="U109" i="3"/>
  <c r="V109" i="3" s="1"/>
  <c r="W109" i="3" s="1"/>
  <c r="L109" i="3"/>
  <c r="M109" i="3" s="1"/>
  <c r="R109" i="3"/>
  <c r="S109" i="3" s="1"/>
  <c r="T109" i="3" s="1"/>
  <c r="O109" i="3"/>
  <c r="P109" i="3" s="1"/>
  <c r="Q109" i="3" s="1"/>
  <c r="U820" i="3"/>
  <c r="V820" i="3" s="1"/>
  <c r="W820" i="3" s="1"/>
  <c r="R820" i="3"/>
  <c r="S820" i="3" s="1"/>
  <c r="T820" i="3" s="1"/>
  <c r="L820" i="3"/>
  <c r="M820" i="3" s="1"/>
  <c r="O820" i="3"/>
  <c r="P820" i="3" s="1"/>
  <c r="Q820" i="3" s="1"/>
  <c r="U829" i="3"/>
  <c r="V829" i="3" s="1"/>
  <c r="W829" i="3" s="1"/>
  <c r="L829" i="3"/>
  <c r="M829" i="3" s="1"/>
  <c r="O829" i="3"/>
  <c r="P829" i="3" s="1"/>
  <c r="Q829" i="3" s="1"/>
  <c r="R829" i="3"/>
  <c r="S829" i="3" s="1"/>
  <c r="T829" i="3" s="1"/>
  <c r="U259" i="3"/>
  <c r="V259" i="3" s="1"/>
  <c r="W259" i="3" s="1"/>
  <c r="R259" i="3"/>
  <c r="S259" i="3" s="1"/>
  <c r="T259" i="3" s="1"/>
  <c r="O259" i="3"/>
  <c r="P259" i="3" s="1"/>
  <c r="Q259" i="3" s="1"/>
  <c r="L259" i="3"/>
  <c r="M259" i="3" s="1"/>
  <c r="U265" i="3"/>
  <c r="V265" i="3" s="1"/>
  <c r="W265" i="3" s="1"/>
  <c r="R265" i="3"/>
  <c r="S265" i="3" s="1"/>
  <c r="T265" i="3" s="1"/>
  <c r="O265" i="3"/>
  <c r="P265" i="3" s="1"/>
  <c r="Q265" i="3" s="1"/>
  <c r="L265" i="3"/>
  <c r="M265" i="3" s="1"/>
  <c r="U218" i="3"/>
  <c r="V218" i="3" s="1"/>
  <c r="W218" i="3" s="1"/>
  <c r="O218" i="3"/>
  <c r="P218" i="3" s="1"/>
  <c r="Q218" i="3" s="1"/>
  <c r="L218" i="3"/>
  <c r="M218" i="3" s="1"/>
  <c r="R218" i="3"/>
  <c r="S218" i="3" s="1"/>
  <c r="T218" i="3" s="1"/>
  <c r="U273" i="3"/>
  <c r="V273" i="3" s="1"/>
  <c r="W273" i="3" s="1"/>
  <c r="R273" i="3"/>
  <c r="S273" i="3" s="1"/>
  <c r="T273" i="3" s="1"/>
  <c r="O273" i="3"/>
  <c r="P273" i="3" s="1"/>
  <c r="Q273" i="3" s="1"/>
  <c r="L273" i="3"/>
  <c r="M273" i="3" s="1"/>
  <c r="U282" i="3"/>
  <c r="V282" i="3" s="1"/>
  <c r="W282" i="3" s="1"/>
  <c r="R282" i="3"/>
  <c r="S282" i="3" s="1"/>
  <c r="T282" i="3" s="1"/>
  <c r="O282" i="3"/>
  <c r="P282" i="3" s="1"/>
  <c r="Q282" i="3" s="1"/>
  <c r="L282" i="3"/>
  <c r="M282" i="3" s="1"/>
  <c r="U291" i="3"/>
  <c r="V291" i="3" s="1"/>
  <c r="W291" i="3" s="1"/>
  <c r="R291" i="3"/>
  <c r="S291" i="3" s="1"/>
  <c r="T291" i="3" s="1"/>
  <c r="O291" i="3"/>
  <c r="P291" i="3" s="1"/>
  <c r="Q291" i="3" s="1"/>
  <c r="L291" i="3"/>
  <c r="M291" i="3" s="1"/>
  <c r="U297" i="3"/>
  <c r="V297" i="3" s="1"/>
  <c r="W297" i="3" s="1"/>
  <c r="O297" i="3"/>
  <c r="P297" i="3" s="1"/>
  <c r="Q297" i="3" s="1"/>
  <c r="R297" i="3"/>
  <c r="S297" i="3" s="1"/>
  <c r="T297" i="3" s="1"/>
  <c r="L297" i="3"/>
  <c r="M297" i="3" s="1"/>
  <c r="U156" i="3"/>
  <c r="V156" i="3" s="1"/>
  <c r="W156" i="3" s="1"/>
  <c r="R156" i="3"/>
  <c r="S156" i="3" s="1"/>
  <c r="T156" i="3" s="1"/>
  <c r="L156" i="3"/>
  <c r="M156" i="3" s="1"/>
  <c r="O156" i="3"/>
  <c r="P156" i="3" s="1"/>
  <c r="Q156" i="3" s="1"/>
  <c r="U310" i="3"/>
  <c r="V310" i="3" s="1"/>
  <c r="W310" i="3" s="1"/>
  <c r="R310" i="3"/>
  <c r="S310" i="3" s="1"/>
  <c r="T310" i="3" s="1"/>
  <c r="O310" i="3"/>
  <c r="P310" i="3" s="1"/>
  <c r="Q310" i="3" s="1"/>
  <c r="L310" i="3"/>
  <c r="M310" i="3" s="1"/>
  <c r="U319" i="3"/>
  <c r="V319" i="3" s="1"/>
  <c r="W319" i="3" s="1"/>
  <c r="O319" i="3"/>
  <c r="P319" i="3" s="1"/>
  <c r="Q319" i="3" s="1"/>
  <c r="L319" i="3"/>
  <c r="M319" i="3" s="1"/>
  <c r="R319" i="3"/>
  <c r="S319" i="3" s="1"/>
  <c r="T319" i="3" s="1"/>
  <c r="U166" i="3"/>
  <c r="V166" i="3" s="1"/>
  <c r="W166" i="3" s="1"/>
  <c r="R166" i="3"/>
  <c r="S166" i="3" s="1"/>
  <c r="T166" i="3" s="1"/>
  <c r="O166" i="3"/>
  <c r="P166" i="3" s="1"/>
  <c r="Q166" i="3" s="1"/>
  <c r="L166" i="3"/>
  <c r="M166" i="3" s="1"/>
  <c r="U170" i="3"/>
  <c r="V170" i="3" s="1"/>
  <c r="W170" i="3" s="1"/>
  <c r="R170" i="3"/>
  <c r="S170" i="3" s="1"/>
  <c r="T170" i="3" s="1"/>
  <c r="O170" i="3"/>
  <c r="P170" i="3" s="1"/>
  <c r="Q170" i="3" s="1"/>
  <c r="L170" i="3"/>
  <c r="M170" i="3" s="1"/>
  <c r="U173" i="3"/>
  <c r="V173" i="3" s="1"/>
  <c r="W173" i="3" s="1"/>
  <c r="O173" i="3"/>
  <c r="P173" i="3" s="1"/>
  <c r="Q173" i="3" s="1"/>
  <c r="R173" i="3"/>
  <c r="S173" i="3" s="1"/>
  <c r="T173" i="3" s="1"/>
  <c r="L173" i="3"/>
  <c r="M173" i="3" s="1"/>
  <c r="U336" i="3"/>
  <c r="V336" i="3" s="1"/>
  <c r="W336" i="3" s="1"/>
  <c r="R336" i="3"/>
  <c r="S336" i="3" s="1"/>
  <c r="T336" i="3" s="1"/>
  <c r="O336" i="3"/>
  <c r="P336" i="3" s="1"/>
  <c r="Q336" i="3" s="1"/>
  <c r="L336" i="3"/>
  <c r="M336" i="3" s="1"/>
  <c r="U856" i="3"/>
  <c r="V856" i="3" s="1"/>
  <c r="W856" i="3" s="1"/>
  <c r="R856" i="3"/>
  <c r="S856" i="3" s="1"/>
  <c r="T856" i="3" s="1"/>
  <c r="O856" i="3"/>
  <c r="P856" i="3" s="1"/>
  <c r="Q856" i="3" s="1"/>
  <c r="L856" i="3"/>
  <c r="M856" i="3" s="1"/>
  <c r="U351" i="3"/>
  <c r="V351" i="3" s="1"/>
  <c r="W351" i="3" s="1"/>
  <c r="R351" i="3"/>
  <c r="S351" i="3" s="1"/>
  <c r="T351" i="3" s="1"/>
  <c r="O351" i="3"/>
  <c r="P351" i="3" s="1"/>
  <c r="Q351" i="3" s="1"/>
  <c r="L351" i="3"/>
  <c r="M351" i="3" s="1"/>
  <c r="U36" i="3"/>
  <c r="V36" i="3" s="1"/>
  <c r="W36" i="3" s="1"/>
  <c r="O36" i="3"/>
  <c r="P36" i="3" s="1"/>
  <c r="Q36" i="3" s="1"/>
  <c r="R36" i="3"/>
  <c r="S36" i="3" s="1"/>
  <c r="T36" i="3" s="1"/>
  <c r="L36" i="3"/>
  <c r="M36" i="3" s="1"/>
  <c r="U369" i="3"/>
  <c r="V369" i="3" s="1"/>
  <c r="W369" i="3" s="1"/>
  <c r="O369" i="3"/>
  <c r="P369" i="3" s="1"/>
  <c r="Q369" i="3" s="1"/>
  <c r="R369" i="3"/>
  <c r="S369" i="3" s="1"/>
  <c r="T369" i="3" s="1"/>
  <c r="L369" i="3"/>
  <c r="M369" i="3" s="1"/>
  <c r="U174" i="3"/>
  <c r="V174" i="3" s="1"/>
  <c r="W174" i="3" s="1"/>
  <c r="R174" i="3"/>
  <c r="S174" i="3" s="1"/>
  <c r="T174" i="3" s="1"/>
  <c r="O174" i="3"/>
  <c r="P174" i="3" s="1"/>
  <c r="Q174" i="3" s="1"/>
  <c r="L174" i="3"/>
  <c r="M174" i="3" s="1"/>
  <c r="U387" i="3"/>
  <c r="V387" i="3" s="1"/>
  <c r="W387" i="3" s="1"/>
  <c r="R387" i="3"/>
  <c r="S387" i="3" s="1"/>
  <c r="T387" i="3" s="1"/>
  <c r="O387" i="3"/>
  <c r="P387" i="3" s="1"/>
  <c r="Q387" i="3" s="1"/>
  <c r="L387" i="3"/>
  <c r="M387" i="3" s="1"/>
  <c r="U399" i="3"/>
  <c r="V399" i="3" s="1"/>
  <c r="W399" i="3" s="1"/>
  <c r="O399" i="3"/>
  <c r="P399" i="3" s="1"/>
  <c r="Q399" i="3" s="1"/>
  <c r="R399" i="3"/>
  <c r="S399" i="3" s="1"/>
  <c r="T399" i="3" s="1"/>
  <c r="L399" i="3"/>
  <c r="M399" i="3" s="1"/>
  <c r="U407" i="3"/>
  <c r="V407" i="3" s="1"/>
  <c r="W407" i="3" s="1"/>
  <c r="R407" i="3"/>
  <c r="S407" i="3" s="1"/>
  <c r="T407" i="3" s="1"/>
  <c r="O407" i="3"/>
  <c r="P407" i="3" s="1"/>
  <c r="Q407" i="3" s="1"/>
  <c r="L407" i="3"/>
  <c r="M407" i="3" s="1"/>
  <c r="U416" i="3"/>
  <c r="V416" i="3" s="1"/>
  <c r="W416" i="3" s="1"/>
  <c r="R416" i="3"/>
  <c r="S416" i="3" s="1"/>
  <c r="T416" i="3" s="1"/>
  <c r="O416" i="3"/>
  <c r="P416" i="3" s="1"/>
  <c r="Q416" i="3" s="1"/>
  <c r="L416" i="3"/>
  <c r="M416" i="3" s="1"/>
  <c r="U428" i="3"/>
  <c r="V428" i="3" s="1"/>
  <c r="W428" i="3" s="1"/>
  <c r="O428" i="3"/>
  <c r="P428" i="3" s="1"/>
  <c r="Q428" i="3" s="1"/>
  <c r="R428" i="3"/>
  <c r="S428" i="3" s="1"/>
  <c r="T428" i="3" s="1"/>
  <c r="L428" i="3"/>
  <c r="M428" i="3" s="1"/>
  <c r="U437" i="3"/>
  <c r="V437" i="3" s="1"/>
  <c r="W437" i="3" s="1"/>
  <c r="R437" i="3"/>
  <c r="S437" i="3" s="1"/>
  <c r="T437" i="3" s="1"/>
  <c r="O437" i="3"/>
  <c r="P437" i="3" s="1"/>
  <c r="Q437" i="3" s="1"/>
  <c r="L437" i="3"/>
  <c r="M437" i="3" s="1"/>
  <c r="U442" i="3"/>
  <c r="V442" i="3" s="1"/>
  <c r="W442" i="3" s="1"/>
  <c r="R442" i="3"/>
  <c r="S442" i="3" s="1"/>
  <c r="T442" i="3" s="1"/>
  <c r="O442" i="3"/>
  <c r="P442" i="3" s="1"/>
  <c r="Q442" i="3" s="1"/>
  <c r="L442" i="3"/>
  <c r="M442" i="3" s="1"/>
  <c r="U452" i="3"/>
  <c r="V452" i="3" s="1"/>
  <c r="W452" i="3" s="1"/>
  <c r="R452" i="3"/>
  <c r="S452" i="3" s="1"/>
  <c r="T452" i="3" s="1"/>
  <c r="O452" i="3"/>
  <c r="P452" i="3" s="1"/>
  <c r="Q452" i="3" s="1"/>
  <c r="L452" i="3"/>
  <c r="M452" i="3" s="1"/>
  <c r="U458" i="3"/>
  <c r="V458" i="3" s="1"/>
  <c r="W458" i="3" s="1"/>
  <c r="O458" i="3"/>
  <c r="P458" i="3" s="1"/>
  <c r="Q458" i="3" s="1"/>
  <c r="R458" i="3"/>
  <c r="S458" i="3" s="1"/>
  <c r="T458" i="3" s="1"/>
  <c r="L458" i="3"/>
  <c r="M458" i="3" s="1"/>
  <c r="U470" i="3"/>
  <c r="V470" i="3" s="1"/>
  <c r="W470" i="3" s="1"/>
  <c r="O470" i="3"/>
  <c r="P470" i="3" s="1"/>
  <c r="Q470" i="3" s="1"/>
  <c r="R470" i="3"/>
  <c r="S470" i="3" s="1"/>
  <c r="T470" i="3" s="1"/>
  <c r="L470" i="3"/>
  <c r="M470" i="3" s="1"/>
  <c r="U229" i="3"/>
  <c r="V229" i="3" s="1"/>
  <c r="W229" i="3" s="1"/>
  <c r="O229" i="3"/>
  <c r="P229" i="3" s="1"/>
  <c r="Q229" i="3" s="1"/>
  <c r="R229" i="3"/>
  <c r="S229" i="3" s="1"/>
  <c r="T229" i="3" s="1"/>
  <c r="L229" i="3"/>
  <c r="M229" i="3" s="1"/>
  <c r="U483" i="3"/>
  <c r="V483" i="3" s="1"/>
  <c r="W483" i="3" s="1"/>
  <c r="R483" i="3"/>
  <c r="S483" i="3" s="1"/>
  <c r="T483" i="3" s="1"/>
  <c r="O483" i="3"/>
  <c r="P483" i="3" s="1"/>
  <c r="Q483" i="3" s="1"/>
  <c r="L483" i="3"/>
  <c r="M483" i="3" s="1"/>
  <c r="U54" i="3"/>
  <c r="V54" i="3" s="1"/>
  <c r="W54" i="3" s="1"/>
  <c r="R54" i="3"/>
  <c r="S54" i="3" s="1"/>
  <c r="T54" i="3" s="1"/>
  <c r="O54" i="3"/>
  <c r="P54" i="3" s="1"/>
  <c r="Q54" i="3" s="1"/>
  <c r="L54" i="3"/>
  <c r="M54" i="3" s="1"/>
  <c r="R501" i="3"/>
  <c r="S501" i="3" s="1"/>
  <c r="T501" i="3" s="1"/>
  <c r="U501" i="3"/>
  <c r="V501" i="3" s="1"/>
  <c r="W501" i="3" s="1"/>
  <c r="O501" i="3"/>
  <c r="P501" i="3" s="1"/>
  <c r="Q501" i="3" s="1"/>
  <c r="L501" i="3"/>
  <c r="M501" i="3" s="1"/>
  <c r="U510" i="3"/>
  <c r="V510" i="3" s="1"/>
  <c r="W510" i="3" s="1"/>
  <c r="O510" i="3"/>
  <c r="P510" i="3" s="1"/>
  <c r="Q510" i="3" s="1"/>
  <c r="R510" i="3"/>
  <c r="S510" i="3" s="1"/>
  <c r="T510" i="3" s="1"/>
  <c r="L510" i="3"/>
  <c r="M510" i="3" s="1"/>
  <c r="U516" i="3"/>
  <c r="V516" i="3" s="1"/>
  <c r="W516" i="3" s="1"/>
  <c r="O516" i="3"/>
  <c r="P516" i="3" s="1"/>
  <c r="Q516" i="3" s="1"/>
  <c r="R516" i="3"/>
  <c r="S516" i="3" s="1"/>
  <c r="T516" i="3" s="1"/>
  <c r="L516" i="3"/>
  <c r="M516" i="3" s="1"/>
  <c r="R528" i="3"/>
  <c r="S528" i="3" s="1"/>
  <c r="T528" i="3" s="1"/>
  <c r="U528" i="3"/>
  <c r="V528" i="3" s="1"/>
  <c r="W528" i="3" s="1"/>
  <c r="O528" i="3"/>
  <c r="P528" i="3" s="1"/>
  <c r="Q528" i="3" s="1"/>
  <c r="L528" i="3"/>
  <c r="M528" i="3" s="1"/>
  <c r="U534" i="3"/>
  <c r="V534" i="3" s="1"/>
  <c r="W534" i="3" s="1"/>
  <c r="O534" i="3"/>
  <c r="P534" i="3" s="1"/>
  <c r="Q534" i="3" s="1"/>
  <c r="R534" i="3"/>
  <c r="S534" i="3" s="1"/>
  <c r="T534" i="3" s="1"/>
  <c r="L534" i="3"/>
  <c r="M534" i="3" s="1"/>
  <c r="U182" i="3"/>
  <c r="V182" i="3" s="1"/>
  <c r="W182" i="3" s="1"/>
  <c r="O182" i="3"/>
  <c r="P182" i="3" s="1"/>
  <c r="Q182" i="3" s="1"/>
  <c r="L182" i="3"/>
  <c r="M182" i="3" s="1"/>
  <c r="R182" i="3"/>
  <c r="S182" i="3" s="1"/>
  <c r="T182" i="3" s="1"/>
  <c r="U547" i="3"/>
  <c r="V547" i="3" s="1"/>
  <c r="W547" i="3" s="1"/>
  <c r="O547" i="3"/>
  <c r="P547" i="3" s="1"/>
  <c r="Q547" i="3" s="1"/>
  <c r="R547" i="3"/>
  <c r="S547" i="3" s="1"/>
  <c r="T547" i="3" s="1"/>
  <c r="L547" i="3"/>
  <c r="M547" i="3" s="1"/>
  <c r="U548" i="3"/>
  <c r="V548" i="3" s="1"/>
  <c r="W548" i="3" s="1"/>
  <c r="R548" i="3"/>
  <c r="S548" i="3" s="1"/>
  <c r="T548" i="3" s="1"/>
  <c r="O548" i="3"/>
  <c r="P548" i="3" s="1"/>
  <c r="Q548" i="3" s="1"/>
  <c r="L548" i="3"/>
  <c r="M548" i="3" s="1"/>
  <c r="R552" i="3"/>
  <c r="S552" i="3" s="1"/>
  <c r="T552" i="3" s="1"/>
  <c r="O552" i="3"/>
  <c r="P552" i="3" s="1"/>
  <c r="Q552" i="3" s="1"/>
  <c r="U552" i="3"/>
  <c r="V552" i="3" s="1"/>
  <c r="W552" i="3" s="1"/>
  <c r="L552" i="3"/>
  <c r="M552" i="3" s="1"/>
  <c r="R556" i="3"/>
  <c r="S556" i="3" s="1"/>
  <c r="T556" i="3" s="1"/>
  <c r="O556" i="3"/>
  <c r="P556" i="3" s="1"/>
  <c r="Q556" i="3" s="1"/>
  <c r="U556" i="3"/>
  <c r="V556" i="3" s="1"/>
  <c r="W556" i="3" s="1"/>
  <c r="L556" i="3"/>
  <c r="M556" i="3" s="1"/>
  <c r="U560" i="3"/>
  <c r="V560" i="3" s="1"/>
  <c r="W560" i="3" s="1"/>
  <c r="O560" i="3"/>
  <c r="P560" i="3" s="1"/>
  <c r="Q560" i="3" s="1"/>
  <c r="R560" i="3"/>
  <c r="S560" i="3" s="1"/>
  <c r="T560" i="3" s="1"/>
  <c r="L560" i="3"/>
  <c r="M560" i="3" s="1"/>
  <c r="U564" i="3"/>
  <c r="V564" i="3" s="1"/>
  <c r="W564" i="3" s="1"/>
  <c r="R564" i="3"/>
  <c r="S564" i="3" s="1"/>
  <c r="T564" i="3" s="1"/>
  <c r="O564" i="3"/>
  <c r="P564" i="3" s="1"/>
  <c r="Q564" i="3" s="1"/>
  <c r="L564" i="3"/>
  <c r="M564" i="3" s="1"/>
  <c r="R568" i="3"/>
  <c r="S568" i="3" s="1"/>
  <c r="T568" i="3" s="1"/>
  <c r="U568" i="3"/>
  <c r="V568" i="3" s="1"/>
  <c r="W568" i="3" s="1"/>
  <c r="O568" i="3"/>
  <c r="P568" i="3" s="1"/>
  <c r="Q568" i="3" s="1"/>
  <c r="L568" i="3"/>
  <c r="M568" i="3" s="1"/>
  <c r="U572" i="3"/>
  <c r="V572" i="3" s="1"/>
  <c r="W572" i="3" s="1"/>
  <c r="O572" i="3"/>
  <c r="P572" i="3" s="1"/>
  <c r="Q572" i="3" s="1"/>
  <c r="R572" i="3"/>
  <c r="S572" i="3" s="1"/>
  <c r="T572" i="3" s="1"/>
  <c r="L572" i="3"/>
  <c r="M572" i="3" s="1"/>
  <c r="U576" i="3"/>
  <c r="V576" i="3" s="1"/>
  <c r="W576" i="3" s="1"/>
  <c r="O576" i="3"/>
  <c r="P576" i="3" s="1"/>
  <c r="Q576" i="3" s="1"/>
  <c r="R576" i="3"/>
  <c r="S576" i="3" s="1"/>
  <c r="T576" i="3" s="1"/>
  <c r="L576" i="3"/>
  <c r="M576" i="3" s="1"/>
  <c r="U60" i="3"/>
  <c r="V60" i="3" s="1"/>
  <c r="W60" i="3" s="1"/>
  <c r="R60" i="3"/>
  <c r="S60" i="3" s="1"/>
  <c r="T60" i="3" s="1"/>
  <c r="O60" i="3"/>
  <c r="P60" i="3" s="1"/>
  <c r="Q60" i="3" s="1"/>
  <c r="L60" i="3"/>
  <c r="M60" i="3" s="1"/>
  <c r="U581" i="3"/>
  <c r="V581" i="3" s="1"/>
  <c r="W581" i="3" s="1"/>
  <c r="R581" i="3"/>
  <c r="S581" i="3" s="1"/>
  <c r="T581" i="3" s="1"/>
  <c r="O581" i="3"/>
  <c r="P581" i="3" s="1"/>
  <c r="Q581" i="3" s="1"/>
  <c r="L581" i="3"/>
  <c r="M581" i="3" s="1"/>
  <c r="U585" i="3"/>
  <c r="V585" i="3" s="1"/>
  <c r="W585" i="3" s="1"/>
  <c r="R585" i="3"/>
  <c r="S585" i="3" s="1"/>
  <c r="T585" i="3" s="1"/>
  <c r="O585" i="3"/>
  <c r="P585" i="3" s="1"/>
  <c r="Q585" i="3" s="1"/>
  <c r="L585" i="3"/>
  <c r="M585" i="3" s="1"/>
  <c r="U189" i="3"/>
  <c r="V189" i="3" s="1"/>
  <c r="W189" i="3" s="1"/>
  <c r="O189" i="3"/>
  <c r="P189" i="3" s="1"/>
  <c r="Q189" i="3" s="1"/>
  <c r="R189" i="3"/>
  <c r="S189" i="3" s="1"/>
  <c r="T189" i="3" s="1"/>
  <c r="L189" i="3"/>
  <c r="M189" i="3" s="1"/>
  <c r="U590" i="3"/>
  <c r="V590" i="3" s="1"/>
  <c r="W590" i="3" s="1"/>
  <c r="R590" i="3"/>
  <c r="S590" i="3" s="1"/>
  <c r="T590" i="3" s="1"/>
  <c r="O590" i="3"/>
  <c r="P590" i="3" s="1"/>
  <c r="Q590" i="3" s="1"/>
  <c r="L590" i="3"/>
  <c r="M590" i="3" s="1"/>
  <c r="U62" i="3"/>
  <c r="V62" i="3" s="1"/>
  <c r="W62" i="3" s="1"/>
  <c r="R62" i="3"/>
  <c r="S62" i="3" s="1"/>
  <c r="T62" i="3" s="1"/>
  <c r="O62" i="3"/>
  <c r="P62" i="3" s="1"/>
  <c r="Q62" i="3" s="1"/>
  <c r="L62" i="3"/>
  <c r="M62" i="3" s="1"/>
  <c r="U595" i="3"/>
  <c r="V595" i="3" s="1"/>
  <c r="W595" i="3" s="1"/>
  <c r="O595" i="3"/>
  <c r="P595" i="3" s="1"/>
  <c r="Q595" i="3" s="1"/>
  <c r="L595" i="3"/>
  <c r="M595" i="3" s="1"/>
  <c r="R595" i="3"/>
  <c r="S595" i="3" s="1"/>
  <c r="T595" i="3" s="1"/>
  <c r="U596" i="3"/>
  <c r="V596" i="3" s="1"/>
  <c r="W596" i="3" s="1"/>
  <c r="O596" i="3"/>
  <c r="P596" i="3" s="1"/>
  <c r="Q596" i="3" s="1"/>
  <c r="R596" i="3"/>
  <c r="S596" i="3" s="1"/>
  <c r="T596" i="3" s="1"/>
  <c r="L596" i="3"/>
  <c r="M596" i="3" s="1"/>
  <c r="U600" i="3"/>
  <c r="V600" i="3" s="1"/>
  <c r="W600" i="3" s="1"/>
  <c r="R600" i="3"/>
  <c r="S600" i="3" s="1"/>
  <c r="T600" i="3" s="1"/>
  <c r="O600" i="3"/>
  <c r="P600" i="3" s="1"/>
  <c r="Q600" i="3" s="1"/>
  <c r="L600" i="3"/>
  <c r="M600" i="3" s="1"/>
  <c r="U604" i="3"/>
  <c r="V604" i="3" s="1"/>
  <c r="W604" i="3" s="1"/>
  <c r="R604" i="3"/>
  <c r="S604" i="3" s="1"/>
  <c r="T604" i="3" s="1"/>
  <c r="O604" i="3"/>
  <c r="P604" i="3" s="1"/>
  <c r="Q604" i="3" s="1"/>
  <c r="L604" i="3"/>
  <c r="M604" i="3" s="1"/>
  <c r="U608" i="3"/>
  <c r="V608" i="3" s="1"/>
  <c r="W608" i="3" s="1"/>
  <c r="R608" i="3"/>
  <c r="S608" i="3" s="1"/>
  <c r="T608" i="3" s="1"/>
  <c r="O608" i="3"/>
  <c r="P608" i="3" s="1"/>
  <c r="Q608" i="3" s="1"/>
  <c r="L608" i="3"/>
  <c r="M608" i="3" s="1"/>
  <c r="U191" i="3"/>
  <c r="V191" i="3" s="1"/>
  <c r="W191" i="3" s="1"/>
  <c r="O191" i="3"/>
  <c r="P191" i="3" s="1"/>
  <c r="Q191" i="3" s="1"/>
  <c r="R191" i="3"/>
  <c r="S191" i="3" s="1"/>
  <c r="T191" i="3" s="1"/>
  <c r="L191" i="3"/>
  <c r="M191" i="3" s="1"/>
  <c r="U613" i="3"/>
  <c r="V613" i="3" s="1"/>
  <c r="W613" i="3" s="1"/>
  <c r="R613" i="3"/>
  <c r="S613" i="3" s="1"/>
  <c r="T613" i="3" s="1"/>
  <c r="O613" i="3"/>
  <c r="P613" i="3" s="1"/>
  <c r="Q613" i="3" s="1"/>
  <c r="L613" i="3"/>
  <c r="M613" i="3" s="1"/>
  <c r="U617" i="3"/>
  <c r="V617" i="3" s="1"/>
  <c r="W617" i="3" s="1"/>
  <c r="R617" i="3"/>
  <c r="S617" i="3" s="1"/>
  <c r="T617" i="3" s="1"/>
  <c r="O617" i="3"/>
  <c r="P617" i="3" s="1"/>
  <c r="Q617" i="3" s="1"/>
  <c r="L617" i="3"/>
  <c r="M617" i="3" s="1"/>
  <c r="U65" i="3"/>
  <c r="V65" i="3" s="1"/>
  <c r="W65" i="3" s="1"/>
  <c r="O65" i="3"/>
  <c r="P65" i="3" s="1"/>
  <c r="Q65" i="3" s="1"/>
  <c r="R65" i="3"/>
  <c r="S65" i="3" s="1"/>
  <c r="T65" i="3" s="1"/>
  <c r="L65" i="3"/>
  <c r="M65" i="3" s="1"/>
  <c r="U622" i="3"/>
  <c r="V622" i="3" s="1"/>
  <c r="W622" i="3" s="1"/>
  <c r="R622" i="3"/>
  <c r="S622" i="3" s="1"/>
  <c r="T622" i="3" s="1"/>
  <c r="O622" i="3"/>
  <c r="P622" i="3" s="1"/>
  <c r="Q622" i="3" s="1"/>
  <c r="L622" i="3"/>
  <c r="M622" i="3" s="1"/>
  <c r="U67" i="3"/>
  <c r="V67" i="3" s="1"/>
  <c r="W67" i="3" s="1"/>
  <c r="R67" i="3"/>
  <c r="S67" i="3" s="1"/>
  <c r="T67" i="3" s="1"/>
  <c r="O67" i="3"/>
  <c r="P67" i="3" s="1"/>
  <c r="Q67" i="3" s="1"/>
  <c r="L67" i="3"/>
  <c r="M67" i="3" s="1"/>
  <c r="U194" i="3"/>
  <c r="V194" i="3" s="1"/>
  <c r="W194" i="3" s="1"/>
  <c r="O194" i="3"/>
  <c r="P194" i="3" s="1"/>
  <c r="Q194" i="3" s="1"/>
  <c r="R194" i="3"/>
  <c r="S194" i="3" s="1"/>
  <c r="T194" i="3" s="1"/>
  <c r="L194" i="3"/>
  <c r="M194" i="3" s="1"/>
  <c r="U628" i="3"/>
  <c r="V628" i="3" s="1"/>
  <c r="W628" i="3" s="1"/>
  <c r="O628" i="3"/>
  <c r="P628" i="3" s="1"/>
  <c r="Q628" i="3" s="1"/>
  <c r="L628" i="3"/>
  <c r="M628" i="3" s="1"/>
  <c r="R628" i="3"/>
  <c r="S628" i="3" s="1"/>
  <c r="T628" i="3" s="1"/>
  <c r="U632" i="3"/>
  <c r="V632" i="3" s="1"/>
  <c r="W632" i="3" s="1"/>
  <c r="O632" i="3"/>
  <c r="P632" i="3" s="1"/>
  <c r="Q632" i="3" s="1"/>
  <c r="R632" i="3"/>
  <c r="S632" i="3" s="1"/>
  <c r="T632" i="3" s="1"/>
  <c r="L632" i="3"/>
  <c r="M632" i="3" s="1"/>
  <c r="U636" i="3"/>
  <c r="V636" i="3" s="1"/>
  <c r="W636" i="3" s="1"/>
  <c r="R636" i="3"/>
  <c r="S636" i="3" s="1"/>
  <c r="T636" i="3" s="1"/>
  <c r="O636" i="3"/>
  <c r="P636" i="3" s="1"/>
  <c r="Q636" i="3" s="1"/>
  <c r="L636" i="3"/>
  <c r="M636" i="3" s="1"/>
  <c r="U640" i="3"/>
  <c r="V640" i="3" s="1"/>
  <c r="W640" i="3" s="1"/>
  <c r="O640" i="3"/>
  <c r="P640" i="3" s="1"/>
  <c r="Q640" i="3" s="1"/>
  <c r="R640" i="3"/>
  <c r="S640" i="3" s="1"/>
  <c r="T640" i="3" s="1"/>
  <c r="L640" i="3"/>
  <c r="M640" i="3" s="1"/>
  <c r="U641" i="3"/>
  <c r="V641" i="3" s="1"/>
  <c r="W641" i="3" s="1"/>
  <c r="R641" i="3"/>
  <c r="S641" i="3" s="1"/>
  <c r="T641" i="3" s="1"/>
  <c r="O641" i="3"/>
  <c r="P641" i="3" s="1"/>
  <c r="Q641" i="3" s="1"/>
  <c r="L641" i="3"/>
  <c r="M641" i="3" s="1"/>
  <c r="U818" i="3"/>
  <c r="V818" i="3" s="1"/>
  <c r="W818" i="3" s="1"/>
  <c r="O818" i="3"/>
  <c r="P818" i="3" s="1"/>
  <c r="Q818" i="3" s="1"/>
  <c r="R818" i="3"/>
  <c r="S818" i="3" s="1"/>
  <c r="T818" i="3" s="1"/>
  <c r="L818" i="3"/>
  <c r="M818" i="3" s="1"/>
  <c r="U647" i="3"/>
  <c r="V647" i="3" s="1"/>
  <c r="W647" i="3" s="1"/>
  <c r="R647" i="3"/>
  <c r="S647" i="3" s="1"/>
  <c r="T647" i="3" s="1"/>
  <c r="O647" i="3"/>
  <c r="P647" i="3" s="1"/>
  <c r="Q647" i="3" s="1"/>
  <c r="L647" i="3"/>
  <c r="M647" i="3" s="1"/>
  <c r="U819" i="3"/>
  <c r="V819" i="3" s="1"/>
  <c r="W819" i="3" s="1"/>
  <c r="O819" i="3"/>
  <c r="P819" i="3" s="1"/>
  <c r="Q819" i="3" s="1"/>
  <c r="R819" i="3"/>
  <c r="S819" i="3" s="1"/>
  <c r="T819" i="3" s="1"/>
  <c r="L819" i="3"/>
  <c r="M819" i="3" s="1"/>
  <c r="U652" i="3"/>
  <c r="V652" i="3" s="1"/>
  <c r="W652" i="3" s="1"/>
  <c r="O652" i="3"/>
  <c r="P652" i="3" s="1"/>
  <c r="Q652" i="3" s="1"/>
  <c r="R652" i="3"/>
  <c r="S652" i="3" s="1"/>
  <c r="T652" i="3" s="1"/>
  <c r="L652" i="3"/>
  <c r="M652" i="3" s="1"/>
  <c r="U654" i="3"/>
  <c r="V654" i="3" s="1"/>
  <c r="W654" i="3" s="1"/>
  <c r="O654" i="3"/>
  <c r="P654" i="3" s="1"/>
  <c r="Q654" i="3" s="1"/>
  <c r="R654" i="3"/>
  <c r="S654" i="3" s="1"/>
  <c r="T654" i="3" s="1"/>
  <c r="L654" i="3"/>
  <c r="M654" i="3" s="1"/>
  <c r="U114" i="3"/>
  <c r="V114" i="3" s="1"/>
  <c r="W114" i="3" s="1"/>
  <c r="R114" i="3"/>
  <c r="S114" i="3" s="1"/>
  <c r="T114" i="3" s="1"/>
  <c r="O114" i="3"/>
  <c r="P114" i="3" s="1"/>
  <c r="Q114" i="3" s="1"/>
  <c r="L114" i="3"/>
  <c r="M114" i="3" s="1"/>
  <c r="U77" i="3"/>
  <c r="V77" i="3" s="1"/>
  <c r="W77" i="3" s="1"/>
  <c r="R77" i="3"/>
  <c r="S77" i="3" s="1"/>
  <c r="T77" i="3" s="1"/>
  <c r="O77" i="3"/>
  <c r="P77" i="3" s="1"/>
  <c r="Q77" i="3" s="1"/>
  <c r="L77" i="3"/>
  <c r="M77" i="3" s="1"/>
  <c r="U661" i="3"/>
  <c r="V661" i="3" s="1"/>
  <c r="W661" i="3" s="1"/>
  <c r="O661" i="3"/>
  <c r="P661" i="3" s="1"/>
  <c r="Q661" i="3" s="1"/>
  <c r="L661" i="3"/>
  <c r="M661" i="3" s="1"/>
  <c r="R661" i="3"/>
  <c r="S661" i="3" s="1"/>
  <c r="T661" i="3" s="1"/>
  <c r="U664" i="3"/>
  <c r="V664" i="3" s="1"/>
  <c r="W664" i="3" s="1"/>
  <c r="R664" i="3"/>
  <c r="S664" i="3" s="1"/>
  <c r="T664" i="3" s="1"/>
  <c r="O664" i="3"/>
  <c r="P664" i="3" s="1"/>
  <c r="Q664" i="3" s="1"/>
  <c r="L664" i="3"/>
  <c r="M664" i="3" s="1"/>
  <c r="U78" i="3"/>
  <c r="V78" i="3" s="1"/>
  <c r="W78" i="3" s="1"/>
  <c r="R78" i="3"/>
  <c r="S78" i="3" s="1"/>
  <c r="T78" i="3" s="1"/>
  <c r="O78" i="3"/>
  <c r="P78" i="3" s="1"/>
  <c r="Q78" i="3" s="1"/>
  <c r="L78" i="3"/>
  <c r="M78" i="3" s="1"/>
  <c r="U669" i="3"/>
  <c r="V669" i="3" s="1"/>
  <c r="W669" i="3" s="1"/>
  <c r="O669" i="3"/>
  <c r="P669" i="3" s="1"/>
  <c r="Q669" i="3" s="1"/>
  <c r="R669" i="3"/>
  <c r="S669" i="3" s="1"/>
  <c r="T669" i="3" s="1"/>
  <c r="L669" i="3"/>
  <c r="M669" i="3" s="1"/>
  <c r="U672" i="3"/>
  <c r="V672" i="3" s="1"/>
  <c r="W672" i="3" s="1"/>
  <c r="O672" i="3"/>
  <c r="P672" i="3" s="1"/>
  <c r="Q672" i="3" s="1"/>
  <c r="L672" i="3"/>
  <c r="M672" i="3" s="1"/>
  <c r="R672" i="3"/>
  <c r="S672" i="3" s="1"/>
  <c r="T672" i="3" s="1"/>
  <c r="U676" i="3"/>
  <c r="V676" i="3" s="1"/>
  <c r="W676" i="3" s="1"/>
  <c r="O676" i="3"/>
  <c r="P676" i="3" s="1"/>
  <c r="Q676" i="3" s="1"/>
  <c r="R676" i="3"/>
  <c r="S676" i="3" s="1"/>
  <c r="T676" i="3" s="1"/>
  <c r="L676" i="3"/>
  <c r="M676" i="3" s="1"/>
  <c r="U680" i="3"/>
  <c r="V680" i="3" s="1"/>
  <c r="W680" i="3" s="1"/>
  <c r="R680" i="3"/>
  <c r="S680" i="3" s="1"/>
  <c r="T680" i="3" s="1"/>
  <c r="O680" i="3"/>
  <c r="P680" i="3" s="1"/>
  <c r="Q680" i="3" s="1"/>
  <c r="L680" i="3"/>
  <c r="M680" i="3" s="1"/>
  <c r="U251" i="3"/>
  <c r="V251" i="3" s="1"/>
  <c r="W251" i="3" s="1"/>
  <c r="O251" i="3"/>
  <c r="P251" i="3" s="1"/>
  <c r="Q251" i="3" s="1"/>
  <c r="L251" i="3"/>
  <c r="M251" i="3" s="1"/>
  <c r="R251" i="3"/>
  <c r="S251" i="3" s="1"/>
  <c r="T251" i="3" s="1"/>
  <c r="U685" i="3"/>
  <c r="V685" i="3" s="1"/>
  <c r="W685" i="3" s="1"/>
  <c r="R685" i="3"/>
  <c r="S685" i="3" s="1"/>
  <c r="T685" i="3" s="1"/>
  <c r="O685" i="3"/>
  <c r="P685" i="3" s="1"/>
  <c r="Q685" i="3" s="1"/>
  <c r="L685" i="3"/>
  <c r="M685" i="3" s="1"/>
  <c r="U689" i="3"/>
  <c r="V689" i="3" s="1"/>
  <c r="W689" i="3" s="1"/>
  <c r="O689" i="3"/>
  <c r="P689" i="3" s="1"/>
  <c r="Q689" i="3" s="1"/>
  <c r="R689" i="3"/>
  <c r="S689" i="3" s="1"/>
  <c r="T689" i="3" s="1"/>
  <c r="L689" i="3"/>
  <c r="M689" i="3" s="1"/>
  <c r="U692" i="3"/>
  <c r="V692" i="3" s="1"/>
  <c r="W692" i="3" s="1"/>
  <c r="R692" i="3"/>
  <c r="S692" i="3" s="1"/>
  <c r="T692" i="3" s="1"/>
  <c r="O692" i="3"/>
  <c r="P692" i="3" s="1"/>
  <c r="Q692" i="3" s="1"/>
  <c r="L692" i="3"/>
  <c r="M692" i="3" s="1"/>
  <c r="U86" i="3"/>
  <c r="V86" i="3" s="1"/>
  <c r="W86" i="3" s="1"/>
  <c r="O86" i="3"/>
  <c r="P86" i="3" s="1"/>
  <c r="Q86" i="3" s="1"/>
  <c r="L86" i="3"/>
  <c r="M86" i="3" s="1"/>
  <c r="R86" i="3"/>
  <c r="S86" i="3" s="1"/>
  <c r="T86" i="3" s="1"/>
  <c r="U696" i="3"/>
  <c r="V696" i="3" s="1"/>
  <c r="W696" i="3" s="1"/>
  <c r="O696" i="3"/>
  <c r="P696" i="3" s="1"/>
  <c r="Q696" i="3" s="1"/>
  <c r="R696" i="3"/>
  <c r="S696" i="3" s="1"/>
  <c r="T696" i="3" s="1"/>
  <c r="L696" i="3"/>
  <c r="M696" i="3" s="1"/>
  <c r="U861" i="3"/>
  <c r="V861" i="3" s="1"/>
  <c r="W861" i="3" s="1"/>
  <c r="O861" i="3"/>
  <c r="P861" i="3" s="1"/>
  <c r="Q861" i="3" s="1"/>
  <c r="R861" i="3"/>
  <c r="S861" i="3" s="1"/>
  <c r="T861" i="3" s="1"/>
  <c r="L861" i="3"/>
  <c r="M861" i="3" s="1"/>
  <c r="U700" i="3"/>
  <c r="V700" i="3" s="1"/>
  <c r="W700" i="3" s="1"/>
  <c r="O700" i="3"/>
  <c r="P700" i="3" s="1"/>
  <c r="Q700" i="3" s="1"/>
  <c r="R700" i="3"/>
  <c r="S700" i="3" s="1"/>
  <c r="T700" i="3" s="1"/>
  <c r="L700" i="3"/>
  <c r="M700" i="3" s="1"/>
  <c r="U120" i="3"/>
  <c r="V120" i="3" s="1"/>
  <c r="W120" i="3" s="1"/>
  <c r="O120" i="3"/>
  <c r="P120" i="3" s="1"/>
  <c r="Q120" i="3" s="1"/>
  <c r="R120" i="3"/>
  <c r="S120" i="3" s="1"/>
  <c r="T120" i="3" s="1"/>
  <c r="L120" i="3"/>
  <c r="M120" i="3" s="1"/>
  <c r="U704" i="3"/>
  <c r="V704" i="3" s="1"/>
  <c r="W704" i="3" s="1"/>
  <c r="R704" i="3"/>
  <c r="S704" i="3" s="1"/>
  <c r="T704" i="3" s="1"/>
  <c r="O704" i="3"/>
  <c r="P704" i="3" s="1"/>
  <c r="Q704" i="3" s="1"/>
  <c r="L704" i="3"/>
  <c r="M704" i="3" s="1"/>
  <c r="U707" i="3"/>
  <c r="V707" i="3" s="1"/>
  <c r="W707" i="3" s="1"/>
  <c r="O707" i="3"/>
  <c r="P707" i="3" s="1"/>
  <c r="Q707" i="3" s="1"/>
  <c r="R707" i="3"/>
  <c r="S707" i="3" s="1"/>
  <c r="T707" i="3" s="1"/>
  <c r="L707" i="3"/>
  <c r="M707" i="3" s="1"/>
  <c r="U709" i="3"/>
  <c r="V709" i="3" s="1"/>
  <c r="W709" i="3" s="1"/>
  <c r="O709" i="3"/>
  <c r="P709" i="3" s="1"/>
  <c r="Q709" i="3" s="1"/>
  <c r="R709" i="3"/>
  <c r="S709" i="3" s="1"/>
  <c r="T709" i="3" s="1"/>
  <c r="L709" i="3"/>
  <c r="M709" i="3" s="1"/>
  <c r="U239" i="3"/>
  <c r="V239" i="3" s="1"/>
  <c r="W239" i="3" s="1"/>
  <c r="O239" i="3"/>
  <c r="P239" i="3" s="1"/>
  <c r="Q239" i="3" s="1"/>
  <c r="R239" i="3"/>
  <c r="S239" i="3" s="1"/>
  <c r="T239" i="3" s="1"/>
  <c r="L239" i="3"/>
  <c r="M239" i="3" s="1"/>
  <c r="U243" i="3"/>
  <c r="V243" i="3" s="1"/>
  <c r="W243" i="3" s="1"/>
  <c r="R243" i="3"/>
  <c r="S243" i="3" s="1"/>
  <c r="T243" i="3" s="1"/>
  <c r="O243" i="3"/>
  <c r="P243" i="3" s="1"/>
  <c r="Q243" i="3" s="1"/>
  <c r="L243" i="3"/>
  <c r="M243" i="3" s="1"/>
  <c r="U711" i="3"/>
  <c r="V711" i="3" s="1"/>
  <c r="W711" i="3" s="1"/>
  <c r="O711" i="3"/>
  <c r="P711" i="3" s="1"/>
  <c r="Q711" i="3" s="1"/>
  <c r="R711" i="3"/>
  <c r="S711" i="3" s="1"/>
  <c r="T711" i="3" s="1"/>
  <c r="L711" i="3"/>
  <c r="M711" i="3" s="1"/>
  <c r="U94" i="3"/>
  <c r="V94" i="3" s="1"/>
  <c r="W94" i="3" s="1"/>
  <c r="O94" i="3"/>
  <c r="P94" i="3" s="1"/>
  <c r="Q94" i="3" s="1"/>
  <c r="R94" i="3"/>
  <c r="S94" i="3" s="1"/>
  <c r="T94" i="3" s="1"/>
  <c r="L94" i="3"/>
  <c r="M94" i="3" s="1"/>
  <c r="U716" i="3"/>
  <c r="V716" i="3" s="1"/>
  <c r="W716" i="3" s="1"/>
  <c r="O716" i="3"/>
  <c r="P716" i="3" s="1"/>
  <c r="Q716" i="3" s="1"/>
  <c r="L716" i="3"/>
  <c r="M716" i="3" s="1"/>
  <c r="R716" i="3"/>
  <c r="S716" i="3" s="1"/>
  <c r="T716" i="3" s="1"/>
  <c r="U720" i="3"/>
  <c r="V720" i="3" s="1"/>
  <c r="W720" i="3" s="1"/>
  <c r="R720" i="3"/>
  <c r="S720" i="3" s="1"/>
  <c r="T720" i="3" s="1"/>
  <c r="O720" i="3"/>
  <c r="P720" i="3" s="1"/>
  <c r="Q720" i="3" s="1"/>
  <c r="L720" i="3"/>
  <c r="M720" i="3" s="1"/>
  <c r="U196" i="3"/>
  <c r="V196" i="3" s="1"/>
  <c r="W196" i="3" s="1"/>
  <c r="O196" i="3"/>
  <c r="P196" i="3" s="1"/>
  <c r="Q196" i="3" s="1"/>
  <c r="R196" i="3"/>
  <c r="S196" i="3" s="1"/>
  <c r="T196" i="3" s="1"/>
  <c r="L196" i="3"/>
  <c r="M196" i="3" s="1"/>
  <c r="U725" i="3"/>
  <c r="V725" i="3" s="1"/>
  <c r="W725" i="3" s="1"/>
  <c r="O725" i="3"/>
  <c r="P725" i="3" s="1"/>
  <c r="Q725" i="3" s="1"/>
  <c r="R725" i="3"/>
  <c r="S725" i="3" s="1"/>
  <c r="T725" i="3" s="1"/>
  <c r="L725" i="3"/>
  <c r="M725" i="3" s="1"/>
  <c r="U96" i="3"/>
  <c r="V96" i="3" s="1"/>
  <c r="W96" i="3" s="1"/>
  <c r="O96" i="3"/>
  <c r="P96" i="3" s="1"/>
  <c r="Q96" i="3" s="1"/>
  <c r="L96" i="3"/>
  <c r="M96" i="3" s="1"/>
  <c r="R96" i="3"/>
  <c r="S96" i="3" s="1"/>
  <c r="T96" i="3" s="1"/>
  <c r="U728" i="3"/>
  <c r="V728" i="3" s="1"/>
  <c r="W728" i="3" s="1"/>
  <c r="R728" i="3"/>
  <c r="S728" i="3" s="1"/>
  <c r="T728" i="3" s="1"/>
  <c r="O728" i="3"/>
  <c r="P728" i="3" s="1"/>
  <c r="Q728" i="3" s="1"/>
  <c r="L728" i="3"/>
  <c r="M728" i="3" s="1"/>
  <c r="U200" i="3"/>
  <c r="V200" i="3" s="1"/>
  <c r="W200" i="3" s="1"/>
  <c r="R200" i="3"/>
  <c r="S200" i="3" s="1"/>
  <c r="T200" i="3" s="1"/>
  <c r="O200" i="3"/>
  <c r="P200" i="3" s="1"/>
  <c r="Q200" i="3" s="1"/>
  <c r="L200" i="3"/>
  <c r="M200" i="3" s="1"/>
  <c r="U246" i="3"/>
  <c r="V246" i="3" s="1"/>
  <c r="W246" i="3" s="1"/>
  <c r="R246" i="3"/>
  <c r="S246" i="3" s="1"/>
  <c r="T246" i="3" s="1"/>
  <c r="O246" i="3"/>
  <c r="P246" i="3" s="1"/>
  <c r="Q246" i="3" s="1"/>
  <c r="L246" i="3"/>
  <c r="M246" i="3" s="1"/>
  <c r="U202" i="3"/>
  <c r="V202" i="3" s="1"/>
  <c r="W202" i="3" s="1"/>
  <c r="R202" i="3"/>
  <c r="S202" i="3" s="1"/>
  <c r="T202" i="3" s="1"/>
  <c r="O202" i="3"/>
  <c r="P202" i="3" s="1"/>
  <c r="Q202" i="3" s="1"/>
  <c r="L202" i="3"/>
  <c r="M202" i="3" s="1"/>
  <c r="U734" i="3"/>
  <c r="V734" i="3" s="1"/>
  <c r="W734" i="3" s="1"/>
  <c r="O734" i="3"/>
  <c r="P734" i="3" s="1"/>
  <c r="Q734" i="3" s="1"/>
  <c r="L734" i="3"/>
  <c r="M734" i="3" s="1"/>
  <c r="R734" i="3"/>
  <c r="S734" i="3" s="1"/>
  <c r="T734" i="3" s="1"/>
  <c r="U738" i="3"/>
  <c r="V738" i="3" s="1"/>
  <c r="W738" i="3" s="1"/>
  <c r="R738" i="3"/>
  <c r="S738" i="3" s="1"/>
  <c r="T738" i="3" s="1"/>
  <c r="O738" i="3"/>
  <c r="P738" i="3" s="1"/>
  <c r="Q738" i="3" s="1"/>
  <c r="L738" i="3"/>
  <c r="M738" i="3" s="1"/>
  <c r="U742" i="3"/>
  <c r="V742" i="3" s="1"/>
  <c r="W742" i="3" s="1"/>
  <c r="R742" i="3"/>
  <c r="S742" i="3" s="1"/>
  <c r="T742" i="3" s="1"/>
  <c r="O742" i="3"/>
  <c r="P742" i="3" s="1"/>
  <c r="Q742" i="3" s="1"/>
  <c r="L742" i="3"/>
  <c r="M742" i="3" s="1"/>
  <c r="U123" i="3"/>
  <c r="V123" i="3" s="1"/>
  <c r="W123" i="3" s="1"/>
  <c r="R123" i="3"/>
  <c r="S123" i="3" s="1"/>
  <c r="T123" i="3" s="1"/>
  <c r="O123" i="3"/>
  <c r="P123" i="3" s="1"/>
  <c r="Q123" i="3" s="1"/>
  <c r="L123" i="3"/>
  <c r="M123" i="3" s="1"/>
  <c r="R746" i="3"/>
  <c r="S746" i="3" s="1"/>
  <c r="T746" i="3" s="1"/>
  <c r="O746" i="3"/>
  <c r="P746" i="3" s="1"/>
  <c r="Q746" i="3" s="1"/>
  <c r="L746" i="3"/>
  <c r="M746" i="3" s="1"/>
  <c r="U746" i="3"/>
  <c r="V746" i="3" s="1"/>
  <c r="W746" i="3" s="1"/>
  <c r="U207" i="3"/>
  <c r="V207" i="3" s="1"/>
  <c r="W207" i="3" s="1"/>
  <c r="R207" i="3"/>
  <c r="S207" i="3" s="1"/>
  <c r="T207" i="3" s="1"/>
  <c r="O207" i="3"/>
  <c r="P207" i="3" s="1"/>
  <c r="Q207" i="3" s="1"/>
  <c r="L207" i="3"/>
  <c r="M207" i="3" s="1"/>
  <c r="U748" i="3"/>
  <c r="V748" i="3" s="1"/>
  <c r="W748" i="3" s="1"/>
  <c r="R748" i="3"/>
  <c r="S748" i="3" s="1"/>
  <c r="T748" i="3" s="1"/>
  <c r="O748" i="3"/>
  <c r="P748" i="3" s="1"/>
  <c r="Q748" i="3" s="1"/>
  <c r="L748" i="3"/>
  <c r="M748" i="3" s="1"/>
  <c r="U254" i="3"/>
  <c r="V254" i="3" s="1"/>
  <c r="W254" i="3" s="1"/>
  <c r="O254" i="3"/>
  <c r="P254" i="3" s="1"/>
  <c r="Q254" i="3" s="1"/>
  <c r="L254" i="3"/>
  <c r="M254" i="3" s="1"/>
  <c r="R254" i="3"/>
  <c r="S254" i="3" s="1"/>
  <c r="T254" i="3" s="1"/>
  <c r="U867" i="3"/>
  <c r="V867" i="3" s="1"/>
  <c r="W867" i="3" s="1"/>
  <c r="R867" i="3"/>
  <c r="S867" i="3" s="1"/>
  <c r="T867" i="3" s="1"/>
  <c r="O867" i="3"/>
  <c r="P867" i="3" s="1"/>
  <c r="Q867" i="3" s="1"/>
  <c r="L867" i="3"/>
  <c r="M867" i="3" s="1"/>
  <c r="U256" i="3"/>
  <c r="V256" i="3" s="1"/>
  <c r="W256" i="3" s="1"/>
  <c r="R256" i="3"/>
  <c r="S256" i="3" s="1"/>
  <c r="T256" i="3" s="1"/>
  <c r="O256" i="3"/>
  <c r="P256" i="3" s="1"/>
  <c r="Q256" i="3" s="1"/>
  <c r="L256" i="3"/>
  <c r="M256" i="3" s="1"/>
  <c r="U752" i="3"/>
  <c r="V752" i="3" s="1"/>
  <c r="W752" i="3" s="1"/>
  <c r="R752" i="3"/>
  <c r="S752" i="3" s="1"/>
  <c r="T752" i="3" s="1"/>
  <c r="O752" i="3"/>
  <c r="P752" i="3" s="1"/>
  <c r="Q752" i="3" s="1"/>
  <c r="L752" i="3"/>
  <c r="M752" i="3" s="1"/>
  <c r="R100" i="3"/>
  <c r="S100" i="3" s="1"/>
  <c r="T100" i="3" s="1"/>
  <c r="O100" i="3"/>
  <c r="P100" i="3" s="1"/>
  <c r="Q100" i="3" s="1"/>
  <c r="L100" i="3"/>
  <c r="M100" i="3" s="1"/>
  <c r="U100" i="3"/>
  <c r="V100" i="3" s="1"/>
  <c r="W100" i="3" s="1"/>
  <c r="U757" i="3"/>
  <c r="V757" i="3" s="1"/>
  <c r="W757" i="3" s="1"/>
  <c r="O757" i="3"/>
  <c r="P757" i="3" s="1"/>
  <c r="Q757" i="3" s="1"/>
  <c r="L757" i="3"/>
  <c r="M757" i="3" s="1"/>
  <c r="R757" i="3"/>
  <c r="S757" i="3" s="1"/>
  <c r="T757" i="3" s="1"/>
  <c r="U127" i="3"/>
  <c r="V127" i="3" s="1"/>
  <c r="W127" i="3" s="1"/>
  <c r="R127" i="3"/>
  <c r="S127" i="3" s="1"/>
  <c r="T127" i="3" s="1"/>
  <c r="O127" i="3"/>
  <c r="P127" i="3" s="1"/>
  <c r="Q127" i="3" s="1"/>
  <c r="L127" i="3"/>
  <c r="M127" i="3" s="1"/>
  <c r="U836" i="3"/>
  <c r="V836" i="3" s="1"/>
  <c r="W836" i="3" s="1"/>
  <c r="R836" i="3"/>
  <c r="S836" i="3" s="1"/>
  <c r="T836" i="3" s="1"/>
  <c r="O836" i="3"/>
  <c r="P836" i="3" s="1"/>
  <c r="Q836" i="3" s="1"/>
  <c r="L836" i="3"/>
  <c r="M836" i="3" s="1"/>
  <c r="U209" i="3"/>
  <c r="V209" i="3" s="1"/>
  <c r="W209" i="3" s="1"/>
  <c r="R209" i="3"/>
  <c r="S209" i="3" s="1"/>
  <c r="T209" i="3" s="1"/>
  <c r="O209" i="3"/>
  <c r="P209" i="3" s="1"/>
  <c r="Q209" i="3" s="1"/>
  <c r="L209" i="3"/>
  <c r="M209" i="3" s="1"/>
  <c r="U130" i="3"/>
  <c r="V130" i="3" s="1"/>
  <c r="W130" i="3" s="1"/>
  <c r="O130" i="3"/>
  <c r="P130" i="3" s="1"/>
  <c r="Q130" i="3" s="1"/>
  <c r="L130" i="3"/>
  <c r="M130" i="3" s="1"/>
  <c r="R130" i="3"/>
  <c r="S130" i="3" s="1"/>
  <c r="T130" i="3" s="1"/>
  <c r="U765" i="3"/>
  <c r="V765" i="3" s="1"/>
  <c r="W765" i="3" s="1"/>
  <c r="R765" i="3"/>
  <c r="S765" i="3" s="1"/>
  <c r="T765" i="3" s="1"/>
  <c r="O765" i="3"/>
  <c r="P765" i="3" s="1"/>
  <c r="Q765" i="3" s="1"/>
  <c r="L765" i="3"/>
  <c r="M765" i="3" s="1"/>
  <c r="R132" i="3"/>
  <c r="S132" i="3" s="1"/>
  <c r="T132" i="3" s="1"/>
  <c r="U132" i="3"/>
  <c r="V132" i="3" s="1"/>
  <c r="W132" i="3" s="1"/>
  <c r="O132" i="3"/>
  <c r="P132" i="3" s="1"/>
  <c r="Q132" i="3" s="1"/>
  <c r="L132" i="3"/>
  <c r="M132" i="3" s="1"/>
  <c r="U770" i="3"/>
  <c r="V770" i="3" s="1"/>
  <c r="W770" i="3" s="1"/>
  <c r="R770" i="3"/>
  <c r="S770" i="3" s="1"/>
  <c r="T770" i="3" s="1"/>
  <c r="O770" i="3"/>
  <c r="P770" i="3" s="1"/>
  <c r="Q770" i="3" s="1"/>
  <c r="L770" i="3"/>
  <c r="M770" i="3" s="1"/>
  <c r="U771" i="3"/>
  <c r="V771" i="3" s="1"/>
  <c r="W771" i="3" s="1"/>
  <c r="R771" i="3"/>
  <c r="S771" i="3" s="1"/>
  <c r="T771" i="3" s="1"/>
  <c r="O771" i="3"/>
  <c r="P771" i="3" s="1"/>
  <c r="Q771" i="3" s="1"/>
  <c r="L771" i="3"/>
  <c r="M771" i="3" s="1"/>
  <c r="U773" i="3"/>
  <c r="V773" i="3" s="1"/>
  <c r="W773" i="3" s="1"/>
  <c r="R773" i="3"/>
  <c r="S773" i="3" s="1"/>
  <c r="T773" i="3" s="1"/>
  <c r="O773" i="3"/>
  <c r="P773" i="3" s="1"/>
  <c r="Q773" i="3" s="1"/>
  <c r="L773" i="3"/>
  <c r="M773" i="3" s="1"/>
  <c r="U776" i="3"/>
  <c r="V776" i="3" s="1"/>
  <c r="W776" i="3" s="1"/>
  <c r="R776" i="3"/>
  <c r="S776" i="3" s="1"/>
  <c r="T776" i="3" s="1"/>
  <c r="O776" i="3"/>
  <c r="P776" i="3" s="1"/>
  <c r="Q776" i="3" s="1"/>
  <c r="L776" i="3"/>
  <c r="M776" i="3" s="1"/>
  <c r="U779" i="3"/>
  <c r="V779" i="3" s="1"/>
  <c r="W779" i="3" s="1"/>
  <c r="O779" i="3"/>
  <c r="P779" i="3" s="1"/>
  <c r="Q779" i="3" s="1"/>
  <c r="L779" i="3"/>
  <c r="M779" i="3" s="1"/>
  <c r="R779" i="3"/>
  <c r="S779" i="3" s="1"/>
  <c r="T779" i="3" s="1"/>
  <c r="R258" i="3"/>
  <c r="S258" i="3" s="1"/>
  <c r="T258" i="3" s="1"/>
  <c r="O258" i="3"/>
  <c r="P258" i="3" s="1"/>
  <c r="Q258" i="3" s="1"/>
  <c r="L258" i="3"/>
  <c r="M258" i="3" s="1"/>
  <c r="U258" i="3"/>
  <c r="V258" i="3" s="1"/>
  <c r="W258" i="3" s="1"/>
  <c r="U786" i="3"/>
  <c r="V786" i="3" s="1"/>
  <c r="W786" i="3" s="1"/>
  <c r="R786" i="3"/>
  <c r="S786" i="3" s="1"/>
  <c r="T786" i="3" s="1"/>
  <c r="O786" i="3"/>
  <c r="P786" i="3" s="1"/>
  <c r="Q786" i="3" s="1"/>
  <c r="L786" i="3"/>
  <c r="M786" i="3" s="1"/>
  <c r="U793" i="3"/>
  <c r="V793" i="3" s="1"/>
  <c r="W793" i="3" s="1"/>
  <c r="R793" i="3"/>
  <c r="S793" i="3" s="1"/>
  <c r="T793" i="3" s="1"/>
  <c r="O793" i="3"/>
  <c r="P793" i="3" s="1"/>
  <c r="Q793" i="3" s="1"/>
  <c r="L793" i="3"/>
  <c r="M793" i="3" s="1"/>
  <c r="U134" i="3"/>
  <c r="V134" i="3" s="1"/>
  <c r="W134" i="3" s="1"/>
  <c r="O134" i="3"/>
  <c r="P134" i="3" s="1"/>
  <c r="Q134" i="3" s="1"/>
  <c r="L134" i="3"/>
  <c r="M134" i="3" s="1"/>
  <c r="R134" i="3"/>
  <c r="S134" i="3" s="1"/>
  <c r="T134" i="3" s="1"/>
  <c r="U796" i="3"/>
  <c r="V796" i="3" s="1"/>
  <c r="W796" i="3" s="1"/>
  <c r="R796" i="3"/>
  <c r="S796" i="3" s="1"/>
  <c r="T796" i="3" s="1"/>
  <c r="O796" i="3"/>
  <c r="P796" i="3" s="1"/>
  <c r="Q796" i="3" s="1"/>
  <c r="L796" i="3"/>
  <c r="M796" i="3" s="1"/>
  <c r="U138" i="3"/>
  <c r="V138" i="3" s="1"/>
  <c r="W138" i="3" s="1"/>
  <c r="R138" i="3"/>
  <c r="S138" i="3" s="1"/>
  <c r="T138" i="3" s="1"/>
  <c r="O138" i="3"/>
  <c r="P138" i="3" s="1"/>
  <c r="Q138" i="3" s="1"/>
  <c r="L138" i="3"/>
  <c r="M138" i="3" s="1"/>
  <c r="R797" i="3"/>
  <c r="S797" i="3" s="1"/>
  <c r="T797" i="3" s="1"/>
  <c r="U797" i="3"/>
  <c r="V797" i="3" s="1"/>
  <c r="W797" i="3" s="1"/>
  <c r="O797" i="3"/>
  <c r="P797" i="3" s="1"/>
  <c r="Q797" i="3" s="1"/>
  <c r="L797" i="3"/>
  <c r="M797" i="3" s="1"/>
  <c r="U799" i="3"/>
  <c r="V799" i="3" s="1"/>
  <c r="W799" i="3" s="1"/>
  <c r="O799" i="3"/>
  <c r="P799" i="3" s="1"/>
  <c r="Q799" i="3" s="1"/>
  <c r="L799" i="3"/>
  <c r="M799" i="3" s="1"/>
  <c r="R799" i="3"/>
  <c r="S799" i="3" s="1"/>
  <c r="T799" i="3" s="1"/>
  <c r="U803" i="3"/>
  <c r="V803" i="3" s="1"/>
  <c r="W803" i="3" s="1"/>
  <c r="R803" i="3"/>
  <c r="S803" i="3" s="1"/>
  <c r="T803" i="3" s="1"/>
  <c r="O803" i="3"/>
  <c r="P803" i="3" s="1"/>
  <c r="Q803" i="3" s="1"/>
  <c r="L803" i="3"/>
  <c r="M803" i="3" s="1"/>
  <c r="U807" i="3"/>
  <c r="V807" i="3" s="1"/>
  <c r="W807" i="3" s="1"/>
  <c r="R807" i="3"/>
  <c r="S807" i="3" s="1"/>
  <c r="T807" i="3" s="1"/>
  <c r="O807" i="3"/>
  <c r="P807" i="3" s="1"/>
  <c r="Q807" i="3" s="1"/>
  <c r="L807" i="3"/>
  <c r="M807" i="3" s="1"/>
  <c r="U823" i="3"/>
  <c r="V823" i="3" s="1"/>
  <c r="W823" i="3" s="1"/>
  <c r="R823" i="3"/>
  <c r="S823" i="3" s="1"/>
  <c r="T823" i="3" s="1"/>
  <c r="O823" i="3"/>
  <c r="P823" i="3" s="1"/>
  <c r="Q823" i="3" s="1"/>
  <c r="L823" i="3"/>
  <c r="M823" i="3" s="1"/>
  <c r="R808" i="3"/>
  <c r="S808" i="3" s="1"/>
  <c r="T808" i="3" s="1"/>
  <c r="U808" i="3"/>
  <c r="V808" i="3" s="1"/>
  <c r="W808" i="3" s="1"/>
  <c r="O808" i="3"/>
  <c r="P808" i="3" s="1"/>
  <c r="Q808" i="3" s="1"/>
  <c r="L808" i="3"/>
  <c r="M808" i="3" s="1"/>
  <c r="U828" i="3"/>
  <c r="V828" i="3" s="1"/>
  <c r="W828" i="3" s="1"/>
  <c r="R828" i="3"/>
  <c r="S828" i="3" s="1"/>
  <c r="T828" i="3" s="1"/>
  <c r="O828" i="3"/>
  <c r="P828" i="3" s="1"/>
  <c r="Q828" i="3" s="1"/>
  <c r="L828" i="3"/>
  <c r="M828" i="3" s="1"/>
  <c r="R813" i="3"/>
  <c r="S813" i="3" s="1"/>
  <c r="T813" i="3" s="1"/>
  <c r="U813" i="3"/>
  <c r="V813" i="3" s="1"/>
  <c r="W813" i="3" s="1"/>
  <c r="O813" i="3"/>
  <c r="P813" i="3" s="1"/>
  <c r="Q813" i="3" s="1"/>
  <c r="L813" i="3"/>
  <c r="M813" i="3" s="1"/>
  <c r="U213" i="3"/>
  <c r="V213" i="3" s="1"/>
  <c r="W213" i="3" s="1"/>
  <c r="O213" i="3"/>
  <c r="P213" i="3" s="1"/>
  <c r="Q213" i="3" s="1"/>
  <c r="L213" i="3"/>
  <c r="M213" i="3" s="1"/>
  <c r="R213" i="3"/>
  <c r="S213" i="3" s="1"/>
  <c r="T213" i="3" s="1"/>
  <c r="U260" i="3"/>
  <c r="V260" i="3" s="1"/>
  <c r="W260" i="3" s="1"/>
  <c r="O260" i="3"/>
  <c r="P260" i="3" s="1"/>
  <c r="Q260" i="3" s="1"/>
  <c r="R260" i="3"/>
  <c r="S260" i="3" s="1"/>
  <c r="T260" i="3" s="1"/>
  <c r="L260" i="3"/>
  <c r="M260" i="3" s="1"/>
  <c r="U270" i="3"/>
  <c r="V270" i="3" s="1"/>
  <c r="W270" i="3" s="1"/>
  <c r="O270" i="3"/>
  <c r="P270" i="3" s="1"/>
  <c r="Q270" i="3" s="1"/>
  <c r="R270" i="3"/>
  <c r="S270" i="3" s="1"/>
  <c r="T270" i="3" s="1"/>
  <c r="L270" i="3"/>
  <c r="M270" i="3" s="1"/>
  <c r="U145" i="3"/>
  <c r="V145" i="3" s="1"/>
  <c r="W145" i="3" s="1"/>
  <c r="O145" i="3"/>
  <c r="P145" i="3" s="1"/>
  <c r="Q145" i="3" s="1"/>
  <c r="R145" i="3"/>
  <c r="S145" i="3" s="1"/>
  <c r="T145" i="3" s="1"/>
  <c r="L145" i="3"/>
  <c r="M145" i="3" s="1"/>
  <c r="U274" i="3"/>
  <c r="V274" i="3" s="1"/>
  <c r="W274" i="3" s="1"/>
  <c r="O274" i="3"/>
  <c r="P274" i="3" s="1"/>
  <c r="Q274" i="3" s="1"/>
  <c r="R274" i="3"/>
  <c r="S274" i="3" s="1"/>
  <c r="T274" i="3" s="1"/>
  <c r="L274" i="3"/>
  <c r="M274" i="3" s="1"/>
  <c r="U278" i="3"/>
  <c r="V278" i="3" s="1"/>
  <c r="W278" i="3" s="1"/>
  <c r="O278" i="3"/>
  <c r="P278" i="3" s="1"/>
  <c r="Q278" i="3" s="1"/>
  <c r="R278" i="3"/>
  <c r="S278" i="3" s="1"/>
  <c r="T278" i="3" s="1"/>
  <c r="L278" i="3"/>
  <c r="M278" i="3" s="1"/>
  <c r="U850" i="3"/>
  <c r="V850" i="3" s="1"/>
  <c r="W850" i="3" s="1"/>
  <c r="O850" i="3"/>
  <c r="P850" i="3" s="1"/>
  <c r="Q850" i="3" s="1"/>
  <c r="R850" i="3"/>
  <c r="S850" i="3" s="1"/>
  <c r="T850" i="3" s="1"/>
  <c r="L850" i="3"/>
  <c r="M850" i="3" s="1"/>
  <c r="U288" i="3"/>
  <c r="V288" i="3" s="1"/>
  <c r="W288" i="3" s="1"/>
  <c r="O288" i="3"/>
  <c r="P288" i="3" s="1"/>
  <c r="Q288" i="3" s="1"/>
  <c r="L288" i="3"/>
  <c r="M288" i="3" s="1"/>
  <c r="R288" i="3"/>
  <c r="S288" i="3" s="1"/>
  <c r="T288" i="3" s="1"/>
  <c r="R293" i="3"/>
  <c r="S293" i="3" s="1"/>
  <c r="T293" i="3" s="1"/>
  <c r="O293" i="3"/>
  <c r="P293" i="3" s="1"/>
  <c r="Q293" i="3" s="1"/>
  <c r="U293" i="3"/>
  <c r="V293" i="3" s="1"/>
  <c r="W293" i="3" s="1"/>
  <c r="L293" i="3"/>
  <c r="M293" i="3" s="1"/>
  <c r="U832" i="3"/>
  <c r="V832" i="3" s="1"/>
  <c r="W832" i="3" s="1"/>
  <c r="O832" i="3"/>
  <c r="P832" i="3" s="1"/>
  <c r="Q832" i="3" s="1"/>
  <c r="R832" i="3"/>
  <c r="S832" i="3" s="1"/>
  <c r="T832" i="3" s="1"/>
  <c r="L832" i="3"/>
  <c r="M832" i="3" s="1"/>
  <c r="U302" i="3"/>
  <c r="V302" i="3" s="1"/>
  <c r="W302" i="3" s="1"/>
  <c r="O302" i="3"/>
  <c r="P302" i="3" s="1"/>
  <c r="Q302" i="3" s="1"/>
  <c r="R302" i="3"/>
  <c r="S302" i="3" s="1"/>
  <c r="T302" i="3" s="1"/>
  <c r="L302" i="3"/>
  <c r="M302" i="3" s="1"/>
  <c r="R306" i="3"/>
  <c r="S306" i="3" s="1"/>
  <c r="T306" i="3" s="1"/>
  <c r="O306" i="3"/>
  <c r="P306" i="3" s="1"/>
  <c r="Q306" i="3" s="1"/>
  <c r="U306" i="3"/>
  <c r="V306" i="3" s="1"/>
  <c r="W306" i="3" s="1"/>
  <c r="L306" i="3"/>
  <c r="M306" i="3" s="1"/>
  <c r="U158" i="3"/>
  <c r="V158" i="3" s="1"/>
  <c r="W158" i="3" s="1"/>
  <c r="O158" i="3"/>
  <c r="P158" i="3" s="1"/>
  <c r="Q158" i="3" s="1"/>
  <c r="R158" i="3"/>
  <c r="S158" i="3" s="1"/>
  <c r="T158" i="3" s="1"/>
  <c r="L158" i="3"/>
  <c r="M158" i="3" s="1"/>
  <c r="U219" i="3"/>
  <c r="V219" i="3" s="1"/>
  <c r="W219" i="3" s="1"/>
  <c r="O219" i="3"/>
  <c r="P219" i="3" s="1"/>
  <c r="Q219" i="3" s="1"/>
  <c r="R219" i="3"/>
  <c r="S219" i="3" s="1"/>
  <c r="T219" i="3" s="1"/>
  <c r="L219" i="3"/>
  <c r="M219" i="3" s="1"/>
  <c r="U315" i="3"/>
  <c r="V315" i="3" s="1"/>
  <c r="W315" i="3" s="1"/>
  <c r="O315" i="3"/>
  <c r="P315" i="3" s="1"/>
  <c r="Q315" i="3" s="1"/>
  <c r="R315" i="3"/>
  <c r="S315" i="3" s="1"/>
  <c r="T315" i="3" s="1"/>
  <c r="L315" i="3"/>
  <c r="M315" i="3" s="1"/>
  <c r="U159" i="3"/>
  <c r="V159" i="3" s="1"/>
  <c r="W159" i="3" s="1"/>
  <c r="O159" i="3"/>
  <c r="P159" i="3" s="1"/>
  <c r="Q159" i="3" s="1"/>
  <c r="R159" i="3"/>
  <c r="S159" i="3" s="1"/>
  <c r="T159" i="3" s="1"/>
  <c r="L159" i="3"/>
  <c r="M159" i="3" s="1"/>
  <c r="U164" i="3"/>
  <c r="V164" i="3" s="1"/>
  <c r="W164" i="3" s="1"/>
  <c r="R164" i="3"/>
  <c r="S164" i="3" s="1"/>
  <c r="T164" i="3" s="1"/>
  <c r="O164" i="3"/>
  <c r="P164" i="3" s="1"/>
  <c r="Q164" i="3" s="1"/>
  <c r="L164" i="3"/>
  <c r="M164" i="3" s="1"/>
  <c r="U323" i="3"/>
  <c r="V323" i="3" s="1"/>
  <c r="W323" i="3" s="1"/>
  <c r="R323" i="3"/>
  <c r="S323" i="3" s="1"/>
  <c r="T323" i="3" s="1"/>
  <c r="O323" i="3"/>
  <c r="P323" i="3" s="1"/>
  <c r="Q323" i="3" s="1"/>
  <c r="L323" i="3"/>
  <c r="M323" i="3" s="1"/>
  <c r="U7" i="3"/>
  <c r="V7" i="3" s="1"/>
  <c r="W7" i="3" s="1"/>
  <c r="R7" i="3"/>
  <c r="S7" i="3" s="1"/>
  <c r="T7" i="3" s="1"/>
  <c r="O7" i="3"/>
  <c r="P7" i="3" s="1"/>
  <c r="Q7" i="3" s="1"/>
  <c r="L7" i="3"/>
  <c r="M7" i="3" s="1"/>
  <c r="O29" i="3"/>
  <c r="P29" i="3" s="1"/>
  <c r="Q29" i="3" s="1"/>
  <c r="L29" i="3"/>
  <c r="M29" i="3" s="1"/>
  <c r="U29" i="3"/>
  <c r="V29" i="3" s="1"/>
  <c r="W29" i="3" s="1"/>
  <c r="R29" i="3"/>
  <c r="S29" i="3" s="1"/>
  <c r="T29" i="3" s="1"/>
  <c r="U326" i="3"/>
  <c r="V326" i="3" s="1"/>
  <c r="W326" i="3" s="1"/>
  <c r="R326" i="3"/>
  <c r="S326" i="3" s="1"/>
  <c r="T326" i="3" s="1"/>
  <c r="O326" i="3"/>
  <c r="P326" i="3" s="1"/>
  <c r="Q326" i="3" s="1"/>
  <c r="L326" i="3"/>
  <c r="M326" i="3" s="1"/>
  <c r="U330" i="3"/>
  <c r="V330" i="3" s="1"/>
  <c r="W330" i="3" s="1"/>
  <c r="R330" i="3"/>
  <c r="S330" i="3" s="1"/>
  <c r="T330" i="3" s="1"/>
  <c r="O330" i="3"/>
  <c r="P330" i="3" s="1"/>
  <c r="Q330" i="3" s="1"/>
  <c r="L330" i="3"/>
  <c r="M330" i="3" s="1"/>
  <c r="U332" i="3"/>
  <c r="V332" i="3" s="1"/>
  <c r="W332" i="3" s="1"/>
  <c r="R332" i="3"/>
  <c r="S332" i="3" s="1"/>
  <c r="T332" i="3" s="1"/>
  <c r="O332" i="3"/>
  <c r="P332" i="3" s="1"/>
  <c r="Q332" i="3" s="1"/>
  <c r="L332" i="3"/>
  <c r="M332" i="3" s="1"/>
  <c r="U34" i="3"/>
  <c r="V34" i="3" s="1"/>
  <c r="W34" i="3" s="1"/>
  <c r="R34" i="3"/>
  <c r="S34" i="3" s="1"/>
  <c r="T34" i="3" s="1"/>
  <c r="O34" i="3"/>
  <c r="P34" i="3" s="1"/>
  <c r="Q34" i="3" s="1"/>
  <c r="L34" i="3"/>
  <c r="M34" i="3" s="1"/>
  <c r="U339" i="3"/>
  <c r="V339" i="3" s="1"/>
  <c r="W339" i="3" s="1"/>
  <c r="R339" i="3"/>
  <c r="S339" i="3" s="1"/>
  <c r="T339" i="3" s="1"/>
  <c r="O339" i="3"/>
  <c r="P339" i="3" s="1"/>
  <c r="Q339" i="3" s="1"/>
  <c r="L339" i="3"/>
  <c r="M339" i="3" s="1"/>
  <c r="U344" i="3"/>
  <c r="V344" i="3" s="1"/>
  <c r="W344" i="3" s="1"/>
  <c r="R344" i="3"/>
  <c r="S344" i="3" s="1"/>
  <c r="T344" i="3" s="1"/>
  <c r="O344" i="3"/>
  <c r="P344" i="3" s="1"/>
  <c r="Q344" i="3" s="1"/>
  <c r="L344" i="3"/>
  <c r="M344" i="3" s="1"/>
  <c r="U348" i="3"/>
  <c r="V348" i="3" s="1"/>
  <c r="W348" i="3" s="1"/>
  <c r="R348" i="3"/>
  <c r="S348" i="3" s="1"/>
  <c r="T348" i="3" s="1"/>
  <c r="O348" i="3"/>
  <c r="P348" i="3" s="1"/>
  <c r="Q348" i="3" s="1"/>
  <c r="L348" i="3"/>
  <c r="M348" i="3" s="1"/>
  <c r="U356" i="3"/>
  <c r="V356" i="3" s="1"/>
  <c r="W356" i="3" s="1"/>
  <c r="R356" i="3"/>
  <c r="S356" i="3" s="1"/>
  <c r="T356" i="3" s="1"/>
  <c r="O356" i="3"/>
  <c r="P356" i="3" s="1"/>
  <c r="Q356" i="3" s="1"/>
  <c r="L356" i="3"/>
  <c r="M356" i="3" s="1"/>
  <c r="U360" i="3"/>
  <c r="V360" i="3" s="1"/>
  <c r="W360" i="3" s="1"/>
  <c r="R360" i="3"/>
  <c r="S360" i="3" s="1"/>
  <c r="T360" i="3" s="1"/>
  <c r="O360" i="3"/>
  <c r="P360" i="3" s="1"/>
  <c r="Q360" i="3" s="1"/>
  <c r="L360" i="3"/>
  <c r="M360" i="3" s="1"/>
  <c r="R222" i="3"/>
  <c r="S222" i="3" s="1"/>
  <c r="T222" i="3" s="1"/>
  <c r="U222" i="3"/>
  <c r="V222" i="3" s="1"/>
  <c r="W222" i="3" s="1"/>
  <c r="O222" i="3"/>
  <c r="P222" i="3" s="1"/>
  <c r="Q222" i="3" s="1"/>
  <c r="L222" i="3"/>
  <c r="M222" i="3" s="1"/>
  <c r="U370" i="3"/>
  <c r="V370" i="3" s="1"/>
  <c r="W370" i="3" s="1"/>
  <c r="R370" i="3"/>
  <c r="S370" i="3" s="1"/>
  <c r="T370" i="3" s="1"/>
  <c r="O370" i="3"/>
  <c r="P370" i="3" s="1"/>
  <c r="Q370" i="3" s="1"/>
  <c r="L370" i="3"/>
  <c r="M370" i="3" s="1"/>
  <c r="U378" i="3"/>
  <c r="V378" i="3" s="1"/>
  <c r="W378" i="3" s="1"/>
  <c r="R378" i="3"/>
  <c r="S378" i="3" s="1"/>
  <c r="T378" i="3" s="1"/>
  <c r="O378" i="3"/>
  <c r="P378" i="3" s="1"/>
  <c r="Q378" i="3" s="1"/>
  <c r="L378" i="3"/>
  <c r="M378" i="3" s="1"/>
  <c r="U175" i="3"/>
  <c r="V175" i="3" s="1"/>
  <c r="W175" i="3" s="1"/>
  <c r="R175" i="3"/>
  <c r="S175" i="3" s="1"/>
  <c r="T175" i="3" s="1"/>
  <c r="O175" i="3"/>
  <c r="P175" i="3" s="1"/>
  <c r="Q175" i="3" s="1"/>
  <c r="L175" i="3"/>
  <c r="M175" i="3" s="1"/>
  <c r="U384" i="3"/>
  <c r="V384" i="3" s="1"/>
  <c r="W384" i="3" s="1"/>
  <c r="R384" i="3"/>
  <c r="S384" i="3" s="1"/>
  <c r="T384" i="3" s="1"/>
  <c r="O384" i="3"/>
  <c r="P384" i="3" s="1"/>
  <c r="Q384" i="3" s="1"/>
  <c r="L384" i="3"/>
  <c r="M384" i="3" s="1"/>
  <c r="U388" i="3"/>
  <c r="V388" i="3" s="1"/>
  <c r="W388" i="3" s="1"/>
  <c r="R388" i="3"/>
  <c r="S388" i="3" s="1"/>
  <c r="T388" i="3" s="1"/>
  <c r="O388" i="3"/>
  <c r="P388" i="3" s="1"/>
  <c r="Q388" i="3" s="1"/>
  <c r="L388" i="3"/>
  <c r="M388" i="3" s="1"/>
  <c r="U396" i="3"/>
  <c r="V396" i="3" s="1"/>
  <c r="W396" i="3" s="1"/>
  <c r="R396" i="3"/>
  <c r="S396" i="3" s="1"/>
  <c r="T396" i="3" s="1"/>
  <c r="O396" i="3"/>
  <c r="P396" i="3" s="1"/>
  <c r="Q396" i="3" s="1"/>
  <c r="L396" i="3"/>
  <c r="M396" i="3" s="1"/>
  <c r="U400" i="3"/>
  <c r="V400" i="3" s="1"/>
  <c r="W400" i="3" s="1"/>
  <c r="R400" i="3"/>
  <c r="S400" i="3" s="1"/>
  <c r="T400" i="3" s="1"/>
  <c r="O400" i="3"/>
  <c r="P400" i="3" s="1"/>
  <c r="Q400" i="3" s="1"/>
  <c r="L400" i="3"/>
  <c r="M400" i="3" s="1"/>
  <c r="U408" i="3"/>
  <c r="V408" i="3" s="1"/>
  <c r="W408" i="3" s="1"/>
  <c r="R408" i="3"/>
  <c r="S408" i="3" s="1"/>
  <c r="T408" i="3" s="1"/>
  <c r="O408" i="3"/>
  <c r="P408" i="3" s="1"/>
  <c r="Q408" i="3" s="1"/>
  <c r="L408" i="3"/>
  <c r="M408" i="3" s="1"/>
  <c r="U409" i="3"/>
  <c r="V409" i="3" s="1"/>
  <c r="W409" i="3" s="1"/>
  <c r="R409" i="3"/>
  <c r="S409" i="3" s="1"/>
  <c r="T409" i="3" s="1"/>
  <c r="O409" i="3"/>
  <c r="P409" i="3" s="1"/>
  <c r="Q409" i="3" s="1"/>
  <c r="L409" i="3"/>
  <c r="M409" i="3" s="1"/>
  <c r="U417" i="3"/>
  <c r="V417" i="3" s="1"/>
  <c r="W417" i="3" s="1"/>
  <c r="R417" i="3"/>
  <c r="S417" i="3" s="1"/>
  <c r="T417" i="3" s="1"/>
  <c r="O417" i="3"/>
  <c r="P417" i="3" s="1"/>
  <c r="Q417" i="3" s="1"/>
  <c r="L417" i="3"/>
  <c r="M417" i="3" s="1"/>
  <c r="U421" i="3"/>
  <c r="V421" i="3" s="1"/>
  <c r="W421" i="3" s="1"/>
  <c r="R421" i="3"/>
  <c r="S421" i="3" s="1"/>
  <c r="T421" i="3" s="1"/>
  <c r="O421" i="3"/>
  <c r="P421" i="3" s="1"/>
  <c r="Q421" i="3" s="1"/>
  <c r="L421" i="3"/>
  <c r="M421" i="3" s="1"/>
  <c r="U429" i="3"/>
  <c r="V429" i="3" s="1"/>
  <c r="W429" i="3" s="1"/>
  <c r="R429" i="3"/>
  <c r="S429" i="3" s="1"/>
  <c r="T429" i="3" s="1"/>
  <c r="O429" i="3"/>
  <c r="P429" i="3" s="1"/>
  <c r="Q429" i="3" s="1"/>
  <c r="L429" i="3"/>
  <c r="M429" i="3" s="1"/>
  <c r="U433" i="3"/>
  <c r="V433" i="3" s="1"/>
  <c r="W433" i="3" s="1"/>
  <c r="R433" i="3"/>
  <c r="S433" i="3" s="1"/>
  <c r="T433" i="3" s="1"/>
  <c r="O433" i="3"/>
  <c r="P433" i="3" s="1"/>
  <c r="Q433" i="3" s="1"/>
  <c r="L433" i="3"/>
  <c r="M433" i="3" s="1"/>
  <c r="U438" i="3"/>
  <c r="V438" i="3" s="1"/>
  <c r="W438" i="3" s="1"/>
  <c r="R438" i="3"/>
  <c r="S438" i="3" s="1"/>
  <c r="T438" i="3" s="1"/>
  <c r="O438" i="3"/>
  <c r="P438" i="3" s="1"/>
  <c r="Q438" i="3" s="1"/>
  <c r="L438" i="3"/>
  <c r="M438" i="3" s="1"/>
  <c r="U177" i="3"/>
  <c r="V177" i="3" s="1"/>
  <c r="W177" i="3" s="1"/>
  <c r="R177" i="3"/>
  <c r="S177" i="3" s="1"/>
  <c r="T177" i="3" s="1"/>
  <c r="O177" i="3"/>
  <c r="P177" i="3" s="1"/>
  <c r="Q177" i="3" s="1"/>
  <c r="L177" i="3"/>
  <c r="M177" i="3" s="1"/>
  <c r="U443" i="3"/>
  <c r="V443" i="3" s="1"/>
  <c r="W443" i="3" s="1"/>
  <c r="R443" i="3"/>
  <c r="S443" i="3" s="1"/>
  <c r="T443" i="3" s="1"/>
  <c r="O443" i="3"/>
  <c r="P443" i="3" s="1"/>
  <c r="Q443" i="3" s="1"/>
  <c r="L443" i="3"/>
  <c r="M443" i="3" s="1"/>
  <c r="U447" i="3"/>
  <c r="V447" i="3" s="1"/>
  <c r="W447" i="3" s="1"/>
  <c r="R447" i="3"/>
  <c r="S447" i="3" s="1"/>
  <c r="T447" i="3" s="1"/>
  <c r="O447" i="3"/>
  <c r="P447" i="3" s="1"/>
  <c r="Q447" i="3" s="1"/>
  <c r="L447" i="3"/>
  <c r="M447" i="3" s="1"/>
  <c r="U453" i="3"/>
  <c r="V453" i="3" s="1"/>
  <c r="W453" i="3" s="1"/>
  <c r="R453" i="3"/>
  <c r="S453" i="3" s="1"/>
  <c r="T453" i="3" s="1"/>
  <c r="O453" i="3"/>
  <c r="P453" i="3" s="1"/>
  <c r="Q453" i="3" s="1"/>
  <c r="L453" i="3"/>
  <c r="M453" i="3" s="1"/>
  <c r="U454" i="3"/>
  <c r="V454" i="3" s="1"/>
  <c r="W454" i="3" s="1"/>
  <c r="R454" i="3"/>
  <c r="S454" i="3" s="1"/>
  <c r="T454" i="3" s="1"/>
  <c r="O454" i="3"/>
  <c r="P454" i="3" s="1"/>
  <c r="Q454" i="3" s="1"/>
  <c r="L454" i="3"/>
  <c r="M454" i="3" s="1"/>
  <c r="U459" i="3"/>
  <c r="V459" i="3" s="1"/>
  <c r="W459" i="3" s="1"/>
  <c r="O459" i="3"/>
  <c r="P459" i="3" s="1"/>
  <c r="Q459" i="3" s="1"/>
  <c r="L459" i="3"/>
  <c r="M459" i="3" s="1"/>
  <c r="R459" i="3"/>
  <c r="S459" i="3" s="1"/>
  <c r="T459" i="3" s="1"/>
  <c r="U467" i="3"/>
  <c r="V467" i="3" s="1"/>
  <c r="W467" i="3" s="1"/>
  <c r="R467" i="3"/>
  <c r="S467" i="3" s="1"/>
  <c r="T467" i="3" s="1"/>
  <c r="O467" i="3"/>
  <c r="P467" i="3" s="1"/>
  <c r="Q467" i="3" s="1"/>
  <c r="L467" i="3"/>
  <c r="M467" i="3" s="1"/>
  <c r="U471" i="3"/>
  <c r="V471" i="3" s="1"/>
  <c r="W471" i="3" s="1"/>
  <c r="R471" i="3"/>
  <c r="S471" i="3" s="1"/>
  <c r="T471" i="3" s="1"/>
  <c r="O471" i="3"/>
  <c r="P471" i="3" s="1"/>
  <c r="Q471" i="3" s="1"/>
  <c r="L471" i="3"/>
  <c r="M471" i="3" s="1"/>
  <c r="U231" i="3"/>
  <c r="V231" i="3" s="1"/>
  <c r="W231" i="3" s="1"/>
  <c r="R231" i="3"/>
  <c r="S231" i="3" s="1"/>
  <c r="T231" i="3" s="1"/>
  <c r="O231" i="3"/>
  <c r="P231" i="3" s="1"/>
  <c r="Q231" i="3" s="1"/>
  <c r="L231" i="3"/>
  <c r="M231" i="3" s="1"/>
  <c r="R484" i="3"/>
  <c r="S484" i="3" s="1"/>
  <c r="T484" i="3" s="1"/>
  <c r="U484" i="3"/>
  <c r="V484" i="3" s="1"/>
  <c r="W484" i="3" s="1"/>
  <c r="O484" i="3"/>
  <c r="P484" i="3" s="1"/>
  <c r="Q484" i="3" s="1"/>
  <c r="L484" i="3"/>
  <c r="M484" i="3" s="1"/>
  <c r="U488" i="3"/>
  <c r="V488" i="3" s="1"/>
  <c r="W488" i="3" s="1"/>
  <c r="R488" i="3"/>
  <c r="S488" i="3" s="1"/>
  <c r="T488" i="3" s="1"/>
  <c r="O488" i="3"/>
  <c r="P488" i="3" s="1"/>
  <c r="Q488" i="3" s="1"/>
  <c r="L488" i="3"/>
  <c r="M488" i="3" s="1"/>
  <c r="U55" i="3"/>
  <c r="V55" i="3" s="1"/>
  <c r="W55" i="3" s="1"/>
  <c r="R55" i="3"/>
  <c r="S55" i="3" s="1"/>
  <c r="T55" i="3" s="1"/>
  <c r="O55" i="3"/>
  <c r="P55" i="3" s="1"/>
  <c r="Q55" i="3" s="1"/>
  <c r="L55" i="3"/>
  <c r="M55" i="3" s="1"/>
  <c r="R494" i="3"/>
  <c r="S494" i="3" s="1"/>
  <c r="T494" i="3" s="1"/>
  <c r="U494" i="3"/>
  <c r="V494" i="3" s="1"/>
  <c r="W494" i="3" s="1"/>
  <c r="O494" i="3"/>
  <c r="P494" i="3" s="1"/>
  <c r="Q494" i="3" s="1"/>
  <c r="L494" i="3"/>
  <c r="M494" i="3" s="1"/>
  <c r="U502" i="3"/>
  <c r="V502" i="3" s="1"/>
  <c r="W502" i="3" s="1"/>
  <c r="R502" i="3"/>
  <c r="S502" i="3" s="1"/>
  <c r="T502" i="3" s="1"/>
  <c r="O502" i="3"/>
  <c r="P502" i="3" s="1"/>
  <c r="Q502" i="3" s="1"/>
  <c r="L502" i="3"/>
  <c r="M502" i="3" s="1"/>
  <c r="U503" i="3"/>
  <c r="V503" i="3" s="1"/>
  <c r="W503" i="3" s="1"/>
  <c r="R503" i="3"/>
  <c r="S503" i="3" s="1"/>
  <c r="T503" i="3" s="1"/>
  <c r="O503" i="3"/>
  <c r="P503" i="3" s="1"/>
  <c r="Q503" i="3" s="1"/>
  <c r="L503" i="3"/>
  <c r="M503" i="3" s="1"/>
  <c r="U511" i="3"/>
  <c r="V511" i="3" s="1"/>
  <c r="W511" i="3" s="1"/>
  <c r="O511" i="3"/>
  <c r="P511" i="3" s="1"/>
  <c r="Q511" i="3" s="1"/>
  <c r="L511" i="3"/>
  <c r="M511" i="3" s="1"/>
  <c r="R511" i="3"/>
  <c r="S511" i="3" s="1"/>
  <c r="T511" i="3" s="1"/>
  <c r="U512" i="3"/>
  <c r="V512" i="3" s="1"/>
  <c r="W512" i="3" s="1"/>
  <c r="R512" i="3"/>
  <c r="S512" i="3" s="1"/>
  <c r="T512" i="3" s="1"/>
  <c r="O512" i="3"/>
  <c r="P512" i="3" s="1"/>
  <c r="Q512" i="3" s="1"/>
  <c r="L512" i="3"/>
  <c r="M512" i="3" s="1"/>
  <c r="R517" i="3"/>
  <c r="S517" i="3" s="1"/>
  <c r="T517" i="3" s="1"/>
  <c r="U517" i="3"/>
  <c r="V517" i="3" s="1"/>
  <c r="W517" i="3" s="1"/>
  <c r="O517" i="3"/>
  <c r="P517" i="3" s="1"/>
  <c r="Q517" i="3" s="1"/>
  <c r="L517" i="3"/>
  <c r="M517" i="3" s="1"/>
  <c r="U521" i="3"/>
  <c r="V521" i="3" s="1"/>
  <c r="W521" i="3" s="1"/>
  <c r="R521" i="3"/>
  <c r="S521" i="3" s="1"/>
  <c r="T521" i="3" s="1"/>
  <c r="O521" i="3"/>
  <c r="P521" i="3" s="1"/>
  <c r="Q521" i="3" s="1"/>
  <c r="L521" i="3"/>
  <c r="M521" i="3" s="1"/>
  <c r="U529" i="3"/>
  <c r="V529" i="3" s="1"/>
  <c r="W529" i="3" s="1"/>
  <c r="R529" i="3"/>
  <c r="S529" i="3" s="1"/>
  <c r="T529" i="3" s="1"/>
  <c r="O529" i="3"/>
  <c r="P529" i="3" s="1"/>
  <c r="Q529" i="3" s="1"/>
  <c r="L529" i="3"/>
  <c r="M529" i="3" s="1"/>
  <c r="R531" i="3"/>
  <c r="S531" i="3" s="1"/>
  <c r="T531" i="3" s="1"/>
  <c r="O531" i="3"/>
  <c r="P531" i="3" s="1"/>
  <c r="Q531" i="3" s="1"/>
  <c r="L531" i="3"/>
  <c r="M531" i="3" s="1"/>
  <c r="U531" i="3"/>
  <c r="V531" i="3" s="1"/>
  <c r="W531" i="3" s="1"/>
  <c r="U539" i="3"/>
  <c r="V539" i="3" s="1"/>
  <c r="W539" i="3" s="1"/>
  <c r="R539" i="3"/>
  <c r="S539" i="3" s="1"/>
  <c r="T539" i="3" s="1"/>
  <c r="O539" i="3"/>
  <c r="P539" i="3" s="1"/>
  <c r="Q539" i="3" s="1"/>
  <c r="L539" i="3"/>
  <c r="M539" i="3" s="1"/>
  <c r="U543" i="3"/>
  <c r="V543" i="3" s="1"/>
  <c r="W543" i="3" s="1"/>
  <c r="R543" i="3"/>
  <c r="S543" i="3" s="1"/>
  <c r="T543" i="3" s="1"/>
  <c r="O543" i="3"/>
  <c r="P543" i="3" s="1"/>
  <c r="Q543" i="3" s="1"/>
  <c r="L543" i="3"/>
  <c r="M543" i="3" s="1"/>
  <c r="U184" i="3"/>
  <c r="V184" i="3" s="1"/>
  <c r="W184" i="3" s="1"/>
  <c r="R184" i="3"/>
  <c r="S184" i="3" s="1"/>
  <c r="T184" i="3" s="1"/>
  <c r="O184" i="3"/>
  <c r="P184" i="3" s="1"/>
  <c r="Q184" i="3" s="1"/>
  <c r="L184" i="3"/>
  <c r="M184" i="3" s="1"/>
  <c r="U549" i="3"/>
  <c r="V549" i="3" s="1"/>
  <c r="W549" i="3" s="1"/>
  <c r="R549" i="3"/>
  <c r="S549" i="3" s="1"/>
  <c r="T549" i="3" s="1"/>
  <c r="O549" i="3"/>
  <c r="P549" i="3" s="1"/>
  <c r="Q549" i="3" s="1"/>
  <c r="L549" i="3"/>
  <c r="M549" i="3" s="1"/>
  <c r="U557" i="3"/>
  <c r="V557" i="3" s="1"/>
  <c r="W557" i="3" s="1"/>
  <c r="R557" i="3"/>
  <c r="S557" i="3" s="1"/>
  <c r="T557" i="3" s="1"/>
  <c r="O557" i="3"/>
  <c r="P557" i="3" s="1"/>
  <c r="Q557" i="3" s="1"/>
  <c r="L557" i="3"/>
  <c r="M557" i="3" s="1"/>
  <c r="U561" i="3"/>
  <c r="V561" i="3" s="1"/>
  <c r="W561" i="3" s="1"/>
  <c r="O561" i="3"/>
  <c r="P561" i="3" s="1"/>
  <c r="Q561" i="3" s="1"/>
  <c r="L561" i="3"/>
  <c r="M561" i="3" s="1"/>
  <c r="R561" i="3"/>
  <c r="S561" i="3" s="1"/>
  <c r="T561" i="3" s="1"/>
  <c r="U569" i="3"/>
  <c r="V569" i="3" s="1"/>
  <c r="W569" i="3" s="1"/>
  <c r="R569" i="3"/>
  <c r="S569" i="3" s="1"/>
  <c r="T569" i="3" s="1"/>
  <c r="O569" i="3"/>
  <c r="P569" i="3" s="1"/>
  <c r="Q569" i="3" s="1"/>
  <c r="L569" i="3"/>
  <c r="M569" i="3" s="1"/>
  <c r="U573" i="3"/>
  <c r="V573" i="3" s="1"/>
  <c r="W573" i="3" s="1"/>
  <c r="R573" i="3"/>
  <c r="S573" i="3" s="1"/>
  <c r="T573" i="3" s="1"/>
  <c r="O573" i="3"/>
  <c r="P573" i="3" s="1"/>
  <c r="Q573" i="3" s="1"/>
  <c r="L573" i="3"/>
  <c r="M573" i="3" s="1"/>
  <c r="U577" i="3"/>
  <c r="V577" i="3" s="1"/>
  <c r="W577" i="3" s="1"/>
  <c r="R577" i="3"/>
  <c r="S577" i="3" s="1"/>
  <c r="T577" i="3" s="1"/>
  <c r="O577" i="3"/>
  <c r="P577" i="3" s="1"/>
  <c r="Q577" i="3" s="1"/>
  <c r="L577" i="3"/>
  <c r="M577" i="3" s="1"/>
  <c r="U582" i="3"/>
  <c r="V582" i="3" s="1"/>
  <c r="W582" i="3" s="1"/>
  <c r="R582" i="3"/>
  <c r="S582" i="3" s="1"/>
  <c r="T582" i="3" s="1"/>
  <c r="O582" i="3"/>
  <c r="P582" i="3" s="1"/>
  <c r="Q582" i="3" s="1"/>
  <c r="L582" i="3"/>
  <c r="M582" i="3" s="1"/>
  <c r="R586" i="3"/>
  <c r="S586" i="3" s="1"/>
  <c r="T586" i="3" s="1"/>
  <c r="O586" i="3"/>
  <c r="P586" i="3" s="1"/>
  <c r="Q586" i="3" s="1"/>
  <c r="L586" i="3"/>
  <c r="M586" i="3" s="1"/>
  <c r="U586" i="3"/>
  <c r="V586" i="3" s="1"/>
  <c r="W586" i="3" s="1"/>
  <c r="U591" i="3"/>
  <c r="V591" i="3" s="1"/>
  <c r="W591" i="3" s="1"/>
  <c r="R591" i="3"/>
  <c r="S591" i="3" s="1"/>
  <c r="T591" i="3" s="1"/>
  <c r="O591" i="3"/>
  <c r="P591" i="3" s="1"/>
  <c r="Q591" i="3" s="1"/>
  <c r="L591" i="3"/>
  <c r="M591" i="3" s="1"/>
  <c r="U63" i="3"/>
  <c r="V63" i="3" s="1"/>
  <c r="W63" i="3" s="1"/>
  <c r="R63" i="3"/>
  <c r="S63" i="3" s="1"/>
  <c r="T63" i="3" s="1"/>
  <c r="O63" i="3"/>
  <c r="P63" i="3" s="1"/>
  <c r="Q63" i="3" s="1"/>
  <c r="L63" i="3"/>
  <c r="M63" i="3" s="1"/>
  <c r="U597" i="3"/>
  <c r="V597" i="3" s="1"/>
  <c r="W597" i="3" s="1"/>
  <c r="R597" i="3"/>
  <c r="S597" i="3" s="1"/>
  <c r="T597" i="3" s="1"/>
  <c r="O597" i="3"/>
  <c r="P597" i="3" s="1"/>
  <c r="Q597" i="3" s="1"/>
  <c r="L597" i="3"/>
  <c r="M597" i="3" s="1"/>
  <c r="U601" i="3"/>
  <c r="V601" i="3" s="1"/>
  <c r="W601" i="3" s="1"/>
  <c r="R601" i="3"/>
  <c r="S601" i="3" s="1"/>
  <c r="T601" i="3" s="1"/>
  <c r="O601" i="3"/>
  <c r="P601" i="3" s="1"/>
  <c r="Q601" i="3" s="1"/>
  <c r="L601" i="3"/>
  <c r="M601" i="3" s="1"/>
  <c r="U609" i="3"/>
  <c r="V609" i="3" s="1"/>
  <c r="W609" i="3" s="1"/>
  <c r="R609" i="3"/>
  <c r="S609" i="3" s="1"/>
  <c r="T609" i="3" s="1"/>
  <c r="O609" i="3"/>
  <c r="P609" i="3" s="1"/>
  <c r="Q609" i="3" s="1"/>
  <c r="L609" i="3"/>
  <c r="M609" i="3" s="1"/>
  <c r="U192" i="3"/>
  <c r="V192" i="3" s="1"/>
  <c r="W192" i="3" s="1"/>
  <c r="O192" i="3"/>
  <c r="P192" i="3" s="1"/>
  <c r="Q192" i="3" s="1"/>
  <c r="L192" i="3"/>
  <c r="M192" i="3" s="1"/>
  <c r="R192" i="3"/>
  <c r="S192" i="3" s="1"/>
  <c r="T192" i="3" s="1"/>
  <c r="R618" i="3"/>
  <c r="S618" i="3" s="1"/>
  <c r="T618" i="3" s="1"/>
  <c r="U618" i="3"/>
  <c r="V618" i="3" s="1"/>
  <c r="W618" i="3" s="1"/>
  <c r="O618" i="3"/>
  <c r="P618" i="3" s="1"/>
  <c r="Q618" i="3" s="1"/>
  <c r="L618" i="3"/>
  <c r="M618" i="3" s="1"/>
  <c r="U66" i="3"/>
  <c r="V66" i="3" s="1"/>
  <c r="W66" i="3" s="1"/>
  <c r="R66" i="3"/>
  <c r="S66" i="3" s="1"/>
  <c r="T66" i="3" s="1"/>
  <c r="O66" i="3"/>
  <c r="P66" i="3" s="1"/>
  <c r="Q66" i="3" s="1"/>
  <c r="L66" i="3"/>
  <c r="M66" i="3" s="1"/>
  <c r="U68" i="3"/>
  <c r="V68" i="3" s="1"/>
  <c r="W68" i="3" s="1"/>
  <c r="R68" i="3"/>
  <c r="S68" i="3" s="1"/>
  <c r="T68" i="3" s="1"/>
  <c r="O68" i="3"/>
  <c r="P68" i="3" s="1"/>
  <c r="Q68" i="3" s="1"/>
  <c r="L68" i="3"/>
  <c r="M68" i="3" s="1"/>
  <c r="U633" i="3"/>
  <c r="V633" i="3" s="1"/>
  <c r="W633" i="3" s="1"/>
  <c r="O633" i="3"/>
  <c r="P633" i="3" s="1"/>
  <c r="Q633" i="3" s="1"/>
  <c r="L633" i="3"/>
  <c r="M633" i="3" s="1"/>
  <c r="R633" i="3"/>
  <c r="S633" i="3" s="1"/>
  <c r="T633" i="3" s="1"/>
  <c r="U70" i="3"/>
  <c r="V70" i="3" s="1"/>
  <c r="W70" i="3" s="1"/>
  <c r="R70" i="3"/>
  <c r="S70" i="3" s="1"/>
  <c r="T70" i="3" s="1"/>
  <c r="O70" i="3"/>
  <c r="P70" i="3" s="1"/>
  <c r="Q70" i="3" s="1"/>
  <c r="L70" i="3"/>
  <c r="M70" i="3" s="1"/>
  <c r="R642" i="3"/>
  <c r="S642" i="3" s="1"/>
  <c r="T642" i="3" s="1"/>
  <c r="O642" i="3"/>
  <c r="P642" i="3" s="1"/>
  <c r="Q642" i="3" s="1"/>
  <c r="L642" i="3"/>
  <c r="M642" i="3" s="1"/>
  <c r="U642" i="3"/>
  <c r="V642" i="3" s="1"/>
  <c r="W642" i="3" s="1"/>
  <c r="U73" i="3"/>
  <c r="V73" i="3" s="1"/>
  <c r="W73" i="3" s="1"/>
  <c r="R73" i="3"/>
  <c r="S73" i="3" s="1"/>
  <c r="T73" i="3" s="1"/>
  <c r="O73" i="3"/>
  <c r="P73" i="3" s="1"/>
  <c r="Q73" i="3" s="1"/>
  <c r="L73" i="3"/>
  <c r="M73" i="3" s="1"/>
  <c r="R650" i="3"/>
  <c r="S650" i="3" s="1"/>
  <c r="T650" i="3" s="1"/>
  <c r="U650" i="3"/>
  <c r="V650" i="3" s="1"/>
  <c r="W650" i="3" s="1"/>
  <c r="O650" i="3"/>
  <c r="P650" i="3" s="1"/>
  <c r="Q650" i="3" s="1"/>
  <c r="L650" i="3"/>
  <c r="M650" i="3" s="1"/>
  <c r="U655" i="3"/>
  <c r="V655" i="3" s="1"/>
  <c r="W655" i="3" s="1"/>
  <c r="R655" i="3"/>
  <c r="S655" i="3" s="1"/>
  <c r="T655" i="3" s="1"/>
  <c r="O655" i="3"/>
  <c r="P655" i="3" s="1"/>
  <c r="Q655" i="3" s="1"/>
  <c r="L655" i="3"/>
  <c r="M655" i="3" s="1"/>
  <c r="U657" i="3"/>
  <c r="V657" i="3" s="1"/>
  <c r="W657" i="3" s="1"/>
  <c r="R657" i="3"/>
  <c r="S657" i="3" s="1"/>
  <c r="T657" i="3" s="1"/>
  <c r="O657" i="3"/>
  <c r="P657" i="3" s="1"/>
  <c r="Q657" i="3" s="1"/>
  <c r="L657" i="3"/>
  <c r="M657" i="3" s="1"/>
  <c r="U662" i="3"/>
  <c r="V662" i="3" s="1"/>
  <c r="W662" i="3" s="1"/>
  <c r="O662" i="3"/>
  <c r="P662" i="3" s="1"/>
  <c r="Q662" i="3" s="1"/>
  <c r="L662" i="3"/>
  <c r="M662" i="3" s="1"/>
  <c r="R662" i="3"/>
  <c r="S662" i="3" s="1"/>
  <c r="T662" i="3" s="1"/>
  <c r="U665" i="3"/>
  <c r="V665" i="3" s="1"/>
  <c r="W665" i="3" s="1"/>
  <c r="R665" i="3"/>
  <c r="S665" i="3" s="1"/>
  <c r="T665" i="3" s="1"/>
  <c r="O665" i="3"/>
  <c r="P665" i="3" s="1"/>
  <c r="Q665" i="3" s="1"/>
  <c r="L665" i="3"/>
  <c r="M665" i="3" s="1"/>
  <c r="U670" i="3"/>
  <c r="V670" i="3" s="1"/>
  <c r="W670" i="3" s="1"/>
  <c r="R670" i="3"/>
  <c r="S670" i="3" s="1"/>
  <c r="T670" i="3" s="1"/>
  <c r="O670" i="3"/>
  <c r="P670" i="3" s="1"/>
  <c r="Q670" i="3" s="1"/>
  <c r="L670" i="3"/>
  <c r="M670" i="3" s="1"/>
  <c r="R673" i="3"/>
  <c r="S673" i="3" s="1"/>
  <c r="T673" i="3" s="1"/>
  <c r="U673" i="3"/>
  <c r="V673" i="3" s="1"/>
  <c r="W673" i="3" s="1"/>
  <c r="O673" i="3"/>
  <c r="P673" i="3" s="1"/>
  <c r="Q673" i="3" s="1"/>
  <c r="L673" i="3"/>
  <c r="M673" i="3" s="1"/>
  <c r="R681" i="3"/>
  <c r="S681" i="3" s="1"/>
  <c r="T681" i="3" s="1"/>
  <c r="U681" i="3"/>
  <c r="V681" i="3" s="1"/>
  <c r="W681" i="3" s="1"/>
  <c r="O681" i="3"/>
  <c r="P681" i="3" s="1"/>
  <c r="Q681" i="3" s="1"/>
  <c r="L681" i="3"/>
  <c r="M681" i="3" s="1"/>
  <c r="U686" i="3"/>
  <c r="V686" i="3" s="1"/>
  <c r="W686" i="3" s="1"/>
  <c r="R686" i="3"/>
  <c r="S686" i="3" s="1"/>
  <c r="T686" i="3" s="1"/>
  <c r="O686" i="3"/>
  <c r="P686" i="3" s="1"/>
  <c r="Q686" i="3" s="1"/>
  <c r="L686" i="3"/>
  <c r="M686" i="3" s="1"/>
  <c r="U690" i="3"/>
  <c r="V690" i="3" s="1"/>
  <c r="W690" i="3" s="1"/>
  <c r="O690" i="3"/>
  <c r="P690" i="3" s="1"/>
  <c r="Q690" i="3" s="1"/>
  <c r="L690" i="3"/>
  <c r="M690" i="3" s="1"/>
  <c r="R690" i="3"/>
  <c r="S690" i="3" s="1"/>
  <c r="T690" i="3" s="1"/>
  <c r="R693" i="3"/>
  <c r="S693" i="3" s="1"/>
  <c r="T693" i="3" s="1"/>
  <c r="U693" i="3"/>
  <c r="V693" i="3" s="1"/>
  <c r="W693" i="3" s="1"/>
  <c r="O693" i="3"/>
  <c r="P693" i="3" s="1"/>
  <c r="Q693" i="3" s="1"/>
  <c r="L693" i="3"/>
  <c r="M693" i="3" s="1"/>
  <c r="U697" i="3"/>
  <c r="V697" i="3" s="1"/>
  <c r="W697" i="3" s="1"/>
  <c r="R697" i="3"/>
  <c r="S697" i="3" s="1"/>
  <c r="T697" i="3" s="1"/>
  <c r="O697" i="3"/>
  <c r="P697" i="3" s="1"/>
  <c r="Q697" i="3" s="1"/>
  <c r="L697" i="3"/>
  <c r="M697" i="3" s="1"/>
  <c r="U701" i="3"/>
  <c r="V701" i="3" s="1"/>
  <c r="W701" i="3" s="1"/>
  <c r="R701" i="3"/>
  <c r="S701" i="3" s="1"/>
  <c r="T701" i="3" s="1"/>
  <c r="O701" i="3"/>
  <c r="P701" i="3" s="1"/>
  <c r="Q701" i="3" s="1"/>
  <c r="L701" i="3"/>
  <c r="M701" i="3" s="1"/>
  <c r="U121" i="3"/>
  <c r="V121" i="3" s="1"/>
  <c r="W121" i="3" s="1"/>
  <c r="R121" i="3"/>
  <c r="S121" i="3" s="1"/>
  <c r="T121" i="3" s="1"/>
  <c r="O121" i="3"/>
  <c r="P121" i="3" s="1"/>
  <c r="Q121" i="3" s="1"/>
  <c r="L121" i="3"/>
  <c r="M121" i="3" s="1"/>
  <c r="U710" i="3"/>
  <c r="V710" i="3" s="1"/>
  <c r="W710" i="3" s="1"/>
  <c r="R710" i="3"/>
  <c r="S710" i="3" s="1"/>
  <c r="T710" i="3" s="1"/>
  <c r="O710" i="3"/>
  <c r="P710" i="3" s="1"/>
  <c r="Q710" i="3" s="1"/>
  <c r="L710" i="3"/>
  <c r="M710" i="3" s="1"/>
  <c r="U90" i="3"/>
  <c r="V90" i="3" s="1"/>
  <c r="W90" i="3" s="1"/>
  <c r="R90" i="3"/>
  <c r="S90" i="3" s="1"/>
  <c r="T90" i="3" s="1"/>
  <c r="O90" i="3"/>
  <c r="P90" i="3" s="1"/>
  <c r="Q90" i="3" s="1"/>
  <c r="L90" i="3"/>
  <c r="M90" i="3" s="1"/>
  <c r="U712" i="3"/>
  <c r="V712" i="3" s="1"/>
  <c r="W712" i="3" s="1"/>
  <c r="R712" i="3"/>
  <c r="S712" i="3" s="1"/>
  <c r="T712" i="3" s="1"/>
  <c r="O712" i="3"/>
  <c r="P712" i="3" s="1"/>
  <c r="Q712" i="3" s="1"/>
  <c r="L712" i="3"/>
  <c r="M712" i="3" s="1"/>
  <c r="U721" i="3"/>
  <c r="V721" i="3" s="1"/>
  <c r="W721" i="3" s="1"/>
  <c r="R721" i="3"/>
  <c r="S721" i="3" s="1"/>
  <c r="T721" i="3" s="1"/>
  <c r="O721" i="3"/>
  <c r="P721" i="3" s="1"/>
  <c r="Q721" i="3" s="1"/>
  <c r="L721" i="3"/>
  <c r="M721" i="3" s="1"/>
  <c r="U197" i="3"/>
  <c r="V197" i="3" s="1"/>
  <c r="W197" i="3" s="1"/>
  <c r="R197" i="3"/>
  <c r="S197" i="3" s="1"/>
  <c r="T197" i="3" s="1"/>
  <c r="O197" i="3"/>
  <c r="P197" i="3" s="1"/>
  <c r="Q197" i="3" s="1"/>
  <c r="L197" i="3"/>
  <c r="M197" i="3" s="1"/>
  <c r="U97" i="3"/>
  <c r="V97" i="3" s="1"/>
  <c r="W97" i="3" s="1"/>
  <c r="R97" i="3"/>
  <c r="S97" i="3" s="1"/>
  <c r="T97" i="3" s="1"/>
  <c r="O97" i="3"/>
  <c r="P97" i="3" s="1"/>
  <c r="Q97" i="3" s="1"/>
  <c r="L97" i="3"/>
  <c r="M97" i="3" s="1"/>
  <c r="U729" i="3"/>
  <c r="V729" i="3" s="1"/>
  <c r="W729" i="3" s="1"/>
  <c r="O729" i="3"/>
  <c r="P729" i="3" s="1"/>
  <c r="Q729" i="3" s="1"/>
  <c r="L729" i="3"/>
  <c r="M729" i="3" s="1"/>
  <c r="R729" i="3"/>
  <c r="S729" i="3" s="1"/>
  <c r="T729" i="3" s="1"/>
  <c r="U730" i="3"/>
  <c r="V730" i="3" s="1"/>
  <c r="W730" i="3" s="1"/>
  <c r="R730" i="3"/>
  <c r="S730" i="3" s="1"/>
  <c r="T730" i="3" s="1"/>
  <c r="L730" i="3"/>
  <c r="M730" i="3" s="1"/>
  <c r="O730" i="3"/>
  <c r="P730" i="3" s="1"/>
  <c r="Q730" i="3" s="1"/>
  <c r="U203" i="3"/>
  <c r="V203" i="3" s="1"/>
  <c r="W203" i="3" s="1"/>
  <c r="L203" i="3"/>
  <c r="M203" i="3" s="1"/>
  <c r="R203" i="3"/>
  <c r="S203" i="3" s="1"/>
  <c r="T203" i="3" s="1"/>
  <c r="O203" i="3"/>
  <c r="P203" i="3" s="1"/>
  <c r="Q203" i="3" s="1"/>
  <c r="U739" i="3"/>
  <c r="V739" i="3" s="1"/>
  <c r="W739" i="3" s="1"/>
  <c r="L739" i="3"/>
  <c r="M739" i="3" s="1"/>
  <c r="O739" i="3"/>
  <c r="P739" i="3" s="1"/>
  <c r="Q739" i="3" s="1"/>
  <c r="R739" i="3"/>
  <c r="S739" i="3" s="1"/>
  <c r="T739" i="3" s="1"/>
  <c r="U124" i="3"/>
  <c r="V124" i="3" s="1"/>
  <c r="W124" i="3" s="1"/>
  <c r="L124" i="3"/>
  <c r="M124" i="3" s="1"/>
  <c r="R124" i="3"/>
  <c r="S124" i="3" s="1"/>
  <c r="T124" i="3" s="1"/>
  <c r="O124" i="3"/>
  <c r="P124" i="3" s="1"/>
  <c r="Q124" i="3" s="1"/>
  <c r="U747" i="3"/>
  <c r="V747" i="3" s="1"/>
  <c r="W747" i="3" s="1"/>
  <c r="L747" i="3"/>
  <c r="M747" i="3" s="1"/>
  <c r="R747" i="3"/>
  <c r="S747" i="3" s="1"/>
  <c r="T747" i="3" s="1"/>
  <c r="O747" i="3"/>
  <c r="P747" i="3" s="1"/>
  <c r="Q747" i="3" s="1"/>
  <c r="L864" i="3"/>
  <c r="M864" i="3" s="1"/>
  <c r="R864" i="3"/>
  <c r="S864" i="3" s="1"/>
  <c r="T864" i="3" s="1"/>
  <c r="U864" i="3"/>
  <c r="V864" i="3" s="1"/>
  <c r="W864" i="3" s="1"/>
  <c r="O864" i="3"/>
  <c r="P864" i="3" s="1"/>
  <c r="Q864" i="3" s="1"/>
  <c r="U868" i="3"/>
  <c r="V868" i="3" s="1"/>
  <c r="W868" i="3" s="1"/>
  <c r="L868" i="3"/>
  <c r="M868" i="3" s="1"/>
  <c r="R868" i="3"/>
  <c r="S868" i="3" s="1"/>
  <c r="T868" i="3" s="1"/>
  <c r="O868" i="3"/>
  <c r="P868" i="3" s="1"/>
  <c r="Q868" i="3" s="1"/>
  <c r="U753" i="3"/>
  <c r="V753" i="3" s="1"/>
  <c r="W753" i="3" s="1"/>
  <c r="R753" i="3"/>
  <c r="S753" i="3" s="1"/>
  <c r="T753" i="3" s="1"/>
  <c r="L753" i="3"/>
  <c r="M753" i="3" s="1"/>
  <c r="O753" i="3"/>
  <c r="P753" i="3" s="1"/>
  <c r="Q753" i="3" s="1"/>
  <c r="U101" i="3"/>
  <c r="V101" i="3" s="1"/>
  <c r="W101" i="3" s="1"/>
  <c r="L101" i="3"/>
  <c r="M101" i="3" s="1"/>
  <c r="R101" i="3"/>
  <c r="S101" i="3" s="1"/>
  <c r="T101" i="3" s="1"/>
  <c r="O101" i="3"/>
  <c r="P101" i="3" s="1"/>
  <c r="Q101" i="3" s="1"/>
  <c r="L759" i="3"/>
  <c r="M759" i="3" s="1"/>
  <c r="U759" i="3"/>
  <c r="V759" i="3" s="1"/>
  <c r="W759" i="3" s="1"/>
  <c r="R759" i="3"/>
  <c r="S759" i="3" s="1"/>
  <c r="T759" i="3" s="1"/>
  <c r="O759" i="3"/>
  <c r="P759" i="3" s="1"/>
  <c r="Q759" i="3" s="1"/>
  <c r="U210" i="3"/>
  <c r="V210" i="3" s="1"/>
  <c r="W210" i="3" s="1"/>
  <c r="L210" i="3"/>
  <c r="M210" i="3" s="1"/>
  <c r="R210" i="3"/>
  <c r="S210" i="3" s="1"/>
  <c r="T210" i="3" s="1"/>
  <c r="O210" i="3"/>
  <c r="P210" i="3" s="1"/>
  <c r="Q210" i="3" s="1"/>
  <c r="L762" i="3"/>
  <c r="M762" i="3" s="1"/>
  <c r="U762" i="3"/>
  <c r="V762" i="3" s="1"/>
  <c r="W762" i="3" s="1"/>
  <c r="R762" i="3"/>
  <c r="S762" i="3" s="1"/>
  <c r="T762" i="3" s="1"/>
  <c r="O762" i="3"/>
  <c r="P762" i="3" s="1"/>
  <c r="Q762" i="3" s="1"/>
  <c r="U768" i="3"/>
  <c r="V768" i="3" s="1"/>
  <c r="W768" i="3" s="1"/>
  <c r="R768" i="3"/>
  <c r="S768" i="3" s="1"/>
  <c r="T768" i="3" s="1"/>
  <c r="L768" i="3"/>
  <c r="M768" i="3" s="1"/>
  <c r="O768" i="3"/>
  <c r="P768" i="3" s="1"/>
  <c r="Q768" i="3" s="1"/>
  <c r="U211" i="3"/>
  <c r="V211" i="3" s="1"/>
  <c r="W211" i="3" s="1"/>
  <c r="L211" i="3"/>
  <c r="M211" i="3" s="1"/>
  <c r="R211" i="3"/>
  <c r="S211" i="3" s="1"/>
  <c r="T211" i="3" s="1"/>
  <c r="O211" i="3"/>
  <c r="P211" i="3" s="1"/>
  <c r="Q211" i="3" s="1"/>
  <c r="U212" i="3"/>
  <c r="V212" i="3" s="1"/>
  <c r="W212" i="3" s="1"/>
  <c r="L212" i="3"/>
  <c r="M212" i="3" s="1"/>
  <c r="O212" i="3"/>
  <c r="P212" i="3" s="1"/>
  <c r="Q212" i="3" s="1"/>
  <c r="R212" i="3"/>
  <c r="S212" i="3" s="1"/>
  <c r="T212" i="3" s="1"/>
  <c r="U105" i="3"/>
  <c r="V105" i="3" s="1"/>
  <c r="W105" i="3" s="1"/>
  <c r="R105" i="3"/>
  <c r="S105" i="3" s="1"/>
  <c r="T105" i="3" s="1"/>
  <c r="L105" i="3"/>
  <c r="M105" i="3" s="1"/>
  <c r="O105" i="3"/>
  <c r="P105" i="3" s="1"/>
  <c r="Q105" i="3" s="1"/>
  <c r="U783" i="3"/>
  <c r="V783" i="3" s="1"/>
  <c r="W783" i="3" s="1"/>
  <c r="L783" i="3"/>
  <c r="M783" i="3" s="1"/>
  <c r="R783" i="3"/>
  <c r="S783" i="3" s="1"/>
  <c r="T783" i="3" s="1"/>
  <c r="O783" i="3"/>
  <c r="P783" i="3" s="1"/>
  <c r="Q783" i="3" s="1"/>
  <c r="L787" i="3"/>
  <c r="M787" i="3" s="1"/>
  <c r="R787" i="3"/>
  <c r="S787" i="3" s="1"/>
  <c r="T787" i="3" s="1"/>
  <c r="O787" i="3"/>
  <c r="P787" i="3" s="1"/>
  <c r="Q787" i="3" s="1"/>
  <c r="U787" i="3"/>
  <c r="V787" i="3" s="1"/>
  <c r="W787" i="3" s="1"/>
  <c r="L106" i="3"/>
  <c r="M106" i="3" s="1"/>
  <c r="U106" i="3"/>
  <c r="V106" i="3" s="1"/>
  <c r="W106" i="3" s="1"/>
  <c r="R106" i="3"/>
  <c r="S106" i="3" s="1"/>
  <c r="T106" i="3" s="1"/>
  <c r="O106" i="3"/>
  <c r="P106" i="3" s="1"/>
  <c r="Q106" i="3" s="1"/>
  <c r="U136" i="3"/>
  <c r="V136" i="3" s="1"/>
  <c r="W136" i="3" s="1"/>
  <c r="L136" i="3"/>
  <c r="M136" i="3" s="1"/>
  <c r="R136" i="3"/>
  <c r="S136" i="3" s="1"/>
  <c r="T136" i="3" s="1"/>
  <c r="O136" i="3"/>
  <c r="P136" i="3" s="1"/>
  <c r="Q136" i="3" s="1"/>
  <c r="U139" i="3"/>
  <c r="V139" i="3" s="1"/>
  <c r="W139" i="3" s="1"/>
  <c r="R139" i="3"/>
  <c r="S139" i="3" s="1"/>
  <c r="T139" i="3" s="1"/>
  <c r="L139" i="3"/>
  <c r="M139" i="3" s="1"/>
  <c r="O139" i="3"/>
  <c r="P139" i="3" s="1"/>
  <c r="Q139" i="3" s="1"/>
  <c r="L800" i="3"/>
  <c r="M800" i="3" s="1"/>
  <c r="R800" i="3"/>
  <c r="S800" i="3" s="1"/>
  <c r="T800" i="3" s="1"/>
  <c r="O800" i="3"/>
  <c r="P800" i="3" s="1"/>
  <c r="Q800" i="3" s="1"/>
  <c r="U800" i="3"/>
  <c r="V800" i="3" s="1"/>
  <c r="W800" i="3" s="1"/>
  <c r="U804" i="3"/>
  <c r="V804" i="3" s="1"/>
  <c r="W804" i="3" s="1"/>
  <c r="L804" i="3"/>
  <c r="M804" i="3" s="1"/>
  <c r="O804" i="3"/>
  <c r="P804" i="3" s="1"/>
  <c r="Q804" i="3" s="1"/>
  <c r="R804" i="3"/>
  <c r="S804" i="3" s="1"/>
  <c r="T804" i="3" s="1"/>
  <c r="U248" i="3"/>
  <c r="V248" i="3" s="1"/>
  <c r="W248" i="3" s="1"/>
  <c r="L248" i="3"/>
  <c r="M248" i="3" s="1"/>
  <c r="R248" i="3"/>
  <c r="S248" i="3" s="1"/>
  <c r="T248" i="3" s="1"/>
  <c r="O248" i="3"/>
  <c r="P248" i="3" s="1"/>
  <c r="Q248" i="3" s="1"/>
  <c r="U809" i="3"/>
  <c r="V809" i="3" s="1"/>
  <c r="W809" i="3" s="1"/>
  <c r="L809" i="3"/>
  <c r="M809" i="3" s="1"/>
  <c r="R809" i="3"/>
  <c r="S809" i="3" s="1"/>
  <c r="T809" i="3" s="1"/>
  <c r="O809" i="3"/>
  <c r="P809" i="3" s="1"/>
  <c r="Q809" i="3" s="1"/>
  <c r="U814" i="3"/>
  <c r="V814" i="3" s="1"/>
  <c r="W814" i="3" s="1"/>
  <c r="R814" i="3"/>
  <c r="S814" i="3" s="1"/>
  <c r="T814" i="3" s="1"/>
  <c r="L814" i="3"/>
  <c r="M814" i="3" s="1"/>
  <c r="O814" i="3"/>
  <c r="P814" i="3" s="1"/>
  <c r="Q814" i="3" s="1"/>
  <c r="L214" i="3"/>
  <c r="M214" i="3" s="1"/>
  <c r="R214" i="3"/>
  <c r="S214" i="3" s="1"/>
  <c r="T214" i="3" s="1"/>
  <c r="U214" i="3"/>
  <c r="V214" i="3" s="1"/>
  <c r="W214" i="3" s="1"/>
  <c r="O214" i="3"/>
  <c r="P214" i="3" s="1"/>
  <c r="Q214" i="3" s="1"/>
  <c r="U19" i="3"/>
  <c r="V19" i="3" s="1"/>
  <c r="W19" i="3" s="1"/>
  <c r="R19" i="3"/>
  <c r="S19" i="3" s="1"/>
  <c r="T19" i="3" s="1"/>
  <c r="O19" i="3"/>
  <c r="P19" i="3" s="1"/>
  <c r="Q19" i="3" s="1"/>
  <c r="L19" i="3"/>
  <c r="M19" i="3" s="1"/>
  <c r="U264" i="3"/>
  <c r="V264" i="3" s="1"/>
  <c r="W264" i="3" s="1"/>
  <c r="R264" i="3"/>
  <c r="S264" i="3" s="1"/>
  <c r="T264" i="3" s="1"/>
  <c r="O264" i="3"/>
  <c r="P264" i="3" s="1"/>
  <c r="Q264" i="3" s="1"/>
  <c r="L264" i="3"/>
  <c r="M264" i="3" s="1"/>
  <c r="U269" i="3"/>
  <c r="V269" i="3" s="1"/>
  <c r="W269" i="3" s="1"/>
  <c r="R269" i="3"/>
  <c r="S269" i="3" s="1"/>
  <c r="T269" i="3" s="1"/>
  <c r="L269" i="3"/>
  <c r="M269" i="3" s="1"/>
  <c r="O269" i="3"/>
  <c r="P269" i="3" s="1"/>
  <c r="Q269" i="3" s="1"/>
  <c r="U148" i="3"/>
  <c r="V148" i="3" s="1"/>
  <c r="W148" i="3" s="1"/>
  <c r="R148" i="3"/>
  <c r="S148" i="3" s="1"/>
  <c r="T148" i="3" s="1"/>
  <c r="O148" i="3"/>
  <c r="P148" i="3" s="1"/>
  <c r="Q148" i="3" s="1"/>
  <c r="L148" i="3"/>
  <c r="M148" i="3" s="1"/>
  <c r="U152" i="3"/>
  <c r="V152" i="3" s="1"/>
  <c r="W152" i="3" s="1"/>
  <c r="R152" i="3"/>
  <c r="S152" i="3" s="1"/>
  <c r="T152" i="3" s="1"/>
  <c r="O152" i="3"/>
  <c r="P152" i="3" s="1"/>
  <c r="Q152" i="3" s="1"/>
  <c r="L152" i="3"/>
  <c r="M152" i="3" s="1"/>
  <c r="U277" i="3"/>
  <c r="V277" i="3" s="1"/>
  <c r="W277" i="3" s="1"/>
  <c r="R277" i="3"/>
  <c r="S277" i="3" s="1"/>
  <c r="T277" i="3" s="1"/>
  <c r="L277" i="3"/>
  <c r="M277" i="3" s="1"/>
  <c r="O277" i="3"/>
  <c r="P277" i="3" s="1"/>
  <c r="Q277" i="3" s="1"/>
  <c r="U22" i="3"/>
  <c r="V22" i="3" s="1"/>
  <c r="W22" i="3" s="1"/>
  <c r="R22" i="3"/>
  <c r="S22" i="3" s="1"/>
  <c r="T22" i="3" s="1"/>
  <c r="O22" i="3"/>
  <c r="P22" i="3" s="1"/>
  <c r="Q22" i="3" s="1"/>
  <c r="L22" i="3"/>
  <c r="M22" i="3" s="1"/>
  <c r="U849" i="3"/>
  <c r="V849" i="3" s="1"/>
  <c r="W849" i="3" s="1"/>
  <c r="O849" i="3"/>
  <c r="P849" i="3" s="1"/>
  <c r="Q849" i="3" s="1"/>
  <c r="R849" i="3"/>
  <c r="S849" i="3" s="1"/>
  <c r="T849" i="3" s="1"/>
  <c r="L849" i="3"/>
  <c r="M849" i="3" s="1"/>
  <c r="U287" i="3"/>
  <c r="V287" i="3" s="1"/>
  <c r="W287" i="3" s="1"/>
  <c r="R287" i="3"/>
  <c r="S287" i="3" s="1"/>
  <c r="T287" i="3" s="1"/>
  <c r="L287" i="3"/>
  <c r="M287" i="3" s="1"/>
  <c r="O287" i="3"/>
  <c r="P287" i="3" s="1"/>
  <c r="Q287" i="3" s="1"/>
  <c r="U292" i="3"/>
  <c r="V292" i="3" s="1"/>
  <c r="W292" i="3" s="1"/>
  <c r="R292" i="3"/>
  <c r="S292" i="3" s="1"/>
  <c r="T292" i="3" s="1"/>
  <c r="O292" i="3"/>
  <c r="P292" i="3" s="1"/>
  <c r="Q292" i="3" s="1"/>
  <c r="L292" i="3"/>
  <c r="M292" i="3" s="1"/>
  <c r="U831" i="3"/>
  <c r="V831" i="3" s="1"/>
  <c r="W831" i="3" s="1"/>
  <c r="R831" i="3"/>
  <c r="S831" i="3" s="1"/>
  <c r="T831" i="3" s="1"/>
  <c r="O831" i="3"/>
  <c r="P831" i="3" s="1"/>
  <c r="Q831" i="3" s="1"/>
  <c r="L831" i="3"/>
  <c r="M831" i="3" s="1"/>
  <c r="U301" i="3"/>
  <c r="V301" i="3" s="1"/>
  <c r="W301" i="3" s="1"/>
  <c r="R301" i="3"/>
  <c r="S301" i="3" s="1"/>
  <c r="T301" i="3" s="1"/>
  <c r="O301" i="3"/>
  <c r="P301" i="3" s="1"/>
  <c r="Q301" i="3" s="1"/>
  <c r="L301" i="3"/>
  <c r="M301" i="3" s="1"/>
  <c r="U305" i="3"/>
  <c r="V305" i="3" s="1"/>
  <c r="W305" i="3" s="1"/>
  <c r="O305" i="3"/>
  <c r="P305" i="3" s="1"/>
  <c r="Q305" i="3" s="1"/>
  <c r="R305" i="3"/>
  <c r="S305" i="3" s="1"/>
  <c r="T305" i="3" s="1"/>
  <c r="L305" i="3"/>
  <c r="M305" i="3" s="1"/>
  <c r="U157" i="3"/>
  <c r="V157" i="3" s="1"/>
  <c r="W157" i="3" s="1"/>
  <c r="R157" i="3"/>
  <c r="S157" i="3" s="1"/>
  <c r="T157" i="3" s="1"/>
  <c r="O157" i="3"/>
  <c r="P157" i="3" s="1"/>
  <c r="Q157" i="3" s="1"/>
  <c r="L157" i="3"/>
  <c r="M157" i="3" s="1"/>
  <c r="U844" i="3"/>
  <c r="V844" i="3" s="1"/>
  <c r="W844" i="3" s="1"/>
  <c r="R844" i="3"/>
  <c r="S844" i="3" s="1"/>
  <c r="T844" i="3" s="1"/>
  <c r="O844" i="3"/>
  <c r="P844" i="3" s="1"/>
  <c r="Q844" i="3" s="1"/>
  <c r="L844" i="3"/>
  <c r="M844" i="3" s="1"/>
  <c r="U314" i="3"/>
  <c r="V314" i="3" s="1"/>
  <c r="W314" i="3" s="1"/>
  <c r="O314" i="3"/>
  <c r="P314" i="3" s="1"/>
  <c r="Q314" i="3" s="1"/>
  <c r="R314" i="3"/>
  <c r="S314" i="3" s="1"/>
  <c r="T314" i="3" s="1"/>
  <c r="L314" i="3"/>
  <c r="M314" i="3" s="1"/>
  <c r="U318" i="3"/>
  <c r="V318" i="3" s="1"/>
  <c r="W318" i="3" s="1"/>
  <c r="R318" i="3"/>
  <c r="S318" i="3" s="1"/>
  <c r="T318" i="3" s="1"/>
  <c r="L318" i="3"/>
  <c r="M318" i="3" s="1"/>
  <c r="O318" i="3"/>
  <c r="P318" i="3" s="1"/>
  <c r="Q318" i="3" s="1"/>
  <c r="U163" i="3"/>
  <c r="V163" i="3" s="1"/>
  <c r="W163" i="3" s="1"/>
  <c r="O163" i="3"/>
  <c r="P163" i="3" s="1"/>
  <c r="Q163" i="3" s="1"/>
  <c r="R163" i="3"/>
  <c r="S163" i="3" s="1"/>
  <c r="T163" i="3" s="1"/>
  <c r="L163" i="3"/>
  <c r="M163" i="3" s="1"/>
  <c r="U322" i="3"/>
  <c r="V322" i="3" s="1"/>
  <c r="W322" i="3" s="1"/>
  <c r="R322" i="3"/>
  <c r="S322" i="3" s="1"/>
  <c r="T322" i="3" s="1"/>
  <c r="O322" i="3"/>
  <c r="P322" i="3" s="1"/>
  <c r="Q322" i="3" s="1"/>
  <c r="L322" i="3"/>
  <c r="M322" i="3" s="1"/>
  <c r="U6" i="3"/>
  <c r="V6" i="3" s="1"/>
  <c r="W6" i="3" s="1"/>
  <c r="R6" i="3"/>
  <c r="S6" i="3" s="1"/>
  <c r="T6" i="3" s="1"/>
  <c r="O6" i="3"/>
  <c r="P6" i="3" s="1"/>
  <c r="Q6" i="3" s="1"/>
  <c r="L6" i="3"/>
  <c r="M6" i="3" s="1"/>
  <c r="U28" i="3"/>
  <c r="V28" i="3" s="1"/>
  <c r="W28" i="3" s="1"/>
  <c r="O28" i="3"/>
  <c r="P28" i="3" s="1"/>
  <c r="Q28" i="3" s="1"/>
  <c r="R28" i="3"/>
  <c r="S28" i="3" s="1"/>
  <c r="T28" i="3" s="1"/>
  <c r="L28" i="3"/>
  <c r="M28" i="3" s="1"/>
  <c r="U325" i="3"/>
  <c r="V325" i="3" s="1"/>
  <c r="W325" i="3" s="1"/>
  <c r="R325" i="3"/>
  <c r="S325" i="3" s="1"/>
  <c r="T325" i="3" s="1"/>
  <c r="O325" i="3"/>
  <c r="P325" i="3" s="1"/>
  <c r="Q325" i="3" s="1"/>
  <c r="L325" i="3"/>
  <c r="M325" i="3" s="1"/>
  <c r="U329" i="3"/>
  <c r="V329" i="3" s="1"/>
  <c r="W329" i="3" s="1"/>
  <c r="O329" i="3"/>
  <c r="P329" i="3" s="1"/>
  <c r="Q329" i="3" s="1"/>
  <c r="R329" i="3"/>
  <c r="S329" i="3" s="1"/>
  <c r="T329" i="3" s="1"/>
  <c r="L329" i="3"/>
  <c r="M329" i="3" s="1"/>
  <c r="U331" i="3"/>
  <c r="V331" i="3" s="1"/>
  <c r="W331" i="3" s="1"/>
  <c r="R331" i="3"/>
  <c r="S331" i="3" s="1"/>
  <c r="T331" i="3" s="1"/>
  <c r="O331" i="3"/>
  <c r="P331" i="3" s="1"/>
  <c r="Q331" i="3" s="1"/>
  <c r="L331" i="3"/>
  <c r="M331" i="3" s="1"/>
  <c r="U13" i="3"/>
  <c r="V13" i="3" s="1"/>
  <c r="W13" i="3" s="1"/>
  <c r="R13" i="3"/>
  <c r="S13" i="3" s="1"/>
  <c r="T13" i="3" s="1"/>
  <c r="O13" i="3"/>
  <c r="P13" i="3" s="1"/>
  <c r="Q13" i="3" s="1"/>
  <c r="L13" i="3"/>
  <c r="M13" i="3" s="1"/>
  <c r="U33" i="3"/>
  <c r="V33" i="3" s="1"/>
  <c r="W33" i="3" s="1"/>
  <c r="O33" i="3"/>
  <c r="P33" i="3" s="1"/>
  <c r="Q33" i="3" s="1"/>
  <c r="R33" i="3"/>
  <c r="S33" i="3" s="1"/>
  <c r="T33" i="3" s="1"/>
  <c r="L33" i="3"/>
  <c r="M33" i="3" s="1"/>
  <c r="U338" i="3"/>
  <c r="V338" i="3" s="1"/>
  <c r="W338" i="3" s="1"/>
  <c r="R338" i="3"/>
  <c r="S338" i="3" s="1"/>
  <c r="T338" i="3" s="1"/>
  <c r="O338" i="3"/>
  <c r="P338" i="3" s="1"/>
  <c r="Q338" i="3" s="1"/>
  <c r="L338" i="3"/>
  <c r="M338" i="3" s="1"/>
  <c r="U343" i="3"/>
  <c r="V343" i="3" s="1"/>
  <c r="W343" i="3" s="1"/>
  <c r="O343" i="3"/>
  <c r="P343" i="3" s="1"/>
  <c r="Q343" i="3" s="1"/>
  <c r="L343" i="3"/>
  <c r="M343" i="3" s="1"/>
  <c r="R343" i="3"/>
  <c r="S343" i="3" s="1"/>
  <c r="T343" i="3" s="1"/>
  <c r="U347" i="3"/>
  <c r="V347" i="3" s="1"/>
  <c r="W347" i="3" s="1"/>
  <c r="O347" i="3"/>
  <c r="P347" i="3" s="1"/>
  <c r="Q347" i="3" s="1"/>
  <c r="R347" i="3"/>
  <c r="S347" i="3" s="1"/>
  <c r="T347" i="3" s="1"/>
  <c r="L347" i="3"/>
  <c r="M347" i="3" s="1"/>
  <c r="U355" i="3"/>
  <c r="V355" i="3" s="1"/>
  <c r="W355" i="3" s="1"/>
  <c r="R355" i="3"/>
  <c r="S355" i="3" s="1"/>
  <c r="T355" i="3" s="1"/>
  <c r="O355" i="3"/>
  <c r="P355" i="3" s="1"/>
  <c r="Q355" i="3" s="1"/>
  <c r="L355" i="3"/>
  <c r="M355" i="3" s="1"/>
  <c r="U359" i="3"/>
  <c r="V359" i="3" s="1"/>
  <c r="W359" i="3" s="1"/>
  <c r="R359" i="3"/>
  <c r="S359" i="3" s="1"/>
  <c r="T359" i="3" s="1"/>
  <c r="O359" i="3"/>
  <c r="P359" i="3" s="1"/>
  <c r="Q359" i="3" s="1"/>
  <c r="L359" i="3"/>
  <c r="M359" i="3" s="1"/>
  <c r="U364" i="3"/>
  <c r="V364" i="3" s="1"/>
  <c r="W364" i="3" s="1"/>
  <c r="R364" i="3"/>
  <c r="S364" i="3" s="1"/>
  <c r="T364" i="3" s="1"/>
  <c r="O364" i="3"/>
  <c r="P364" i="3" s="1"/>
  <c r="Q364" i="3" s="1"/>
  <c r="L364" i="3"/>
  <c r="M364" i="3" s="1"/>
  <c r="U368" i="3"/>
  <c r="V368" i="3" s="1"/>
  <c r="W368" i="3" s="1"/>
  <c r="R368" i="3"/>
  <c r="S368" i="3" s="1"/>
  <c r="T368" i="3" s="1"/>
  <c r="O368" i="3"/>
  <c r="P368" i="3" s="1"/>
  <c r="Q368" i="3" s="1"/>
  <c r="L368" i="3"/>
  <c r="M368" i="3" s="1"/>
  <c r="U373" i="3"/>
  <c r="V373" i="3" s="1"/>
  <c r="W373" i="3" s="1"/>
  <c r="O373" i="3"/>
  <c r="P373" i="3" s="1"/>
  <c r="Q373" i="3" s="1"/>
  <c r="R373" i="3"/>
  <c r="S373" i="3" s="1"/>
  <c r="T373" i="3" s="1"/>
  <c r="L373" i="3"/>
  <c r="M373" i="3" s="1"/>
  <c r="U377" i="3"/>
  <c r="V377" i="3" s="1"/>
  <c r="W377" i="3" s="1"/>
  <c r="R377" i="3"/>
  <c r="S377" i="3" s="1"/>
  <c r="T377" i="3" s="1"/>
  <c r="O377" i="3"/>
  <c r="P377" i="3" s="1"/>
  <c r="Q377" i="3" s="1"/>
  <c r="L377" i="3"/>
  <c r="M377" i="3" s="1"/>
  <c r="U40" i="3"/>
  <c r="V40" i="3" s="1"/>
  <c r="W40" i="3" s="1"/>
  <c r="R40" i="3"/>
  <c r="S40" i="3" s="1"/>
  <c r="T40" i="3" s="1"/>
  <c r="O40" i="3"/>
  <c r="P40" i="3" s="1"/>
  <c r="Q40" i="3" s="1"/>
  <c r="L40" i="3"/>
  <c r="M40" i="3" s="1"/>
  <c r="U383" i="3"/>
  <c r="V383" i="3" s="1"/>
  <c r="W383" i="3" s="1"/>
  <c r="O383" i="3"/>
  <c r="P383" i="3" s="1"/>
  <c r="Q383" i="3" s="1"/>
  <c r="R383" i="3"/>
  <c r="S383" i="3" s="1"/>
  <c r="T383" i="3" s="1"/>
  <c r="L383" i="3"/>
  <c r="M383" i="3" s="1"/>
  <c r="U391" i="3"/>
  <c r="V391" i="3" s="1"/>
  <c r="W391" i="3" s="1"/>
  <c r="R391" i="3"/>
  <c r="S391" i="3" s="1"/>
  <c r="T391" i="3" s="1"/>
  <c r="O391" i="3"/>
  <c r="P391" i="3" s="1"/>
  <c r="Q391" i="3" s="1"/>
  <c r="L391" i="3"/>
  <c r="M391" i="3" s="1"/>
  <c r="U395" i="3"/>
  <c r="V395" i="3" s="1"/>
  <c r="W395" i="3" s="1"/>
  <c r="O395" i="3"/>
  <c r="P395" i="3" s="1"/>
  <c r="Q395" i="3" s="1"/>
  <c r="L395" i="3"/>
  <c r="M395" i="3" s="1"/>
  <c r="R395" i="3"/>
  <c r="S395" i="3" s="1"/>
  <c r="T395" i="3" s="1"/>
  <c r="U403" i="3"/>
  <c r="V403" i="3" s="1"/>
  <c r="W403" i="3" s="1"/>
  <c r="R403" i="3"/>
  <c r="S403" i="3" s="1"/>
  <c r="T403" i="3" s="1"/>
  <c r="O403" i="3"/>
  <c r="P403" i="3" s="1"/>
  <c r="Q403" i="3" s="1"/>
  <c r="L403" i="3"/>
  <c r="M403" i="3" s="1"/>
  <c r="U44" i="3"/>
  <c r="V44" i="3" s="1"/>
  <c r="W44" i="3" s="1"/>
  <c r="R44" i="3"/>
  <c r="S44" i="3" s="1"/>
  <c r="T44" i="3" s="1"/>
  <c r="O44" i="3"/>
  <c r="P44" i="3" s="1"/>
  <c r="Q44" i="3" s="1"/>
  <c r="L44" i="3"/>
  <c r="M44" i="3" s="1"/>
  <c r="U412" i="3"/>
  <c r="V412" i="3" s="1"/>
  <c r="W412" i="3" s="1"/>
  <c r="O412" i="3"/>
  <c r="P412" i="3" s="1"/>
  <c r="Q412" i="3" s="1"/>
  <c r="R412" i="3"/>
  <c r="S412" i="3" s="1"/>
  <c r="T412" i="3" s="1"/>
  <c r="L412" i="3"/>
  <c r="M412" i="3" s="1"/>
  <c r="U420" i="3"/>
  <c r="V420" i="3" s="1"/>
  <c r="W420" i="3" s="1"/>
  <c r="R420" i="3"/>
  <c r="S420" i="3" s="1"/>
  <c r="T420" i="3" s="1"/>
  <c r="O420" i="3"/>
  <c r="P420" i="3" s="1"/>
  <c r="Q420" i="3" s="1"/>
  <c r="L420" i="3"/>
  <c r="M420" i="3" s="1"/>
  <c r="U424" i="3"/>
  <c r="V424" i="3" s="1"/>
  <c r="W424" i="3" s="1"/>
  <c r="O424" i="3"/>
  <c r="P424" i="3" s="1"/>
  <c r="Q424" i="3" s="1"/>
  <c r="R424" i="3"/>
  <c r="S424" i="3" s="1"/>
  <c r="T424" i="3" s="1"/>
  <c r="L424" i="3"/>
  <c r="M424" i="3" s="1"/>
  <c r="U432" i="3"/>
  <c r="V432" i="3" s="1"/>
  <c r="W432" i="3" s="1"/>
  <c r="R432" i="3"/>
  <c r="S432" i="3" s="1"/>
  <c r="T432" i="3" s="1"/>
  <c r="O432" i="3"/>
  <c r="P432" i="3" s="1"/>
  <c r="Q432" i="3" s="1"/>
  <c r="L432" i="3"/>
  <c r="M432" i="3" s="1"/>
  <c r="U857" i="3"/>
  <c r="V857" i="3" s="1"/>
  <c r="W857" i="3" s="1"/>
  <c r="R857" i="3"/>
  <c r="S857" i="3" s="1"/>
  <c r="T857" i="3" s="1"/>
  <c r="O857" i="3"/>
  <c r="P857" i="3" s="1"/>
  <c r="Q857" i="3" s="1"/>
  <c r="L857" i="3"/>
  <c r="M857" i="3" s="1"/>
  <c r="U112" i="3"/>
  <c r="V112" i="3" s="1"/>
  <c r="W112" i="3" s="1"/>
  <c r="O112" i="3"/>
  <c r="P112" i="3" s="1"/>
  <c r="Q112" i="3" s="1"/>
  <c r="R112" i="3"/>
  <c r="S112" i="3" s="1"/>
  <c r="T112" i="3" s="1"/>
  <c r="L112" i="3"/>
  <c r="M112" i="3" s="1"/>
  <c r="U180" i="3"/>
  <c r="V180" i="3" s="1"/>
  <c r="W180" i="3" s="1"/>
  <c r="R180" i="3"/>
  <c r="S180" i="3" s="1"/>
  <c r="T180" i="3" s="1"/>
  <c r="O180" i="3"/>
  <c r="P180" i="3" s="1"/>
  <c r="Q180" i="3" s="1"/>
  <c r="L180" i="3"/>
  <c r="M180" i="3" s="1"/>
  <c r="U446" i="3"/>
  <c r="V446" i="3" s="1"/>
  <c r="W446" i="3" s="1"/>
  <c r="O446" i="3"/>
  <c r="P446" i="3" s="1"/>
  <c r="Q446" i="3" s="1"/>
  <c r="L446" i="3"/>
  <c r="M446" i="3" s="1"/>
  <c r="R446" i="3"/>
  <c r="S446" i="3" s="1"/>
  <c r="T446" i="3" s="1"/>
  <c r="U450" i="3"/>
  <c r="V450" i="3" s="1"/>
  <c r="W450" i="3" s="1"/>
  <c r="O450" i="3"/>
  <c r="P450" i="3" s="1"/>
  <c r="Q450" i="3" s="1"/>
  <c r="R450" i="3"/>
  <c r="S450" i="3" s="1"/>
  <c r="T450" i="3" s="1"/>
  <c r="L450" i="3"/>
  <c r="M450" i="3" s="1"/>
  <c r="U227" i="3"/>
  <c r="V227" i="3" s="1"/>
  <c r="W227" i="3" s="1"/>
  <c r="R227" i="3"/>
  <c r="S227" i="3" s="1"/>
  <c r="T227" i="3" s="1"/>
  <c r="O227" i="3"/>
  <c r="P227" i="3" s="1"/>
  <c r="Q227" i="3" s="1"/>
  <c r="L227" i="3"/>
  <c r="M227" i="3" s="1"/>
  <c r="U47" i="3"/>
  <c r="V47" i="3" s="1"/>
  <c r="W47" i="3" s="1"/>
  <c r="R47" i="3"/>
  <c r="S47" i="3" s="1"/>
  <c r="T47" i="3" s="1"/>
  <c r="O47" i="3"/>
  <c r="P47" i="3" s="1"/>
  <c r="Q47" i="3" s="1"/>
  <c r="L47" i="3"/>
  <c r="M47" i="3" s="1"/>
  <c r="U462" i="3"/>
  <c r="V462" i="3" s="1"/>
  <c r="W462" i="3" s="1"/>
  <c r="R462" i="3"/>
  <c r="S462" i="3" s="1"/>
  <c r="T462" i="3" s="1"/>
  <c r="O462" i="3"/>
  <c r="P462" i="3" s="1"/>
  <c r="Q462" i="3" s="1"/>
  <c r="L462" i="3"/>
  <c r="M462" i="3" s="1"/>
  <c r="U466" i="3"/>
  <c r="V466" i="3" s="1"/>
  <c r="W466" i="3" s="1"/>
  <c r="R466" i="3"/>
  <c r="S466" i="3" s="1"/>
  <c r="T466" i="3" s="1"/>
  <c r="O466" i="3"/>
  <c r="P466" i="3" s="1"/>
  <c r="Q466" i="3" s="1"/>
  <c r="L466" i="3"/>
  <c r="M466" i="3" s="1"/>
  <c r="U475" i="3"/>
  <c r="V475" i="3" s="1"/>
  <c r="W475" i="3" s="1"/>
  <c r="R475" i="3"/>
  <c r="S475" i="3" s="1"/>
  <c r="T475" i="3" s="1"/>
  <c r="O475" i="3"/>
  <c r="P475" i="3" s="1"/>
  <c r="Q475" i="3" s="1"/>
  <c r="L475" i="3"/>
  <c r="M475" i="3" s="1"/>
  <c r="R479" i="3"/>
  <c r="S479" i="3" s="1"/>
  <c r="T479" i="3" s="1"/>
  <c r="U479" i="3"/>
  <c r="V479" i="3" s="1"/>
  <c r="W479" i="3" s="1"/>
  <c r="O479" i="3"/>
  <c r="P479" i="3" s="1"/>
  <c r="Q479" i="3" s="1"/>
  <c r="L479" i="3"/>
  <c r="M479" i="3" s="1"/>
  <c r="U487" i="3"/>
  <c r="V487" i="3" s="1"/>
  <c r="W487" i="3" s="1"/>
  <c r="O487" i="3"/>
  <c r="P487" i="3" s="1"/>
  <c r="Q487" i="3" s="1"/>
  <c r="R487" i="3"/>
  <c r="S487" i="3" s="1"/>
  <c r="T487" i="3" s="1"/>
  <c r="L487" i="3"/>
  <c r="M487" i="3" s="1"/>
  <c r="R50" i="3"/>
  <c r="S50" i="3" s="1"/>
  <c r="T50" i="3" s="1"/>
  <c r="O50" i="3"/>
  <c r="P50" i="3" s="1"/>
  <c r="Q50" i="3" s="1"/>
  <c r="U50" i="3"/>
  <c r="V50" i="3" s="1"/>
  <c r="W50" i="3" s="1"/>
  <c r="L50" i="3"/>
  <c r="M50" i="3" s="1"/>
  <c r="U493" i="3"/>
  <c r="V493" i="3" s="1"/>
  <c r="W493" i="3" s="1"/>
  <c r="O493" i="3"/>
  <c r="P493" i="3" s="1"/>
  <c r="Q493" i="3" s="1"/>
  <c r="L493" i="3"/>
  <c r="M493" i="3" s="1"/>
  <c r="R493" i="3"/>
  <c r="S493" i="3" s="1"/>
  <c r="T493" i="3" s="1"/>
  <c r="O497" i="3"/>
  <c r="P497" i="3" s="1"/>
  <c r="Q497" i="3" s="1"/>
  <c r="U497" i="3"/>
  <c r="V497" i="3" s="1"/>
  <c r="W497" i="3" s="1"/>
  <c r="R497" i="3"/>
  <c r="S497" i="3" s="1"/>
  <c r="T497" i="3" s="1"/>
  <c r="L497" i="3"/>
  <c r="M497" i="3" s="1"/>
  <c r="U835" i="3"/>
  <c r="V835" i="3" s="1"/>
  <c r="W835" i="3" s="1"/>
  <c r="R835" i="3"/>
  <c r="S835" i="3" s="1"/>
  <c r="T835" i="3" s="1"/>
  <c r="O835" i="3"/>
  <c r="P835" i="3" s="1"/>
  <c r="Q835" i="3" s="1"/>
  <c r="L835" i="3"/>
  <c r="M835" i="3" s="1"/>
  <c r="U506" i="3"/>
  <c r="V506" i="3" s="1"/>
  <c r="W506" i="3" s="1"/>
  <c r="R506" i="3"/>
  <c r="S506" i="3" s="1"/>
  <c r="T506" i="3" s="1"/>
  <c r="O506" i="3"/>
  <c r="P506" i="3" s="1"/>
  <c r="Q506" i="3" s="1"/>
  <c r="L506" i="3"/>
  <c r="M506" i="3" s="1"/>
  <c r="R234" i="3"/>
  <c r="S234" i="3" s="1"/>
  <c r="T234" i="3" s="1"/>
  <c r="O234" i="3"/>
  <c r="P234" i="3" s="1"/>
  <c r="Q234" i="3" s="1"/>
  <c r="U234" i="3"/>
  <c r="V234" i="3" s="1"/>
  <c r="W234" i="3" s="1"/>
  <c r="L234" i="3"/>
  <c r="M234" i="3" s="1"/>
  <c r="R235" i="3"/>
  <c r="S235" i="3" s="1"/>
  <c r="T235" i="3" s="1"/>
  <c r="U235" i="3"/>
  <c r="V235" i="3" s="1"/>
  <c r="W235" i="3" s="1"/>
  <c r="O235" i="3"/>
  <c r="P235" i="3" s="1"/>
  <c r="Q235" i="3" s="1"/>
  <c r="L235" i="3"/>
  <c r="M235" i="3" s="1"/>
  <c r="U520" i="3"/>
  <c r="V520" i="3" s="1"/>
  <c r="W520" i="3" s="1"/>
  <c r="O520" i="3"/>
  <c r="P520" i="3" s="1"/>
  <c r="Q520" i="3" s="1"/>
  <c r="R520" i="3"/>
  <c r="S520" i="3" s="1"/>
  <c r="T520" i="3" s="1"/>
  <c r="L520" i="3"/>
  <c r="M520" i="3" s="1"/>
  <c r="U524" i="3"/>
  <c r="V524" i="3" s="1"/>
  <c r="W524" i="3" s="1"/>
  <c r="R524" i="3"/>
  <c r="S524" i="3" s="1"/>
  <c r="T524" i="3" s="1"/>
  <c r="O524" i="3"/>
  <c r="P524" i="3" s="1"/>
  <c r="Q524" i="3" s="1"/>
  <c r="L524" i="3"/>
  <c r="M524" i="3" s="1"/>
  <c r="R530" i="3"/>
  <c r="S530" i="3" s="1"/>
  <c r="T530" i="3" s="1"/>
  <c r="O530" i="3"/>
  <c r="P530" i="3" s="1"/>
  <c r="Q530" i="3" s="1"/>
  <c r="U530" i="3"/>
  <c r="V530" i="3" s="1"/>
  <c r="W530" i="3" s="1"/>
  <c r="L530" i="3"/>
  <c r="M530" i="3" s="1"/>
  <c r="U538" i="3"/>
  <c r="V538" i="3" s="1"/>
  <c r="W538" i="3" s="1"/>
  <c r="R538" i="3"/>
  <c r="S538" i="3" s="1"/>
  <c r="T538" i="3" s="1"/>
  <c r="O538" i="3"/>
  <c r="P538" i="3" s="1"/>
  <c r="Q538" i="3" s="1"/>
  <c r="L538" i="3"/>
  <c r="M538" i="3" s="1"/>
  <c r="R542" i="3"/>
  <c r="S542" i="3" s="1"/>
  <c r="T542" i="3" s="1"/>
  <c r="O542" i="3"/>
  <c r="P542" i="3" s="1"/>
  <c r="Q542" i="3" s="1"/>
  <c r="L542" i="3"/>
  <c r="M542" i="3" s="1"/>
  <c r="U542" i="3"/>
  <c r="V542" i="3" s="1"/>
  <c r="W542" i="3" s="1"/>
  <c r="U18" i="3"/>
  <c r="V18" i="3" s="1"/>
  <c r="W18" i="3" s="1"/>
  <c r="R18" i="3"/>
  <c r="S18" i="3" s="1"/>
  <c r="T18" i="3" s="1"/>
  <c r="O18" i="3"/>
  <c r="P18" i="3" s="1"/>
  <c r="Q18" i="3" s="1"/>
  <c r="L18" i="3"/>
  <c r="M18" i="3" s="1"/>
  <c r="U263" i="3"/>
  <c r="V263" i="3" s="1"/>
  <c r="W263" i="3" s="1"/>
  <c r="R263" i="3"/>
  <c r="S263" i="3" s="1"/>
  <c r="T263" i="3" s="1"/>
  <c r="O263" i="3"/>
  <c r="P263" i="3" s="1"/>
  <c r="Q263" i="3" s="1"/>
  <c r="L263" i="3"/>
  <c r="M263" i="3" s="1"/>
  <c r="U144" i="3"/>
  <c r="V144" i="3" s="1"/>
  <c r="W144" i="3" s="1"/>
  <c r="O144" i="3"/>
  <c r="P144" i="3" s="1"/>
  <c r="Q144" i="3" s="1"/>
  <c r="R144" i="3"/>
  <c r="S144" i="3" s="1"/>
  <c r="T144" i="3" s="1"/>
  <c r="L144" i="3"/>
  <c r="M144" i="3" s="1"/>
  <c r="U268" i="3"/>
  <c r="V268" i="3" s="1"/>
  <c r="W268" i="3" s="1"/>
  <c r="R268" i="3"/>
  <c r="S268" i="3" s="1"/>
  <c r="T268" i="3" s="1"/>
  <c r="L268" i="3"/>
  <c r="M268" i="3" s="1"/>
  <c r="O268" i="3"/>
  <c r="P268" i="3" s="1"/>
  <c r="Q268" i="3" s="1"/>
  <c r="U217" i="3"/>
  <c r="V217" i="3" s="1"/>
  <c r="W217" i="3" s="1"/>
  <c r="R217" i="3"/>
  <c r="S217" i="3" s="1"/>
  <c r="T217" i="3" s="1"/>
  <c r="O217" i="3"/>
  <c r="P217" i="3" s="1"/>
  <c r="Q217" i="3" s="1"/>
  <c r="L217" i="3"/>
  <c r="M217" i="3" s="1"/>
  <c r="U147" i="3"/>
  <c r="V147" i="3" s="1"/>
  <c r="W147" i="3" s="1"/>
  <c r="R147" i="3"/>
  <c r="S147" i="3" s="1"/>
  <c r="T147" i="3" s="1"/>
  <c r="O147" i="3"/>
  <c r="P147" i="3" s="1"/>
  <c r="Q147" i="3" s="1"/>
  <c r="L147" i="3"/>
  <c r="M147" i="3" s="1"/>
  <c r="U151" i="3"/>
  <c r="V151" i="3" s="1"/>
  <c r="W151" i="3" s="1"/>
  <c r="R151" i="3"/>
  <c r="S151" i="3" s="1"/>
  <c r="T151" i="3" s="1"/>
  <c r="O151" i="3"/>
  <c r="P151" i="3" s="1"/>
  <c r="Q151" i="3" s="1"/>
  <c r="L151" i="3"/>
  <c r="M151" i="3" s="1"/>
  <c r="U272" i="3"/>
  <c r="V272" i="3" s="1"/>
  <c r="W272" i="3" s="1"/>
  <c r="R272" i="3"/>
  <c r="S272" i="3" s="1"/>
  <c r="T272" i="3" s="1"/>
  <c r="L272" i="3"/>
  <c r="M272" i="3" s="1"/>
  <c r="O272" i="3"/>
  <c r="P272" i="3" s="1"/>
  <c r="Q272" i="3" s="1"/>
  <c r="U276" i="3"/>
  <c r="V276" i="3" s="1"/>
  <c r="W276" i="3" s="1"/>
  <c r="R276" i="3"/>
  <c r="S276" i="3" s="1"/>
  <c r="T276" i="3" s="1"/>
  <c r="O276" i="3"/>
  <c r="P276" i="3" s="1"/>
  <c r="Q276" i="3" s="1"/>
  <c r="L276" i="3"/>
  <c r="M276" i="3" s="1"/>
  <c r="U21" i="3"/>
  <c r="V21" i="3" s="1"/>
  <c r="W21" i="3" s="1"/>
  <c r="O21" i="3"/>
  <c r="P21" i="3" s="1"/>
  <c r="Q21" i="3" s="1"/>
  <c r="R21" i="3"/>
  <c r="S21" i="3" s="1"/>
  <c r="T21" i="3" s="1"/>
  <c r="L21" i="3"/>
  <c r="M21" i="3" s="1"/>
  <c r="U281" i="3"/>
  <c r="V281" i="3" s="1"/>
  <c r="W281" i="3" s="1"/>
  <c r="R281" i="3"/>
  <c r="S281" i="3" s="1"/>
  <c r="T281" i="3" s="1"/>
  <c r="O281" i="3"/>
  <c r="P281" i="3" s="1"/>
  <c r="Q281" i="3" s="1"/>
  <c r="L281" i="3"/>
  <c r="M281" i="3" s="1"/>
  <c r="U285" i="3"/>
  <c r="V285" i="3" s="1"/>
  <c r="W285" i="3" s="1"/>
  <c r="R285" i="3"/>
  <c r="S285" i="3" s="1"/>
  <c r="T285" i="3" s="1"/>
  <c r="O285" i="3"/>
  <c r="P285" i="3" s="1"/>
  <c r="Q285" i="3" s="1"/>
  <c r="L285" i="3"/>
  <c r="M285" i="3" s="1"/>
  <c r="U286" i="3"/>
  <c r="V286" i="3" s="1"/>
  <c r="W286" i="3" s="1"/>
  <c r="R286" i="3"/>
  <c r="S286" i="3" s="1"/>
  <c r="T286" i="3" s="1"/>
  <c r="O286" i="3"/>
  <c r="P286" i="3" s="1"/>
  <c r="Q286" i="3" s="1"/>
  <c r="L286" i="3"/>
  <c r="M286" i="3" s="1"/>
  <c r="U290" i="3"/>
  <c r="V290" i="3" s="1"/>
  <c r="W290" i="3" s="1"/>
  <c r="R290" i="3"/>
  <c r="S290" i="3" s="1"/>
  <c r="T290" i="3" s="1"/>
  <c r="O290" i="3"/>
  <c r="P290" i="3" s="1"/>
  <c r="Q290" i="3" s="1"/>
  <c r="L290" i="3"/>
  <c r="M290" i="3" s="1"/>
  <c r="U26" i="3"/>
  <c r="V26" i="3" s="1"/>
  <c r="W26" i="3" s="1"/>
  <c r="R26" i="3"/>
  <c r="S26" i="3" s="1"/>
  <c r="T26" i="3" s="1"/>
  <c r="L26" i="3"/>
  <c r="M26" i="3" s="1"/>
  <c r="O26" i="3"/>
  <c r="P26" i="3" s="1"/>
  <c r="Q26" i="3" s="1"/>
  <c r="U830" i="3"/>
  <c r="V830" i="3" s="1"/>
  <c r="W830" i="3" s="1"/>
  <c r="R830" i="3"/>
  <c r="S830" i="3" s="1"/>
  <c r="T830" i="3" s="1"/>
  <c r="O830" i="3"/>
  <c r="P830" i="3" s="1"/>
  <c r="Q830" i="3" s="1"/>
  <c r="L830" i="3"/>
  <c r="M830" i="3" s="1"/>
  <c r="U296" i="3"/>
  <c r="V296" i="3" s="1"/>
  <c r="W296" i="3" s="1"/>
  <c r="R296" i="3"/>
  <c r="S296" i="3" s="1"/>
  <c r="T296" i="3" s="1"/>
  <c r="O296" i="3"/>
  <c r="P296" i="3" s="1"/>
  <c r="Q296" i="3" s="1"/>
  <c r="L296" i="3"/>
  <c r="M296" i="3" s="1"/>
  <c r="U300" i="3"/>
  <c r="V300" i="3" s="1"/>
  <c r="W300" i="3" s="1"/>
  <c r="R300" i="3"/>
  <c r="S300" i="3" s="1"/>
  <c r="T300" i="3" s="1"/>
  <c r="O300" i="3"/>
  <c r="P300" i="3" s="1"/>
  <c r="Q300" i="3" s="1"/>
  <c r="L300" i="3"/>
  <c r="M300" i="3" s="1"/>
  <c r="U304" i="3"/>
  <c r="V304" i="3" s="1"/>
  <c r="W304" i="3" s="1"/>
  <c r="R304" i="3"/>
  <c r="S304" i="3" s="1"/>
  <c r="T304" i="3" s="1"/>
  <c r="O304" i="3"/>
  <c r="P304" i="3" s="1"/>
  <c r="Q304" i="3" s="1"/>
  <c r="L304" i="3"/>
  <c r="M304" i="3" s="1"/>
  <c r="U155" i="3"/>
  <c r="V155" i="3" s="1"/>
  <c r="W155" i="3" s="1"/>
  <c r="R155" i="3"/>
  <c r="S155" i="3" s="1"/>
  <c r="T155" i="3" s="1"/>
  <c r="L155" i="3"/>
  <c r="M155" i="3" s="1"/>
  <c r="O155" i="3"/>
  <c r="P155" i="3" s="1"/>
  <c r="Q155" i="3" s="1"/>
  <c r="U309" i="3"/>
  <c r="V309" i="3" s="1"/>
  <c r="W309" i="3" s="1"/>
  <c r="R309" i="3"/>
  <c r="S309" i="3" s="1"/>
  <c r="T309" i="3" s="1"/>
  <c r="O309" i="3"/>
  <c r="P309" i="3" s="1"/>
  <c r="Q309" i="3" s="1"/>
  <c r="L309" i="3"/>
  <c r="M309" i="3" s="1"/>
  <c r="U843" i="3"/>
  <c r="V843" i="3" s="1"/>
  <c r="W843" i="3" s="1"/>
  <c r="R843" i="3"/>
  <c r="S843" i="3" s="1"/>
  <c r="T843" i="3" s="1"/>
  <c r="O843" i="3"/>
  <c r="P843" i="3" s="1"/>
  <c r="Q843" i="3" s="1"/>
  <c r="L843" i="3"/>
  <c r="M843" i="3" s="1"/>
  <c r="U221" i="3"/>
  <c r="V221" i="3" s="1"/>
  <c r="W221" i="3" s="1"/>
  <c r="R221" i="3"/>
  <c r="S221" i="3" s="1"/>
  <c r="T221" i="3" s="1"/>
  <c r="O221" i="3"/>
  <c r="P221" i="3" s="1"/>
  <c r="Q221" i="3" s="1"/>
  <c r="L221" i="3"/>
  <c r="M221" i="3" s="1"/>
  <c r="U313" i="3"/>
  <c r="V313" i="3" s="1"/>
  <c r="W313" i="3" s="1"/>
  <c r="R313" i="3"/>
  <c r="S313" i="3" s="1"/>
  <c r="T313" i="3" s="1"/>
  <c r="L313" i="3"/>
  <c r="M313" i="3" s="1"/>
  <c r="O313" i="3"/>
  <c r="P313" i="3" s="1"/>
  <c r="Q313" i="3" s="1"/>
  <c r="U317" i="3"/>
  <c r="V317" i="3" s="1"/>
  <c r="W317" i="3" s="1"/>
  <c r="R317" i="3"/>
  <c r="S317" i="3" s="1"/>
  <c r="T317" i="3" s="1"/>
  <c r="O317" i="3"/>
  <c r="P317" i="3" s="1"/>
  <c r="Q317" i="3" s="1"/>
  <c r="L317" i="3"/>
  <c r="M317" i="3" s="1"/>
  <c r="U161" i="3"/>
  <c r="V161" i="3" s="1"/>
  <c r="W161" i="3" s="1"/>
  <c r="R161" i="3"/>
  <c r="S161" i="3" s="1"/>
  <c r="T161" i="3" s="1"/>
  <c r="O161" i="3"/>
  <c r="P161" i="3" s="1"/>
  <c r="Q161" i="3" s="1"/>
  <c r="L161" i="3"/>
  <c r="M161" i="3" s="1"/>
  <c r="U162" i="3"/>
  <c r="V162" i="3" s="1"/>
  <c r="W162" i="3" s="1"/>
  <c r="R162" i="3"/>
  <c r="S162" i="3" s="1"/>
  <c r="T162" i="3" s="1"/>
  <c r="L162" i="3"/>
  <c r="M162" i="3" s="1"/>
  <c r="O162" i="3"/>
  <c r="P162" i="3" s="1"/>
  <c r="Q162" i="3" s="1"/>
  <c r="U853" i="3"/>
  <c r="V853" i="3" s="1"/>
  <c r="W853" i="3" s="1"/>
  <c r="R853" i="3"/>
  <c r="S853" i="3" s="1"/>
  <c r="T853" i="3" s="1"/>
  <c r="L853" i="3"/>
  <c r="M853" i="3" s="1"/>
  <c r="O853" i="3"/>
  <c r="P853" i="3" s="1"/>
  <c r="Q853" i="3" s="1"/>
  <c r="U165" i="3"/>
  <c r="V165" i="3" s="1"/>
  <c r="W165" i="3" s="1"/>
  <c r="R165" i="3"/>
  <c r="S165" i="3" s="1"/>
  <c r="T165" i="3" s="1"/>
  <c r="L165" i="3"/>
  <c r="M165" i="3" s="1"/>
  <c r="O165" i="3"/>
  <c r="P165" i="3" s="1"/>
  <c r="Q165" i="3" s="1"/>
  <c r="U5" i="3"/>
  <c r="V5" i="3" s="1"/>
  <c r="W5" i="3" s="1"/>
  <c r="R5" i="3"/>
  <c r="S5" i="3" s="1"/>
  <c r="T5" i="3" s="1"/>
  <c r="O5" i="3"/>
  <c r="P5" i="3" s="1"/>
  <c r="Q5" i="3" s="1"/>
  <c r="L5" i="3"/>
  <c r="M5" i="3" s="1"/>
  <c r="U27" i="3"/>
  <c r="V27" i="3" s="1"/>
  <c r="W27" i="3" s="1"/>
  <c r="R27" i="3"/>
  <c r="S27" i="3" s="1"/>
  <c r="T27" i="3" s="1"/>
  <c r="L27" i="3"/>
  <c r="M27" i="3" s="1"/>
  <c r="O27" i="3"/>
  <c r="P27" i="3" s="1"/>
  <c r="Q27" i="3" s="1"/>
  <c r="U169" i="3"/>
  <c r="V169" i="3" s="1"/>
  <c r="W169" i="3" s="1"/>
  <c r="R169" i="3"/>
  <c r="S169" i="3" s="1"/>
  <c r="T169" i="3" s="1"/>
  <c r="L169" i="3"/>
  <c r="M169" i="3" s="1"/>
  <c r="O169" i="3"/>
  <c r="P169" i="3" s="1"/>
  <c r="Q169" i="3" s="1"/>
  <c r="U11" i="3"/>
  <c r="V11" i="3" s="1"/>
  <c r="W11" i="3" s="1"/>
  <c r="R11" i="3"/>
  <c r="S11" i="3" s="1"/>
  <c r="T11" i="3" s="1"/>
  <c r="L11" i="3"/>
  <c r="M11" i="3" s="1"/>
  <c r="O11" i="3"/>
  <c r="P11" i="3" s="1"/>
  <c r="Q11" i="3" s="1"/>
  <c r="U328" i="3"/>
  <c r="V328" i="3" s="1"/>
  <c r="W328" i="3" s="1"/>
  <c r="R328" i="3"/>
  <c r="S328" i="3" s="1"/>
  <c r="T328" i="3" s="1"/>
  <c r="O328" i="3"/>
  <c r="P328" i="3" s="1"/>
  <c r="Q328" i="3" s="1"/>
  <c r="L328" i="3"/>
  <c r="M328" i="3" s="1"/>
  <c r="U172" i="3"/>
  <c r="V172" i="3" s="1"/>
  <c r="W172" i="3" s="1"/>
  <c r="R172" i="3"/>
  <c r="S172" i="3" s="1"/>
  <c r="T172" i="3" s="1"/>
  <c r="L172" i="3"/>
  <c r="M172" i="3" s="1"/>
  <c r="O172" i="3"/>
  <c r="P172" i="3" s="1"/>
  <c r="Q172" i="3" s="1"/>
  <c r="U847" i="3"/>
  <c r="V847" i="3" s="1"/>
  <c r="W847" i="3" s="1"/>
  <c r="R847" i="3"/>
  <c r="S847" i="3" s="1"/>
  <c r="T847" i="3" s="1"/>
  <c r="L847" i="3"/>
  <c r="M847" i="3" s="1"/>
  <c r="O847" i="3"/>
  <c r="P847" i="3" s="1"/>
  <c r="Q847" i="3" s="1"/>
  <c r="U12" i="3"/>
  <c r="V12" i="3" s="1"/>
  <c r="W12" i="3" s="1"/>
  <c r="R12" i="3"/>
  <c r="S12" i="3" s="1"/>
  <c r="T12" i="3" s="1"/>
  <c r="L12" i="3"/>
  <c r="M12" i="3" s="1"/>
  <c r="O12" i="3"/>
  <c r="P12" i="3" s="1"/>
  <c r="Q12" i="3" s="1"/>
  <c r="U335" i="3"/>
  <c r="V335" i="3" s="1"/>
  <c r="W335" i="3" s="1"/>
  <c r="R335" i="3"/>
  <c r="S335" i="3" s="1"/>
  <c r="T335" i="3" s="1"/>
  <c r="O335" i="3"/>
  <c r="P335" i="3" s="1"/>
  <c r="Q335" i="3" s="1"/>
  <c r="L335" i="3"/>
  <c r="M335" i="3" s="1"/>
  <c r="R32" i="3"/>
  <c r="S32" i="3" s="1"/>
  <c r="T32" i="3" s="1"/>
  <c r="U32" i="3"/>
  <c r="V32" i="3" s="1"/>
  <c r="W32" i="3" s="1"/>
  <c r="L32" i="3"/>
  <c r="M32" i="3" s="1"/>
  <c r="O32" i="3"/>
  <c r="P32" i="3" s="1"/>
  <c r="Q32" i="3" s="1"/>
  <c r="U337" i="3"/>
  <c r="V337" i="3" s="1"/>
  <c r="W337" i="3" s="1"/>
  <c r="R337" i="3"/>
  <c r="S337" i="3" s="1"/>
  <c r="T337" i="3" s="1"/>
  <c r="L337" i="3"/>
  <c r="M337" i="3" s="1"/>
  <c r="O337" i="3"/>
  <c r="P337" i="3" s="1"/>
  <c r="Q337" i="3" s="1"/>
  <c r="U855" i="3"/>
  <c r="V855" i="3" s="1"/>
  <c r="W855" i="3" s="1"/>
  <c r="R855" i="3"/>
  <c r="S855" i="3" s="1"/>
  <c r="T855" i="3" s="1"/>
  <c r="L855" i="3"/>
  <c r="M855" i="3" s="1"/>
  <c r="O855" i="3"/>
  <c r="P855" i="3" s="1"/>
  <c r="Q855" i="3" s="1"/>
  <c r="U342" i="3"/>
  <c r="V342" i="3" s="1"/>
  <c r="W342" i="3" s="1"/>
  <c r="R342" i="3"/>
  <c r="S342" i="3" s="1"/>
  <c r="T342" i="3" s="1"/>
  <c r="O342" i="3"/>
  <c r="P342" i="3" s="1"/>
  <c r="Q342" i="3" s="1"/>
  <c r="L342" i="3"/>
  <c r="M342" i="3" s="1"/>
  <c r="U346" i="3"/>
  <c r="V346" i="3" s="1"/>
  <c r="W346" i="3" s="1"/>
  <c r="R346" i="3"/>
  <c r="S346" i="3" s="1"/>
  <c r="T346" i="3" s="1"/>
  <c r="L346" i="3"/>
  <c r="M346" i="3" s="1"/>
  <c r="O346" i="3"/>
  <c r="P346" i="3" s="1"/>
  <c r="Q346" i="3" s="1"/>
  <c r="R350" i="3"/>
  <c r="S350" i="3" s="1"/>
  <c r="T350" i="3" s="1"/>
  <c r="U350" i="3"/>
  <c r="V350" i="3" s="1"/>
  <c r="W350" i="3" s="1"/>
  <c r="L350" i="3"/>
  <c r="M350" i="3" s="1"/>
  <c r="O350" i="3"/>
  <c r="P350" i="3" s="1"/>
  <c r="Q350" i="3" s="1"/>
  <c r="U354" i="3"/>
  <c r="V354" i="3" s="1"/>
  <c r="W354" i="3" s="1"/>
  <c r="R354" i="3"/>
  <c r="S354" i="3" s="1"/>
  <c r="T354" i="3" s="1"/>
  <c r="L354" i="3"/>
  <c r="M354" i="3" s="1"/>
  <c r="O354" i="3"/>
  <c r="P354" i="3" s="1"/>
  <c r="Q354" i="3" s="1"/>
  <c r="U358" i="3"/>
  <c r="V358" i="3" s="1"/>
  <c r="W358" i="3" s="1"/>
  <c r="R358" i="3"/>
  <c r="S358" i="3" s="1"/>
  <c r="T358" i="3" s="1"/>
  <c r="O358" i="3"/>
  <c r="P358" i="3" s="1"/>
  <c r="Q358" i="3" s="1"/>
  <c r="L358" i="3"/>
  <c r="M358" i="3" s="1"/>
  <c r="U362" i="3"/>
  <c r="V362" i="3" s="1"/>
  <c r="W362" i="3" s="1"/>
  <c r="R362" i="3"/>
  <c r="S362" i="3" s="1"/>
  <c r="T362" i="3" s="1"/>
  <c r="L362" i="3"/>
  <c r="M362" i="3" s="1"/>
  <c r="O362" i="3"/>
  <c r="P362" i="3" s="1"/>
  <c r="Q362" i="3" s="1"/>
  <c r="U363" i="3"/>
  <c r="V363" i="3" s="1"/>
  <c r="W363" i="3" s="1"/>
  <c r="R363" i="3"/>
  <c r="S363" i="3" s="1"/>
  <c r="T363" i="3" s="1"/>
  <c r="L363" i="3"/>
  <c r="M363" i="3" s="1"/>
  <c r="O363" i="3"/>
  <c r="P363" i="3" s="1"/>
  <c r="Q363" i="3" s="1"/>
  <c r="U367" i="3"/>
  <c r="V367" i="3" s="1"/>
  <c r="W367" i="3" s="1"/>
  <c r="R367" i="3"/>
  <c r="S367" i="3" s="1"/>
  <c r="T367" i="3" s="1"/>
  <c r="L367" i="3"/>
  <c r="M367" i="3" s="1"/>
  <c r="O367" i="3"/>
  <c r="P367" i="3" s="1"/>
  <c r="Q367" i="3" s="1"/>
  <c r="U224" i="3"/>
  <c r="V224" i="3" s="1"/>
  <c r="W224" i="3" s="1"/>
  <c r="R224" i="3"/>
  <c r="S224" i="3" s="1"/>
  <c r="T224" i="3" s="1"/>
  <c r="O224" i="3"/>
  <c r="P224" i="3" s="1"/>
  <c r="Q224" i="3" s="1"/>
  <c r="L224" i="3"/>
  <c r="M224" i="3" s="1"/>
  <c r="U372" i="3"/>
  <c r="V372" i="3" s="1"/>
  <c r="W372" i="3" s="1"/>
  <c r="R372" i="3"/>
  <c r="S372" i="3" s="1"/>
  <c r="T372" i="3" s="1"/>
  <c r="L372" i="3"/>
  <c r="M372" i="3" s="1"/>
  <c r="O372" i="3"/>
  <c r="P372" i="3" s="1"/>
  <c r="Q372" i="3" s="1"/>
  <c r="R376" i="3"/>
  <c r="S376" i="3" s="1"/>
  <c r="T376" i="3" s="1"/>
  <c r="U376" i="3"/>
  <c r="V376" i="3" s="1"/>
  <c r="W376" i="3" s="1"/>
  <c r="L376" i="3"/>
  <c r="M376" i="3" s="1"/>
  <c r="O376" i="3"/>
  <c r="P376" i="3" s="1"/>
  <c r="Q376" i="3" s="1"/>
  <c r="U380" i="3"/>
  <c r="V380" i="3" s="1"/>
  <c r="W380" i="3" s="1"/>
  <c r="R380" i="3"/>
  <c r="S380" i="3" s="1"/>
  <c r="T380" i="3" s="1"/>
  <c r="L380" i="3"/>
  <c r="M380" i="3" s="1"/>
  <c r="O380" i="3"/>
  <c r="P380" i="3" s="1"/>
  <c r="Q380" i="3" s="1"/>
  <c r="U39" i="3"/>
  <c r="V39" i="3" s="1"/>
  <c r="W39" i="3" s="1"/>
  <c r="R39" i="3"/>
  <c r="S39" i="3" s="1"/>
  <c r="T39" i="3" s="1"/>
  <c r="O39" i="3"/>
  <c r="P39" i="3" s="1"/>
  <c r="Q39" i="3" s="1"/>
  <c r="L39" i="3"/>
  <c r="M39" i="3" s="1"/>
  <c r="R382" i="3"/>
  <c r="S382" i="3" s="1"/>
  <c r="T382" i="3" s="1"/>
  <c r="U382" i="3"/>
  <c r="V382" i="3" s="1"/>
  <c r="W382" i="3" s="1"/>
  <c r="L382" i="3"/>
  <c r="M382" i="3" s="1"/>
  <c r="O382" i="3"/>
  <c r="P382" i="3" s="1"/>
  <c r="Q382" i="3" s="1"/>
  <c r="U386" i="3"/>
  <c r="V386" i="3" s="1"/>
  <c r="W386" i="3" s="1"/>
  <c r="R386" i="3"/>
  <c r="S386" i="3" s="1"/>
  <c r="T386" i="3" s="1"/>
  <c r="L386" i="3"/>
  <c r="M386" i="3" s="1"/>
  <c r="O386" i="3"/>
  <c r="P386" i="3" s="1"/>
  <c r="Q386" i="3" s="1"/>
  <c r="U390" i="3"/>
  <c r="V390" i="3" s="1"/>
  <c r="W390" i="3" s="1"/>
  <c r="R390" i="3"/>
  <c r="S390" i="3" s="1"/>
  <c r="T390" i="3" s="1"/>
  <c r="L390" i="3"/>
  <c r="M390" i="3" s="1"/>
  <c r="O390" i="3"/>
  <c r="P390" i="3" s="1"/>
  <c r="Q390" i="3" s="1"/>
  <c r="U394" i="3"/>
  <c r="V394" i="3" s="1"/>
  <c r="W394" i="3" s="1"/>
  <c r="R394" i="3"/>
  <c r="S394" i="3" s="1"/>
  <c r="T394" i="3" s="1"/>
  <c r="O394" i="3"/>
  <c r="P394" i="3" s="1"/>
  <c r="Q394" i="3" s="1"/>
  <c r="L394" i="3"/>
  <c r="M394" i="3" s="1"/>
  <c r="U398" i="3"/>
  <c r="V398" i="3" s="1"/>
  <c r="W398" i="3" s="1"/>
  <c r="R398" i="3"/>
  <c r="S398" i="3" s="1"/>
  <c r="T398" i="3" s="1"/>
  <c r="L398" i="3"/>
  <c r="M398" i="3" s="1"/>
  <c r="O398" i="3"/>
  <c r="P398" i="3" s="1"/>
  <c r="Q398" i="3" s="1"/>
  <c r="R402" i="3"/>
  <c r="S402" i="3" s="1"/>
  <c r="T402" i="3" s="1"/>
  <c r="U402" i="3"/>
  <c r="V402" i="3" s="1"/>
  <c r="W402" i="3" s="1"/>
  <c r="L402" i="3"/>
  <c r="M402" i="3" s="1"/>
  <c r="O402" i="3"/>
  <c r="P402" i="3" s="1"/>
  <c r="Q402" i="3" s="1"/>
  <c r="U406" i="3"/>
  <c r="V406" i="3" s="1"/>
  <c r="W406" i="3" s="1"/>
  <c r="R406" i="3"/>
  <c r="S406" i="3" s="1"/>
  <c r="T406" i="3" s="1"/>
  <c r="L406" i="3"/>
  <c r="M406" i="3" s="1"/>
  <c r="O406" i="3"/>
  <c r="P406" i="3" s="1"/>
  <c r="Q406" i="3" s="1"/>
  <c r="U43" i="3"/>
  <c r="V43" i="3" s="1"/>
  <c r="W43" i="3" s="1"/>
  <c r="R43" i="3"/>
  <c r="S43" i="3" s="1"/>
  <c r="T43" i="3" s="1"/>
  <c r="O43" i="3"/>
  <c r="P43" i="3" s="1"/>
  <c r="Q43" i="3" s="1"/>
  <c r="L43" i="3"/>
  <c r="M43" i="3" s="1"/>
  <c r="U411" i="3"/>
  <c r="V411" i="3" s="1"/>
  <c r="W411" i="3" s="1"/>
  <c r="R411" i="3"/>
  <c r="S411" i="3" s="1"/>
  <c r="T411" i="3" s="1"/>
  <c r="L411" i="3"/>
  <c r="M411" i="3" s="1"/>
  <c r="O411" i="3"/>
  <c r="P411" i="3" s="1"/>
  <c r="Q411" i="3" s="1"/>
  <c r="U415" i="3"/>
  <c r="V415" i="3" s="1"/>
  <c r="W415" i="3" s="1"/>
  <c r="R415" i="3"/>
  <c r="S415" i="3" s="1"/>
  <c r="T415" i="3" s="1"/>
  <c r="L415" i="3"/>
  <c r="M415" i="3" s="1"/>
  <c r="O415" i="3"/>
  <c r="P415" i="3" s="1"/>
  <c r="Q415" i="3" s="1"/>
  <c r="U419" i="3"/>
  <c r="V419" i="3" s="1"/>
  <c r="W419" i="3" s="1"/>
  <c r="R419" i="3"/>
  <c r="S419" i="3" s="1"/>
  <c r="T419" i="3" s="1"/>
  <c r="L419" i="3"/>
  <c r="M419" i="3" s="1"/>
  <c r="O419" i="3"/>
  <c r="P419" i="3" s="1"/>
  <c r="Q419" i="3" s="1"/>
  <c r="U423" i="3"/>
  <c r="V423" i="3" s="1"/>
  <c r="W423" i="3" s="1"/>
  <c r="R423" i="3"/>
  <c r="S423" i="3" s="1"/>
  <c r="T423" i="3" s="1"/>
  <c r="O423" i="3"/>
  <c r="P423" i="3" s="1"/>
  <c r="Q423" i="3" s="1"/>
  <c r="L423" i="3"/>
  <c r="M423" i="3" s="1"/>
  <c r="U427" i="3"/>
  <c r="V427" i="3" s="1"/>
  <c r="W427" i="3" s="1"/>
  <c r="R427" i="3"/>
  <c r="S427" i="3" s="1"/>
  <c r="T427" i="3" s="1"/>
  <c r="L427" i="3"/>
  <c r="M427" i="3" s="1"/>
  <c r="O427" i="3"/>
  <c r="P427" i="3" s="1"/>
  <c r="Q427" i="3" s="1"/>
  <c r="R431" i="3"/>
  <c r="S431" i="3" s="1"/>
  <c r="T431" i="3" s="1"/>
  <c r="U431" i="3"/>
  <c r="V431" i="3" s="1"/>
  <c r="W431" i="3" s="1"/>
  <c r="L431" i="3"/>
  <c r="M431" i="3" s="1"/>
  <c r="O431" i="3"/>
  <c r="P431" i="3" s="1"/>
  <c r="Q431" i="3" s="1"/>
  <c r="U435" i="3"/>
  <c r="V435" i="3" s="1"/>
  <c r="W435" i="3" s="1"/>
  <c r="R435" i="3"/>
  <c r="S435" i="3" s="1"/>
  <c r="T435" i="3" s="1"/>
  <c r="L435" i="3"/>
  <c r="M435" i="3" s="1"/>
  <c r="O435" i="3"/>
  <c r="P435" i="3" s="1"/>
  <c r="Q435" i="3" s="1"/>
  <c r="U436" i="3"/>
  <c r="V436" i="3" s="1"/>
  <c r="W436" i="3" s="1"/>
  <c r="R436" i="3"/>
  <c r="S436" i="3" s="1"/>
  <c r="T436" i="3" s="1"/>
  <c r="O436" i="3"/>
  <c r="P436" i="3" s="1"/>
  <c r="Q436" i="3" s="1"/>
  <c r="L436" i="3"/>
  <c r="M436" i="3" s="1"/>
  <c r="R111" i="3"/>
  <c r="S111" i="3" s="1"/>
  <c r="T111" i="3" s="1"/>
  <c r="U111" i="3"/>
  <c r="V111" i="3" s="1"/>
  <c r="W111" i="3" s="1"/>
  <c r="L111" i="3"/>
  <c r="M111" i="3" s="1"/>
  <c r="O111" i="3"/>
  <c r="P111" i="3" s="1"/>
  <c r="Q111" i="3" s="1"/>
  <c r="U179" i="3"/>
  <c r="V179" i="3" s="1"/>
  <c r="W179" i="3" s="1"/>
  <c r="R179" i="3"/>
  <c r="S179" i="3" s="1"/>
  <c r="T179" i="3" s="1"/>
  <c r="L179" i="3"/>
  <c r="M179" i="3" s="1"/>
  <c r="O179" i="3"/>
  <c r="P179" i="3" s="1"/>
  <c r="Q179" i="3" s="1"/>
  <c r="U441" i="3"/>
  <c r="V441" i="3" s="1"/>
  <c r="W441" i="3" s="1"/>
  <c r="R441" i="3"/>
  <c r="S441" i="3" s="1"/>
  <c r="T441" i="3" s="1"/>
  <c r="L441" i="3"/>
  <c r="M441" i="3" s="1"/>
  <c r="O441" i="3"/>
  <c r="P441" i="3" s="1"/>
  <c r="Q441" i="3" s="1"/>
  <c r="U445" i="3"/>
  <c r="V445" i="3" s="1"/>
  <c r="W445" i="3" s="1"/>
  <c r="R445" i="3"/>
  <c r="S445" i="3" s="1"/>
  <c r="T445" i="3" s="1"/>
  <c r="O445" i="3"/>
  <c r="P445" i="3" s="1"/>
  <c r="Q445" i="3" s="1"/>
  <c r="L445" i="3"/>
  <c r="M445" i="3" s="1"/>
  <c r="U449" i="3"/>
  <c r="V449" i="3" s="1"/>
  <c r="W449" i="3" s="1"/>
  <c r="R449" i="3"/>
  <c r="S449" i="3" s="1"/>
  <c r="T449" i="3" s="1"/>
  <c r="L449" i="3"/>
  <c r="M449" i="3" s="1"/>
  <c r="O449" i="3"/>
  <c r="P449" i="3" s="1"/>
  <c r="Q449" i="3" s="1"/>
  <c r="R451" i="3"/>
  <c r="S451" i="3" s="1"/>
  <c r="T451" i="3" s="1"/>
  <c r="U451" i="3"/>
  <c r="V451" i="3" s="1"/>
  <c r="W451" i="3" s="1"/>
  <c r="L451" i="3"/>
  <c r="M451" i="3" s="1"/>
  <c r="O451" i="3"/>
  <c r="P451" i="3" s="1"/>
  <c r="Q451" i="3" s="1"/>
  <c r="U226" i="3"/>
  <c r="V226" i="3" s="1"/>
  <c r="W226" i="3" s="1"/>
  <c r="R226" i="3"/>
  <c r="S226" i="3" s="1"/>
  <c r="T226" i="3" s="1"/>
  <c r="L226" i="3"/>
  <c r="M226" i="3" s="1"/>
  <c r="O226" i="3"/>
  <c r="P226" i="3" s="1"/>
  <c r="Q226" i="3" s="1"/>
  <c r="U456" i="3"/>
  <c r="V456" i="3" s="1"/>
  <c r="W456" i="3" s="1"/>
  <c r="R456" i="3"/>
  <c r="S456" i="3" s="1"/>
  <c r="T456" i="3" s="1"/>
  <c r="O456" i="3"/>
  <c r="P456" i="3" s="1"/>
  <c r="Q456" i="3" s="1"/>
  <c r="L456" i="3"/>
  <c r="M456" i="3" s="1"/>
  <c r="R457" i="3"/>
  <c r="S457" i="3" s="1"/>
  <c r="T457" i="3" s="1"/>
  <c r="U457" i="3"/>
  <c r="V457" i="3" s="1"/>
  <c r="W457" i="3" s="1"/>
  <c r="L457" i="3"/>
  <c r="M457" i="3" s="1"/>
  <c r="O457" i="3"/>
  <c r="P457" i="3" s="1"/>
  <c r="Q457" i="3" s="1"/>
  <c r="R461" i="3"/>
  <c r="S461" i="3" s="1"/>
  <c r="T461" i="3" s="1"/>
  <c r="U461" i="3"/>
  <c r="V461" i="3" s="1"/>
  <c r="W461" i="3" s="1"/>
  <c r="L461" i="3"/>
  <c r="M461" i="3" s="1"/>
  <c r="O461" i="3"/>
  <c r="P461" i="3" s="1"/>
  <c r="Q461" i="3" s="1"/>
  <c r="U465" i="3"/>
  <c r="V465" i="3" s="1"/>
  <c r="W465" i="3" s="1"/>
  <c r="R465" i="3"/>
  <c r="S465" i="3" s="1"/>
  <c r="T465" i="3" s="1"/>
  <c r="L465" i="3"/>
  <c r="M465" i="3" s="1"/>
  <c r="O465" i="3"/>
  <c r="P465" i="3" s="1"/>
  <c r="Q465" i="3" s="1"/>
  <c r="U469" i="3"/>
  <c r="V469" i="3" s="1"/>
  <c r="W469" i="3" s="1"/>
  <c r="R469" i="3"/>
  <c r="S469" i="3" s="1"/>
  <c r="T469" i="3" s="1"/>
  <c r="O469" i="3"/>
  <c r="P469" i="3" s="1"/>
  <c r="Q469" i="3" s="1"/>
  <c r="L469" i="3"/>
  <c r="M469" i="3" s="1"/>
  <c r="U228" i="3"/>
  <c r="V228" i="3" s="1"/>
  <c r="W228" i="3" s="1"/>
  <c r="R228" i="3"/>
  <c r="S228" i="3" s="1"/>
  <c r="T228" i="3" s="1"/>
  <c r="L228" i="3"/>
  <c r="M228" i="3" s="1"/>
  <c r="O228" i="3"/>
  <c r="P228" i="3" s="1"/>
  <c r="Q228" i="3" s="1"/>
  <c r="R474" i="3"/>
  <c r="S474" i="3" s="1"/>
  <c r="T474" i="3" s="1"/>
  <c r="U474" i="3"/>
  <c r="V474" i="3" s="1"/>
  <c r="W474" i="3" s="1"/>
  <c r="L474" i="3"/>
  <c r="M474" i="3" s="1"/>
  <c r="O474" i="3"/>
  <c r="P474" i="3" s="1"/>
  <c r="Q474" i="3" s="1"/>
  <c r="U478" i="3"/>
  <c r="V478" i="3" s="1"/>
  <c r="W478" i="3" s="1"/>
  <c r="R478" i="3"/>
  <c r="S478" i="3" s="1"/>
  <c r="T478" i="3" s="1"/>
  <c r="L478" i="3"/>
  <c r="M478" i="3" s="1"/>
  <c r="O478" i="3"/>
  <c r="P478" i="3" s="1"/>
  <c r="Q478" i="3" s="1"/>
  <c r="U482" i="3"/>
  <c r="V482" i="3" s="1"/>
  <c r="W482" i="3" s="1"/>
  <c r="R482" i="3"/>
  <c r="S482" i="3" s="1"/>
  <c r="T482" i="3" s="1"/>
  <c r="O482" i="3"/>
  <c r="P482" i="3" s="1"/>
  <c r="Q482" i="3" s="1"/>
  <c r="L482" i="3"/>
  <c r="M482" i="3" s="1"/>
  <c r="U486" i="3"/>
  <c r="V486" i="3" s="1"/>
  <c r="W486" i="3" s="1"/>
  <c r="R486" i="3"/>
  <c r="S486" i="3" s="1"/>
  <c r="T486" i="3" s="1"/>
  <c r="L486" i="3"/>
  <c r="M486" i="3" s="1"/>
  <c r="O486" i="3"/>
  <c r="P486" i="3" s="1"/>
  <c r="Q486" i="3" s="1"/>
  <c r="U490" i="3"/>
  <c r="V490" i="3" s="1"/>
  <c r="W490" i="3" s="1"/>
  <c r="R490" i="3"/>
  <c r="S490" i="3" s="1"/>
  <c r="T490" i="3" s="1"/>
  <c r="L490" i="3"/>
  <c r="M490" i="3" s="1"/>
  <c r="O490" i="3"/>
  <c r="P490" i="3" s="1"/>
  <c r="Q490" i="3" s="1"/>
  <c r="U53" i="3"/>
  <c r="V53" i="3" s="1"/>
  <c r="W53" i="3" s="1"/>
  <c r="R53" i="3"/>
  <c r="S53" i="3" s="1"/>
  <c r="T53" i="3" s="1"/>
  <c r="L53" i="3"/>
  <c r="M53" i="3" s="1"/>
  <c r="O53" i="3"/>
  <c r="P53" i="3" s="1"/>
  <c r="Q53" i="3" s="1"/>
  <c r="U492" i="3"/>
  <c r="V492" i="3" s="1"/>
  <c r="W492" i="3" s="1"/>
  <c r="R492" i="3"/>
  <c r="S492" i="3" s="1"/>
  <c r="T492" i="3" s="1"/>
  <c r="O492" i="3"/>
  <c r="P492" i="3" s="1"/>
  <c r="Q492" i="3" s="1"/>
  <c r="L492" i="3"/>
  <c r="M492" i="3" s="1"/>
  <c r="U496" i="3"/>
  <c r="V496" i="3" s="1"/>
  <c r="W496" i="3" s="1"/>
  <c r="R496" i="3"/>
  <c r="S496" i="3" s="1"/>
  <c r="T496" i="3" s="1"/>
  <c r="L496" i="3"/>
  <c r="M496" i="3" s="1"/>
  <c r="O496" i="3"/>
  <c r="P496" i="3" s="1"/>
  <c r="Q496" i="3" s="1"/>
  <c r="U500" i="3"/>
  <c r="V500" i="3" s="1"/>
  <c r="W500" i="3" s="1"/>
  <c r="R500" i="3"/>
  <c r="S500" i="3" s="1"/>
  <c r="T500" i="3" s="1"/>
  <c r="L500" i="3"/>
  <c r="M500" i="3" s="1"/>
  <c r="O500" i="3"/>
  <c r="P500" i="3" s="1"/>
  <c r="Q500" i="3" s="1"/>
  <c r="U834" i="3"/>
  <c r="V834" i="3" s="1"/>
  <c r="W834" i="3" s="1"/>
  <c r="R834" i="3"/>
  <c r="S834" i="3" s="1"/>
  <c r="T834" i="3" s="1"/>
  <c r="L834" i="3"/>
  <c r="M834" i="3" s="1"/>
  <c r="O834" i="3"/>
  <c r="P834" i="3" s="1"/>
  <c r="Q834" i="3" s="1"/>
  <c r="U505" i="3"/>
  <c r="V505" i="3" s="1"/>
  <c r="W505" i="3" s="1"/>
  <c r="R505" i="3"/>
  <c r="S505" i="3" s="1"/>
  <c r="T505" i="3" s="1"/>
  <c r="O505" i="3"/>
  <c r="P505" i="3" s="1"/>
  <c r="Q505" i="3" s="1"/>
  <c r="L505" i="3"/>
  <c r="M505" i="3" s="1"/>
  <c r="U509" i="3"/>
  <c r="V509" i="3" s="1"/>
  <c r="W509" i="3" s="1"/>
  <c r="R509" i="3"/>
  <c r="S509" i="3" s="1"/>
  <c r="T509" i="3" s="1"/>
  <c r="L509" i="3"/>
  <c r="M509" i="3" s="1"/>
  <c r="O509" i="3"/>
  <c r="P509" i="3" s="1"/>
  <c r="Q509" i="3" s="1"/>
  <c r="U233" i="3"/>
  <c r="V233" i="3" s="1"/>
  <c r="W233" i="3" s="1"/>
  <c r="R233" i="3"/>
  <c r="S233" i="3" s="1"/>
  <c r="T233" i="3" s="1"/>
  <c r="L233" i="3"/>
  <c r="M233" i="3" s="1"/>
  <c r="O233" i="3"/>
  <c r="P233" i="3" s="1"/>
  <c r="Q233" i="3" s="1"/>
  <c r="U514" i="3"/>
  <c r="V514" i="3" s="1"/>
  <c r="W514" i="3" s="1"/>
  <c r="R514" i="3"/>
  <c r="S514" i="3" s="1"/>
  <c r="T514" i="3" s="1"/>
  <c r="L514" i="3"/>
  <c r="M514" i="3" s="1"/>
  <c r="O514" i="3"/>
  <c r="P514" i="3" s="1"/>
  <c r="Q514" i="3" s="1"/>
  <c r="U515" i="3"/>
  <c r="V515" i="3" s="1"/>
  <c r="W515" i="3" s="1"/>
  <c r="R515" i="3"/>
  <c r="S515" i="3" s="1"/>
  <c r="T515" i="3" s="1"/>
  <c r="O515" i="3"/>
  <c r="P515" i="3" s="1"/>
  <c r="Q515" i="3" s="1"/>
  <c r="L515" i="3"/>
  <c r="M515" i="3" s="1"/>
  <c r="U519" i="3"/>
  <c r="V519" i="3" s="1"/>
  <c r="W519" i="3" s="1"/>
  <c r="R519" i="3"/>
  <c r="S519" i="3" s="1"/>
  <c r="T519" i="3" s="1"/>
  <c r="L519" i="3"/>
  <c r="M519" i="3" s="1"/>
  <c r="O519" i="3"/>
  <c r="P519" i="3" s="1"/>
  <c r="Q519" i="3" s="1"/>
  <c r="U523" i="3"/>
  <c r="V523" i="3" s="1"/>
  <c r="W523" i="3" s="1"/>
  <c r="R523" i="3"/>
  <c r="S523" i="3" s="1"/>
  <c r="T523" i="3" s="1"/>
  <c r="L523" i="3"/>
  <c r="M523" i="3" s="1"/>
  <c r="O523" i="3"/>
  <c r="P523" i="3" s="1"/>
  <c r="Q523" i="3" s="1"/>
  <c r="U527" i="3"/>
  <c r="V527" i="3" s="1"/>
  <c r="W527" i="3" s="1"/>
  <c r="R527" i="3"/>
  <c r="S527" i="3" s="1"/>
  <c r="T527" i="3" s="1"/>
  <c r="L527" i="3"/>
  <c r="M527" i="3" s="1"/>
  <c r="O527" i="3"/>
  <c r="P527" i="3" s="1"/>
  <c r="Q527" i="3" s="1"/>
  <c r="U57" i="3"/>
  <c r="V57" i="3" s="1"/>
  <c r="W57" i="3" s="1"/>
  <c r="R57" i="3"/>
  <c r="S57" i="3" s="1"/>
  <c r="T57" i="3" s="1"/>
  <c r="O57" i="3"/>
  <c r="P57" i="3" s="1"/>
  <c r="Q57" i="3" s="1"/>
  <c r="L57" i="3"/>
  <c r="M57" i="3" s="1"/>
  <c r="U533" i="3"/>
  <c r="V533" i="3" s="1"/>
  <c r="W533" i="3" s="1"/>
  <c r="R533" i="3"/>
  <c r="S533" i="3" s="1"/>
  <c r="T533" i="3" s="1"/>
  <c r="L533" i="3"/>
  <c r="M533" i="3" s="1"/>
  <c r="O533" i="3"/>
  <c r="P533" i="3" s="1"/>
  <c r="Q533" i="3" s="1"/>
  <c r="U537" i="3"/>
  <c r="V537" i="3" s="1"/>
  <c r="W537" i="3" s="1"/>
  <c r="R537" i="3"/>
  <c r="S537" i="3" s="1"/>
  <c r="T537" i="3" s="1"/>
  <c r="L537" i="3"/>
  <c r="M537" i="3" s="1"/>
  <c r="O537" i="3"/>
  <c r="P537" i="3" s="1"/>
  <c r="Q537" i="3" s="1"/>
  <c r="U541" i="3"/>
  <c r="V541" i="3" s="1"/>
  <c r="W541" i="3" s="1"/>
  <c r="R541" i="3"/>
  <c r="S541" i="3" s="1"/>
  <c r="T541" i="3" s="1"/>
  <c r="L541" i="3"/>
  <c r="M541" i="3" s="1"/>
  <c r="O541" i="3"/>
  <c r="P541" i="3" s="1"/>
  <c r="Q541" i="3" s="1"/>
  <c r="U181" i="3"/>
  <c r="V181" i="3" s="1"/>
  <c r="W181" i="3" s="1"/>
  <c r="R181" i="3"/>
  <c r="S181" i="3" s="1"/>
  <c r="T181" i="3" s="1"/>
  <c r="O181" i="3"/>
  <c r="P181" i="3" s="1"/>
  <c r="Q181" i="3" s="1"/>
  <c r="L181" i="3"/>
  <c r="M181" i="3" s="1"/>
  <c r="U546" i="3"/>
  <c r="V546" i="3" s="1"/>
  <c r="W546" i="3" s="1"/>
  <c r="R546" i="3"/>
  <c r="S546" i="3" s="1"/>
  <c r="T546" i="3" s="1"/>
  <c r="L546" i="3"/>
  <c r="M546" i="3" s="1"/>
  <c r="O546" i="3"/>
  <c r="P546" i="3" s="1"/>
  <c r="Q546" i="3" s="1"/>
  <c r="U186" i="3"/>
  <c r="V186" i="3" s="1"/>
  <c r="W186" i="3" s="1"/>
  <c r="R186" i="3"/>
  <c r="S186" i="3" s="1"/>
  <c r="T186" i="3" s="1"/>
  <c r="L186" i="3"/>
  <c r="M186" i="3" s="1"/>
  <c r="O186" i="3"/>
  <c r="P186" i="3" s="1"/>
  <c r="Q186" i="3" s="1"/>
  <c r="U551" i="3"/>
  <c r="V551" i="3" s="1"/>
  <c r="W551" i="3" s="1"/>
  <c r="R551" i="3"/>
  <c r="S551" i="3" s="1"/>
  <c r="T551" i="3" s="1"/>
  <c r="L551" i="3"/>
  <c r="M551" i="3" s="1"/>
  <c r="O551" i="3"/>
  <c r="P551" i="3" s="1"/>
  <c r="Q551" i="3" s="1"/>
  <c r="U555" i="3"/>
  <c r="V555" i="3" s="1"/>
  <c r="W555" i="3" s="1"/>
  <c r="R555" i="3"/>
  <c r="S555" i="3" s="1"/>
  <c r="T555" i="3" s="1"/>
  <c r="O555" i="3"/>
  <c r="P555" i="3" s="1"/>
  <c r="Q555" i="3" s="1"/>
  <c r="L555" i="3"/>
  <c r="M555" i="3" s="1"/>
  <c r="U559" i="3"/>
  <c r="V559" i="3" s="1"/>
  <c r="W559" i="3" s="1"/>
  <c r="R559" i="3"/>
  <c r="S559" i="3" s="1"/>
  <c r="T559" i="3" s="1"/>
  <c r="L559" i="3"/>
  <c r="M559" i="3" s="1"/>
  <c r="O559" i="3"/>
  <c r="P559" i="3" s="1"/>
  <c r="Q559" i="3" s="1"/>
  <c r="U563" i="3"/>
  <c r="V563" i="3" s="1"/>
  <c r="W563" i="3" s="1"/>
  <c r="R563" i="3"/>
  <c r="S563" i="3" s="1"/>
  <c r="T563" i="3" s="1"/>
  <c r="L563" i="3"/>
  <c r="M563" i="3" s="1"/>
  <c r="O563" i="3"/>
  <c r="P563" i="3" s="1"/>
  <c r="Q563" i="3" s="1"/>
  <c r="U567" i="3"/>
  <c r="V567" i="3" s="1"/>
  <c r="W567" i="3" s="1"/>
  <c r="R567" i="3"/>
  <c r="S567" i="3" s="1"/>
  <c r="T567" i="3" s="1"/>
  <c r="L567" i="3"/>
  <c r="M567" i="3" s="1"/>
  <c r="O567" i="3"/>
  <c r="P567" i="3" s="1"/>
  <c r="Q567" i="3" s="1"/>
  <c r="U571" i="3"/>
  <c r="V571" i="3" s="1"/>
  <c r="W571" i="3" s="1"/>
  <c r="R571" i="3"/>
  <c r="S571" i="3" s="1"/>
  <c r="T571" i="3" s="1"/>
  <c r="O571" i="3"/>
  <c r="P571" i="3" s="1"/>
  <c r="Q571" i="3" s="1"/>
  <c r="L571" i="3"/>
  <c r="M571" i="3" s="1"/>
  <c r="U575" i="3"/>
  <c r="V575" i="3" s="1"/>
  <c r="W575" i="3" s="1"/>
  <c r="R575" i="3"/>
  <c r="S575" i="3" s="1"/>
  <c r="T575" i="3" s="1"/>
  <c r="L575" i="3"/>
  <c r="M575" i="3" s="1"/>
  <c r="O575" i="3"/>
  <c r="P575" i="3" s="1"/>
  <c r="Q575" i="3" s="1"/>
  <c r="U59" i="3"/>
  <c r="V59" i="3" s="1"/>
  <c r="W59" i="3" s="1"/>
  <c r="R59" i="3"/>
  <c r="S59" i="3" s="1"/>
  <c r="T59" i="3" s="1"/>
  <c r="L59" i="3"/>
  <c r="M59" i="3" s="1"/>
  <c r="O59" i="3"/>
  <c r="P59" i="3" s="1"/>
  <c r="Q59" i="3" s="1"/>
  <c r="U580" i="3"/>
  <c r="V580" i="3" s="1"/>
  <c r="W580" i="3" s="1"/>
  <c r="R580" i="3"/>
  <c r="S580" i="3" s="1"/>
  <c r="T580" i="3" s="1"/>
  <c r="L580" i="3"/>
  <c r="M580" i="3" s="1"/>
  <c r="O580" i="3"/>
  <c r="P580" i="3" s="1"/>
  <c r="Q580" i="3" s="1"/>
  <c r="U584" i="3"/>
  <c r="V584" i="3" s="1"/>
  <c r="W584" i="3" s="1"/>
  <c r="R584" i="3"/>
  <c r="S584" i="3" s="1"/>
  <c r="T584" i="3" s="1"/>
  <c r="O584" i="3"/>
  <c r="P584" i="3" s="1"/>
  <c r="Q584" i="3" s="1"/>
  <c r="L584" i="3"/>
  <c r="M584" i="3" s="1"/>
  <c r="R188" i="3"/>
  <c r="S188" i="3" s="1"/>
  <c r="T188" i="3" s="1"/>
  <c r="U188" i="3"/>
  <c r="V188" i="3" s="1"/>
  <c r="W188" i="3" s="1"/>
  <c r="L188" i="3"/>
  <c r="M188" i="3" s="1"/>
  <c r="O188" i="3"/>
  <c r="P188" i="3" s="1"/>
  <c r="Q188" i="3" s="1"/>
  <c r="R589" i="3"/>
  <c r="S589" i="3" s="1"/>
  <c r="T589" i="3" s="1"/>
  <c r="U589" i="3"/>
  <c r="V589" i="3" s="1"/>
  <c r="W589" i="3" s="1"/>
  <c r="L589" i="3"/>
  <c r="M589" i="3" s="1"/>
  <c r="O589" i="3"/>
  <c r="P589" i="3" s="1"/>
  <c r="Q589" i="3" s="1"/>
  <c r="R61" i="3"/>
  <c r="S61" i="3" s="1"/>
  <c r="T61" i="3" s="1"/>
  <c r="U61" i="3"/>
  <c r="V61" i="3" s="1"/>
  <c r="W61" i="3" s="1"/>
  <c r="L61" i="3"/>
  <c r="M61" i="3" s="1"/>
  <c r="O61" i="3"/>
  <c r="P61" i="3" s="1"/>
  <c r="Q61" i="3" s="1"/>
  <c r="U594" i="3"/>
  <c r="V594" i="3" s="1"/>
  <c r="W594" i="3" s="1"/>
  <c r="R594" i="3"/>
  <c r="S594" i="3" s="1"/>
  <c r="T594" i="3" s="1"/>
  <c r="O594" i="3"/>
  <c r="P594" i="3" s="1"/>
  <c r="Q594" i="3" s="1"/>
  <c r="L594" i="3"/>
  <c r="M594" i="3" s="1"/>
  <c r="R826" i="3"/>
  <c r="S826" i="3" s="1"/>
  <c r="T826" i="3" s="1"/>
  <c r="U826" i="3"/>
  <c r="V826" i="3" s="1"/>
  <c r="W826" i="3" s="1"/>
  <c r="L826" i="3"/>
  <c r="M826" i="3" s="1"/>
  <c r="O826" i="3"/>
  <c r="P826" i="3" s="1"/>
  <c r="Q826" i="3" s="1"/>
  <c r="R599" i="3"/>
  <c r="S599" i="3" s="1"/>
  <c r="T599" i="3" s="1"/>
  <c r="L599" i="3"/>
  <c r="M599" i="3" s="1"/>
  <c r="U599" i="3"/>
  <c r="V599" i="3" s="1"/>
  <c r="W599" i="3" s="1"/>
  <c r="O599" i="3"/>
  <c r="P599" i="3" s="1"/>
  <c r="Q599" i="3" s="1"/>
  <c r="R603" i="3"/>
  <c r="S603" i="3" s="1"/>
  <c r="T603" i="3" s="1"/>
  <c r="U603" i="3"/>
  <c r="V603" i="3" s="1"/>
  <c r="W603" i="3" s="1"/>
  <c r="L603" i="3"/>
  <c r="M603" i="3" s="1"/>
  <c r="O603" i="3"/>
  <c r="P603" i="3" s="1"/>
  <c r="Q603" i="3" s="1"/>
  <c r="U607" i="3"/>
  <c r="V607" i="3" s="1"/>
  <c r="W607" i="3" s="1"/>
  <c r="R607" i="3"/>
  <c r="S607" i="3" s="1"/>
  <c r="T607" i="3" s="1"/>
  <c r="O607" i="3"/>
  <c r="P607" i="3" s="1"/>
  <c r="Q607" i="3" s="1"/>
  <c r="L607" i="3"/>
  <c r="M607" i="3" s="1"/>
  <c r="R190" i="3"/>
  <c r="S190" i="3" s="1"/>
  <c r="T190" i="3" s="1"/>
  <c r="U190" i="3"/>
  <c r="V190" i="3" s="1"/>
  <c r="W190" i="3" s="1"/>
  <c r="L190" i="3"/>
  <c r="M190" i="3" s="1"/>
  <c r="O190" i="3"/>
  <c r="P190" i="3" s="1"/>
  <c r="Q190" i="3" s="1"/>
  <c r="R612" i="3"/>
  <c r="S612" i="3" s="1"/>
  <c r="T612" i="3" s="1"/>
  <c r="U612" i="3"/>
  <c r="V612" i="3" s="1"/>
  <c r="W612" i="3" s="1"/>
  <c r="L612" i="3"/>
  <c r="M612" i="3" s="1"/>
  <c r="O612" i="3"/>
  <c r="P612" i="3" s="1"/>
  <c r="Q612" i="3" s="1"/>
  <c r="R616" i="3"/>
  <c r="S616" i="3" s="1"/>
  <c r="T616" i="3" s="1"/>
  <c r="L616" i="3"/>
  <c r="M616" i="3" s="1"/>
  <c r="U616" i="3"/>
  <c r="V616" i="3" s="1"/>
  <c r="W616" i="3" s="1"/>
  <c r="O616" i="3"/>
  <c r="P616" i="3" s="1"/>
  <c r="Q616" i="3" s="1"/>
  <c r="U64" i="3"/>
  <c r="V64" i="3" s="1"/>
  <c r="W64" i="3" s="1"/>
  <c r="R64" i="3"/>
  <c r="S64" i="3" s="1"/>
  <c r="T64" i="3" s="1"/>
  <c r="O64" i="3"/>
  <c r="P64" i="3" s="1"/>
  <c r="Q64" i="3" s="1"/>
  <c r="L64" i="3"/>
  <c r="M64" i="3" s="1"/>
  <c r="R621" i="3"/>
  <c r="S621" i="3" s="1"/>
  <c r="T621" i="3" s="1"/>
  <c r="U621" i="3"/>
  <c r="V621" i="3" s="1"/>
  <c r="W621" i="3" s="1"/>
  <c r="L621" i="3"/>
  <c r="M621" i="3" s="1"/>
  <c r="O621" i="3"/>
  <c r="P621" i="3" s="1"/>
  <c r="Q621" i="3" s="1"/>
  <c r="R625" i="3"/>
  <c r="S625" i="3" s="1"/>
  <c r="T625" i="3" s="1"/>
  <c r="U625" i="3"/>
  <c r="V625" i="3" s="1"/>
  <c r="W625" i="3" s="1"/>
  <c r="L625" i="3"/>
  <c r="M625" i="3" s="1"/>
  <c r="O625" i="3"/>
  <c r="P625" i="3" s="1"/>
  <c r="Q625" i="3" s="1"/>
  <c r="R193" i="3"/>
  <c r="S193" i="3" s="1"/>
  <c r="T193" i="3" s="1"/>
  <c r="U193" i="3"/>
  <c r="V193" i="3" s="1"/>
  <c r="W193" i="3" s="1"/>
  <c r="L193" i="3"/>
  <c r="M193" i="3" s="1"/>
  <c r="O193" i="3"/>
  <c r="P193" i="3" s="1"/>
  <c r="Q193" i="3" s="1"/>
  <c r="U627" i="3"/>
  <c r="V627" i="3" s="1"/>
  <c r="W627" i="3" s="1"/>
  <c r="R627" i="3"/>
  <c r="S627" i="3" s="1"/>
  <c r="T627" i="3" s="1"/>
  <c r="O627" i="3"/>
  <c r="P627" i="3" s="1"/>
  <c r="Q627" i="3" s="1"/>
  <c r="L627" i="3"/>
  <c r="M627" i="3" s="1"/>
  <c r="R631" i="3"/>
  <c r="S631" i="3" s="1"/>
  <c r="T631" i="3" s="1"/>
  <c r="U631" i="3"/>
  <c r="V631" i="3" s="1"/>
  <c r="W631" i="3" s="1"/>
  <c r="L631" i="3"/>
  <c r="M631" i="3" s="1"/>
  <c r="O631" i="3"/>
  <c r="P631" i="3" s="1"/>
  <c r="Q631" i="3" s="1"/>
  <c r="R635" i="3"/>
  <c r="S635" i="3" s="1"/>
  <c r="T635" i="3" s="1"/>
  <c r="U635" i="3"/>
  <c r="V635" i="3" s="1"/>
  <c r="W635" i="3" s="1"/>
  <c r="L635" i="3"/>
  <c r="M635" i="3" s="1"/>
  <c r="O635" i="3"/>
  <c r="P635" i="3" s="1"/>
  <c r="Q635" i="3" s="1"/>
  <c r="R639" i="3"/>
  <c r="S639" i="3" s="1"/>
  <c r="T639" i="3" s="1"/>
  <c r="U639" i="3"/>
  <c r="V639" i="3" s="1"/>
  <c r="W639" i="3" s="1"/>
  <c r="L639" i="3"/>
  <c r="M639" i="3" s="1"/>
  <c r="O639" i="3"/>
  <c r="P639" i="3" s="1"/>
  <c r="Q639" i="3" s="1"/>
  <c r="U72" i="3"/>
  <c r="V72" i="3" s="1"/>
  <c r="W72" i="3" s="1"/>
  <c r="R72" i="3"/>
  <c r="S72" i="3" s="1"/>
  <c r="T72" i="3" s="1"/>
  <c r="O72" i="3"/>
  <c r="P72" i="3" s="1"/>
  <c r="Q72" i="3" s="1"/>
  <c r="L72" i="3"/>
  <c r="M72" i="3" s="1"/>
  <c r="R817" i="3"/>
  <c r="S817" i="3" s="1"/>
  <c r="T817" i="3" s="1"/>
  <c r="U817" i="3"/>
  <c r="V817" i="3" s="1"/>
  <c r="W817" i="3" s="1"/>
  <c r="L817" i="3"/>
  <c r="M817" i="3" s="1"/>
  <c r="O817" i="3"/>
  <c r="P817" i="3" s="1"/>
  <c r="Q817" i="3" s="1"/>
  <c r="R646" i="3"/>
  <c r="S646" i="3" s="1"/>
  <c r="T646" i="3" s="1"/>
  <c r="U646" i="3"/>
  <c r="V646" i="3" s="1"/>
  <c r="W646" i="3" s="1"/>
  <c r="L646" i="3"/>
  <c r="M646" i="3" s="1"/>
  <c r="O646" i="3"/>
  <c r="P646" i="3" s="1"/>
  <c r="Q646" i="3" s="1"/>
  <c r="R649" i="3"/>
  <c r="S649" i="3" s="1"/>
  <c r="T649" i="3" s="1"/>
  <c r="U649" i="3"/>
  <c r="V649" i="3" s="1"/>
  <c r="W649" i="3" s="1"/>
  <c r="L649" i="3"/>
  <c r="M649" i="3" s="1"/>
  <c r="O649" i="3"/>
  <c r="P649" i="3" s="1"/>
  <c r="Q649" i="3" s="1"/>
  <c r="U16" i="3"/>
  <c r="V16" i="3" s="1"/>
  <c r="W16" i="3" s="1"/>
  <c r="R16" i="3"/>
  <c r="S16" i="3" s="1"/>
  <c r="T16" i="3" s="1"/>
  <c r="O16" i="3"/>
  <c r="P16" i="3" s="1"/>
  <c r="Q16" i="3" s="1"/>
  <c r="L16" i="3"/>
  <c r="M16" i="3" s="1"/>
  <c r="R75" i="3"/>
  <c r="S75" i="3" s="1"/>
  <c r="T75" i="3" s="1"/>
  <c r="U75" i="3"/>
  <c r="V75" i="3" s="1"/>
  <c r="W75" i="3" s="1"/>
  <c r="L75" i="3"/>
  <c r="M75" i="3" s="1"/>
  <c r="O75" i="3"/>
  <c r="P75" i="3" s="1"/>
  <c r="Q75" i="3" s="1"/>
  <c r="R113" i="3"/>
  <c r="S113" i="3" s="1"/>
  <c r="T113" i="3" s="1"/>
  <c r="U113" i="3"/>
  <c r="V113" i="3" s="1"/>
  <c r="W113" i="3" s="1"/>
  <c r="L113" i="3"/>
  <c r="M113" i="3" s="1"/>
  <c r="O113" i="3"/>
  <c r="P113" i="3" s="1"/>
  <c r="Q113" i="3" s="1"/>
  <c r="R76" i="3"/>
  <c r="S76" i="3" s="1"/>
  <c r="T76" i="3" s="1"/>
  <c r="U76" i="3"/>
  <c r="V76" i="3" s="1"/>
  <c r="W76" i="3" s="1"/>
  <c r="L76" i="3"/>
  <c r="M76" i="3" s="1"/>
  <c r="O76" i="3"/>
  <c r="P76" i="3" s="1"/>
  <c r="Q76" i="3" s="1"/>
  <c r="R663" i="3"/>
  <c r="S663" i="3" s="1"/>
  <c r="T663" i="3" s="1"/>
  <c r="U663" i="3"/>
  <c r="V663" i="3" s="1"/>
  <c r="W663" i="3" s="1"/>
  <c r="L663" i="3"/>
  <c r="M663" i="3" s="1"/>
  <c r="O663" i="3"/>
  <c r="P663" i="3" s="1"/>
  <c r="Q663" i="3" s="1"/>
  <c r="R667" i="3"/>
  <c r="S667" i="3" s="1"/>
  <c r="T667" i="3" s="1"/>
  <c r="U667" i="3"/>
  <c r="V667" i="3" s="1"/>
  <c r="W667" i="3" s="1"/>
  <c r="L667" i="3"/>
  <c r="M667" i="3" s="1"/>
  <c r="O667" i="3"/>
  <c r="P667" i="3" s="1"/>
  <c r="Q667" i="3" s="1"/>
  <c r="R668" i="3"/>
  <c r="S668" i="3" s="1"/>
  <c r="T668" i="3" s="1"/>
  <c r="U668" i="3"/>
  <c r="V668" i="3" s="1"/>
  <c r="W668" i="3" s="1"/>
  <c r="L668" i="3"/>
  <c r="M668" i="3" s="1"/>
  <c r="O668" i="3"/>
  <c r="P668" i="3" s="1"/>
  <c r="Q668" i="3" s="1"/>
  <c r="U81" i="3"/>
  <c r="V81" i="3" s="1"/>
  <c r="W81" i="3" s="1"/>
  <c r="R81" i="3"/>
  <c r="S81" i="3" s="1"/>
  <c r="T81" i="3" s="1"/>
  <c r="O81" i="3"/>
  <c r="P81" i="3" s="1"/>
  <c r="Q81" i="3" s="1"/>
  <c r="L81" i="3"/>
  <c r="M81" i="3" s="1"/>
  <c r="R675" i="3"/>
  <c r="S675" i="3" s="1"/>
  <c r="T675" i="3" s="1"/>
  <c r="U675" i="3"/>
  <c r="V675" i="3" s="1"/>
  <c r="W675" i="3" s="1"/>
  <c r="L675" i="3"/>
  <c r="M675" i="3" s="1"/>
  <c r="O675" i="3"/>
  <c r="P675" i="3" s="1"/>
  <c r="Q675" i="3" s="1"/>
  <c r="R679" i="3"/>
  <c r="S679" i="3" s="1"/>
  <c r="T679" i="3" s="1"/>
  <c r="U679" i="3"/>
  <c r="V679" i="3" s="1"/>
  <c r="W679" i="3" s="1"/>
  <c r="L679" i="3"/>
  <c r="M679" i="3" s="1"/>
  <c r="O679" i="3"/>
  <c r="P679" i="3" s="1"/>
  <c r="Q679" i="3" s="1"/>
  <c r="R117" i="3"/>
  <c r="S117" i="3" s="1"/>
  <c r="T117" i="3" s="1"/>
  <c r="U117" i="3"/>
  <c r="V117" i="3" s="1"/>
  <c r="W117" i="3" s="1"/>
  <c r="L117" i="3"/>
  <c r="M117" i="3" s="1"/>
  <c r="O117" i="3"/>
  <c r="P117" i="3" s="1"/>
  <c r="Q117" i="3" s="1"/>
  <c r="U684" i="3"/>
  <c r="V684" i="3" s="1"/>
  <c r="W684" i="3" s="1"/>
  <c r="R684" i="3"/>
  <c r="S684" i="3" s="1"/>
  <c r="T684" i="3" s="1"/>
  <c r="O684" i="3"/>
  <c r="P684" i="3" s="1"/>
  <c r="Q684" i="3" s="1"/>
  <c r="L684" i="3"/>
  <c r="M684" i="3" s="1"/>
  <c r="R688" i="3"/>
  <c r="S688" i="3" s="1"/>
  <c r="T688" i="3" s="1"/>
  <c r="U688" i="3"/>
  <c r="V688" i="3" s="1"/>
  <c r="W688" i="3" s="1"/>
  <c r="L688" i="3"/>
  <c r="M688" i="3" s="1"/>
  <c r="O688" i="3"/>
  <c r="P688" i="3" s="1"/>
  <c r="Q688" i="3" s="1"/>
  <c r="R82" i="3"/>
  <c r="S82" i="3" s="1"/>
  <c r="T82" i="3" s="1"/>
  <c r="U82" i="3"/>
  <c r="V82" i="3" s="1"/>
  <c r="W82" i="3" s="1"/>
  <c r="L82" i="3"/>
  <c r="M82" i="3" s="1"/>
  <c r="O82" i="3"/>
  <c r="P82" i="3" s="1"/>
  <c r="Q82" i="3" s="1"/>
  <c r="R85" i="3"/>
  <c r="S85" i="3" s="1"/>
  <c r="T85" i="3" s="1"/>
  <c r="U85" i="3"/>
  <c r="V85" i="3" s="1"/>
  <c r="W85" i="3" s="1"/>
  <c r="L85" i="3"/>
  <c r="M85" i="3" s="1"/>
  <c r="O85" i="3"/>
  <c r="P85" i="3" s="1"/>
  <c r="Q85" i="3" s="1"/>
  <c r="U695" i="3"/>
  <c r="V695" i="3" s="1"/>
  <c r="W695" i="3" s="1"/>
  <c r="R695" i="3"/>
  <c r="S695" i="3" s="1"/>
  <c r="T695" i="3" s="1"/>
  <c r="O695" i="3"/>
  <c r="P695" i="3" s="1"/>
  <c r="Q695" i="3" s="1"/>
  <c r="L695" i="3"/>
  <c r="M695" i="3" s="1"/>
  <c r="R860" i="3"/>
  <c r="S860" i="3" s="1"/>
  <c r="T860" i="3" s="1"/>
  <c r="U860" i="3"/>
  <c r="V860" i="3" s="1"/>
  <c r="W860" i="3" s="1"/>
  <c r="L860" i="3"/>
  <c r="M860" i="3" s="1"/>
  <c r="O860" i="3"/>
  <c r="P860" i="3" s="1"/>
  <c r="Q860" i="3" s="1"/>
  <c r="R119" i="3"/>
  <c r="S119" i="3" s="1"/>
  <c r="T119" i="3" s="1"/>
  <c r="U119" i="3"/>
  <c r="V119" i="3" s="1"/>
  <c r="W119" i="3" s="1"/>
  <c r="L119" i="3"/>
  <c r="M119" i="3" s="1"/>
  <c r="O119" i="3"/>
  <c r="P119" i="3" s="1"/>
  <c r="Q119" i="3" s="1"/>
  <c r="R702" i="3"/>
  <c r="S702" i="3" s="1"/>
  <c r="T702" i="3" s="1"/>
  <c r="L702" i="3"/>
  <c r="M702" i="3" s="1"/>
  <c r="O702" i="3"/>
  <c r="P702" i="3" s="1"/>
  <c r="Q702" i="3" s="1"/>
  <c r="U702" i="3"/>
  <c r="V702" i="3" s="1"/>
  <c r="W702" i="3" s="1"/>
  <c r="U703" i="3"/>
  <c r="V703" i="3" s="1"/>
  <c r="W703" i="3" s="1"/>
  <c r="R703" i="3"/>
  <c r="S703" i="3" s="1"/>
  <c r="T703" i="3" s="1"/>
  <c r="O703" i="3"/>
  <c r="P703" i="3" s="1"/>
  <c r="Q703" i="3" s="1"/>
  <c r="L703" i="3"/>
  <c r="M703" i="3" s="1"/>
  <c r="R840" i="3"/>
  <c r="S840" i="3" s="1"/>
  <c r="T840" i="3" s="1"/>
  <c r="U840" i="3"/>
  <c r="V840" i="3" s="1"/>
  <c r="W840" i="3" s="1"/>
  <c r="L840" i="3"/>
  <c r="M840" i="3" s="1"/>
  <c r="O840" i="3"/>
  <c r="P840" i="3" s="1"/>
  <c r="Q840" i="3" s="1"/>
  <c r="R708" i="3"/>
  <c r="S708" i="3" s="1"/>
  <c r="T708" i="3" s="1"/>
  <c r="U708" i="3"/>
  <c r="V708" i="3" s="1"/>
  <c r="W708" i="3" s="1"/>
  <c r="L708" i="3"/>
  <c r="M708" i="3" s="1"/>
  <c r="O708" i="3"/>
  <c r="P708" i="3" s="1"/>
  <c r="Q708" i="3" s="1"/>
  <c r="R238" i="3"/>
  <c r="S238" i="3" s="1"/>
  <c r="T238" i="3" s="1"/>
  <c r="U238" i="3"/>
  <c r="V238" i="3" s="1"/>
  <c r="W238" i="3" s="1"/>
  <c r="L238" i="3"/>
  <c r="M238" i="3" s="1"/>
  <c r="O238" i="3"/>
  <c r="P238" i="3" s="1"/>
  <c r="Q238" i="3" s="1"/>
  <c r="U242" i="3"/>
  <c r="V242" i="3" s="1"/>
  <c r="W242" i="3" s="1"/>
  <c r="R242" i="3"/>
  <c r="S242" i="3" s="1"/>
  <c r="T242" i="3" s="1"/>
  <c r="O242" i="3"/>
  <c r="P242" i="3" s="1"/>
  <c r="Q242" i="3" s="1"/>
  <c r="L242" i="3"/>
  <c r="M242" i="3" s="1"/>
  <c r="R92" i="3"/>
  <c r="S92" i="3" s="1"/>
  <c r="T92" i="3" s="1"/>
  <c r="U92" i="3"/>
  <c r="V92" i="3" s="1"/>
  <c r="W92" i="3" s="1"/>
  <c r="L92" i="3"/>
  <c r="M92" i="3" s="1"/>
  <c r="O92" i="3"/>
  <c r="P92" i="3" s="1"/>
  <c r="Q92" i="3" s="1"/>
  <c r="R93" i="3"/>
  <c r="S93" i="3" s="1"/>
  <c r="T93" i="3" s="1"/>
  <c r="L93" i="3"/>
  <c r="M93" i="3" s="1"/>
  <c r="O93" i="3"/>
  <c r="P93" i="3" s="1"/>
  <c r="Q93" i="3" s="1"/>
  <c r="U93" i="3"/>
  <c r="V93" i="3" s="1"/>
  <c r="W93" i="3" s="1"/>
  <c r="R715" i="3"/>
  <c r="S715" i="3" s="1"/>
  <c r="T715" i="3" s="1"/>
  <c r="U715" i="3"/>
  <c r="V715" i="3" s="1"/>
  <c r="W715" i="3" s="1"/>
  <c r="L715" i="3"/>
  <c r="M715" i="3" s="1"/>
  <c r="O715" i="3"/>
  <c r="P715" i="3" s="1"/>
  <c r="Q715" i="3" s="1"/>
  <c r="U719" i="3"/>
  <c r="V719" i="3" s="1"/>
  <c r="W719" i="3" s="1"/>
  <c r="R719" i="3"/>
  <c r="S719" i="3" s="1"/>
  <c r="T719" i="3" s="1"/>
  <c r="O719" i="3"/>
  <c r="P719" i="3" s="1"/>
  <c r="Q719" i="3" s="1"/>
  <c r="L719" i="3"/>
  <c r="M719" i="3" s="1"/>
  <c r="R723" i="3"/>
  <c r="S723" i="3" s="1"/>
  <c r="T723" i="3" s="1"/>
  <c r="U723" i="3"/>
  <c r="V723" i="3" s="1"/>
  <c r="W723" i="3" s="1"/>
  <c r="L723" i="3"/>
  <c r="M723" i="3" s="1"/>
  <c r="O723" i="3"/>
  <c r="P723" i="3" s="1"/>
  <c r="Q723" i="3" s="1"/>
  <c r="R724" i="3"/>
  <c r="S724" i="3" s="1"/>
  <c r="T724" i="3" s="1"/>
  <c r="U724" i="3"/>
  <c r="V724" i="3" s="1"/>
  <c r="W724" i="3" s="1"/>
  <c r="L724" i="3"/>
  <c r="M724" i="3" s="1"/>
  <c r="O724" i="3"/>
  <c r="P724" i="3" s="1"/>
  <c r="Q724" i="3" s="1"/>
  <c r="R863" i="3"/>
  <c r="S863" i="3" s="1"/>
  <c r="T863" i="3" s="1"/>
  <c r="U863" i="3"/>
  <c r="V863" i="3" s="1"/>
  <c r="W863" i="3" s="1"/>
  <c r="L863" i="3"/>
  <c r="M863" i="3" s="1"/>
  <c r="O863" i="3"/>
  <c r="P863" i="3" s="1"/>
  <c r="Q863" i="3" s="1"/>
  <c r="U727" i="3"/>
  <c r="V727" i="3" s="1"/>
  <c r="W727" i="3" s="1"/>
  <c r="R727" i="3"/>
  <c r="S727" i="3" s="1"/>
  <c r="T727" i="3" s="1"/>
  <c r="O727" i="3"/>
  <c r="P727" i="3" s="1"/>
  <c r="Q727" i="3" s="1"/>
  <c r="L727" i="3"/>
  <c r="M727" i="3" s="1"/>
  <c r="U199" i="3"/>
  <c r="V199" i="3" s="1"/>
  <c r="W199" i="3" s="1"/>
  <c r="O199" i="3"/>
  <c r="P199" i="3" s="1"/>
  <c r="Q199" i="3" s="1"/>
  <c r="R199" i="3"/>
  <c r="S199" i="3" s="1"/>
  <c r="T199" i="3" s="1"/>
  <c r="L199" i="3"/>
  <c r="M199" i="3" s="1"/>
  <c r="U245" i="3"/>
  <c r="V245" i="3" s="1"/>
  <c r="W245" i="3" s="1"/>
  <c r="O245" i="3"/>
  <c r="P245" i="3" s="1"/>
  <c r="Q245" i="3" s="1"/>
  <c r="R245" i="3"/>
  <c r="S245" i="3" s="1"/>
  <c r="T245" i="3" s="1"/>
  <c r="L245" i="3"/>
  <c r="M245" i="3" s="1"/>
  <c r="U732" i="3"/>
  <c r="V732" i="3" s="1"/>
  <c r="W732" i="3" s="1"/>
  <c r="O732" i="3"/>
  <c r="P732" i="3" s="1"/>
  <c r="Q732" i="3" s="1"/>
  <c r="R732" i="3"/>
  <c r="S732" i="3" s="1"/>
  <c r="T732" i="3" s="1"/>
  <c r="L732" i="3"/>
  <c r="M732" i="3" s="1"/>
  <c r="U733" i="3"/>
  <c r="V733" i="3" s="1"/>
  <c r="W733" i="3" s="1"/>
  <c r="R733" i="3"/>
  <c r="S733" i="3" s="1"/>
  <c r="T733" i="3" s="1"/>
  <c r="O733" i="3"/>
  <c r="P733" i="3" s="1"/>
  <c r="Q733" i="3" s="1"/>
  <c r="L733" i="3"/>
  <c r="M733" i="3" s="1"/>
  <c r="U737" i="3"/>
  <c r="V737" i="3" s="1"/>
  <c r="W737" i="3" s="1"/>
  <c r="O737" i="3"/>
  <c r="P737" i="3" s="1"/>
  <c r="Q737" i="3" s="1"/>
  <c r="R737" i="3"/>
  <c r="S737" i="3" s="1"/>
  <c r="T737" i="3" s="1"/>
  <c r="L737" i="3"/>
  <c r="M737" i="3" s="1"/>
  <c r="U741" i="3"/>
  <c r="V741" i="3" s="1"/>
  <c r="W741" i="3" s="1"/>
  <c r="O741" i="3"/>
  <c r="P741" i="3" s="1"/>
  <c r="Q741" i="3" s="1"/>
  <c r="L741" i="3"/>
  <c r="M741" i="3" s="1"/>
  <c r="R741" i="3"/>
  <c r="S741" i="3" s="1"/>
  <c r="T741" i="3" s="1"/>
  <c r="U122" i="3"/>
  <c r="V122" i="3" s="1"/>
  <c r="W122" i="3" s="1"/>
  <c r="O122" i="3"/>
  <c r="P122" i="3" s="1"/>
  <c r="Q122" i="3" s="1"/>
  <c r="R122" i="3"/>
  <c r="S122" i="3" s="1"/>
  <c r="T122" i="3" s="1"/>
  <c r="L122" i="3"/>
  <c r="M122" i="3" s="1"/>
  <c r="U745" i="3"/>
  <c r="V745" i="3" s="1"/>
  <c r="W745" i="3" s="1"/>
  <c r="R745" i="3"/>
  <c r="S745" i="3" s="1"/>
  <c r="T745" i="3" s="1"/>
  <c r="O745" i="3"/>
  <c r="P745" i="3" s="1"/>
  <c r="Q745" i="3" s="1"/>
  <c r="L745" i="3"/>
  <c r="M745" i="3" s="1"/>
  <c r="U206" i="3"/>
  <c r="V206" i="3" s="1"/>
  <c r="W206" i="3" s="1"/>
  <c r="O206" i="3"/>
  <c r="P206" i="3" s="1"/>
  <c r="Q206" i="3" s="1"/>
  <c r="R206" i="3"/>
  <c r="S206" i="3" s="1"/>
  <c r="T206" i="3" s="1"/>
  <c r="L206" i="3"/>
  <c r="M206" i="3" s="1"/>
  <c r="U247" i="3"/>
  <c r="V247" i="3" s="1"/>
  <c r="W247" i="3" s="1"/>
  <c r="O247" i="3"/>
  <c r="P247" i="3" s="1"/>
  <c r="Q247" i="3" s="1"/>
  <c r="R247" i="3"/>
  <c r="S247" i="3" s="1"/>
  <c r="T247" i="3" s="1"/>
  <c r="L247" i="3"/>
  <c r="M247" i="3" s="1"/>
  <c r="U253" i="3"/>
  <c r="V253" i="3" s="1"/>
  <c r="W253" i="3" s="1"/>
  <c r="O253" i="3"/>
  <c r="P253" i="3" s="1"/>
  <c r="Q253" i="3" s="1"/>
  <c r="L253" i="3"/>
  <c r="M253" i="3" s="1"/>
  <c r="R253" i="3"/>
  <c r="S253" i="3" s="1"/>
  <c r="T253" i="3" s="1"/>
  <c r="U866" i="3"/>
  <c r="V866" i="3" s="1"/>
  <c r="W866" i="3" s="1"/>
  <c r="R866" i="3"/>
  <c r="S866" i="3" s="1"/>
  <c r="T866" i="3" s="1"/>
  <c r="O866" i="3"/>
  <c r="P866" i="3" s="1"/>
  <c r="Q866" i="3" s="1"/>
  <c r="L866" i="3"/>
  <c r="M866" i="3" s="1"/>
  <c r="U255" i="3"/>
  <c r="V255" i="3" s="1"/>
  <c r="W255" i="3" s="1"/>
  <c r="O255" i="3"/>
  <c r="P255" i="3" s="1"/>
  <c r="Q255" i="3" s="1"/>
  <c r="R255" i="3"/>
  <c r="S255" i="3" s="1"/>
  <c r="T255" i="3" s="1"/>
  <c r="L255" i="3"/>
  <c r="M255" i="3" s="1"/>
  <c r="U751" i="3"/>
  <c r="V751" i="3" s="1"/>
  <c r="W751" i="3" s="1"/>
  <c r="O751" i="3"/>
  <c r="P751" i="3" s="1"/>
  <c r="Q751" i="3" s="1"/>
  <c r="R751" i="3"/>
  <c r="S751" i="3" s="1"/>
  <c r="T751" i="3" s="1"/>
  <c r="L751" i="3"/>
  <c r="M751" i="3" s="1"/>
  <c r="U755" i="3"/>
  <c r="V755" i="3" s="1"/>
  <c r="W755" i="3" s="1"/>
  <c r="O755" i="3"/>
  <c r="P755" i="3" s="1"/>
  <c r="Q755" i="3" s="1"/>
  <c r="L755" i="3"/>
  <c r="M755" i="3" s="1"/>
  <c r="R755" i="3"/>
  <c r="S755" i="3" s="1"/>
  <c r="T755" i="3" s="1"/>
  <c r="U756" i="3"/>
  <c r="V756" i="3" s="1"/>
  <c r="W756" i="3" s="1"/>
  <c r="R756" i="3"/>
  <c r="S756" i="3" s="1"/>
  <c r="T756" i="3" s="1"/>
  <c r="O756" i="3"/>
  <c r="P756" i="3" s="1"/>
  <c r="Q756" i="3" s="1"/>
  <c r="L756" i="3"/>
  <c r="M756" i="3" s="1"/>
  <c r="U126" i="3"/>
  <c r="V126" i="3" s="1"/>
  <c r="W126" i="3" s="1"/>
  <c r="O126" i="3"/>
  <c r="P126" i="3" s="1"/>
  <c r="Q126" i="3" s="1"/>
  <c r="R126" i="3"/>
  <c r="S126" i="3" s="1"/>
  <c r="T126" i="3" s="1"/>
  <c r="L126" i="3"/>
  <c r="M126" i="3" s="1"/>
  <c r="U761" i="3"/>
  <c r="V761" i="3" s="1"/>
  <c r="W761" i="3" s="1"/>
  <c r="O761" i="3"/>
  <c r="P761" i="3" s="1"/>
  <c r="Q761" i="3" s="1"/>
  <c r="R761" i="3"/>
  <c r="S761" i="3" s="1"/>
  <c r="T761" i="3" s="1"/>
  <c r="L761" i="3"/>
  <c r="M761" i="3" s="1"/>
  <c r="U208" i="3"/>
  <c r="V208" i="3" s="1"/>
  <c r="W208" i="3" s="1"/>
  <c r="O208" i="3"/>
  <c r="P208" i="3" s="1"/>
  <c r="Q208" i="3" s="1"/>
  <c r="R208" i="3"/>
  <c r="S208" i="3" s="1"/>
  <c r="T208" i="3" s="1"/>
  <c r="L208" i="3"/>
  <c r="M208" i="3" s="1"/>
  <c r="U129" i="3"/>
  <c r="V129" i="3" s="1"/>
  <c r="W129" i="3" s="1"/>
  <c r="R129" i="3"/>
  <c r="S129" i="3" s="1"/>
  <c r="T129" i="3" s="1"/>
  <c r="O129" i="3"/>
  <c r="P129" i="3" s="1"/>
  <c r="Q129" i="3" s="1"/>
  <c r="L129" i="3"/>
  <c r="M129" i="3" s="1"/>
  <c r="U764" i="3"/>
  <c r="V764" i="3" s="1"/>
  <c r="W764" i="3" s="1"/>
  <c r="O764" i="3"/>
  <c r="P764" i="3" s="1"/>
  <c r="Q764" i="3" s="1"/>
  <c r="R764" i="3"/>
  <c r="S764" i="3" s="1"/>
  <c r="T764" i="3" s="1"/>
  <c r="L764" i="3"/>
  <c r="M764" i="3" s="1"/>
  <c r="U131" i="3"/>
  <c r="V131" i="3" s="1"/>
  <c r="W131" i="3" s="1"/>
  <c r="O131" i="3"/>
  <c r="P131" i="3" s="1"/>
  <c r="Q131" i="3" s="1"/>
  <c r="L131" i="3"/>
  <c r="M131" i="3" s="1"/>
  <c r="R131" i="3"/>
  <c r="S131" i="3" s="1"/>
  <c r="T131" i="3" s="1"/>
  <c r="U769" i="3"/>
  <c r="V769" i="3" s="1"/>
  <c r="W769" i="3" s="1"/>
  <c r="O769" i="3"/>
  <c r="P769" i="3" s="1"/>
  <c r="Q769" i="3" s="1"/>
  <c r="R769" i="3"/>
  <c r="S769" i="3" s="1"/>
  <c r="T769" i="3" s="1"/>
  <c r="L769" i="3"/>
  <c r="M769" i="3" s="1"/>
  <c r="U775" i="3"/>
  <c r="V775" i="3" s="1"/>
  <c r="W775" i="3" s="1"/>
  <c r="O775" i="3"/>
  <c r="P775" i="3" s="1"/>
  <c r="Q775" i="3" s="1"/>
  <c r="R775" i="3"/>
  <c r="S775" i="3" s="1"/>
  <c r="T775" i="3" s="1"/>
  <c r="L775" i="3"/>
  <c r="M775" i="3" s="1"/>
  <c r="U778" i="3"/>
  <c r="V778" i="3" s="1"/>
  <c r="W778" i="3" s="1"/>
  <c r="O778" i="3"/>
  <c r="P778" i="3" s="1"/>
  <c r="Q778" i="3" s="1"/>
  <c r="L778" i="3"/>
  <c r="M778" i="3" s="1"/>
  <c r="R778" i="3"/>
  <c r="S778" i="3" s="1"/>
  <c r="T778" i="3" s="1"/>
  <c r="U782" i="3"/>
  <c r="V782" i="3" s="1"/>
  <c r="W782" i="3" s="1"/>
  <c r="R782" i="3"/>
  <c r="S782" i="3" s="1"/>
  <c r="T782" i="3" s="1"/>
  <c r="O782" i="3"/>
  <c r="P782" i="3" s="1"/>
  <c r="Q782" i="3" s="1"/>
  <c r="L782" i="3"/>
  <c r="M782" i="3" s="1"/>
  <c r="U785" i="3"/>
  <c r="V785" i="3" s="1"/>
  <c r="W785" i="3" s="1"/>
  <c r="O785" i="3"/>
  <c r="P785" i="3" s="1"/>
  <c r="Q785" i="3" s="1"/>
  <c r="R785" i="3"/>
  <c r="S785" i="3" s="1"/>
  <c r="T785" i="3" s="1"/>
  <c r="L785" i="3"/>
  <c r="M785" i="3" s="1"/>
  <c r="U789" i="3"/>
  <c r="V789" i="3" s="1"/>
  <c r="W789" i="3" s="1"/>
  <c r="O789" i="3"/>
  <c r="P789" i="3" s="1"/>
  <c r="Q789" i="3" s="1"/>
  <c r="R789" i="3"/>
  <c r="S789" i="3" s="1"/>
  <c r="T789" i="3" s="1"/>
  <c r="L789" i="3"/>
  <c r="M789" i="3" s="1"/>
  <c r="U792" i="3"/>
  <c r="V792" i="3" s="1"/>
  <c r="W792" i="3" s="1"/>
  <c r="O792" i="3"/>
  <c r="P792" i="3" s="1"/>
  <c r="Q792" i="3" s="1"/>
  <c r="L792" i="3"/>
  <c r="M792" i="3" s="1"/>
  <c r="R792" i="3"/>
  <c r="S792" i="3" s="1"/>
  <c r="T792" i="3" s="1"/>
  <c r="U108" i="3"/>
  <c r="V108" i="3" s="1"/>
  <c r="W108" i="3" s="1"/>
  <c r="R108" i="3"/>
  <c r="S108" i="3" s="1"/>
  <c r="T108" i="3" s="1"/>
  <c r="O108" i="3"/>
  <c r="P108" i="3" s="1"/>
  <c r="Q108" i="3" s="1"/>
  <c r="L108" i="3"/>
  <c r="M108" i="3" s="1"/>
  <c r="U795" i="3"/>
  <c r="V795" i="3" s="1"/>
  <c r="W795" i="3" s="1"/>
  <c r="O795" i="3"/>
  <c r="P795" i="3" s="1"/>
  <c r="Q795" i="3" s="1"/>
  <c r="R795" i="3"/>
  <c r="S795" i="3" s="1"/>
  <c r="T795" i="3" s="1"/>
  <c r="L795" i="3"/>
  <c r="M795" i="3" s="1"/>
  <c r="U17" i="3"/>
  <c r="V17" i="3" s="1"/>
  <c r="W17" i="3" s="1"/>
  <c r="O17" i="3"/>
  <c r="P17" i="3" s="1"/>
  <c r="Q17" i="3" s="1"/>
  <c r="R17" i="3"/>
  <c r="S17" i="3" s="1"/>
  <c r="T17" i="3" s="1"/>
  <c r="L17" i="3"/>
  <c r="M17" i="3" s="1"/>
  <c r="U798" i="3"/>
  <c r="V798" i="3" s="1"/>
  <c r="W798" i="3" s="1"/>
  <c r="R798" i="3"/>
  <c r="S798" i="3" s="1"/>
  <c r="T798" i="3" s="1"/>
  <c r="O798" i="3"/>
  <c r="P798" i="3" s="1"/>
  <c r="Q798" i="3" s="1"/>
  <c r="L798" i="3"/>
  <c r="M798" i="3" s="1"/>
  <c r="U802" i="3"/>
  <c r="V802" i="3" s="1"/>
  <c r="W802" i="3" s="1"/>
  <c r="O802" i="3"/>
  <c r="P802" i="3" s="1"/>
  <c r="Q802" i="3" s="1"/>
  <c r="R802" i="3"/>
  <c r="S802" i="3" s="1"/>
  <c r="T802" i="3" s="1"/>
  <c r="L802" i="3"/>
  <c r="M802" i="3" s="1"/>
  <c r="U806" i="3"/>
  <c r="V806" i="3" s="1"/>
  <c r="W806" i="3" s="1"/>
  <c r="O806" i="3"/>
  <c r="P806" i="3" s="1"/>
  <c r="Q806" i="3" s="1"/>
  <c r="L806" i="3"/>
  <c r="M806" i="3" s="1"/>
  <c r="R806" i="3"/>
  <c r="S806" i="3" s="1"/>
  <c r="T806" i="3" s="1"/>
  <c r="U822" i="3"/>
  <c r="V822" i="3" s="1"/>
  <c r="W822" i="3" s="1"/>
  <c r="O822" i="3"/>
  <c r="P822" i="3" s="1"/>
  <c r="Q822" i="3" s="1"/>
  <c r="R822" i="3"/>
  <c r="S822" i="3" s="1"/>
  <c r="T822" i="3" s="1"/>
  <c r="L822" i="3"/>
  <c r="M822" i="3" s="1"/>
  <c r="U250" i="3"/>
  <c r="V250" i="3" s="1"/>
  <c r="W250" i="3" s="1"/>
  <c r="R250" i="3"/>
  <c r="S250" i="3" s="1"/>
  <c r="T250" i="3" s="1"/>
  <c r="O250" i="3"/>
  <c r="P250" i="3" s="1"/>
  <c r="Q250" i="3" s="1"/>
  <c r="L250" i="3"/>
  <c r="M250" i="3" s="1"/>
  <c r="U827" i="3"/>
  <c r="V827" i="3" s="1"/>
  <c r="W827" i="3" s="1"/>
  <c r="O827" i="3"/>
  <c r="P827" i="3" s="1"/>
  <c r="Q827" i="3" s="1"/>
  <c r="R827" i="3"/>
  <c r="S827" i="3" s="1"/>
  <c r="T827" i="3" s="1"/>
  <c r="L827" i="3"/>
  <c r="M827" i="3" s="1"/>
  <c r="U812" i="3"/>
  <c r="V812" i="3" s="1"/>
  <c r="W812" i="3" s="1"/>
  <c r="O812" i="3"/>
  <c r="P812" i="3" s="1"/>
  <c r="Q812" i="3" s="1"/>
  <c r="R812" i="3"/>
  <c r="S812" i="3" s="1"/>
  <c r="T812" i="3" s="1"/>
  <c r="L812" i="3"/>
  <c r="M812" i="3" s="1"/>
  <c r="U816" i="3"/>
  <c r="V816" i="3" s="1"/>
  <c r="W816" i="3" s="1"/>
  <c r="O816" i="3"/>
  <c r="P816" i="3" s="1"/>
  <c r="Q816" i="3" s="1"/>
  <c r="L816" i="3"/>
  <c r="M816" i="3" s="1"/>
  <c r="R816" i="3"/>
  <c r="S816" i="3" s="1"/>
  <c r="T816" i="3" s="1"/>
  <c r="R266" i="3"/>
  <c r="S266" i="3" s="1"/>
  <c r="T266" i="3" s="1"/>
  <c r="O266" i="3"/>
  <c r="P266" i="3" s="1"/>
  <c r="Q266" i="3" s="1"/>
  <c r="U266" i="3"/>
  <c r="V266" i="3" s="1"/>
  <c r="W266" i="3" s="1"/>
  <c r="L266" i="3"/>
  <c r="M266" i="3" s="1"/>
  <c r="R153" i="3"/>
  <c r="S153" i="3" s="1"/>
  <c r="T153" i="3" s="1"/>
  <c r="O153" i="3"/>
  <c r="P153" i="3" s="1"/>
  <c r="Q153" i="3" s="1"/>
  <c r="U153" i="3"/>
  <c r="V153" i="3" s="1"/>
  <c r="W153" i="3" s="1"/>
  <c r="L153" i="3"/>
  <c r="M153" i="3" s="1"/>
  <c r="R283" i="3"/>
  <c r="S283" i="3" s="1"/>
  <c r="T283" i="3" s="1"/>
  <c r="O283" i="3"/>
  <c r="P283" i="3" s="1"/>
  <c r="Q283" i="3" s="1"/>
  <c r="U283" i="3"/>
  <c r="V283" i="3" s="1"/>
  <c r="W283" i="3" s="1"/>
  <c r="L283" i="3"/>
  <c r="M283" i="3" s="1"/>
  <c r="U261" i="3"/>
  <c r="V261" i="3" s="1"/>
  <c r="W261" i="3" s="1"/>
  <c r="R261" i="3"/>
  <c r="S261" i="3" s="1"/>
  <c r="T261" i="3" s="1"/>
  <c r="L261" i="3"/>
  <c r="M261" i="3" s="1"/>
  <c r="O261" i="3"/>
  <c r="P261" i="3" s="1"/>
  <c r="Q261" i="3" s="1"/>
  <c r="U262" i="3"/>
  <c r="V262" i="3" s="1"/>
  <c r="W262" i="3" s="1"/>
  <c r="R262" i="3"/>
  <c r="S262" i="3" s="1"/>
  <c r="T262" i="3" s="1"/>
  <c r="L262" i="3"/>
  <c r="M262" i="3" s="1"/>
  <c r="O262" i="3"/>
  <c r="P262" i="3" s="1"/>
  <c r="Q262" i="3" s="1"/>
  <c r="U143" i="3"/>
  <c r="V143" i="3" s="1"/>
  <c r="W143" i="3" s="1"/>
  <c r="R143" i="3"/>
  <c r="S143" i="3" s="1"/>
  <c r="T143" i="3" s="1"/>
  <c r="L143" i="3"/>
  <c r="M143" i="3" s="1"/>
  <c r="O143" i="3"/>
  <c r="P143" i="3" s="1"/>
  <c r="Q143" i="3" s="1"/>
  <c r="R267" i="3"/>
  <c r="S267" i="3" s="1"/>
  <c r="T267" i="3" s="1"/>
  <c r="U267" i="3"/>
  <c r="V267" i="3" s="1"/>
  <c r="W267" i="3" s="1"/>
  <c r="O267" i="3"/>
  <c r="P267" i="3" s="1"/>
  <c r="Q267" i="3" s="1"/>
  <c r="L267" i="3"/>
  <c r="M267" i="3" s="1"/>
  <c r="U216" i="3"/>
  <c r="V216" i="3" s="1"/>
  <c r="W216" i="3" s="1"/>
  <c r="R216" i="3"/>
  <c r="S216" i="3" s="1"/>
  <c r="T216" i="3" s="1"/>
  <c r="L216" i="3"/>
  <c r="M216" i="3" s="1"/>
  <c r="O216" i="3"/>
  <c r="P216" i="3" s="1"/>
  <c r="Q216" i="3" s="1"/>
  <c r="U146" i="3"/>
  <c r="V146" i="3" s="1"/>
  <c r="W146" i="3" s="1"/>
  <c r="R146" i="3"/>
  <c r="S146" i="3" s="1"/>
  <c r="T146" i="3" s="1"/>
  <c r="L146" i="3"/>
  <c r="M146" i="3" s="1"/>
  <c r="O146" i="3"/>
  <c r="P146" i="3" s="1"/>
  <c r="Q146" i="3" s="1"/>
  <c r="U150" i="3"/>
  <c r="V150" i="3" s="1"/>
  <c r="W150" i="3" s="1"/>
  <c r="R150" i="3"/>
  <c r="S150" i="3" s="1"/>
  <c r="T150" i="3" s="1"/>
  <c r="L150" i="3"/>
  <c r="M150" i="3" s="1"/>
  <c r="O150" i="3"/>
  <c r="P150" i="3" s="1"/>
  <c r="Q150" i="3" s="1"/>
  <c r="R271" i="3"/>
  <c r="S271" i="3" s="1"/>
  <c r="T271" i="3" s="1"/>
  <c r="O271" i="3"/>
  <c r="P271" i="3" s="1"/>
  <c r="Q271" i="3" s="1"/>
  <c r="L271" i="3"/>
  <c r="M271" i="3" s="1"/>
  <c r="U271" i="3"/>
  <c r="V271" i="3" s="1"/>
  <c r="W271" i="3" s="1"/>
  <c r="U275" i="3"/>
  <c r="V275" i="3" s="1"/>
  <c r="W275" i="3" s="1"/>
  <c r="R275" i="3"/>
  <c r="S275" i="3" s="1"/>
  <c r="T275" i="3" s="1"/>
  <c r="L275" i="3"/>
  <c r="M275" i="3" s="1"/>
  <c r="O275" i="3"/>
  <c r="P275" i="3" s="1"/>
  <c r="Q275" i="3" s="1"/>
  <c r="U279" i="3"/>
  <c r="V279" i="3" s="1"/>
  <c r="W279" i="3" s="1"/>
  <c r="R279" i="3"/>
  <c r="S279" i="3" s="1"/>
  <c r="T279" i="3" s="1"/>
  <c r="L279" i="3"/>
  <c r="M279" i="3" s="1"/>
  <c r="O279" i="3"/>
  <c r="P279" i="3" s="1"/>
  <c r="Q279" i="3" s="1"/>
  <c r="U280" i="3"/>
  <c r="V280" i="3" s="1"/>
  <c r="W280" i="3" s="1"/>
  <c r="R280" i="3"/>
  <c r="S280" i="3" s="1"/>
  <c r="T280" i="3" s="1"/>
  <c r="L280" i="3"/>
  <c r="M280" i="3" s="1"/>
  <c r="O280" i="3"/>
  <c r="P280" i="3" s="1"/>
  <c r="Q280" i="3" s="1"/>
  <c r="R284" i="3"/>
  <c r="S284" i="3" s="1"/>
  <c r="T284" i="3" s="1"/>
  <c r="U284" i="3"/>
  <c r="V284" i="3" s="1"/>
  <c r="W284" i="3" s="1"/>
  <c r="O284" i="3"/>
  <c r="P284" i="3" s="1"/>
  <c r="Q284" i="3" s="1"/>
  <c r="L284" i="3"/>
  <c r="M284" i="3" s="1"/>
  <c r="U851" i="3"/>
  <c r="V851" i="3" s="1"/>
  <c r="W851" i="3" s="1"/>
  <c r="R851" i="3"/>
  <c r="S851" i="3" s="1"/>
  <c r="T851" i="3" s="1"/>
  <c r="L851" i="3"/>
  <c r="M851" i="3" s="1"/>
  <c r="O851" i="3"/>
  <c r="P851" i="3" s="1"/>
  <c r="Q851" i="3" s="1"/>
  <c r="U289" i="3"/>
  <c r="V289" i="3" s="1"/>
  <c r="W289" i="3" s="1"/>
  <c r="R289" i="3"/>
  <c r="S289" i="3" s="1"/>
  <c r="T289" i="3" s="1"/>
  <c r="L289" i="3"/>
  <c r="M289" i="3" s="1"/>
  <c r="O289" i="3"/>
  <c r="P289" i="3" s="1"/>
  <c r="Q289" i="3" s="1"/>
  <c r="U25" i="3"/>
  <c r="V25" i="3" s="1"/>
  <c r="W25" i="3" s="1"/>
  <c r="R25" i="3"/>
  <c r="S25" i="3" s="1"/>
  <c r="T25" i="3" s="1"/>
  <c r="L25" i="3"/>
  <c r="M25" i="3" s="1"/>
  <c r="O25" i="3"/>
  <c r="P25" i="3" s="1"/>
  <c r="Q25" i="3" s="1"/>
  <c r="R294" i="3"/>
  <c r="S294" i="3" s="1"/>
  <c r="T294" i="3" s="1"/>
  <c r="U294" i="3"/>
  <c r="V294" i="3" s="1"/>
  <c r="W294" i="3" s="1"/>
  <c r="O294" i="3"/>
  <c r="P294" i="3" s="1"/>
  <c r="Q294" i="3" s="1"/>
  <c r="L294" i="3"/>
  <c r="M294" i="3" s="1"/>
  <c r="U295" i="3"/>
  <c r="V295" i="3" s="1"/>
  <c r="W295" i="3" s="1"/>
  <c r="R295" i="3"/>
  <c r="S295" i="3" s="1"/>
  <c r="T295" i="3" s="1"/>
  <c r="L295" i="3"/>
  <c r="M295" i="3" s="1"/>
  <c r="O295" i="3"/>
  <c r="P295" i="3" s="1"/>
  <c r="Q295" i="3" s="1"/>
  <c r="U299" i="3"/>
  <c r="V299" i="3" s="1"/>
  <c r="W299" i="3" s="1"/>
  <c r="R299" i="3"/>
  <c r="S299" i="3" s="1"/>
  <c r="T299" i="3" s="1"/>
  <c r="L299" i="3"/>
  <c r="M299" i="3" s="1"/>
  <c r="O299" i="3"/>
  <c r="P299" i="3" s="1"/>
  <c r="Q299" i="3" s="1"/>
  <c r="U303" i="3"/>
  <c r="V303" i="3" s="1"/>
  <c r="W303" i="3" s="1"/>
  <c r="R303" i="3"/>
  <c r="S303" i="3" s="1"/>
  <c r="T303" i="3" s="1"/>
  <c r="L303" i="3"/>
  <c r="M303" i="3" s="1"/>
  <c r="O303" i="3"/>
  <c r="P303" i="3" s="1"/>
  <c r="Q303" i="3" s="1"/>
  <c r="R154" i="3"/>
  <c r="S154" i="3" s="1"/>
  <c r="T154" i="3" s="1"/>
  <c r="U154" i="3"/>
  <c r="V154" i="3" s="1"/>
  <c r="W154" i="3" s="1"/>
  <c r="O154" i="3"/>
  <c r="P154" i="3" s="1"/>
  <c r="Q154" i="3" s="1"/>
  <c r="L154" i="3"/>
  <c r="M154" i="3" s="1"/>
  <c r="U308" i="3"/>
  <c r="V308" i="3" s="1"/>
  <c r="W308" i="3" s="1"/>
  <c r="R308" i="3"/>
  <c r="S308" i="3" s="1"/>
  <c r="T308" i="3" s="1"/>
  <c r="L308" i="3"/>
  <c r="M308" i="3" s="1"/>
  <c r="O308" i="3"/>
  <c r="P308" i="3" s="1"/>
  <c r="Q308" i="3" s="1"/>
  <c r="U842" i="3"/>
  <c r="V842" i="3" s="1"/>
  <c r="W842" i="3" s="1"/>
  <c r="R842" i="3"/>
  <c r="S842" i="3" s="1"/>
  <c r="T842" i="3" s="1"/>
  <c r="L842" i="3"/>
  <c r="M842" i="3" s="1"/>
  <c r="O842" i="3"/>
  <c r="P842" i="3" s="1"/>
  <c r="Q842" i="3" s="1"/>
  <c r="U220" i="3"/>
  <c r="V220" i="3" s="1"/>
  <c r="W220" i="3" s="1"/>
  <c r="R220" i="3"/>
  <c r="S220" i="3" s="1"/>
  <c r="T220" i="3" s="1"/>
  <c r="L220" i="3"/>
  <c r="M220" i="3" s="1"/>
  <c r="O220" i="3"/>
  <c r="P220" i="3" s="1"/>
  <c r="Q220" i="3" s="1"/>
  <c r="R312" i="3"/>
  <c r="S312" i="3" s="1"/>
  <c r="T312" i="3" s="1"/>
  <c r="U312" i="3"/>
  <c r="V312" i="3" s="1"/>
  <c r="W312" i="3" s="1"/>
  <c r="O312" i="3"/>
  <c r="P312" i="3" s="1"/>
  <c r="Q312" i="3" s="1"/>
  <c r="L312" i="3"/>
  <c r="M312" i="3" s="1"/>
  <c r="U316" i="3"/>
  <c r="V316" i="3" s="1"/>
  <c r="W316" i="3" s="1"/>
  <c r="R316" i="3"/>
  <c r="S316" i="3" s="1"/>
  <c r="T316" i="3" s="1"/>
  <c r="L316" i="3"/>
  <c r="M316" i="3" s="1"/>
  <c r="O316" i="3"/>
  <c r="P316" i="3" s="1"/>
  <c r="Q316" i="3" s="1"/>
  <c r="U160" i="3"/>
  <c r="V160" i="3" s="1"/>
  <c r="W160" i="3" s="1"/>
  <c r="L160" i="3"/>
  <c r="M160" i="3" s="1"/>
  <c r="R160" i="3"/>
  <c r="S160" i="3" s="1"/>
  <c r="T160" i="3" s="1"/>
  <c r="O160" i="3"/>
  <c r="P160" i="3" s="1"/>
  <c r="Q160" i="3" s="1"/>
  <c r="U321" i="3"/>
  <c r="V321" i="3" s="1"/>
  <c r="W321" i="3" s="1"/>
  <c r="R321" i="3"/>
  <c r="S321" i="3" s="1"/>
  <c r="T321" i="3" s="1"/>
  <c r="L321" i="3"/>
  <c r="M321" i="3" s="1"/>
  <c r="O321" i="3"/>
  <c r="P321" i="3" s="1"/>
  <c r="Q321" i="3" s="1"/>
  <c r="U852" i="3"/>
  <c r="V852" i="3" s="1"/>
  <c r="W852" i="3" s="1"/>
  <c r="R852" i="3"/>
  <c r="S852" i="3" s="1"/>
  <c r="T852" i="3" s="1"/>
  <c r="L852" i="3"/>
  <c r="M852" i="3" s="1"/>
  <c r="O852" i="3"/>
  <c r="P852" i="3" s="1"/>
  <c r="Q852" i="3" s="1"/>
  <c r="U324" i="3"/>
  <c r="V324" i="3" s="1"/>
  <c r="W324" i="3" s="1"/>
  <c r="L324" i="3"/>
  <c r="M324" i="3" s="1"/>
  <c r="R324" i="3"/>
  <c r="S324" i="3" s="1"/>
  <c r="T324" i="3" s="1"/>
  <c r="O324" i="3"/>
  <c r="P324" i="3" s="1"/>
  <c r="Q324" i="3" s="1"/>
  <c r="U4" i="3"/>
  <c r="V4" i="3" s="1"/>
  <c r="W4" i="3" s="1"/>
  <c r="L4" i="3"/>
  <c r="M4" i="3" s="1"/>
  <c r="R4" i="3"/>
  <c r="S4" i="3" s="1"/>
  <c r="T4" i="3" s="1"/>
  <c r="O4" i="3"/>
  <c r="P4" i="3" s="1"/>
  <c r="Q4" i="3" s="1"/>
  <c r="U8" i="3"/>
  <c r="V8" i="3" s="1"/>
  <c r="W8" i="3" s="1"/>
  <c r="R8" i="3"/>
  <c r="S8" i="3" s="1"/>
  <c r="T8" i="3" s="1"/>
  <c r="L8" i="3"/>
  <c r="M8" i="3" s="1"/>
  <c r="O8" i="3"/>
  <c r="P8" i="3" s="1"/>
  <c r="Q8" i="3" s="1"/>
  <c r="R168" i="3"/>
  <c r="S168" i="3" s="1"/>
  <c r="T168" i="3" s="1"/>
  <c r="U168" i="3"/>
  <c r="V168" i="3" s="1"/>
  <c r="W168" i="3" s="1"/>
  <c r="L168" i="3"/>
  <c r="M168" i="3" s="1"/>
  <c r="O168" i="3"/>
  <c r="P168" i="3" s="1"/>
  <c r="Q168" i="3" s="1"/>
  <c r="U10" i="3"/>
  <c r="V10" i="3" s="1"/>
  <c r="W10" i="3" s="1"/>
  <c r="R10" i="3"/>
  <c r="S10" i="3" s="1"/>
  <c r="T10" i="3" s="1"/>
  <c r="L10" i="3"/>
  <c r="M10" i="3" s="1"/>
  <c r="O10" i="3"/>
  <c r="P10" i="3" s="1"/>
  <c r="Q10" i="3" s="1"/>
  <c r="U327" i="3"/>
  <c r="V327" i="3" s="1"/>
  <c r="W327" i="3" s="1"/>
  <c r="L327" i="3"/>
  <c r="M327" i="3" s="1"/>
  <c r="R327" i="3"/>
  <c r="S327" i="3" s="1"/>
  <c r="T327" i="3" s="1"/>
  <c r="O327" i="3"/>
  <c r="P327" i="3" s="1"/>
  <c r="Q327" i="3" s="1"/>
  <c r="U171" i="3"/>
  <c r="V171" i="3" s="1"/>
  <c r="W171" i="3" s="1"/>
  <c r="R171" i="3"/>
  <c r="S171" i="3" s="1"/>
  <c r="T171" i="3" s="1"/>
  <c r="L171" i="3"/>
  <c r="M171" i="3" s="1"/>
  <c r="O171" i="3"/>
  <c r="P171" i="3" s="1"/>
  <c r="Q171" i="3" s="1"/>
  <c r="U846" i="3"/>
  <c r="V846" i="3" s="1"/>
  <c r="W846" i="3" s="1"/>
  <c r="R846" i="3"/>
  <c r="S846" i="3" s="1"/>
  <c r="T846" i="3" s="1"/>
  <c r="L846" i="3"/>
  <c r="M846" i="3" s="1"/>
  <c r="O846" i="3"/>
  <c r="P846" i="3" s="1"/>
  <c r="Q846" i="3" s="1"/>
  <c r="U333" i="3"/>
  <c r="V333" i="3" s="1"/>
  <c r="W333" i="3" s="1"/>
  <c r="L333" i="3"/>
  <c r="M333" i="3" s="1"/>
  <c r="O333" i="3"/>
  <c r="P333" i="3" s="1"/>
  <c r="Q333" i="3" s="1"/>
  <c r="R333" i="3"/>
  <c r="S333" i="3" s="1"/>
  <c r="T333" i="3" s="1"/>
  <c r="U334" i="3"/>
  <c r="V334" i="3" s="1"/>
  <c r="W334" i="3" s="1"/>
  <c r="L334" i="3"/>
  <c r="M334" i="3" s="1"/>
  <c r="R334" i="3"/>
  <c r="S334" i="3" s="1"/>
  <c r="T334" i="3" s="1"/>
  <c r="O334" i="3"/>
  <c r="P334" i="3" s="1"/>
  <c r="Q334" i="3" s="1"/>
  <c r="U31" i="3"/>
  <c r="V31" i="3" s="1"/>
  <c r="W31" i="3" s="1"/>
  <c r="R31" i="3"/>
  <c r="S31" i="3" s="1"/>
  <c r="T31" i="3" s="1"/>
  <c r="L31" i="3"/>
  <c r="M31" i="3" s="1"/>
  <c r="O31" i="3"/>
  <c r="P31" i="3" s="1"/>
  <c r="Q31" i="3" s="1"/>
  <c r="U35" i="3"/>
  <c r="V35" i="3" s="1"/>
  <c r="W35" i="3" s="1"/>
  <c r="R35" i="3"/>
  <c r="S35" i="3" s="1"/>
  <c r="T35" i="3" s="1"/>
  <c r="L35" i="3"/>
  <c r="M35" i="3" s="1"/>
  <c r="O35" i="3"/>
  <c r="P35" i="3" s="1"/>
  <c r="Q35" i="3" s="1"/>
  <c r="U854" i="3"/>
  <c r="V854" i="3" s="1"/>
  <c r="W854" i="3" s="1"/>
  <c r="R854" i="3"/>
  <c r="S854" i="3" s="1"/>
  <c r="T854" i="3" s="1"/>
  <c r="L854" i="3"/>
  <c r="M854" i="3" s="1"/>
  <c r="O854" i="3"/>
  <c r="P854" i="3" s="1"/>
  <c r="Q854" i="3" s="1"/>
  <c r="U341" i="3"/>
  <c r="V341" i="3" s="1"/>
  <c r="W341" i="3" s="1"/>
  <c r="L341" i="3"/>
  <c r="M341" i="3" s="1"/>
  <c r="R341" i="3"/>
  <c r="S341" i="3" s="1"/>
  <c r="T341" i="3" s="1"/>
  <c r="O341" i="3"/>
  <c r="P341" i="3" s="1"/>
  <c r="Q341" i="3" s="1"/>
  <c r="U345" i="3"/>
  <c r="V345" i="3" s="1"/>
  <c r="W345" i="3" s="1"/>
  <c r="R345" i="3"/>
  <c r="S345" i="3" s="1"/>
  <c r="T345" i="3" s="1"/>
  <c r="L345" i="3"/>
  <c r="M345" i="3" s="1"/>
  <c r="O345" i="3"/>
  <c r="P345" i="3" s="1"/>
  <c r="Q345" i="3" s="1"/>
  <c r="U349" i="3"/>
  <c r="V349" i="3" s="1"/>
  <c r="W349" i="3" s="1"/>
  <c r="R349" i="3"/>
  <c r="S349" i="3" s="1"/>
  <c r="T349" i="3" s="1"/>
  <c r="L349" i="3"/>
  <c r="M349" i="3" s="1"/>
  <c r="O349" i="3"/>
  <c r="P349" i="3" s="1"/>
  <c r="Q349" i="3" s="1"/>
  <c r="U353" i="3"/>
  <c r="V353" i="3" s="1"/>
  <c r="W353" i="3" s="1"/>
  <c r="L353" i="3"/>
  <c r="M353" i="3" s="1"/>
  <c r="R353" i="3"/>
  <c r="S353" i="3" s="1"/>
  <c r="T353" i="3" s="1"/>
  <c r="O353" i="3"/>
  <c r="P353" i="3" s="1"/>
  <c r="Q353" i="3" s="1"/>
  <c r="U357" i="3"/>
  <c r="V357" i="3" s="1"/>
  <c r="W357" i="3" s="1"/>
  <c r="L357" i="3"/>
  <c r="M357" i="3" s="1"/>
  <c r="R357" i="3"/>
  <c r="S357" i="3" s="1"/>
  <c r="T357" i="3" s="1"/>
  <c r="O357" i="3"/>
  <c r="P357" i="3" s="1"/>
  <c r="Q357" i="3" s="1"/>
  <c r="R361" i="3"/>
  <c r="S361" i="3" s="1"/>
  <c r="T361" i="3" s="1"/>
  <c r="L361" i="3"/>
  <c r="M361" i="3" s="1"/>
  <c r="O361" i="3"/>
  <c r="P361" i="3" s="1"/>
  <c r="Q361" i="3" s="1"/>
  <c r="U361" i="3"/>
  <c r="V361" i="3" s="1"/>
  <c r="W361" i="3" s="1"/>
  <c r="U38" i="3"/>
  <c r="V38" i="3" s="1"/>
  <c r="W38" i="3" s="1"/>
  <c r="R38" i="3"/>
  <c r="S38" i="3" s="1"/>
  <c r="T38" i="3" s="1"/>
  <c r="L38" i="3"/>
  <c r="M38" i="3" s="1"/>
  <c r="O38" i="3"/>
  <c r="P38" i="3" s="1"/>
  <c r="Q38" i="3" s="1"/>
  <c r="U366" i="3"/>
  <c r="V366" i="3" s="1"/>
  <c r="W366" i="3" s="1"/>
  <c r="R366" i="3"/>
  <c r="S366" i="3" s="1"/>
  <c r="T366" i="3" s="1"/>
  <c r="L366" i="3"/>
  <c r="M366" i="3" s="1"/>
  <c r="O366" i="3"/>
  <c r="P366" i="3" s="1"/>
  <c r="Q366" i="3" s="1"/>
  <c r="U223" i="3"/>
  <c r="V223" i="3" s="1"/>
  <c r="W223" i="3" s="1"/>
  <c r="L223" i="3"/>
  <c r="M223" i="3" s="1"/>
  <c r="R223" i="3"/>
  <c r="S223" i="3" s="1"/>
  <c r="T223" i="3" s="1"/>
  <c r="O223" i="3"/>
  <c r="P223" i="3" s="1"/>
  <c r="Q223" i="3" s="1"/>
  <c r="U371" i="3"/>
  <c r="V371" i="3" s="1"/>
  <c r="W371" i="3" s="1"/>
  <c r="R371" i="3"/>
  <c r="S371" i="3" s="1"/>
  <c r="T371" i="3" s="1"/>
  <c r="L371" i="3"/>
  <c r="M371" i="3" s="1"/>
  <c r="O371" i="3"/>
  <c r="P371" i="3" s="1"/>
  <c r="Q371" i="3" s="1"/>
  <c r="U375" i="3"/>
  <c r="V375" i="3" s="1"/>
  <c r="W375" i="3" s="1"/>
  <c r="R375" i="3"/>
  <c r="S375" i="3" s="1"/>
  <c r="T375" i="3" s="1"/>
  <c r="L375" i="3"/>
  <c r="M375" i="3" s="1"/>
  <c r="O375" i="3"/>
  <c r="P375" i="3" s="1"/>
  <c r="Q375" i="3" s="1"/>
  <c r="U379" i="3"/>
  <c r="V379" i="3" s="1"/>
  <c r="W379" i="3" s="1"/>
  <c r="L379" i="3"/>
  <c r="M379" i="3" s="1"/>
  <c r="O379" i="3"/>
  <c r="P379" i="3" s="1"/>
  <c r="Q379" i="3" s="1"/>
  <c r="R379" i="3"/>
  <c r="S379" i="3" s="1"/>
  <c r="T379" i="3" s="1"/>
  <c r="U176" i="3"/>
  <c r="V176" i="3" s="1"/>
  <c r="W176" i="3" s="1"/>
  <c r="L176" i="3"/>
  <c r="M176" i="3" s="1"/>
  <c r="R176" i="3"/>
  <c r="S176" i="3" s="1"/>
  <c r="T176" i="3" s="1"/>
  <c r="O176" i="3"/>
  <c r="P176" i="3" s="1"/>
  <c r="Q176" i="3" s="1"/>
  <c r="R381" i="3"/>
  <c r="S381" i="3" s="1"/>
  <c r="T381" i="3" s="1"/>
  <c r="L381" i="3"/>
  <c r="M381" i="3" s="1"/>
  <c r="U381" i="3"/>
  <c r="V381" i="3" s="1"/>
  <c r="W381" i="3" s="1"/>
  <c r="O381" i="3"/>
  <c r="P381" i="3" s="1"/>
  <c r="Q381" i="3" s="1"/>
  <c r="U385" i="3"/>
  <c r="V385" i="3" s="1"/>
  <c r="W385" i="3" s="1"/>
  <c r="R385" i="3"/>
  <c r="S385" i="3" s="1"/>
  <c r="T385" i="3" s="1"/>
  <c r="L385" i="3"/>
  <c r="M385" i="3" s="1"/>
  <c r="O385" i="3"/>
  <c r="P385" i="3" s="1"/>
  <c r="Q385" i="3" s="1"/>
  <c r="U389" i="3"/>
  <c r="V389" i="3" s="1"/>
  <c r="W389" i="3" s="1"/>
  <c r="R389" i="3"/>
  <c r="S389" i="3" s="1"/>
  <c r="T389" i="3" s="1"/>
  <c r="L389" i="3"/>
  <c r="M389" i="3" s="1"/>
  <c r="O389" i="3"/>
  <c r="P389" i="3" s="1"/>
  <c r="Q389" i="3" s="1"/>
  <c r="U393" i="3"/>
  <c r="V393" i="3" s="1"/>
  <c r="W393" i="3" s="1"/>
  <c r="L393" i="3"/>
  <c r="M393" i="3" s="1"/>
  <c r="R393" i="3"/>
  <c r="S393" i="3" s="1"/>
  <c r="T393" i="3" s="1"/>
  <c r="O393" i="3"/>
  <c r="P393" i="3" s="1"/>
  <c r="Q393" i="3" s="1"/>
  <c r="U397" i="3"/>
  <c r="V397" i="3" s="1"/>
  <c r="W397" i="3" s="1"/>
  <c r="R397" i="3"/>
  <c r="S397" i="3" s="1"/>
  <c r="T397" i="3" s="1"/>
  <c r="L397" i="3"/>
  <c r="M397" i="3" s="1"/>
  <c r="O397" i="3"/>
  <c r="P397" i="3" s="1"/>
  <c r="Q397" i="3" s="1"/>
  <c r="U401" i="3"/>
  <c r="V401" i="3" s="1"/>
  <c r="W401" i="3" s="1"/>
  <c r="R401" i="3"/>
  <c r="S401" i="3" s="1"/>
  <c r="T401" i="3" s="1"/>
  <c r="L401" i="3"/>
  <c r="M401" i="3" s="1"/>
  <c r="O401" i="3"/>
  <c r="P401" i="3" s="1"/>
  <c r="Q401" i="3" s="1"/>
  <c r="U405" i="3"/>
  <c r="V405" i="3" s="1"/>
  <c r="W405" i="3" s="1"/>
  <c r="L405" i="3"/>
  <c r="M405" i="3" s="1"/>
  <c r="R405" i="3"/>
  <c r="S405" i="3" s="1"/>
  <c r="T405" i="3" s="1"/>
  <c r="O405" i="3"/>
  <c r="P405" i="3" s="1"/>
  <c r="Q405" i="3" s="1"/>
  <c r="U42" i="3"/>
  <c r="V42" i="3" s="1"/>
  <c r="W42" i="3" s="1"/>
  <c r="L42" i="3"/>
  <c r="M42" i="3" s="1"/>
  <c r="R42" i="3"/>
  <c r="S42" i="3" s="1"/>
  <c r="T42" i="3" s="1"/>
  <c r="O42" i="3"/>
  <c r="P42" i="3" s="1"/>
  <c r="Q42" i="3" s="1"/>
  <c r="R410" i="3"/>
  <c r="S410" i="3" s="1"/>
  <c r="T410" i="3" s="1"/>
  <c r="U410" i="3"/>
  <c r="V410" i="3" s="1"/>
  <c r="W410" i="3" s="1"/>
  <c r="L410" i="3"/>
  <c r="M410" i="3" s="1"/>
  <c r="O410" i="3"/>
  <c r="P410" i="3" s="1"/>
  <c r="Q410" i="3" s="1"/>
  <c r="U414" i="3"/>
  <c r="V414" i="3" s="1"/>
  <c r="W414" i="3" s="1"/>
  <c r="R414" i="3"/>
  <c r="S414" i="3" s="1"/>
  <c r="T414" i="3" s="1"/>
  <c r="L414" i="3"/>
  <c r="M414" i="3" s="1"/>
  <c r="O414" i="3"/>
  <c r="P414" i="3" s="1"/>
  <c r="Q414" i="3" s="1"/>
  <c r="U418" i="3"/>
  <c r="V418" i="3" s="1"/>
  <c r="W418" i="3" s="1"/>
  <c r="R418" i="3"/>
  <c r="S418" i="3" s="1"/>
  <c r="T418" i="3" s="1"/>
  <c r="L418" i="3"/>
  <c r="M418" i="3" s="1"/>
  <c r="O418" i="3"/>
  <c r="P418" i="3" s="1"/>
  <c r="Q418" i="3" s="1"/>
  <c r="U422" i="3"/>
  <c r="V422" i="3" s="1"/>
  <c r="W422" i="3" s="1"/>
  <c r="L422" i="3"/>
  <c r="M422" i="3" s="1"/>
  <c r="R422" i="3"/>
  <c r="S422" i="3" s="1"/>
  <c r="T422" i="3" s="1"/>
  <c r="O422" i="3"/>
  <c r="P422" i="3" s="1"/>
  <c r="Q422" i="3" s="1"/>
  <c r="U426" i="3"/>
  <c r="V426" i="3" s="1"/>
  <c r="W426" i="3" s="1"/>
  <c r="R426" i="3"/>
  <c r="S426" i="3" s="1"/>
  <c r="T426" i="3" s="1"/>
  <c r="L426" i="3"/>
  <c r="M426" i="3" s="1"/>
  <c r="O426" i="3"/>
  <c r="P426" i="3" s="1"/>
  <c r="Q426" i="3" s="1"/>
  <c r="U430" i="3"/>
  <c r="V430" i="3" s="1"/>
  <c r="W430" i="3" s="1"/>
  <c r="R430" i="3"/>
  <c r="S430" i="3" s="1"/>
  <c r="T430" i="3" s="1"/>
  <c r="L430" i="3"/>
  <c r="M430" i="3" s="1"/>
  <c r="O430" i="3"/>
  <c r="P430" i="3" s="1"/>
  <c r="Q430" i="3" s="1"/>
  <c r="U434" i="3"/>
  <c r="V434" i="3" s="1"/>
  <c r="W434" i="3" s="1"/>
  <c r="L434" i="3"/>
  <c r="M434" i="3" s="1"/>
  <c r="O434" i="3"/>
  <c r="P434" i="3" s="1"/>
  <c r="Q434" i="3" s="1"/>
  <c r="R434" i="3"/>
  <c r="S434" i="3" s="1"/>
  <c r="T434" i="3" s="1"/>
  <c r="U859" i="3"/>
  <c r="V859" i="3" s="1"/>
  <c r="W859" i="3" s="1"/>
  <c r="L859" i="3"/>
  <c r="M859" i="3" s="1"/>
  <c r="R859" i="3"/>
  <c r="S859" i="3" s="1"/>
  <c r="T859" i="3" s="1"/>
  <c r="O859" i="3"/>
  <c r="P859" i="3" s="1"/>
  <c r="Q859" i="3" s="1"/>
  <c r="R110" i="3"/>
  <c r="S110" i="3" s="1"/>
  <c r="T110" i="3" s="1"/>
  <c r="L110" i="3"/>
  <c r="M110" i="3" s="1"/>
  <c r="U110" i="3"/>
  <c r="V110" i="3" s="1"/>
  <c r="W110" i="3" s="1"/>
  <c r="O110" i="3"/>
  <c r="P110" i="3" s="1"/>
  <c r="Q110" i="3" s="1"/>
  <c r="U178" i="3"/>
  <c r="V178" i="3" s="1"/>
  <c r="W178" i="3" s="1"/>
  <c r="R178" i="3"/>
  <c r="S178" i="3" s="1"/>
  <c r="T178" i="3" s="1"/>
  <c r="L178" i="3"/>
  <c r="M178" i="3" s="1"/>
  <c r="O178" i="3"/>
  <c r="P178" i="3" s="1"/>
  <c r="Q178" i="3" s="1"/>
  <c r="U440" i="3"/>
  <c r="V440" i="3" s="1"/>
  <c r="W440" i="3" s="1"/>
  <c r="R440" i="3"/>
  <c r="S440" i="3" s="1"/>
  <c r="T440" i="3" s="1"/>
  <c r="L440" i="3"/>
  <c r="M440" i="3" s="1"/>
  <c r="O440" i="3"/>
  <c r="P440" i="3" s="1"/>
  <c r="Q440" i="3" s="1"/>
  <c r="U444" i="3"/>
  <c r="V444" i="3" s="1"/>
  <c r="W444" i="3" s="1"/>
  <c r="L444" i="3"/>
  <c r="M444" i="3" s="1"/>
  <c r="R444" i="3"/>
  <c r="S444" i="3" s="1"/>
  <c r="T444" i="3" s="1"/>
  <c r="O444" i="3"/>
  <c r="P444" i="3" s="1"/>
  <c r="Q444" i="3" s="1"/>
  <c r="R448" i="3"/>
  <c r="S448" i="3" s="1"/>
  <c r="T448" i="3" s="1"/>
  <c r="L448" i="3"/>
  <c r="M448" i="3" s="1"/>
  <c r="O448" i="3"/>
  <c r="P448" i="3" s="1"/>
  <c r="Q448" i="3" s="1"/>
  <c r="U448" i="3"/>
  <c r="V448" i="3" s="1"/>
  <c r="W448" i="3" s="1"/>
  <c r="U46" i="3"/>
  <c r="V46" i="3" s="1"/>
  <c r="W46" i="3" s="1"/>
  <c r="R46" i="3"/>
  <c r="S46" i="3" s="1"/>
  <c r="T46" i="3" s="1"/>
  <c r="L46" i="3"/>
  <c r="M46" i="3" s="1"/>
  <c r="O46" i="3"/>
  <c r="P46" i="3" s="1"/>
  <c r="Q46" i="3" s="1"/>
  <c r="U225" i="3"/>
  <c r="V225" i="3" s="1"/>
  <c r="W225" i="3" s="1"/>
  <c r="L225" i="3"/>
  <c r="M225" i="3" s="1"/>
  <c r="R225" i="3"/>
  <c r="S225" i="3" s="1"/>
  <c r="T225" i="3" s="1"/>
  <c r="O225" i="3"/>
  <c r="P225" i="3" s="1"/>
  <c r="Q225" i="3" s="1"/>
  <c r="U455" i="3"/>
  <c r="V455" i="3" s="1"/>
  <c r="W455" i="3" s="1"/>
  <c r="L455" i="3"/>
  <c r="M455" i="3" s="1"/>
  <c r="R455" i="3"/>
  <c r="S455" i="3" s="1"/>
  <c r="T455" i="3" s="1"/>
  <c r="O455" i="3"/>
  <c r="P455" i="3" s="1"/>
  <c r="Q455" i="3" s="1"/>
  <c r="U49" i="3"/>
  <c r="V49" i="3" s="1"/>
  <c r="W49" i="3" s="1"/>
  <c r="R49" i="3"/>
  <c r="S49" i="3" s="1"/>
  <c r="T49" i="3" s="1"/>
  <c r="L49" i="3"/>
  <c r="M49" i="3" s="1"/>
  <c r="O49" i="3"/>
  <c r="P49" i="3" s="1"/>
  <c r="Q49" i="3" s="1"/>
  <c r="U460" i="3"/>
  <c r="V460" i="3" s="1"/>
  <c r="W460" i="3" s="1"/>
  <c r="R460" i="3"/>
  <c r="S460" i="3" s="1"/>
  <c r="T460" i="3" s="1"/>
  <c r="L460" i="3"/>
  <c r="M460" i="3" s="1"/>
  <c r="O460" i="3"/>
  <c r="P460" i="3" s="1"/>
  <c r="Q460" i="3" s="1"/>
  <c r="U464" i="3"/>
  <c r="V464" i="3" s="1"/>
  <c r="W464" i="3" s="1"/>
  <c r="R464" i="3"/>
  <c r="S464" i="3" s="1"/>
  <c r="T464" i="3" s="1"/>
  <c r="L464" i="3"/>
  <c r="M464" i="3" s="1"/>
  <c r="O464" i="3"/>
  <c r="P464" i="3" s="1"/>
  <c r="Q464" i="3" s="1"/>
  <c r="U468" i="3"/>
  <c r="V468" i="3" s="1"/>
  <c r="W468" i="3" s="1"/>
  <c r="L468" i="3"/>
  <c r="M468" i="3" s="1"/>
  <c r="R468" i="3"/>
  <c r="S468" i="3" s="1"/>
  <c r="T468" i="3" s="1"/>
  <c r="O468" i="3"/>
  <c r="P468" i="3" s="1"/>
  <c r="Q468" i="3" s="1"/>
  <c r="U472" i="3"/>
  <c r="V472" i="3" s="1"/>
  <c r="W472" i="3" s="1"/>
  <c r="R472" i="3"/>
  <c r="S472" i="3" s="1"/>
  <c r="T472" i="3" s="1"/>
  <c r="L472" i="3"/>
  <c r="M472" i="3" s="1"/>
  <c r="O472" i="3"/>
  <c r="P472" i="3" s="1"/>
  <c r="Q472" i="3" s="1"/>
  <c r="U473" i="3"/>
  <c r="V473" i="3" s="1"/>
  <c r="W473" i="3" s="1"/>
  <c r="R473" i="3"/>
  <c r="S473" i="3" s="1"/>
  <c r="T473" i="3" s="1"/>
  <c r="L473" i="3"/>
  <c r="M473" i="3" s="1"/>
  <c r="O473" i="3"/>
  <c r="P473" i="3" s="1"/>
  <c r="Q473" i="3" s="1"/>
  <c r="U477" i="3"/>
  <c r="V477" i="3" s="1"/>
  <c r="W477" i="3" s="1"/>
  <c r="L477" i="3"/>
  <c r="M477" i="3" s="1"/>
  <c r="O477" i="3"/>
  <c r="P477" i="3" s="1"/>
  <c r="Q477" i="3" s="1"/>
  <c r="R477" i="3"/>
  <c r="S477" i="3" s="1"/>
  <c r="T477" i="3" s="1"/>
  <c r="U481" i="3"/>
  <c r="V481" i="3" s="1"/>
  <c r="W481" i="3" s="1"/>
  <c r="L481" i="3"/>
  <c r="M481" i="3" s="1"/>
  <c r="R481" i="3"/>
  <c r="S481" i="3" s="1"/>
  <c r="T481" i="3" s="1"/>
  <c r="O481" i="3"/>
  <c r="P481" i="3" s="1"/>
  <c r="Q481" i="3" s="1"/>
  <c r="U485" i="3"/>
  <c r="V485" i="3" s="1"/>
  <c r="W485" i="3" s="1"/>
  <c r="R485" i="3"/>
  <c r="S485" i="3" s="1"/>
  <c r="T485" i="3" s="1"/>
  <c r="L485" i="3"/>
  <c r="M485" i="3" s="1"/>
  <c r="O485" i="3"/>
  <c r="P485" i="3" s="1"/>
  <c r="Q485" i="3" s="1"/>
  <c r="U489" i="3"/>
  <c r="V489" i="3" s="1"/>
  <c r="W489" i="3" s="1"/>
  <c r="R489" i="3"/>
  <c r="S489" i="3" s="1"/>
  <c r="T489" i="3" s="1"/>
  <c r="L489" i="3"/>
  <c r="M489" i="3" s="1"/>
  <c r="O489" i="3"/>
  <c r="P489" i="3" s="1"/>
  <c r="Q489" i="3" s="1"/>
  <c r="U52" i="3"/>
  <c r="V52" i="3" s="1"/>
  <c r="W52" i="3" s="1"/>
  <c r="R52" i="3"/>
  <c r="S52" i="3" s="1"/>
  <c r="T52" i="3" s="1"/>
  <c r="L52" i="3"/>
  <c r="M52" i="3" s="1"/>
  <c r="O52" i="3"/>
  <c r="P52" i="3" s="1"/>
  <c r="Q52" i="3" s="1"/>
  <c r="U491" i="3"/>
  <c r="V491" i="3" s="1"/>
  <c r="W491" i="3" s="1"/>
  <c r="L491" i="3"/>
  <c r="M491" i="3" s="1"/>
  <c r="R491" i="3"/>
  <c r="S491" i="3" s="1"/>
  <c r="T491" i="3" s="1"/>
  <c r="O491" i="3"/>
  <c r="P491" i="3" s="1"/>
  <c r="Q491" i="3" s="1"/>
  <c r="U495" i="3"/>
  <c r="V495" i="3" s="1"/>
  <c r="W495" i="3" s="1"/>
  <c r="R495" i="3"/>
  <c r="S495" i="3" s="1"/>
  <c r="T495" i="3" s="1"/>
  <c r="L495" i="3"/>
  <c r="M495" i="3" s="1"/>
  <c r="O495" i="3"/>
  <c r="P495" i="3" s="1"/>
  <c r="Q495" i="3" s="1"/>
  <c r="U499" i="3"/>
  <c r="V499" i="3" s="1"/>
  <c r="W499" i="3" s="1"/>
  <c r="R499" i="3"/>
  <c r="S499" i="3" s="1"/>
  <c r="T499" i="3" s="1"/>
  <c r="L499" i="3"/>
  <c r="M499" i="3" s="1"/>
  <c r="O499" i="3"/>
  <c r="P499" i="3" s="1"/>
  <c r="Q499" i="3" s="1"/>
  <c r="U833" i="3"/>
  <c r="V833" i="3" s="1"/>
  <c r="W833" i="3" s="1"/>
  <c r="L833" i="3"/>
  <c r="M833" i="3" s="1"/>
  <c r="R833" i="3"/>
  <c r="S833" i="3" s="1"/>
  <c r="T833" i="3" s="1"/>
  <c r="O833" i="3"/>
  <c r="P833" i="3" s="1"/>
  <c r="Q833" i="3" s="1"/>
  <c r="U504" i="3"/>
  <c r="V504" i="3" s="1"/>
  <c r="W504" i="3" s="1"/>
  <c r="L504" i="3"/>
  <c r="M504" i="3" s="1"/>
  <c r="R504" i="3"/>
  <c r="S504" i="3" s="1"/>
  <c r="T504" i="3" s="1"/>
  <c r="O504" i="3"/>
  <c r="P504" i="3" s="1"/>
  <c r="Q504" i="3" s="1"/>
  <c r="U508" i="3"/>
  <c r="V508" i="3" s="1"/>
  <c r="W508" i="3" s="1"/>
  <c r="R508" i="3"/>
  <c r="S508" i="3" s="1"/>
  <c r="T508" i="3" s="1"/>
  <c r="L508" i="3"/>
  <c r="M508" i="3" s="1"/>
  <c r="O508" i="3"/>
  <c r="P508" i="3" s="1"/>
  <c r="Q508" i="3" s="1"/>
  <c r="U232" i="3"/>
  <c r="V232" i="3" s="1"/>
  <c r="W232" i="3" s="1"/>
  <c r="R232" i="3"/>
  <c r="S232" i="3" s="1"/>
  <c r="T232" i="3" s="1"/>
  <c r="L232" i="3"/>
  <c r="M232" i="3" s="1"/>
  <c r="O232" i="3"/>
  <c r="P232" i="3" s="1"/>
  <c r="Q232" i="3" s="1"/>
  <c r="U513" i="3"/>
  <c r="V513" i="3" s="1"/>
  <c r="W513" i="3" s="1"/>
  <c r="R513" i="3"/>
  <c r="S513" i="3" s="1"/>
  <c r="T513" i="3" s="1"/>
  <c r="L513" i="3"/>
  <c r="M513" i="3" s="1"/>
  <c r="O513" i="3"/>
  <c r="P513" i="3" s="1"/>
  <c r="Q513" i="3" s="1"/>
  <c r="U237" i="3"/>
  <c r="V237" i="3" s="1"/>
  <c r="W237" i="3" s="1"/>
  <c r="L237" i="3"/>
  <c r="M237" i="3" s="1"/>
  <c r="R237" i="3"/>
  <c r="S237" i="3" s="1"/>
  <c r="T237" i="3" s="1"/>
  <c r="O237" i="3"/>
  <c r="P237" i="3" s="1"/>
  <c r="Q237" i="3" s="1"/>
  <c r="U518" i="3"/>
  <c r="V518" i="3" s="1"/>
  <c r="W518" i="3" s="1"/>
  <c r="R518" i="3"/>
  <c r="S518" i="3" s="1"/>
  <c r="T518" i="3" s="1"/>
  <c r="L518" i="3"/>
  <c r="M518" i="3" s="1"/>
  <c r="O518" i="3"/>
  <c r="P518" i="3" s="1"/>
  <c r="Q518" i="3" s="1"/>
  <c r="U522" i="3"/>
  <c r="V522" i="3" s="1"/>
  <c r="W522" i="3" s="1"/>
  <c r="R522" i="3"/>
  <c r="S522" i="3" s="1"/>
  <c r="T522" i="3" s="1"/>
  <c r="L522" i="3"/>
  <c r="M522" i="3" s="1"/>
  <c r="O522" i="3"/>
  <c r="P522" i="3" s="1"/>
  <c r="Q522" i="3" s="1"/>
  <c r="U526" i="3"/>
  <c r="V526" i="3" s="1"/>
  <c r="W526" i="3" s="1"/>
  <c r="L526" i="3"/>
  <c r="M526" i="3" s="1"/>
  <c r="O526" i="3"/>
  <c r="P526" i="3" s="1"/>
  <c r="Q526" i="3" s="1"/>
  <c r="R526" i="3"/>
  <c r="S526" i="3" s="1"/>
  <c r="T526" i="3" s="1"/>
  <c r="U56" i="3"/>
  <c r="V56" i="3" s="1"/>
  <c r="W56" i="3" s="1"/>
  <c r="L56" i="3"/>
  <c r="M56" i="3" s="1"/>
  <c r="R56" i="3"/>
  <c r="S56" i="3" s="1"/>
  <c r="T56" i="3" s="1"/>
  <c r="O56" i="3"/>
  <c r="P56" i="3" s="1"/>
  <c r="Q56" i="3" s="1"/>
  <c r="U532" i="3"/>
  <c r="V532" i="3" s="1"/>
  <c r="W532" i="3" s="1"/>
  <c r="R532" i="3"/>
  <c r="S532" i="3" s="1"/>
  <c r="T532" i="3" s="1"/>
  <c r="L532" i="3"/>
  <c r="M532" i="3" s="1"/>
  <c r="O532" i="3"/>
  <c r="P532" i="3" s="1"/>
  <c r="Q532" i="3" s="1"/>
  <c r="U536" i="3"/>
  <c r="V536" i="3" s="1"/>
  <c r="W536" i="3" s="1"/>
  <c r="R536" i="3"/>
  <c r="S536" i="3" s="1"/>
  <c r="T536" i="3" s="1"/>
  <c r="L536" i="3"/>
  <c r="M536" i="3" s="1"/>
  <c r="O536" i="3"/>
  <c r="P536" i="3" s="1"/>
  <c r="Q536" i="3" s="1"/>
  <c r="U540" i="3"/>
  <c r="V540" i="3" s="1"/>
  <c r="W540" i="3" s="1"/>
  <c r="R540" i="3"/>
  <c r="S540" i="3" s="1"/>
  <c r="T540" i="3" s="1"/>
  <c r="L540" i="3"/>
  <c r="M540" i="3" s="1"/>
  <c r="O540" i="3"/>
  <c r="P540" i="3" s="1"/>
  <c r="Q540" i="3" s="1"/>
  <c r="U544" i="3"/>
  <c r="V544" i="3" s="1"/>
  <c r="W544" i="3" s="1"/>
  <c r="L544" i="3"/>
  <c r="M544" i="3" s="1"/>
  <c r="R544" i="3"/>
  <c r="S544" i="3" s="1"/>
  <c r="T544" i="3" s="1"/>
  <c r="O544" i="3"/>
  <c r="P544" i="3" s="1"/>
  <c r="Q544" i="3" s="1"/>
  <c r="U545" i="3"/>
  <c r="V545" i="3" s="1"/>
  <c r="W545" i="3" s="1"/>
  <c r="R545" i="3"/>
  <c r="S545" i="3" s="1"/>
  <c r="T545" i="3" s="1"/>
  <c r="L545" i="3"/>
  <c r="M545" i="3" s="1"/>
  <c r="O545" i="3"/>
  <c r="P545" i="3" s="1"/>
  <c r="Q545" i="3" s="1"/>
  <c r="U185" i="3"/>
  <c r="V185" i="3" s="1"/>
  <c r="W185" i="3" s="1"/>
  <c r="R185" i="3"/>
  <c r="S185" i="3" s="1"/>
  <c r="T185" i="3" s="1"/>
  <c r="L185" i="3"/>
  <c r="M185" i="3" s="1"/>
  <c r="O185" i="3"/>
  <c r="P185" i="3" s="1"/>
  <c r="Q185" i="3" s="1"/>
  <c r="U550" i="3"/>
  <c r="V550" i="3" s="1"/>
  <c r="W550" i="3" s="1"/>
  <c r="L550" i="3"/>
  <c r="M550" i="3" s="1"/>
  <c r="R550" i="3"/>
  <c r="S550" i="3" s="1"/>
  <c r="T550" i="3" s="1"/>
  <c r="O550" i="3"/>
  <c r="P550" i="3" s="1"/>
  <c r="Q550" i="3" s="1"/>
  <c r="U554" i="3"/>
  <c r="V554" i="3" s="1"/>
  <c r="W554" i="3" s="1"/>
  <c r="L554" i="3"/>
  <c r="M554" i="3" s="1"/>
  <c r="R554" i="3"/>
  <c r="S554" i="3" s="1"/>
  <c r="T554" i="3" s="1"/>
  <c r="O554" i="3"/>
  <c r="P554" i="3" s="1"/>
  <c r="Q554" i="3" s="1"/>
  <c r="U558" i="3"/>
  <c r="V558" i="3" s="1"/>
  <c r="W558" i="3" s="1"/>
  <c r="R558" i="3"/>
  <c r="S558" i="3" s="1"/>
  <c r="T558" i="3" s="1"/>
  <c r="L558" i="3"/>
  <c r="M558" i="3" s="1"/>
  <c r="O558" i="3"/>
  <c r="P558" i="3" s="1"/>
  <c r="Q558" i="3" s="1"/>
  <c r="U562" i="3"/>
  <c r="V562" i="3" s="1"/>
  <c r="W562" i="3" s="1"/>
  <c r="R562" i="3"/>
  <c r="S562" i="3" s="1"/>
  <c r="T562" i="3" s="1"/>
  <c r="L562" i="3"/>
  <c r="M562" i="3" s="1"/>
  <c r="O562" i="3"/>
  <c r="P562" i="3" s="1"/>
  <c r="Q562" i="3" s="1"/>
  <c r="U566" i="3"/>
  <c r="V566" i="3" s="1"/>
  <c r="W566" i="3" s="1"/>
  <c r="R566" i="3"/>
  <c r="S566" i="3" s="1"/>
  <c r="T566" i="3" s="1"/>
  <c r="L566" i="3"/>
  <c r="M566" i="3" s="1"/>
  <c r="O566" i="3"/>
  <c r="P566" i="3" s="1"/>
  <c r="Q566" i="3" s="1"/>
  <c r="U570" i="3"/>
  <c r="V570" i="3" s="1"/>
  <c r="W570" i="3" s="1"/>
  <c r="L570" i="3"/>
  <c r="M570" i="3" s="1"/>
  <c r="R570" i="3"/>
  <c r="S570" i="3" s="1"/>
  <c r="T570" i="3" s="1"/>
  <c r="O570" i="3"/>
  <c r="P570" i="3" s="1"/>
  <c r="Q570" i="3" s="1"/>
  <c r="U574" i="3"/>
  <c r="V574" i="3" s="1"/>
  <c r="W574" i="3" s="1"/>
  <c r="R574" i="3"/>
  <c r="S574" i="3" s="1"/>
  <c r="T574" i="3" s="1"/>
  <c r="L574" i="3"/>
  <c r="M574" i="3" s="1"/>
  <c r="O574" i="3"/>
  <c r="P574" i="3" s="1"/>
  <c r="Q574" i="3" s="1"/>
  <c r="R58" i="3"/>
  <c r="S58" i="3" s="1"/>
  <c r="T58" i="3" s="1"/>
  <c r="L58" i="3"/>
  <c r="M58" i="3" s="1"/>
  <c r="U58" i="3"/>
  <c r="V58" i="3" s="1"/>
  <c r="W58" i="3" s="1"/>
  <c r="O58" i="3"/>
  <c r="P58" i="3" s="1"/>
  <c r="Q58" i="3" s="1"/>
  <c r="U579" i="3"/>
  <c r="V579" i="3" s="1"/>
  <c r="W579" i="3" s="1"/>
  <c r="L579" i="3"/>
  <c r="M579" i="3" s="1"/>
  <c r="O579" i="3"/>
  <c r="P579" i="3" s="1"/>
  <c r="Q579" i="3" s="1"/>
  <c r="R579" i="3"/>
  <c r="S579" i="3" s="1"/>
  <c r="T579" i="3" s="1"/>
  <c r="U583" i="3"/>
  <c r="V583" i="3" s="1"/>
  <c r="W583" i="3" s="1"/>
  <c r="L583" i="3"/>
  <c r="M583" i="3" s="1"/>
  <c r="R583" i="3"/>
  <c r="S583" i="3" s="1"/>
  <c r="T583" i="3" s="1"/>
  <c r="O583" i="3"/>
  <c r="P583" i="3" s="1"/>
  <c r="Q583" i="3" s="1"/>
  <c r="R187" i="3"/>
  <c r="S187" i="3" s="1"/>
  <c r="T187" i="3" s="1"/>
  <c r="U187" i="3"/>
  <c r="V187" i="3" s="1"/>
  <c r="W187" i="3" s="1"/>
  <c r="L187" i="3"/>
  <c r="M187" i="3" s="1"/>
  <c r="O187" i="3"/>
  <c r="P187" i="3" s="1"/>
  <c r="Q187" i="3" s="1"/>
  <c r="R588" i="3"/>
  <c r="S588" i="3" s="1"/>
  <c r="T588" i="3" s="1"/>
  <c r="U588" i="3"/>
  <c r="V588" i="3" s="1"/>
  <c r="W588" i="3" s="1"/>
  <c r="L588" i="3"/>
  <c r="M588" i="3" s="1"/>
  <c r="O588" i="3"/>
  <c r="P588" i="3" s="1"/>
  <c r="Q588" i="3" s="1"/>
  <c r="U592" i="3"/>
  <c r="V592" i="3" s="1"/>
  <c r="W592" i="3" s="1"/>
  <c r="R592" i="3"/>
  <c r="S592" i="3" s="1"/>
  <c r="T592" i="3" s="1"/>
  <c r="L592" i="3"/>
  <c r="M592" i="3" s="1"/>
  <c r="O592" i="3"/>
  <c r="P592" i="3" s="1"/>
  <c r="Q592" i="3" s="1"/>
  <c r="L593" i="3"/>
  <c r="M593" i="3" s="1"/>
  <c r="R593" i="3"/>
  <c r="S593" i="3" s="1"/>
  <c r="T593" i="3" s="1"/>
  <c r="U593" i="3"/>
  <c r="V593" i="3" s="1"/>
  <c r="W593" i="3" s="1"/>
  <c r="O593" i="3"/>
  <c r="P593" i="3" s="1"/>
  <c r="Q593" i="3" s="1"/>
  <c r="U825" i="3"/>
  <c r="V825" i="3" s="1"/>
  <c r="W825" i="3" s="1"/>
  <c r="R825" i="3"/>
  <c r="S825" i="3" s="1"/>
  <c r="T825" i="3" s="1"/>
  <c r="L825" i="3"/>
  <c r="M825" i="3" s="1"/>
  <c r="O825" i="3"/>
  <c r="P825" i="3" s="1"/>
  <c r="Q825" i="3" s="1"/>
  <c r="R598" i="3"/>
  <c r="S598" i="3" s="1"/>
  <c r="T598" i="3" s="1"/>
  <c r="L598" i="3"/>
  <c r="M598" i="3" s="1"/>
  <c r="U598" i="3"/>
  <c r="V598" i="3" s="1"/>
  <c r="W598" i="3" s="1"/>
  <c r="O598" i="3"/>
  <c r="P598" i="3" s="1"/>
  <c r="Q598" i="3" s="1"/>
  <c r="U602" i="3"/>
  <c r="V602" i="3" s="1"/>
  <c r="W602" i="3" s="1"/>
  <c r="L602" i="3"/>
  <c r="M602" i="3" s="1"/>
  <c r="R602" i="3"/>
  <c r="S602" i="3" s="1"/>
  <c r="T602" i="3" s="1"/>
  <c r="O602" i="3"/>
  <c r="P602" i="3" s="1"/>
  <c r="Q602" i="3" s="1"/>
  <c r="U606" i="3"/>
  <c r="V606" i="3" s="1"/>
  <c r="W606" i="3" s="1"/>
  <c r="L606" i="3"/>
  <c r="M606" i="3" s="1"/>
  <c r="R606" i="3"/>
  <c r="S606" i="3" s="1"/>
  <c r="T606" i="3" s="1"/>
  <c r="O606" i="3"/>
  <c r="P606" i="3" s="1"/>
  <c r="Q606" i="3" s="1"/>
  <c r="U610" i="3"/>
  <c r="V610" i="3" s="1"/>
  <c r="W610" i="3" s="1"/>
  <c r="R610" i="3"/>
  <c r="S610" i="3" s="1"/>
  <c r="T610" i="3" s="1"/>
  <c r="L610" i="3"/>
  <c r="M610" i="3" s="1"/>
  <c r="O610" i="3"/>
  <c r="P610" i="3" s="1"/>
  <c r="Q610" i="3" s="1"/>
  <c r="R611" i="3"/>
  <c r="S611" i="3" s="1"/>
  <c r="T611" i="3" s="1"/>
  <c r="L611" i="3"/>
  <c r="M611" i="3" s="1"/>
  <c r="U611" i="3"/>
  <c r="V611" i="3" s="1"/>
  <c r="W611" i="3" s="1"/>
  <c r="O611" i="3"/>
  <c r="P611" i="3" s="1"/>
  <c r="Q611" i="3" s="1"/>
  <c r="U615" i="3"/>
  <c r="V615" i="3" s="1"/>
  <c r="W615" i="3" s="1"/>
  <c r="R615" i="3"/>
  <c r="S615" i="3" s="1"/>
  <c r="T615" i="3" s="1"/>
  <c r="L615" i="3"/>
  <c r="M615" i="3" s="1"/>
  <c r="O615" i="3"/>
  <c r="P615" i="3" s="1"/>
  <c r="Q615" i="3" s="1"/>
  <c r="U619" i="3"/>
  <c r="V619" i="3" s="1"/>
  <c r="W619" i="3" s="1"/>
  <c r="L619" i="3"/>
  <c r="M619" i="3" s="1"/>
  <c r="R619" i="3"/>
  <c r="S619" i="3" s="1"/>
  <c r="T619" i="3" s="1"/>
  <c r="O619" i="3"/>
  <c r="P619" i="3" s="1"/>
  <c r="Q619" i="3" s="1"/>
  <c r="R620" i="3"/>
  <c r="S620" i="3" s="1"/>
  <c r="T620" i="3" s="1"/>
  <c r="L620" i="3"/>
  <c r="M620" i="3" s="1"/>
  <c r="U620" i="3"/>
  <c r="V620" i="3" s="1"/>
  <c r="W620" i="3" s="1"/>
  <c r="O620" i="3"/>
  <c r="P620" i="3" s="1"/>
  <c r="Q620" i="3" s="1"/>
  <c r="U624" i="3"/>
  <c r="V624" i="3" s="1"/>
  <c r="W624" i="3" s="1"/>
  <c r="L624" i="3"/>
  <c r="M624" i="3" s="1"/>
  <c r="O624" i="3"/>
  <c r="P624" i="3" s="1"/>
  <c r="Q624" i="3" s="1"/>
  <c r="R624" i="3"/>
  <c r="S624" i="3" s="1"/>
  <c r="T624" i="3" s="1"/>
  <c r="U69" i="3"/>
  <c r="V69" i="3" s="1"/>
  <c r="W69" i="3" s="1"/>
  <c r="R69" i="3"/>
  <c r="S69" i="3" s="1"/>
  <c r="T69" i="3" s="1"/>
  <c r="L69" i="3"/>
  <c r="M69" i="3" s="1"/>
  <c r="O69" i="3"/>
  <c r="P69" i="3" s="1"/>
  <c r="Q69" i="3" s="1"/>
  <c r="U626" i="3"/>
  <c r="V626" i="3" s="1"/>
  <c r="W626" i="3" s="1"/>
  <c r="L626" i="3"/>
  <c r="M626" i="3" s="1"/>
  <c r="R626" i="3"/>
  <c r="S626" i="3" s="1"/>
  <c r="T626" i="3" s="1"/>
  <c r="O626" i="3"/>
  <c r="P626" i="3" s="1"/>
  <c r="Q626" i="3" s="1"/>
  <c r="R630" i="3"/>
  <c r="S630" i="3" s="1"/>
  <c r="T630" i="3" s="1"/>
  <c r="L630" i="3"/>
  <c r="M630" i="3" s="1"/>
  <c r="U630" i="3"/>
  <c r="V630" i="3" s="1"/>
  <c r="W630" i="3" s="1"/>
  <c r="O630" i="3"/>
  <c r="P630" i="3" s="1"/>
  <c r="Q630" i="3" s="1"/>
  <c r="U634" i="3"/>
  <c r="V634" i="3" s="1"/>
  <c r="W634" i="3" s="1"/>
  <c r="L634" i="3"/>
  <c r="M634" i="3" s="1"/>
  <c r="O634" i="3"/>
  <c r="P634" i="3" s="1"/>
  <c r="Q634" i="3" s="1"/>
  <c r="R634" i="3"/>
  <c r="S634" i="3" s="1"/>
  <c r="T634" i="3" s="1"/>
  <c r="U638" i="3"/>
  <c r="V638" i="3" s="1"/>
  <c r="W638" i="3" s="1"/>
  <c r="L638" i="3"/>
  <c r="M638" i="3" s="1"/>
  <c r="R638" i="3"/>
  <c r="S638" i="3" s="1"/>
  <c r="T638" i="3" s="1"/>
  <c r="O638" i="3"/>
  <c r="P638" i="3" s="1"/>
  <c r="Q638" i="3" s="1"/>
  <c r="L71" i="3"/>
  <c r="M71" i="3" s="1"/>
  <c r="U71" i="3"/>
  <c r="V71" i="3" s="1"/>
  <c r="W71" i="3" s="1"/>
  <c r="R71" i="3"/>
  <c r="S71" i="3" s="1"/>
  <c r="T71" i="3" s="1"/>
  <c r="O71" i="3"/>
  <c r="P71" i="3" s="1"/>
  <c r="Q71" i="3" s="1"/>
  <c r="U643" i="3"/>
  <c r="V643" i="3" s="1"/>
  <c r="W643" i="3" s="1"/>
  <c r="R643" i="3"/>
  <c r="S643" i="3" s="1"/>
  <c r="T643" i="3" s="1"/>
  <c r="L643" i="3"/>
  <c r="M643" i="3" s="1"/>
  <c r="O643" i="3"/>
  <c r="P643" i="3" s="1"/>
  <c r="Q643" i="3" s="1"/>
  <c r="R645" i="3"/>
  <c r="S645" i="3" s="1"/>
  <c r="T645" i="3" s="1"/>
  <c r="L645" i="3"/>
  <c r="M645" i="3" s="1"/>
  <c r="O645" i="3"/>
  <c r="P645" i="3" s="1"/>
  <c r="Q645" i="3" s="1"/>
  <c r="U645" i="3"/>
  <c r="V645" i="3" s="1"/>
  <c r="W645" i="3" s="1"/>
  <c r="U648" i="3"/>
  <c r="V648" i="3" s="1"/>
  <c r="W648" i="3" s="1"/>
  <c r="L648" i="3"/>
  <c r="M648" i="3" s="1"/>
  <c r="R648" i="3"/>
  <c r="S648" i="3" s="1"/>
  <c r="T648" i="3" s="1"/>
  <c r="O648" i="3"/>
  <c r="P648" i="3" s="1"/>
  <c r="Q648" i="3" s="1"/>
  <c r="R651" i="3"/>
  <c r="S651" i="3" s="1"/>
  <c r="T651" i="3" s="1"/>
  <c r="L651" i="3"/>
  <c r="M651" i="3" s="1"/>
  <c r="U651" i="3"/>
  <c r="V651" i="3" s="1"/>
  <c r="W651" i="3" s="1"/>
  <c r="O651" i="3"/>
  <c r="P651" i="3" s="1"/>
  <c r="Q651" i="3" s="1"/>
  <c r="U74" i="3"/>
  <c r="V74" i="3" s="1"/>
  <c r="W74" i="3" s="1"/>
  <c r="R74" i="3"/>
  <c r="S74" i="3" s="1"/>
  <c r="T74" i="3" s="1"/>
  <c r="L74" i="3"/>
  <c r="M74" i="3" s="1"/>
  <c r="O74" i="3"/>
  <c r="P74" i="3" s="1"/>
  <c r="Q74" i="3" s="1"/>
  <c r="U656" i="3"/>
  <c r="V656" i="3" s="1"/>
  <c r="W656" i="3" s="1"/>
  <c r="L656" i="3"/>
  <c r="M656" i="3" s="1"/>
  <c r="R656" i="3"/>
  <c r="S656" i="3" s="1"/>
  <c r="T656" i="3" s="1"/>
  <c r="O656" i="3"/>
  <c r="P656" i="3" s="1"/>
  <c r="Q656" i="3" s="1"/>
  <c r="U658" i="3"/>
  <c r="V658" i="3" s="1"/>
  <c r="W658" i="3" s="1"/>
  <c r="L658" i="3"/>
  <c r="M658" i="3" s="1"/>
  <c r="O658" i="3"/>
  <c r="P658" i="3" s="1"/>
  <c r="Q658" i="3" s="1"/>
  <c r="R658" i="3"/>
  <c r="S658" i="3" s="1"/>
  <c r="T658" i="3" s="1"/>
  <c r="U660" i="3"/>
  <c r="V660" i="3" s="1"/>
  <c r="W660" i="3" s="1"/>
  <c r="L660" i="3"/>
  <c r="M660" i="3" s="1"/>
  <c r="R660" i="3"/>
  <c r="S660" i="3" s="1"/>
  <c r="T660" i="3" s="1"/>
  <c r="O660" i="3"/>
  <c r="P660" i="3" s="1"/>
  <c r="Q660" i="3" s="1"/>
  <c r="R115" i="3"/>
  <c r="S115" i="3" s="1"/>
  <c r="T115" i="3" s="1"/>
  <c r="L115" i="3"/>
  <c r="M115" i="3" s="1"/>
  <c r="O115" i="3"/>
  <c r="P115" i="3" s="1"/>
  <c r="Q115" i="3" s="1"/>
  <c r="U115" i="3"/>
  <c r="V115" i="3" s="1"/>
  <c r="W115" i="3" s="1"/>
  <c r="U666" i="3"/>
  <c r="V666" i="3" s="1"/>
  <c r="W666" i="3" s="1"/>
  <c r="L666" i="3"/>
  <c r="M666" i="3" s="1"/>
  <c r="R666" i="3"/>
  <c r="S666" i="3" s="1"/>
  <c r="T666" i="3" s="1"/>
  <c r="O666" i="3"/>
  <c r="P666" i="3" s="1"/>
  <c r="Q666" i="3" s="1"/>
  <c r="U80" i="3"/>
  <c r="V80" i="3" s="1"/>
  <c r="W80" i="3" s="1"/>
  <c r="R80" i="3"/>
  <c r="S80" i="3" s="1"/>
  <c r="T80" i="3" s="1"/>
  <c r="L80" i="3"/>
  <c r="M80" i="3" s="1"/>
  <c r="O80" i="3"/>
  <c r="P80" i="3" s="1"/>
  <c r="Q80" i="3" s="1"/>
  <c r="U671" i="3"/>
  <c r="V671" i="3" s="1"/>
  <c r="W671" i="3" s="1"/>
  <c r="L671" i="3"/>
  <c r="M671" i="3" s="1"/>
  <c r="R671" i="3"/>
  <c r="S671" i="3" s="1"/>
  <c r="T671" i="3" s="1"/>
  <c r="O671" i="3"/>
  <c r="P671" i="3" s="1"/>
  <c r="Q671" i="3" s="1"/>
  <c r="R674" i="3"/>
  <c r="S674" i="3" s="1"/>
  <c r="T674" i="3" s="1"/>
  <c r="U674" i="3"/>
  <c r="V674" i="3" s="1"/>
  <c r="W674" i="3" s="1"/>
  <c r="L674" i="3"/>
  <c r="M674" i="3" s="1"/>
  <c r="O674" i="3"/>
  <c r="P674" i="3" s="1"/>
  <c r="Q674" i="3" s="1"/>
  <c r="U678" i="3"/>
  <c r="V678" i="3" s="1"/>
  <c r="W678" i="3" s="1"/>
  <c r="L678" i="3"/>
  <c r="M678" i="3" s="1"/>
  <c r="R678" i="3"/>
  <c r="S678" i="3" s="1"/>
  <c r="T678" i="3" s="1"/>
  <c r="O678" i="3"/>
  <c r="P678" i="3" s="1"/>
  <c r="Q678" i="3" s="1"/>
  <c r="U116" i="3"/>
  <c r="V116" i="3" s="1"/>
  <c r="W116" i="3" s="1"/>
  <c r="L116" i="3"/>
  <c r="M116" i="3" s="1"/>
  <c r="R116" i="3"/>
  <c r="S116" i="3" s="1"/>
  <c r="T116" i="3" s="1"/>
  <c r="O116" i="3"/>
  <c r="P116" i="3" s="1"/>
  <c r="Q116" i="3" s="1"/>
  <c r="L683" i="3"/>
  <c r="M683" i="3" s="1"/>
  <c r="U683" i="3"/>
  <c r="V683" i="3" s="1"/>
  <c r="W683" i="3" s="1"/>
  <c r="R683" i="3"/>
  <c r="S683" i="3" s="1"/>
  <c r="T683" i="3" s="1"/>
  <c r="O683" i="3"/>
  <c r="P683" i="3" s="1"/>
  <c r="Q683" i="3" s="1"/>
  <c r="U687" i="3"/>
  <c r="V687" i="3" s="1"/>
  <c r="W687" i="3" s="1"/>
  <c r="R687" i="3"/>
  <c r="S687" i="3" s="1"/>
  <c r="T687" i="3" s="1"/>
  <c r="L687" i="3"/>
  <c r="M687" i="3" s="1"/>
  <c r="O687" i="3"/>
  <c r="P687" i="3" s="1"/>
  <c r="Q687" i="3" s="1"/>
  <c r="R691" i="3"/>
  <c r="S691" i="3" s="1"/>
  <c r="T691" i="3" s="1"/>
  <c r="L691" i="3"/>
  <c r="M691" i="3" s="1"/>
  <c r="U691" i="3"/>
  <c r="V691" i="3" s="1"/>
  <c r="W691" i="3" s="1"/>
  <c r="O691" i="3"/>
  <c r="P691" i="3" s="1"/>
  <c r="Q691" i="3" s="1"/>
  <c r="U84" i="3"/>
  <c r="V84" i="3" s="1"/>
  <c r="W84" i="3" s="1"/>
  <c r="L84" i="3"/>
  <c r="M84" i="3" s="1"/>
  <c r="O84" i="3"/>
  <c r="P84" i="3" s="1"/>
  <c r="Q84" i="3" s="1"/>
  <c r="R84" i="3"/>
  <c r="S84" i="3" s="1"/>
  <c r="T84" i="3" s="1"/>
  <c r="U694" i="3"/>
  <c r="V694" i="3" s="1"/>
  <c r="W694" i="3" s="1"/>
  <c r="R694" i="3"/>
  <c r="S694" i="3" s="1"/>
  <c r="T694" i="3" s="1"/>
  <c r="L694" i="3"/>
  <c r="M694" i="3" s="1"/>
  <c r="O694" i="3"/>
  <c r="P694" i="3" s="1"/>
  <c r="Q694" i="3" s="1"/>
  <c r="U698" i="3"/>
  <c r="V698" i="3" s="1"/>
  <c r="W698" i="3" s="1"/>
  <c r="R698" i="3"/>
  <c r="S698" i="3" s="1"/>
  <c r="T698" i="3" s="1"/>
  <c r="L698" i="3"/>
  <c r="M698" i="3" s="1"/>
  <c r="O698" i="3"/>
  <c r="P698" i="3" s="1"/>
  <c r="Q698" i="3" s="1"/>
  <c r="L118" i="3"/>
  <c r="M118" i="3" s="1"/>
  <c r="R118" i="3"/>
  <c r="S118" i="3" s="1"/>
  <c r="T118" i="3" s="1"/>
  <c r="O118" i="3"/>
  <c r="P118" i="3" s="1"/>
  <c r="Q118" i="3" s="1"/>
  <c r="U118" i="3"/>
  <c r="V118" i="3" s="1"/>
  <c r="W118" i="3" s="1"/>
  <c r="U87" i="3"/>
  <c r="V87" i="3" s="1"/>
  <c r="W87" i="3" s="1"/>
  <c r="R87" i="3"/>
  <c r="S87" i="3" s="1"/>
  <c r="T87" i="3" s="1"/>
  <c r="L87" i="3"/>
  <c r="M87" i="3" s="1"/>
  <c r="O87" i="3"/>
  <c r="P87" i="3" s="1"/>
  <c r="Q87" i="3" s="1"/>
  <c r="U88" i="3"/>
  <c r="V88" i="3" s="1"/>
  <c r="W88" i="3" s="1"/>
  <c r="L88" i="3"/>
  <c r="M88" i="3" s="1"/>
  <c r="R88" i="3"/>
  <c r="S88" i="3" s="1"/>
  <c r="T88" i="3" s="1"/>
  <c r="O88" i="3"/>
  <c r="P88" i="3" s="1"/>
  <c r="Q88" i="3" s="1"/>
  <c r="L706" i="3"/>
  <c r="M706" i="3" s="1"/>
  <c r="U706" i="3"/>
  <c r="V706" i="3" s="1"/>
  <c r="W706" i="3" s="1"/>
  <c r="R706" i="3"/>
  <c r="S706" i="3" s="1"/>
  <c r="T706" i="3" s="1"/>
  <c r="O706" i="3"/>
  <c r="P706" i="3" s="1"/>
  <c r="Q706" i="3" s="1"/>
  <c r="U848" i="3"/>
  <c r="V848" i="3" s="1"/>
  <c r="W848" i="3" s="1"/>
  <c r="R848" i="3"/>
  <c r="S848" i="3" s="1"/>
  <c r="T848" i="3" s="1"/>
  <c r="L848" i="3"/>
  <c r="M848" i="3" s="1"/>
  <c r="O848" i="3"/>
  <c r="P848" i="3" s="1"/>
  <c r="Q848" i="3" s="1"/>
  <c r="U241" i="3"/>
  <c r="V241" i="3" s="1"/>
  <c r="W241" i="3" s="1"/>
  <c r="L241" i="3"/>
  <c r="M241" i="3" s="1"/>
  <c r="R241" i="3"/>
  <c r="S241" i="3" s="1"/>
  <c r="T241" i="3" s="1"/>
  <c r="O241" i="3"/>
  <c r="P241" i="3" s="1"/>
  <c r="Q241" i="3" s="1"/>
  <c r="L91" i="3"/>
  <c r="M91" i="3" s="1"/>
  <c r="R91" i="3"/>
  <c r="S91" i="3" s="1"/>
  <c r="T91" i="3" s="1"/>
  <c r="U91" i="3"/>
  <c r="V91" i="3" s="1"/>
  <c r="W91" i="3" s="1"/>
  <c r="O91" i="3"/>
  <c r="P91" i="3" s="1"/>
  <c r="Q91" i="3" s="1"/>
  <c r="U713" i="3"/>
  <c r="V713" i="3" s="1"/>
  <c r="W713" i="3" s="1"/>
  <c r="L713" i="3"/>
  <c r="M713" i="3" s="1"/>
  <c r="O713" i="3"/>
  <c r="P713" i="3" s="1"/>
  <c r="Q713" i="3" s="1"/>
  <c r="R713" i="3"/>
  <c r="S713" i="3" s="1"/>
  <c r="T713" i="3" s="1"/>
  <c r="U714" i="3"/>
  <c r="V714" i="3" s="1"/>
  <c r="W714" i="3" s="1"/>
  <c r="R714" i="3"/>
  <c r="S714" i="3" s="1"/>
  <c r="T714" i="3" s="1"/>
  <c r="L714" i="3"/>
  <c r="M714" i="3" s="1"/>
  <c r="O714" i="3"/>
  <c r="P714" i="3" s="1"/>
  <c r="Q714" i="3" s="1"/>
  <c r="L718" i="3"/>
  <c r="M718" i="3" s="1"/>
  <c r="U718" i="3"/>
  <c r="V718" i="3" s="1"/>
  <c r="W718" i="3" s="1"/>
  <c r="R718" i="3"/>
  <c r="S718" i="3" s="1"/>
  <c r="T718" i="3" s="1"/>
  <c r="O718" i="3"/>
  <c r="P718" i="3" s="1"/>
  <c r="Q718" i="3" s="1"/>
  <c r="U722" i="3"/>
  <c r="V722" i="3" s="1"/>
  <c r="W722" i="3" s="1"/>
  <c r="L722" i="3"/>
  <c r="M722" i="3" s="1"/>
  <c r="R722" i="3"/>
  <c r="S722" i="3" s="1"/>
  <c r="T722" i="3" s="1"/>
  <c r="O722" i="3"/>
  <c r="P722" i="3" s="1"/>
  <c r="Q722" i="3" s="1"/>
  <c r="L198" i="3"/>
  <c r="M198" i="3" s="1"/>
  <c r="R198" i="3"/>
  <c r="S198" i="3" s="1"/>
  <c r="T198" i="3" s="1"/>
  <c r="U198" i="3"/>
  <c r="V198" i="3" s="1"/>
  <c r="W198" i="3" s="1"/>
  <c r="O198" i="3"/>
  <c r="P198" i="3" s="1"/>
  <c r="Q198" i="3" s="1"/>
  <c r="U862" i="3"/>
  <c r="V862" i="3" s="1"/>
  <c r="W862" i="3" s="1"/>
  <c r="R862" i="3"/>
  <c r="S862" i="3" s="1"/>
  <c r="T862" i="3" s="1"/>
  <c r="L862" i="3"/>
  <c r="M862" i="3" s="1"/>
  <c r="O862" i="3"/>
  <c r="P862" i="3" s="1"/>
  <c r="Q862" i="3" s="1"/>
  <c r="L98" i="3"/>
  <c r="M98" i="3" s="1"/>
  <c r="R98" i="3"/>
  <c r="S98" i="3" s="1"/>
  <c r="T98" i="3" s="1"/>
  <c r="U98" i="3"/>
  <c r="V98" i="3" s="1"/>
  <c r="W98" i="3" s="1"/>
  <c r="O98" i="3"/>
  <c r="P98" i="3" s="1"/>
  <c r="Q98" i="3" s="1"/>
  <c r="U841" i="3"/>
  <c r="V841" i="3" s="1"/>
  <c r="W841" i="3" s="1"/>
  <c r="L841" i="3"/>
  <c r="M841" i="3" s="1"/>
  <c r="O841" i="3"/>
  <c r="P841" i="3" s="1"/>
  <c r="Q841" i="3" s="1"/>
  <c r="R841" i="3"/>
  <c r="S841" i="3" s="1"/>
  <c r="T841" i="3" s="1"/>
  <c r="R244" i="3"/>
  <c r="S244" i="3" s="1"/>
  <c r="T244" i="3" s="1"/>
  <c r="U244" i="3"/>
  <c r="V244" i="3" s="1"/>
  <c r="W244" i="3" s="1"/>
  <c r="L244" i="3"/>
  <c r="M244" i="3" s="1"/>
  <c r="O244" i="3"/>
  <c r="P244" i="3" s="1"/>
  <c r="Q244" i="3" s="1"/>
  <c r="R731" i="3"/>
  <c r="S731" i="3" s="1"/>
  <c r="T731" i="3" s="1"/>
  <c r="U731" i="3"/>
  <c r="V731" i="3" s="1"/>
  <c r="W731" i="3" s="1"/>
  <c r="L731" i="3"/>
  <c r="M731" i="3" s="1"/>
  <c r="O731" i="3"/>
  <c r="P731" i="3" s="1"/>
  <c r="Q731" i="3" s="1"/>
  <c r="U204" i="3"/>
  <c r="V204" i="3" s="1"/>
  <c r="W204" i="3" s="1"/>
  <c r="R204" i="3"/>
  <c r="S204" i="3" s="1"/>
  <c r="T204" i="3" s="1"/>
  <c r="O204" i="3"/>
  <c r="P204" i="3" s="1"/>
  <c r="Q204" i="3" s="1"/>
  <c r="L204" i="3"/>
  <c r="M204" i="3" s="1"/>
  <c r="R736" i="3"/>
  <c r="S736" i="3" s="1"/>
  <c r="T736" i="3" s="1"/>
  <c r="U736" i="3"/>
  <c r="V736" i="3" s="1"/>
  <c r="W736" i="3" s="1"/>
  <c r="L736" i="3"/>
  <c r="M736" i="3" s="1"/>
  <c r="O736" i="3"/>
  <c r="P736" i="3" s="1"/>
  <c r="Q736" i="3" s="1"/>
  <c r="R740" i="3"/>
  <c r="S740" i="3" s="1"/>
  <c r="T740" i="3" s="1"/>
  <c r="U740" i="3"/>
  <c r="V740" i="3" s="1"/>
  <c r="W740" i="3" s="1"/>
  <c r="L740" i="3"/>
  <c r="M740" i="3" s="1"/>
  <c r="O740" i="3"/>
  <c r="P740" i="3" s="1"/>
  <c r="Q740" i="3" s="1"/>
  <c r="R744" i="3"/>
  <c r="S744" i="3" s="1"/>
  <c r="T744" i="3" s="1"/>
  <c r="L744" i="3"/>
  <c r="M744" i="3" s="1"/>
  <c r="O744" i="3"/>
  <c r="P744" i="3" s="1"/>
  <c r="Q744" i="3" s="1"/>
  <c r="U744" i="3"/>
  <c r="V744" i="3" s="1"/>
  <c r="W744" i="3" s="1"/>
  <c r="U99" i="3"/>
  <c r="V99" i="3" s="1"/>
  <c r="W99" i="3" s="1"/>
  <c r="R99" i="3"/>
  <c r="S99" i="3" s="1"/>
  <c r="T99" i="3" s="1"/>
  <c r="O99" i="3"/>
  <c r="P99" i="3" s="1"/>
  <c r="Q99" i="3" s="1"/>
  <c r="L99" i="3"/>
  <c r="M99" i="3" s="1"/>
  <c r="R205" i="3"/>
  <c r="S205" i="3" s="1"/>
  <c r="T205" i="3" s="1"/>
  <c r="U205" i="3"/>
  <c r="V205" i="3" s="1"/>
  <c r="W205" i="3" s="1"/>
  <c r="L205" i="3"/>
  <c r="M205" i="3" s="1"/>
  <c r="O205" i="3"/>
  <c r="P205" i="3" s="1"/>
  <c r="Q205" i="3" s="1"/>
  <c r="R252" i="3"/>
  <c r="S252" i="3" s="1"/>
  <c r="T252" i="3" s="1"/>
  <c r="U252" i="3"/>
  <c r="V252" i="3" s="1"/>
  <c r="W252" i="3" s="1"/>
  <c r="L252" i="3"/>
  <c r="M252" i="3" s="1"/>
  <c r="O252" i="3"/>
  <c r="P252" i="3" s="1"/>
  <c r="Q252" i="3" s="1"/>
  <c r="U865" i="3"/>
  <c r="V865" i="3" s="1"/>
  <c r="W865" i="3" s="1"/>
  <c r="R865" i="3"/>
  <c r="S865" i="3" s="1"/>
  <c r="T865" i="3" s="1"/>
  <c r="O865" i="3"/>
  <c r="P865" i="3" s="1"/>
  <c r="Q865" i="3" s="1"/>
  <c r="L865" i="3"/>
  <c r="M865" i="3" s="1"/>
  <c r="R869" i="3"/>
  <c r="S869" i="3" s="1"/>
  <c r="T869" i="3" s="1"/>
  <c r="U869" i="3"/>
  <c r="V869" i="3" s="1"/>
  <c r="W869" i="3" s="1"/>
  <c r="L869" i="3"/>
  <c r="M869" i="3" s="1"/>
  <c r="O869" i="3"/>
  <c r="P869" i="3" s="1"/>
  <c r="Q869" i="3" s="1"/>
  <c r="R750" i="3"/>
  <c r="S750" i="3" s="1"/>
  <c r="T750" i="3" s="1"/>
  <c r="L750" i="3"/>
  <c r="M750" i="3" s="1"/>
  <c r="U750" i="3"/>
  <c r="V750" i="3" s="1"/>
  <c r="W750" i="3" s="1"/>
  <c r="O750" i="3"/>
  <c r="P750" i="3" s="1"/>
  <c r="Q750" i="3" s="1"/>
  <c r="R754" i="3"/>
  <c r="S754" i="3" s="1"/>
  <c r="T754" i="3" s="1"/>
  <c r="U754" i="3"/>
  <c r="V754" i="3" s="1"/>
  <c r="W754" i="3" s="1"/>
  <c r="L754" i="3"/>
  <c r="M754" i="3" s="1"/>
  <c r="O754" i="3"/>
  <c r="P754" i="3" s="1"/>
  <c r="Q754" i="3" s="1"/>
  <c r="U102" i="3"/>
  <c r="V102" i="3" s="1"/>
  <c r="W102" i="3" s="1"/>
  <c r="R102" i="3"/>
  <c r="S102" i="3" s="1"/>
  <c r="T102" i="3" s="1"/>
  <c r="O102" i="3"/>
  <c r="P102" i="3" s="1"/>
  <c r="Q102" i="3" s="1"/>
  <c r="L102" i="3"/>
  <c r="M102" i="3" s="1"/>
  <c r="R125" i="3"/>
  <c r="S125" i="3" s="1"/>
  <c r="T125" i="3" s="1"/>
  <c r="U125" i="3"/>
  <c r="V125" i="3" s="1"/>
  <c r="W125" i="3" s="1"/>
  <c r="L125" i="3"/>
  <c r="M125" i="3" s="1"/>
  <c r="O125" i="3"/>
  <c r="P125" i="3" s="1"/>
  <c r="Q125" i="3" s="1"/>
  <c r="R760" i="3"/>
  <c r="S760" i="3" s="1"/>
  <c r="T760" i="3" s="1"/>
  <c r="U760" i="3"/>
  <c r="V760" i="3" s="1"/>
  <c r="W760" i="3" s="1"/>
  <c r="L760" i="3"/>
  <c r="M760" i="3" s="1"/>
  <c r="O760" i="3"/>
  <c r="P760" i="3" s="1"/>
  <c r="Q760" i="3" s="1"/>
  <c r="R838" i="3"/>
  <c r="S838" i="3" s="1"/>
  <c r="T838" i="3" s="1"/>
  <c r="L838" i="3"/>
  <c r="M838" i="3" s="1"/>
  <c r="U838" i="3"/>
  <c r="V838" i="3" s="1"/>
  <c r="W838" i="3" s="1"/>
  <c r="O838" i="3"/>
  <c r="P838" i="3" s="1"/>
  <c r="Q838" i="3" s="1"/>
  <c r="U128" i="3"/>
  <c r="V128" i="3" s="1"/>
  <c r="W128" i="3" s="1"/>
  <c r="R128" i="3"/>
  <c r="S128" i="3" s="1"/>
  <c r="T128" i="3" s="1"/>
  <c r="O128" i="3"/>
  <c r="P128" i="3" s="1"/>
  <c r="Q128" i="3" s="1"/>
  <c r="L128" i="3"/>
  <c r="M128" i="3" s="1"/>
  <c r="R763" i="3"/>
  <c r="S763" i="3" s="1"/>
  <c r="T763" i="3" s="1"/>
  <c r="U763" i="3"/>
  <c r="V763" i="3" s="1"/>
  <c r="W763" i="3" s="1"/>
  <c r="L763" i="3"/>
  <c r="M763" i="3" s="1"/>
  <c r="O763" i="3"/>
  <c r="P763" i="3" s="1"/>
  <c r="Q763" i="3" s="1"/>
  <c r="R767" i="3"/>
  <c r="S767" i="3" s="1"/>
  <c r="T767" i="3" s="1"/>
  <c r="U767" i="3"/>
  <c r="V767" i="3" s="1"/>
  <c r="W767" i="3" s="1"/>
  <c r="L767" i="3"/>
  <c r="M767" i="3" s="1"/>
  <c r="O767" i="3"/>
  <c r="P767" i="3" s="1"/>
  <c r="Q767" i="3" s="1"/>
  <c r="R133" i="3"/>
  <c r="S133" i="3" s="1"/>
  <c r="T133" i="3" s="1"/>
  <c r="U133" i="3"/>
  <c r="V133" i="3" s="1"/>
  <c r="W133" i="3" s="1"/>
  <c r="L133" i="3"/>
  <c r="M133" i="3" s="1"/>
  <c r="O133" i="3"/>
  <c r="P133" i="3" s="1"/>
  <c r="Q133" i="3" s="1"/>
  <c r="U103" i="3"/>
  <c r="V103" i="3" s="1"/>
  <c r="W103" i="3" s="1"/>
  <c r="R103" i="3"/>
  <c r="S103" i="3" s="1"/>
  <c r="T103" i="3" s="1"/>
  <c r="O103" i="3"/>
  <c r="P103" i="3" s="1"/>
  <c r="Q103" i="3" s="1"/>
  <c r="L103" i="3"/>
  <c r="M103" i="3" s="1"/>
  <c r="R104" i="3"/>
  <c r="S104" i="3" s="1"/>
  <c r="T104" i="3" s="1"/>
  <c r="U104" i="3"/>
  <c r="V104" i="3" s="1"/>
  <c r="W104" i="3" s="1"/>
  <c r="L104" i="3"/>
  <c r="M104" i="3" s="1"/>
  <c r="O104" i="3"/>
  <c r="P104" i="3" s="1"/>
  <c r="Q104" i="3" s="1"/>
  <c r="R774" i="3"/>
  <c r="S774" i="3" s="1"/>
  <c r="T774" i="3" s="1"/>
  <c r="U774" i="3"/>
  <c r="V774" i="3" s="1"/>
  <c r="W774" i="3" s="1"/>
  <c r="L774" i="3"/>
  <c r="M774" i="3" s="1"/>
  <c r="O774" i="3"/>
  <c r="P774" i="3" s="1"/>
  <c r="Q774" i="3" s="1"/>
  <c r="R777" i="3"/>
  <c r="S777" i="3" s="1"/>
  <c r="T777" i="3" s="1"/>
  <c r="U777" i="3"/>
  <c r="V777" i="3" s="1"/>
  <c r="W777" i="3" s="1"/>
  <c r="L777" i="3"/>
  <c r="M777" i="3" s="1"/>
  <c r="O777" i="3"/>
  <c r="P777" i="3" s="1"/>
  <c r="Q777" i="3" s="1"/>
  <c r="U781" i="3"/>
  <c r="V781" i="3" s="1"/>
  <c r="W781" i="3" s="1"/>
  <c r="R781" i="3"/>
  <c r="S781" i="3" s="1"/>
  <c r="T781" i="3" s="1"/>
  <c r="O781" i="3"/>
  <c r="P781" i="3" s="1"/>
  <c r="Q781" i="3" s="1"/>
  <c r="L781" i="3"/>
  <c r="M781" i="3" s="1"/>
  <c r="R784" i="3"/>
  <c r="S784" i="3" s="1"/>
  <c r="T784" i="3" s="1"/>
  <c r="U784" i="3"/>
  <c r="V784" i="3" s="1"/>
  <c r="W784" i="3" s="1"/>
  <c r="L784" i="3"/>
  <c r="M784" i="3" s="1"/>
  <c r="O784" i="3"/>
  <c r="P784" i="3" s="1"/>
  <c r="Q784" i="3" s="1"/>
  <c r="R788" i="3"/>
  <c r="S788" i="3" s="1"/>
  <c r="T788" i="3" s="1"/>
  <c r="U788" i="3"/>
  <c r="V788" i="3" s="1"/>
  <c r="W788" i="3" s="1"/>
  <c r="L788" i="3"/>
  <c r="M788" i="3" s="1"/>
  <c r="O788" i="3"/>
  <c r="P788" i="3" s="1"/>
  <c r="Q788" i="3" s="1"/>
  <c r="R791" i="3"/>
  <c r="S791" i="3" s="1"/>
  <c r="T791" i="3" s="1"/>
  <c r="U791" i="3"/>
  <c r="V791" i="3" s="1"/>
  <c r="W791" i="3" s="1"/>
  <c r="L791" i="3"/>
  <c r="M791" i="3" s="1"/>
  <c r="O791" i="3"/>
  <c r="P791" i="3" s="1"/>
  <c r="Q791" i="3" s="1"/>
  <c r="U107" i="3"/>
  <c r="V107" i="3" s="1"/>
  <c r="W107" i="3" s="1"/>
  <c r="R107" i="3"/>
  <c r="S107" i="3" s="1"/>
  <c r="T107" i="3" s="1"/>
  <c r="O107" i="3"/>
  <c r="P107" i="3" s="1"/>
  <c r="Q107" i="3" s="1"/>
  <c r="L107" i="3"/>
  <c r="M107" i="3" s="1"/>
  <c r="R794" i="3"/>
  <c r="S794" i="3" s="1"/>
  <c r="T794" i="3" s="1"/>
  <c r="U794" i="3"/>
  <c r="V794" i="3" s="1"/>
  <c r="W794" i="3" s="1"/>
  <c r="L794" i="3"/>
  <c r="M794" i="3" s="1"/>
  <c r="O794" i="3"/>
  <c r="P794" i="3" s="1"/>
  <c r="Q794" i="3" s="1"/>
  <c r="R137" i="3"/>
  <c r="S137" i="3" s="1"/>
  <c r="T137" i="3" s="1"/>
  <c r="U137" i="3"/>
  <c r="V137" i="3" s="1"/>
  <c r="W137" i="3" s="1"/>
  <c r="L137" i="3"/>
  <c r="M137" i="3" s="1"/>
  <c r="O137" i="3"/>
  <c r="P137" i="3" s="1"/>
  <c r="Q137" i="3" s="1"/>
  <c r="R140" i="3"/>
  <c r="S140" i="3" s="1"/>
  <c r="T140" i="3" s="1"/>
  <c r="U140" i="3"/>
  <c r="V140" i="3" s="1"/>
  <c r="W140" i="3" s="1"/>
  <c r="L140" i="3"/>
  <c r="M140" i="3" s="1"/>
  <c r="O140" i="3"/>
  <c r="P140" i="3" s="1"/>
  <c r="Q140" i="3" s="1"/>
  <c r="U141" i="3"/>
  <c r="V141" i="3" s="1"/>
  <c r="W141" i="3" s="1"/>
  <c r="R141" i="3"/>
  <c r="S141" i="3" s="1"/>
  <c r="T141" i="3" s="1"/>
  <c r="O141" i="3"/>
  <c r="P141" i="3" s="1"/>
  <c r="Q141" i="3" s="1"/>
  <c r="L141" i="3"/>
  <c r="M141" i="3" s="1"/>
  <c r="R801" i="3"/>
  <c r="S801" i="3" s="1"/>
  <c r="T801" i="3" s="1"/>
  <c r="U801" i="3"/>
  <c r="V801" i="3" s="1"/>
  <c r="W801" i="3" s="1"/>
  <c r="L801" i="3"/>
  <c r="M801" i="3" s="1"/>
  <c r="O801" i="3"/>
  <c r="P801" i="3" s="1"/>
  <c r="Q801" i="3" s="1"/>
  <c r="R805" i="3"/>
  <c r="S805" i="3" s="1"/>
  <c r="T805" i="3" s="1"/>
  <c r="U805" i="3"/>
  <c r="V805" i="3" s="1"/>
  <c r="W805" i="3" s="1"/>
  <c r="L805" i="3"/>
  <c r="M805" i="3" s="1"/>
  <c r="O805" i="3"/>
  <c r="P805" i="3" s="1"/>
  <c r="Q805" i="3" s="1"/>
  <c r="R821" i="3"/>
  <c r="S821" i="3" s="1"/>
  <c r="T821" i="3" s="1"/>
  <c r="U821" i="3"/>
  <c r="V821" i="3" s="1"/>
  <c r="W821" i="3" s="1"/>
  <c r="L821" i="3"/>
  <c r="M821" i="3" s="1"/>
  <c r="O821" i="3"/>
  <c r="P821" i="3" s="1"/>
  <c r="Q821" i="3" s="1"/>
  <c r="U249" i="3"/>
  <c r="V249" i="3" s="1"/>
  <c r="W249" i="3" s="1"/>
  <c r="R249" i="3"/>
  <c r="S249" i="3" s="1"/>
  <c r="T249" i="3" s="1"/>
  <c r="O249" i="3"/>
  <c r="P249" i="3" s="1"/>
  <c r="Q249" i="3" s="1"/>
  <c r="L249" i="3"/>
  <c r="M249" i="3" s="1"/>
  <c r="R810" i="3"/>
  <c r="S810" i="3" s="1"/>
  <c r="T810" i="3" s="1"/>
  <c r="U810" i="3"/>
  <c r="V810" i="3" s="1"/>
  <c r="W810" i="3" s="1"/>
  <c r="L810" i="3"/>
  <c r="M810" i="3" s="1"/>
  <c r="O810" i="3"/>
  <c r="P810" i="3" s="1"/>
  <c r="Q810" i="3" s="1"/>
  <c r="R811" i="3"/>
  <c r="S811" i="3" s="1"/>
  <c r="T811" i="3" s="1"/>
  <c r="U811" i="3"/>
  <c r="V811" i="3" s="1"/>
  <c r="W811" i="3" s="1"/>
  <c r="L811" i="3"/>
  <c r="M811" i="3" s="1"/>
  <c r="O811" i="3"/>
  <c r="P811" i="3" s="1"/>
  <c r="Q811" i="3" s="1"/>
  <c r="R815" i="3"/>
  <c r="S815" i="3" s="1"/>
  <c r="T815" i="3" s="1"/>
  <c r="U815" i="3"/>
  <c r="V815" i="3" s="1"/>
  <c r="W815" i="3" s="1"/>
  <c r="L815" i="3"/>
  <c r="M815" i="3" s="1"/>
  <c r="O815" i="3"/>
  <c r="P815" i="3" s="1"/>
  <c r="Q815" i="3" s="1"/>
  <c r="U215" i="3"/>
  <c r="V215" i="3" s="1"/>
  <c r="W215" i="3" s="1"/>
  <c r="R215" i="3"/>
  <c r="S215" i="3" s="1"/>
  <c r="T215" i="3" s="1"/>
  <c r="O215" i="3"/>
  <c r="P215" i="3" s="1"/>
  <c r="Q215" i="3" s="1"/>
  <c r="L215" i="3"/>
  <c r="M215" i="3" s="1"/>
  <c r="J17" i="1"/>
  <c r="J13" i="1"/>
  <c r="J211" i="6"/>
  <c r="J465" i="6"/>
  <c r="J85" i="6"/>
  <c r="J301" i="6"/>
  <c r="J270" i="6"/>
  <c r="J448" i="6"/>
  <c r="J53" i="6"/>
  <c r="J4" i="6"/>
  <c r="J354" i="6"/>
  <c r="J482" i="6"/>
  <c r="J208" i="6"/>
  <c r="J385" i="6"/>
  <c r="J238" i="6"/>
  <c r="J332" i="6"/>
  <c r="J418" i="6"/>
  <c r="J481" i="6"/>
  <c r="Y838" i="3" l="1"/>
  <c r="N838" i="3"/>
  <c r="Z838" i="3" s="1"/>
  <c r="Y750" i="3"/>
  <c r="N750" i="3"/>
  <c r="Z750" i="3" s="1"/>
  <c r="Y744" i="3"/>
  <c r="N744" i="3"/>
  <c r="Z744" i="3" s="1"/>
  <c r="Y722" i="3"/>
  <c r="N722" i="3"/>
  <c r="Z722" i="3" s="1"/>
  <c r="Y713" i="3"/>
  <c r="N713" i="3"/>
  <c r="Z713" i="3" s="1"/>
  <c r="N241" i="3"/>
  <c r="Z241" i="3" s="1"/>
  <c r="Y241" i="3"/>
  <c r="N116" i="3"/>
  <c r="Z116" i="3" s="1"/>
  <c r="Y116" i="3"/>
  <c r="Y671" i="3"/>
  <c r="N671" i="3"/>
  <c r="Z671" i="3" s="1"/>
  <c r="Y115" i="3"/>
  <c r="N115" i="3"/>
  <c r="Z115" i="3" s="1"/>
  <c r="Y656" i="3"/>
  <c r="N656" i="3"/>
  <c r="Z656" i="3" s="1"/>
  <c r="Y634" i="3"/>
  <c r="N634" i="3"/>
  <c r="Z634" i="3" s="1"/>
  <c r="Y624" i="3"/>
  <c r="N624" i="3"/>
  <c r="Z624" i="3" s="1"/>
  <c r="Y620" i="3"/>
  <c r="N620" i="3"/>
  <c r="Z620" i="3" s="1"/>
  <c r="Y606" i="3"/>
  <c r="N606" i="3"/>
  <c r="Z606" i="3" s="1"/>
  <c r="Y602" i="3"/>
  <c r="N602" i="3"/>
  <c r="Z602" i="3" s="1"/>
  <c r="Y583" i="3"/>
  <c r="N583" i="3"/>
  <c r="Z583" i="3" s="1"/>
  <c r="Y544" i="3"/>
  <c r="N544" i="3"/>
  <c r="Z544" i="3" s="1"/>
  <c r="N56" i="3"/>
  <c r="Z56" i="3" s="1"/>
  <c r="Y56" i="3"/>
  <c r="N237" i="3"/>
  <c r="Z237" i="3" s="1"/>
  <c r="Y237" i="3"/>
  <c r="Y504" i="3"/>
  <c r="N504" i="3"/>
  <c r="Z504" i="3" s="1"/>
  <c r="Y833" i="3"/>
  <c r="N833" i="3"/>
  <c r="Z833" i="3" s="1"/>
  <c r="Y491" i="3"/>
  <c r="N491" i="3"/>
  <c r="Z491" i="3" s="1"/>
  <c r="N225" i="3"/>
  <c r="Z225" i="3" s="1"/>
  <c r="Y225" i="3"/>
  <c r="Y444" i="3"/>
  <c r="N444" i="3"/>
  <c r="Z444" i="3" s="1"/>
  <c r="Y42" i="3"/>
  <c r="N42" i="3"/>
  <c r="Z42" i="3" s="1"/>
  <c r="Y379" i="3"/>
  <c r="N379" i="3"/>
  <c r="Z379" i="3" s="1"/>
  <c r="Y361" i="3"/>
  <c r="N361" i="3"/>
  <c r="Z361" i="3" s="1"/>
  <c r="Y341" i="3"/>
  <c r="N341" i="3"/>
  <c r="Z341" i="3" s="1"/>
  <c r="N334" i="3"/>
  <c r="Z334" i="3" s="1"/>
  <c r="Y334" i="3"/>
  <c r="N93" i="3"/>
  <c r="Z93" i="3" s="1"/>
  <c r="Y93" i="3"/>
  <c r="Y702" i="3"/>
  <c r="N702" i="3"/>
  <c r="Z702" i="3" s="1"/>
  <c r="Y616" i="3"/>
  <c r="N616" i="3"/>
  <c r="Z616" i="3" s="1"/>
  <c r="Y815" i="3"/>
  <c r="N815" i="3"/>
  <c r="Z815" i="3" s="1"/>
  <c r="Y811" i="3"/>
  <c r="N811" i="3"/>
  <c r="Z811" i="3" s="1"/>
  <c r="Y810" i="3"/>
  <c r="N810" i="3"/>
  <c r="Z810" i="3" s="1"/>
  <c r="Y821" i="3"/>
  <c r="N821" i="3"/>
  <c r="Z821" i="3" s="1"/>
  <c r="Y805" i="3"/>
  <c r="N805" i="3"/>
  <c r="Z805" i="3" s="1"/>
  <c r="Y801" i="3"/>
  <c r="N801" i="3"/>
  <c r="Z801" i="3" s="1"/>
  <c r="Y140" i="3"/>
  <c r="N140" i="3"/>
  <c r="Z140" i="3" s="1"/>
  <c r="N137" i="3"/>
  <c r="Z137" i="3" s="1"/>
  <c r="Y137" i="3"/>
  <c r="N794" i="3"/>
  <c r="Z794" i="3" s="1"/>
  <c r="Y794" i="3"/>
  <c r="Y791" i="3"/>
  <c r="N791" i="3"/>
  <c r="Z791" i="3" s="1"/>
  <c r="Y788" i="3"/>
  <c r="N788" i="3"/>
  <c r="Z788" i="3" s="1"/>
  <c r="Y784" i="3"/>
  <c r="N784" i="3"/>
  <c r="Z784" i="3" s="1"/>
  <c r="Y777" i="3"/>
  <c r="N777" i="3"/>
  <c r="Z777" i="3" s="1"/>
  <c r="Y774" i="3"/>
  <c r="N774" i="3"/>
  <c r="Z774" i="3" s="1"/>
  <c r="Y104" i="3"/>
  <c r="N104" i="3"/>
  <c r="Z104" i="3" s="1"/>
  <c r="N133" i="3"/>
  <c r="Z133" i="3" s="1"/>
  <c r="Y133" i="3"/>
  <c r="Y767" i="3"/>
  <c r="N767" i="3"/>
  <c r="Z767" i="3" s="1"/>
  <c r="Y763" i="3"/>
  <c r="N763" i="3"/>
  <c r="Z763" i="3" s="1"/>
  <c r="Y760" i="3"/>
  <c r="N760" i="3"/>
  <c r="Z760" i="3" s="1"/>
  <c r="N125" i="3"/>
  <c r="Z125" i="3" s="1"/>
  <c r="Y125" i="3"/>
  <c r="Y754" i="3"/>
  <c r="N754" i="3"/>
  <c r="Z754" i="3" s="1"/>
  <c r="Y869" i="3"/>
  <c r="N869" i="3"/>
  <c r="Z869" i="3" s="1"/>
  <c r="Y252" i="3"/>
  <c r="N252" i="3"/>
  <c r="Z252" i="3" s="1"/>
  <c r="N205" i="3"/>
  <c r="Z205" i="3" s="1"/>
  <c r="Y205" i="3"/>
  <c r="Y740" i="3"/>
  <c r="N740" i="3"/>
  <c r="Z740" i="3" s="1"/>
  <c r="Y736" i="3"/>
  <c r="N736" i="3"/>
  <c r="Z736" i="3" s="1"/>
  <c r="Y731" i="3"/>
  <c r="N731" i="3"/>
  <c r="Z731" i="3" s="1"/>
  <c r="N244" i="3"/>
  <c r="Z244" i="3" s="1"/>
  <c r="Y244" i="3"/>
  <c r="Y862" i="3"/>
  <c r="N862" i="3"/>
  <c r="Z862" i="3" s="1"/>
  <c r="Y714" i="3"/>
  <c r="N714" i="3"/>
  <c r="Z714" i="3" s="1"/>
  <c r="Y848" i="3"/>
  <c r="N848" i="3"/>
  <c r="Z848" i="3" s="1"/>
  <c r="Y87" i="3"/>
  <c r="N87" i="3"/>
  <c r="Z87" i="3" s="1"/>
  <c r="Y698" i="3"/>
  <c r="N698" i="3"/>
  <c r="Z698" i="3" s="1"/>
  <c r="Y694" i="3"/>
  <c r="N694" i="3"/>
  <c r="Z694" i="3" s="1"/>
  <c r="Y687" i="3"/>
  <c r="N687" i="3"/>
  <c r="Z687" i="3" s="1"/>
  <c r="Y674" i="3"/>
  <c r="N674" i="3"/>
  <c r="Z674" i="3" s="1"/>
  <c r="N80" i="3"/>
  <c r="Z80" i="3" s="1"/>
  <c r="Y80" i="3"/>
  <c r="Y74" i="3"/>
  <c r="N74" i="3"/>
  <c r="Z74" i="3" s="1"/>
  <c r="Y643" i="3"/>
  <c r="N643" i="3"/>
  <c r="Z643" i="3" s="1"/>
  <c r="Y69" i="3"/>
  <c r="N69" i="3"/>
  <c r="Z69" i="3" s="1"/>
  <c r="Y615" i="3"/>
  <c r="N615" i="3"/>
  <c r="Z615" i="3" s="1"/>
  <c r="Y610" i="3"/>
  <c r="N610" i="3"/>
  <c r="Z610" i="3" s="1"/>
  <c r="Y825" i="3"/>
  <c r="N825" i="3"/>
  <c r="Z825" i="3" s="1"/>
  <c r="Y592" i="3"/>
  <c r="N592" i="3"/>
  <c r="Z592" i="3" s="1"/>
  <c r="Y588" i="3"/>
  <c r="N588" i="3"/>
  <c r="Z588" i="3" s="1"/>
  <c r="Y187" i="3"/>
  <c r="N187" i="3"/>
  <c r="Z187" i="3" s="1"/>
  <c r="Y574" i="3"/>
  <c r="N574" i="3"/>
  <c r="Z574" i="3" s="1"/>
  <c r="Y566" i="3"/>
  <c r="N566" i="3"/>
  <c r="Z566" i="3" s="1"/>
  <c r="Y562" i="3"/>
  <c r="N562" i="3"/>
  <c r="Z562" i="3" s="1"/>
  <c r="Y558" i="3"/>
  <c r="N558" i="3"/>
  <c r="Z558" i="3" s="1"/>
  <c r="N185" i="3"/>
  <c r="Z185" i="3" s="1"/>
  <c r="Y185" i="3"/>
  <c r="Y545" i="3"/>
  <c r="N545" i="3"/>
  <c r="Z545" i="3" s="1"/>
  <c r="Y540" i="3"/>
  <c r="N540" i="3"/>
  <c r="Z540" i="3" s="1"/>
  <c r="Y536" i="3"/>
  <c r="N536" i="3"/>
  <c r="Z536" i="3" s="1"/>
  <c r="Y532" i="3"/>
  <c r="N532" i="3"/>
  <c r="Z532" i="3" s="1"/>
  <c r="Y522" i="3"/>
  <c r="N522" i="3"/>
  <c r="Z522" i="3" s="1"/>
  <c r="Y518" i="3"/>
  <c r="N518" i="3"/>
  <c r="Z518" i="3" s="1"/>
  <c r="Y513" i="3"/>
  <c r="N513" i="3"/>
  <c r="Z513" i="3" s="1"/>
  <c r="Y232" i="3"/>
  <c r="N232" i="3"/>
  <c r="Z232" i="3" s="1"/>
  <c r="Y508" i="3"/>
  <c r="N508" i="3"/>
  <c r="Z508" i="3" s="1"/>
  <c r="Y499" i="3"/>
  <c r="N499" i="3"/>
  <c r="Z499" i="3" s="1"/>
  <c r="Y495" i="3"/>
  <c r="N495" i="3"/>
  <c r="Z495" i="3" s="1"/>
  <c r="N52" i="3"/>
  <c r="Z52" i="3" s="1"/>
  <c r="Y52" i="3"/>
  <c r="Y489" i="3"/>
  <c r="N489" i="3"/>
  <c r="Z489" i="3" s="1"/>
  <c r="Y485" i="3"/>
  <c r="N485" i="3"/>
  <c r="Z485" i="3" s="1"/>
  <c r="Y473" i="3"/>
  <c r="N473" i="3"/>
  <c r="Z473" i="3" s="1"/>
  <c r="Y472" i="3"/>
  <c r="N472" i="3"/>
  <c r="Z472" i="3" s="1"/>
  <c r="Y464" i="3"/>
  <c r="N464" i="3"/>
  <c r="Z464" i="3" s="1"/>
  <c r="Y460" i="3"/>
  <c r="N460" i="3"/>
  <c r="Z460" i="3" s="1"/>
  <c r="Y49" i="3"/>
  <c r="N49" i="3"/>
  <c r="Z49" i="3" s="1"/>
  <c r="N46" i="3"/>
  <c r="Z46" i="3" s="1"/>
  <c r="Y46" i="3"/>
  <c r="Y440" i="3"/>
  <c r="N440" i="3"/>
  <c r="Z440" i="3" s="1"/>
  <c r="Y178" i="3"/>
  <c r="N178" i="3"/>
  <c r="Z178" i="3" s="1"/>
  <c r="Y430" i="3"/>
  <c r="N430" i="3"/>
  <c r="Z430" i="3" s="1"/>
  <c r="Y426" i="3"/>
  <c r="N426" i="3"/>
  <c r="Z426" i="3" s="1"/>
  <c r="Y418" i="3"/>
  <c r="N418" i="3"/>
  <c r="Z418" i="3" s="1"/>
  <c r="Y414" i="3"/>
  <c r="N414" i="3"/>
  <c r="Z414" i="3" s="1"/>
  <c r="Y410" i="3"/>
  <c r="N410" i="3"/>
  <c r="Z410" i="3" s="1"/>
  <c r="Y401" i="3"/>
  <c r="N401" i="3"/>
  <c r="Z401" i="3" s="1"/>
  <c r="Y397" i="3"/>
  <c r="N397" i="3"/>
  <c r="Z397" i="3" s="1"/>
  <c r="Y389" i="3"/>
  <c r="N389" i="3"/>
  <c r="Z389" i="3" s="1"/>
  <c r="Y385" i="3"/>
  <c r="N385" i="3"/>
  <c r="Z385" i="3" s="1"/>
  <c r="Y375" i="3"/>
  <c r="N375" i="3"/>
  <c r="Z375" i="3" s="1"/>
  <c r="Y371" i="3"/>
  <c r="N371" i="3"/>
  <c r="Z371" i="3" s="1"/>
  <c r="Y366" i="3"/>
  <c r="N366" i="3"/>
  <c r="Z366" i="3" s="1"/>
  <c r="Y38" i="3"/>
  <c r="N38" i="3"/>
  <c r="Z38" i="3" s="1"/>
  <c r="Y349" i="3"/>
  <c r="N349" i="3"/>
  <c r="Z349" i="3" s="1"/>
  <c r="Y345" i="3"/>
  <c r="N345" i="3"/>
  <c r="Z345" i="3" s="1"/>
  <c r="Y854" i="3"/>
  <c r="N854" i="3"/>
  <c r="Z854" i="3" s="1"/>
  <c r="N35" i="3"/>
  <c r="Z35" i="3" s="1"/>
  <c r="Y35" i="3"/>
  <c r="N31" i="3"/>
  <c r="Z31" i="3" s="1"/>
  <c r="Y31" i="3"/>
  <c r="Y846" i="3"/>
  <c r="N846" i="3"/>
  <c r="Z846" i="3" s="1"/>
  <c r="Y171" i="3"/>
  <c r="N171" i="3"/>
  <c r="Z171" i="3" s="1"/>
  <c r="Y10" i="3"/>
  <c r="N10" i="3"/>
  <c r="Z10" i="3" s="1"/>
  <c r="Y168" i="3"/>
  <c r="N168" i="3"/>
  <c r="Z168" i="3" s="1"/>
  <c r="N8" i="3"/>
  <c r="Z8" i="3" s="1"/>
  <c r="Y8" i="3"/>
  <c r="Y852" i="3"/>
  <c r="N852" i="3"/>
  <c r="Z852" i="3" s="1"/>
  <c r="Y321" i="3"/>
  <c r="N321" i="3"/>
  <c r="Z321" i="3" s="1"/>
  <c r="Y316" i="3"/>
  <c r="N316" i="3"/>
  <c r="Z316" i="3" s="1"/>
  <c r="Y220" i="3"/>
  <c r="N220" i="3"/>
  <c r="Z220" i="3" s="1"/>
  <c r="Y842" i="3"/>
  <c r="N842" i="3"/>
  <c r="Z842" i="3" s="1"/>
  <c r="Y308" i="3"/>
  <c r="N308" i="3"/>
  <c r="Z308" i="3" s="1"/>
  <c r="N303" i="3"/>
  <c r="Z303" i="3" s="1"/>
  <c r="Y303" i="3"/>
  <c r="N299" i="3"/>
  <c r="Z299" i="3" s="1"/>
  <c r="Y299" i="3"/>
  <c r="N295" i="3"/>
  <c r="Z295" i="3" s="1"/>
  <c r="Y295" i="3"/>
  <c r="Y25" i="3"/>
  <c r="N25" i="3"/>
  <c r="Z25" i="3" s="1"/>
  <c r="Y289" i="3"/>
  <c r="N289" i="3"/>
  <c r="Z289" i="3" s="1"/>
  <c r="Y851" i="3"/>
  <c r="N851" i="3"/>
  <c r="Z851" i="3" s="1"/>
  <c r="Y280" i="3"/>
  <c r="N280" i="3"/>
  <c r="Z280" i="3" s="1"/>
  <c r="N279" i="3"/>
  <c r="Z279" i="3" s="1"/>
  <c r="Y279" i="3"/>
  <c r="N275" i="3"/>
  <c r="Z275" i="3" s="1"/>
  <c r="Y275" i="3"/>
  <c r="N271" i="3"/>
  <c r="Z271" i="3" s="1"/>
  <c r="Y271" i="3"/>
  <c r="Y150" i="3"/>
  <c r="N150" i="3"/>
  <c r="Z150" i="3" s="1"/>
  <c r="Y146" i="3"/>
  <c r="N146" i="3"/>
  <c r="Z146" i="3" s="1"/>
  <c r="Y216" i="3"/>
  <c r="N216" i="3"/>
  <c r="Z216" i="3" s="1"/>
  <c r="N143" i="3"/>
  <c r="Z143" i="3" s="1"/>
  <c r="Y143" i="3"/>
  <c r="Y262" i="3"/>
  <c r="N262" i="3"/>
  <c r="Z262" i="3" s="1"/>
  <c r="Y261" i="3"/>
  <c r="N261" i="3"/>
  <c r="Z261" i="3" s="1"/>
  <c r="Y816" i="3"/>
  <c r="N816" i="3"/>
  <c r="Z816" i="3" s="1"/>
  <c r="Y806" i="3"/>
  <c r="N806" i="3"/>
  <c r="Z806" i="3" s="1"/>
  <c r="Y792" i="3"/>
  <c r="N792" i="3"/>
  <c r="Z792" i="3" s="1"/>
  <c r="Y778" i="3"/>
  <c r="N778" i="3"/>
  <c r="Z778" i="3" s="1"/>
  <c r="Y131" i="3"/>
  <c r="N131" i="3"/>
  <c r="Z131" i="3" s="1"/>
  <c r="Y755" i="3"/>
  <c r="N755" i="3"/>
  <c r="Z755" i="3" s="1"/>
  <c r="N253" i="3"/>
  <c r="Z253" i="3" s="1"/>
  <c r="Y253" i="3"/>
  <c r="Y741" i="3"/>
  <c r="N741" i="3"/>
  <c r="Z741" i="3" s="1"/>
  <c r="Y863" i="3"/>
  <c r="N863" i="3"/>
  <c r="Z863" i="3" s="1"/>
  <c r="Y724" i="3"/>
  <c r="N724" i="3"/>
  <c r="Z724" i="3" s="1"/>
  <c r="Y723" i="3"/>
  <c r="N723" i="3"/>
  <c r="Z723" i="3" s="1"/>
  <c r="Y715" i="3"/>
  <c r="N715" i="3"/>
  <c r="Z715" i="3" s="1"/>
  <c r="Y92" i="3"/>
  <c r="N92" i="3"/>
  <c r="Z92" i="3" s="1"/>
  <c r="Y238" i="3"/>
  <c r="N238" i="3"/>
  <c r="Z238" i="3" s="1"/>
  <c r="Y708" i="3"/>
  <c r="N708" i="3"/>
  <c r="Z708" i="3" s="1"/>
  <c r="Y840" i="3"/>
  <c r="N840" i="3"/>
  <c r="Z840" i="3" s="1"/>
  <c r="Y119" i="3"/>
  <c r="N119" i="3"/>
  <c r="Z119" i="3" s="1"/>
  <c r="Y860" i="3"/>
  <c r="N860" i="3"/>
  <c r="Z860" i="3" s="1"/>
  <c r="Y85" i="3"/>
  <c r="N85" i="3"/>
  <c r="Z85" i="3" s="1"/>
  <c r="Y82" i="3"/>
  <c r="N82" i="3"/>
  <c r="Z82" i="3" s="1"/>
  <c r="Y688" i="3"/>
  <c r="N688" i="3"/>
  <c r="Z688" i="3" s="1"/>
  <c r="N117" i="3"/>
  <c r="Z117" i="3" s="1"/>
  <c r="Y117" i="3"/>
  <c r="Y679" i="3"/>
  <c r="N679" i="3"/>
  <c r="Z679" i="3" s="1"/>
  <c r="Y675" i="3"/>
  <c r="N675" i="3"/>
  <c r="Z675" i="3" s="1"/>
  <c r="Y668" i="3"/>
  <c r="N668" i="3"/>
  <c r="Z668" i="3" s="1"/>
  <c r="Y667" i="3"/>
  <c r="N667" i="3"/>
  <c r="Z667" i="3" s="1"/>
  <c r="Y663" i="3"/>
  <c r="N663" i="3"/>
  <c r="Z663" i="3" s="1"/>
  <c r="N76" i="3"/>
  <c r="Z76" i="3" s="1"/>
  <c r="Y76" i="3"/>
  <c r="N113" i="3"/>
  <c r="Z113" i="3" s="1"/>
  <c r="Y113" i="3"/>
  <c r="Y75" i="3"/>
  <c r="N75" i="3"/>
  <c r="Z75" i="3" s="1"/>
  <c r="Y649" i="3"/>
  <c r="N649" i="3"/>
  <c r="Z649" i="3" s="1"/>
  <c r="Y646" i="3"/>
  <c r="N646" i="3"/>
  <c r="Z646" i="3" s="1"/>
  <c r="Y817" i="3"/>
  <c r="N817" i="3"/>
  <c r="Z817" i="3" s="1"/>
  <c r="Y639" i="3"/>
  <c r="N639" i="3"/>
  <c r="Z639" i="3" s="1"/>
  <c r="Y635" i="3"/>
  <c r="N635" i="3"/>
  <c r="Z635" i="3" s="1"/>
  <c r="Y631" i="3"/>
  <c r="N631" i="3"/>
  <c r="Z631" i="3" s="1"/>
  <c r="N193" i="3"/>
  <c r="Z193" i="3" s="1"/>
  <c r="Y193" i="3"/>
  <c r="Y625" i="3"/>
  <c r="N625" i="3"/>
  <c r="Z625" i="3" s="1"/>
  <c r="Y621" i="3"/>
  <c r="N621" i="3"/>
  <c r="Z621" i="3" s="1"/>
  <c r="Y612" i="3"/>
  <c r="N612" i="3"/>
  <c r="Z612" i="3" s="1"/>
  <c r="Y190" i="3"/>
  <c r="N190" i="3"/>
  <c r="Z190" i="3" s="1"/>
  <c r="Y603" i="3"/>
  <c r="N603" i="3"/>
  <c r="Z603" i="3" s="1"/>
  <c r="Y826" i="3"/>
  <c r="N826" i="3"/>
  <c r="Z826" i="3" s="1"/>
  <c r="Y61" i="3"/>
  <c r="N61" i="3"/>
  <c r="Z61" i="3" s="1"/>
  <c r="Y589" i="3"/>
  <c r="N589" i="3"/>
  <c r="Z589" i="3" s="1"/>
  <c r="Y188" i="3"/>
  <c r="N188" i="3"/>
  <c r="Z188" i="3" s="1"/>
  <c r="Y580" i="3"/>
  <c r="N580" i="3"/>
  <c r="Z580" i="3" s="1"/>
  <c r="Y59" i="3"/>
  <c r="N59" i="3"/>
  <c r="Z59" i="3" s="1"/>
  <c r="Y575" i="3"/>
  <c r="N575" i="3"/>
  <c r="Z575" i="3" s="1"/>
  <c r="Y567" i="3"/>
  <c r="N567" i="3"/>
  <c r="Z567" i="3" s="1"/>
  <c r="Y563" i="3"/>
  <c r="N563" i="3"/>
  <c r="Z563" i="3" s="1"/>
  <c r="Y559" i="3"/>
  <c r="N559" i="3"/>
  <c r="Z559" i="3" s="1"/>
  <c r="Y551" i="3"/>
  <c r="N551" i="3"/>
  <c r="Z551" i="3" s="1"/>
  <c r="Y186" i="3"/>
  <c r="N186" i="3"/>
  <c r="Z186" i="3" s="1"/>
  <c r="Y546" i="3"/>
  <c r="N546" i="3"/>
  <c r="Z546" i="3" s="1"/>
  <c r="Y541" i="3"/>
  <c r="N541" i="3"/>
  <c r="Z541" i="3" s="1"/>
  <c r="Y537" i="3"/>
  <c r="N537" i="3"/>
  <c r="Z537" i="3" s="1"/>
  <c r="Y533" i="3"/>
  <c r="N533" i="3"/>
  <c r="Z533" i="3" s="1"/>
  <c r="Y527" i="3"/>
  <c r="N527" i="3"/>
  <c r="Z527" i="3" s="1"/>
  <c r="Y523" i="3"/>
  <c r="N523" i="3"/>
  <c r="Z523" i="3" s="1"/>
  <c r="Y519" i="3"/>
  <c r="N519" i="3"/>
  <c r="Z519" i="3" s="1"/>
  <c r="Y514" i="3"/>
  <c r="N514" i="3"/>
  <c r="Z514" i="3" s="1"/>
  <c r="N233" i="3"/>
  <c r="Z233" i="3" s="1"/>
  <c r="Y233" i="3"/>
  <c r="Y509" i="3"/>
  <c r="N509" i="3"/>
  <c r="Z509" i="3" s="1"/>
  <c r="Y834" i="3"/>
  <c r="N834" i="3"/>
  <c r="Z834" i="3" s="1"/>
  <c r="Y500" i="3"/>
  <c r="N500" i="3"/>
  <c r="Z500" i="3" s="1"/>
  <c r="Y496" i="3"/>
  <c r="N496" i="3"/>
  <c r="Z496" i="3" s="1"/>
  <c r="Y53" i="3"/>
  <c r="N53" i="3"/>
  <c r="Z53" i="3" s="1"/>
  <c r="Y490" i="3"/>
  <c r="N490" i="3"/>
  <c r="Z490" i="3" s="1"/>
  <c r="Y486" i="3"/>
  <c r="N486" i="3"/>
  <c r="Z486" i="3" s="1"/>
  <c r="Y478" i="3"/>
  <c r="N478" i="3"/>
  <c r="Z478" i="3" s="1"/>
  <c r="Y474" i="3"/>
  <c r="N474" i="3"/>
  <c r="Z474" i="3" s="1"/>
  <c r="N228" i="3"/>
  <c r="Z228" i="3" s="1"/>
  <c r="Y228" i="3"/>
  <c r="Y465" i="3"/>
  <c r="N465" i="3"/>
  <c r="Z465" i="3" s="1"/>
  <c r="Y461" i="3"/>
  <c r="N461" i="3"/>
  <c r="Z461" i="3" s="1"/>
  <c r="Y457" i="3"/>
  <c r="N457" i="3"/>
  <c r="Z457" i="3" s="1"/>
  <c r="Y226" i="3"/>
  <c r="N226" i="3"/>
  <c r="Z226" i="3" s="1"/>
  <c r="Y451" i="3"/>
  <c r="N451" i="3"/>
  <c r="Z451" i="3" s="1"/>
  <c r="Y449" i="3"/>
  <c r="N449" i="3"/>
  <c r="Z449" i="3" s="1"/>
  <c r="Y441" i="3"/>
  <c r="N441" i="3"/>
  <c r="Z441" i="3" s="1"/>
  <c r="Y179" i="3"/>
  <c r="N179" i="3"/>
  <c r="Z179" i="3" s="1"/>
  <c r="N111" i="3"/>
  <c r="Z111" i="3" s="1"/>
  <c r="Y111" i="3"/>
  <c r="Y435" i="3"/>
  <c r="N435" i="3"/>
  <c r="Z435" i="3" s="1"/>
  <c r="Y431" i="3"/>
  <c r="N431" i="3"/>
  <c r="Z431" i="3" s="1"/>
  <c r="Y427" i="3"/>
  <c r="N427" i="3"/>
  <c r="Z427" i="3" s="1"/>
  <c r="Y419" i="3"/>
  <c r="N419" i="3"/>
  <c r="Z419" i="3" s="1"/>
  <c r="Y415" i="3"/>
  <c r="N415" i="3"/>
  <c r="Z415" i="3" s="1"/>
  <c r="Y411" i="3"/>
  <c r="N411" i="3"/>
  <c r="Z411" i="3" s="1"/>
  <c r="Y406" i="3"/>
  <c r="N406" i="3"/>
  <c r="Z406" i="3" s="1"/>
  <c r="Y402" i="3"/>
  <c r="N402" i="3"/>
  <c r="Z402" i="3" s="1"/>
  <c r="Y398" i="3"/>
  <c r="N398" i="3"/>
  <c r="Z398" i="3" s="1"/>
  <c r="Y390" i="3"/>
  <c r="N390" i="3"/>
  <c r="Z390" i="3" s="1"/>
  <c r="Y386" i="3"/>
  <c r="N386" i="3"/>
  <c r="Z386" i="3" s="1"/>
  <c r="Y382" i="3"/>
  <c r="N382" i="3"/>
  <c r="Z382" i="3" s="1"/>
  <c r="Y380" i="3"/>
  <c r="N380" i="3"/>
  <c r="Z380" i="3" s="1"/>
  <c r="Y376" i="3"/>
  <c r="N376" i="3"/>
  <c r="Z376" i="3" s="1"/>
  <c r="Y372" i="3"/>
  <c r="N372" i="3"/>
  <c r="Z372" i="3" s="1"/>
  <c r="Y367" i="3"/>
  <c r="N367" i="3"/>
  <c r="Z367" i="3" s="1"/>
  <c r="Y363" i="3"/>
  <c r="N363" i="3"/>
  <c r="Z363" i="3" s="1"/>
  <c r="Y362" i="3"/>
  <c r="N362" i="3"/>
  <c r="Z362" i="3" s="1"/>
  <c r="Y354" i="3"/>
  <c r="N354" i="3"/>
  <c r="Z354" i="3" s="1"/>
  <c r="Y350" i="3"/>
  <c r="N350" i="3"/>
  <c r="Z350" i="3" s="1"/>
  <c r="Y346" i="3"/>
  <c r="N346" i="3"/>
  <c r="Z346" i="3" s="1"/>
  <c r="Y855" i="3"/>
  <c r="N855" i="3"/>
  <c r="Z855" i="3" s="1"/>
  <c r="Y337" i="3"/>
  <c r="N337" i="3"/>
  <c r="Z337" i="3" s="1"/>
  <c r="N32" i="3"/>
  <c r="Z32" i="3" s="1"/>
  <c r="Y32" i="3"/>
  <c r="N12" i="3"/>
  <c r="Z12" i="3" s="1"/>
  <c r="Y12" i="3"/>
  <c r="Y847" i="3"/>
  <c r="N847" i="3"/>
  <c r="Z847" i="3" s="1"/>
  <c r="Y172" i="3"/>
  <c r="N172" i="3"/>
  <c r="Z172" i="3" s="1"/>
  <c r="Y11" i="3"/>
  <c r="N11" i="3"/>
  <c r="Z11" i="3" s="1"/>
  <c r="N169" i="3"/>
  <c r="Z169" i="3" s="1"/>
  <c r="Y169" i="3"/>
  <c r="Y27" i="3"/>
  <c r="N27" i="3"/>
  <c r="Z27" i="3" s="1"/>
  <c r="N165" i="3"/>
  <c r="Z165" i="3" s="1"/>
  <c r="Y165" i="3"/>
  <c r="Y853" i="3"/>
  <c r="N853" i="3"/>
  <c r="Z853" i="3" s="1"/>
  <c r="Y162" i="3"/>
  <c r="N162" i="3"/>
  <c r="Z162" i="3" s="1"/>
  <c r="Y313" i="3"/>
  <c r="N313" i="3"/>
  <c r="Z313" i="3" s="1"/>
  <c r="Y155" i="3"/>
  <c r="N155" i="3"/>
  <c r="Z155" i="3" s="1"/>
  <c r="Y26" i="3"/>
  <c r="N26" i="3"/>
  <c r="Z26" i="3" s="1"/>
  <c r="Y272" i="3"/>
  <c r="N272" i="3"/>
  <c r="Z272" i="3" s="1"/>
  <c r="Y268" i="3"/>
  <c r="N268" i="3"/>
  <c r="Z268" i="3" s="1"/>
  <c r="Y542" i="3"/>
  <c r="N542" i="3"/>
  <c r="Z542" i="3" s="1"/>
  <c r="Y493" i="3"/>
  <c r="N493" i="3"/>
  <c r="Z493" i="3" s="1"/>
  <c r="Y446" i="3"/>
  <c r="N446" i="3"/>
  <c r="Z446" i="3" s="1"/>
  <c r="Y395" i="3"/>
  <c r="N395" i="3"/>
  <c r="Z395" i="3" s="1"/>
  <c r="N343" i="3"/>
  <c r="Z343" i="3" s="1"/>
  <c r="Y343" i="3"/>
  <c r="N318" i="3"/>
  <c r="Z318" i="3" s="1"/>
  <c r="Y318" i="3"/>
  <c r="N287" i="3"/>
  <c r="Z287" i="3" s="1"/>
  <c r="Y287" i="3"/>
  <c r="Y277" i="3"/>
  <c r="N277" i="3"/>
  <c r="Z277" i="3" s="1"/>
  <c r="N269" i="3"/>
  <c r="Z269" i="3" s="1"/>
  <c r="Y269" i="3"/>
  <c r="Y814" i="3"/>
  <c r="N814" i="3"/>
  <c r="Z814" i="3" s="1"/>
  <c r="Y139" i="3"/>
  <c r="N139" i="3"/>
  <c r="Z139" i="3" s="1"/>
  <c r="N105" i="3"/>
  <c r="Z105" i="3" s="1"/>
  <c r="Y105" i="3"/>
  <c r="Y768" i="3"/>
  <c r="N768" i="3"/>
  <c r="Z768" i="3" s="1"/>
  <c r="Y753" i="3"/>
  <c r="N753" i="3"/>
  <c r="Z753" i="3" s="1"/>
  <c r="Y730" i="3"/>
  <c r="N730" i="3"/>
  <c r="Z730" i="3" s="1"/>
  <c r="Y729" i="3"/>
  <c r="N729" i="3"/>
  <c r="Z729" i="3" s="1"/>
  <c r="Y690" i="3"/>
  <c r="N690" i="3"/>
  <c r="Z690" i="3" s="1"/>
  <c r="Y662" i="3"/>
  <c r="N662" i="3"/>
  <c r="Z662" i="3" s="1"/>
  <c r="Y642" i="3"/>
  <c r="N642" i="3"/>
  <c r="Z642" i="3" s="1"/>
  <c r="Y633" i="3"/>
  <c r="N633" i="3"/>
  <c r="Z633" i="3" s="1"/>
  <c r="N192" i="3"/>
  <c r="Z192" i="3" s="1"/>
  <c r="Y192" i="3"/>
  <c r="Y586" i="3"/>
  <c r="N586" i="3"/>
  <c r="Z586" i="3" s="1"/>
  <c r="Y561" i="3"/>
  <c r="N561" i="3"/>
  <c r="Z561" i="3" s="1"/>
  <c r="Y531" i="3"/>
  <c r="N531" i="3"/>
  <c r="Z531" i="3" s="1"/>
  <c r="Y511" i="3"/>
  <c r="N511" i="3"/>
  <c r="Z511" i="3" s="1"/>
  <c r="Y459" i="3"/>
  <c r="N459" i="3"/>
  <c r="Z459" i="3" s="1"/>
  <c r="Y288" i="3"/>
  <c r="N288" i="3"/>
  <c r="Z288" i="3" s="1"/>
  <c r="N213" i="3"/>
  <c r="Z213" i="3" s="1"/>
  <c r="Y213" i="3"/>
  <c r="Y799" i="3"/>
  <c r="N799" i="3"/>
  <c r="Z799" i="3" s="1"/>
  <c r="Y134" i="3"/>
  <c r="N134" i="3"/>
  <c r="Z134" i="3" s="1"/>
  <c r="Y258" i="3"/>
  <c r="N258" i="3"/>
  <c r="Z258" i="3" s="1"/>
  <c r="Y779" i="3"/>
  <c r="N779" i="3"/>
  <c r="Z779" i="3" s="1"/>
  <c r="Y130" i="3"/>
  <c r="N130" i="3"/>
  <c r="Z130" i="3" s="1"/>
  <c r="Y757" i="3"/>
  <c r="N757" i="3"/>
  <c r="Z757" i="3" s="1"/>
  <c r="N100" i="3"/>
  <c r="Z100" i="3" s="1"/>
  <c r="Y100" i="3"/>
  <c r="Y254" i="3"/>
  <c r="N254" i="3"/>
  <c r="Z254" i="3" s="1"/>
  <c r="Y746" i="3"/>
  <c r="N746" i="3"/>
  <c r="Z746" i="3" s="1"/>
  <c r="Y734" i="3"/>
  <c r="N734" i="3"/>
  <c r="Z734" i="3" s="1"/>
  <c r="N96" i="3"/>
  <c r="Z96" i="3" s="1"/>
  <c r="Y96" i="3"/>
  <c r="Y716" i="3"/>
  <c r="N716" i="3"/>
  <c r="Z716" i="3" s="1"/>
  <c r="Y86" i="3"/>
  <c r="N86" i="3"/>
  <c r="Z86" i="3" s="1"/>
  <c r="Y251" i="3"/>
  <c r="N251" i="3"/>
  <c r="Z251" i="3" s="1"/>
  <c r="Y672" i="3"/>
  <c r="N672" i="3"/>
  <c r="Z672" i="3" s="1"/>
  <c r="Y661" i="3"/>
  <c r="N661" i="3"/>
  <c r="Z661" i="3" s="1"/>
  <c r="Y628" i="3"/>
  <c r="N628" i="3"/>
  <c r="Z628" i="3" s="1"/>
  <c r="Y595" i="3"/>
  <c r="N595" i="3"/>
  <c r="Z595" i="3" s="1"/>
  <c r="Y182" i="3"/>
  <c r="N182" i="3"/>
  <c r="Z182" i="3" s="1"/>
  <c r="N319" i="3"/>
  <c r="Z319" i="3" s="1"/>
  <c r="Y319" i="3"/>
  <c r="Y156" i="3"/>
  <c r="N156" i="3"/>
  <c r="Z156" i="3" s="1"/>
  <c r="Y218" i="3"/>
  <c r="N218" i="3"/>
  <c r="Z218" i="3" s="1"/>
  <c r="Y820" i="3"/>
  <c r="N820" i="3"/>
  <c r="Z820" i="3" s="1"/>
  <c r="Y790" i="3"/>
  <c r="N790" i="3"/>
  <c r="Z790" i="3" s="1"/>
  <c r="Y837" i="3"/>
  <c r="N837" i="3"/>
  <c r="Z837" i="3" s="1"/>
  <c r="Y749" i="3"/>
  <c r="N749" i="3"/>
  <c r="Z749" i="3" s="1"/>
  <c r="Y743" i="3"/>
  <c r="N743" i="3"/>
  <c r="Z743" i="3" s="1"/>
  <c r="Y717" i="3"/>
  <c r="N717" i="3"/>
  <c r="Z717" i="3" s="1"/>
  <c r="Y653" i="3"/>
  <c r="N653" i="3"/>
  <c r="Z653" i="3" s="1"/>
  <c r="Y644" i="3"/>
  <c r="N644" i="3"/>
  <c r="Z644" i="3" s="1"/>
  <c r="Y605" i="3"/>
  <c r="N605" i="3"/>
  <c r="Z605" i="3" s="1"/>
  <c r="Y578" i="3"/>
  <c r="N578" i="3"/>
  <c r="Z578" i="3" s="1"/>
  <c r="Y525" i="3"/>
  <c r="N525" i="3"/>
  <c r="Z525" i="3" s="1"/>
  <c r="Y413" i="3"/>
  <c r="N413" i="3"/>
  <c r="Z413" i="3" s="1"/>
  <c r="Y37" i="3"/>
  <c r="N37" i="3"/>
  <c r="Z37" i="3" s="1"/>
  <c r="N149" i="3"/>
  <c r="Z149" i="3" s="1"/>
  <c r="Y149" i="3"/>
  <c r="Y29" i="3"/>
  <c r="N29" i="3"/>
  <c r="Z29" i="3" s="1"/>
  <c r="Y829" i="3"/>
  <c r="N829" i="3"/>
  <c r="Z829" i="3" s="1"/>
  <c r="N109" i="3"/>
  <c r="Z109" i="3" s="1"/>
  <c r="Y109" i="3"/>
  <c r="Y135" i="3"/>
  <c r="N135" i="3"/>
  <c r="Z135" i="3" s="1"/>
  <c r="Y766" i="3"/>
  <c r="N766" i="3"/>
  <c r="Z766" i="3" s="1"/>
  <c r="Y758" i="3"/>
  <c r="N758" i="3"/>
  <c r="Z758" i="3" s="1"/>
  <c r="N201" i="3"/>
  <c r="Z201" i="3" s="1"/>
  <c r="Y201" i="3"/>
  <c r="Y666" i="3"/>
  <c r="N666" i="3"/>
  <c r="Z666" i="3" s="1"/>
  <c r="Y658" i="3"/>
  <c r="N658" i="3"/>
  <c r="Z658" i="3" s="1"/>
  <c r="Y648" i="3"/>
  <c r="N648" i="3"/>
  <c r="Z648" i="3" s="1"/>
  <c r="Y630" i="3"/>
  <c r="N630" i="3"/>
  <c r="Z630" i="3" s="1"/>
  <c r="Y619" i="3"/>
  <c r="N619" i="3"/>
  <c r="Z619" i="3" s="1"/>
  <c r="Y554" i="3"/>
  <c r="N554" i="3"/>
  <c r="Z554" i="3" s="1"/>
  <c r="Y526" i="3"/>
  <c r="N526" i="3"/>
  <c r="Z526" i="3" s="1"/>
  <c r="Y481" i="3"/>
  <c r="N481" i="3"/>
  <c r="Z481" i="3" s="1"/>
  <c r="Y468" i="3"/>
  <c r="N468" i="3"/>
  <c r="Z468" i="3" s="1"/>
  <c r="Y859" i="3"/>
  <c r="N859" i="3"/>
  <c r="Z859" i="3" s="1"/>
  <c r="Y434" i="3"/>
  <c r="N434" i="3"/>
  <c r="Z434" i="3" s="1"/>
  <c r="Y405" i="3"/>
  <c r="N405" i="3"/>
  <c r="Z405" i="3" s="1"/>
  <c r="Y393" i="3"/>
  <c r="N393" i="3"/>
  <c r="Z393" i="3" s="1"/>
  <c r="Y381" i="3"/>
  <c r="N381" i="3"/>
  <c r="Z381" i="3" s="1"/>
  <c r="Y357" i="3"/>
  <c r="N357" i="3"/>
  <c r="Z357" i="3" s="1"/>
  <c r="N327" i="3"/>
  <c r="Z327" i="3" s="1"/>
  <c r="Y327" i="3"/>
  <c r="Y324" i="3"/>
  <c r="N324" i="3"/>
  <c r="Z324" i="3" s="1"/>
  <c r="N160" i="3"/>
  <c r="Z160" i="3" s="1"/>
  <c r="Y160" i="3"/>
  <c r="Y136" i="3"/>
  <c r="N136" i="3"/>
  <c r="Z136" i="3" s="1"/>
  <c r="Y210" i="3"/>
  <c r="N210" i="3"/>
  <c r="Z210" i="3" s="1"/>
  <c r="N101" i="3"/>
  <c r="Z101" i="3" s="1"/>
  <c r="Y101" i="3"/>
  <c r="Y747" i="3"/>
  <c r="N747" i="3"/>
  <c r="Z747" i="3" s="1"/>
  <c r="Y739" i="3"/>
  <c r="N739" i="3"/>
  <c r="Z739" i="3" s="1"/>
  <c r="Y203" i="3"/>
  <c r="N203" i="3"/>
  <c r="Z203" i="3" s="1"/>
  <c r="Y198" i="3"/>
  <c r="N198" i="3"/>
  <c r="Z198" i="3" s="1"/>
  <c r="Y718" i="3"/>
  <c r="N718" i="3"/>
  <c r="Z718" i="3" s="1"/>
  <c r="Y593" i="3"/>
  <c r="N593" i="3"/>
  <c r="Z593" i="3" s="1"/>
  <c r="Y214" i="3"/>
  <c r="N214" i="3"/>
  <c r="Z214" i="3" s="1"/>
  <c r="Y800" i="3"/>
  <c r="N800" i="3"/>
  <c r="Z800" i="3" s="1"/>
  <c r="Y106" i="3"/>
  <c r="N106" i="3"/>
  <c r="Z106" i="3" s="1"/>
  <c r="Y787" i="3"/>
  <c r="N787" i="3"/>
  <c r="Z787" i="3" s="1"/>
  <c r="Y762" i="3"/>
  <c r="N762" i="3"/>
  <c r="Z762" i="3" s="1"/>
  <c r="Y759" i="3"/>
  <c r="N759" i="3"/>
  <c r="Z759" i="3" s="1"/>
  <c r="Y864" i="3"/>
  <c r="N864" i="3"/>
  <c r="Z864" i="3" s="1"/>
  <c r="Y780" i="3"/>
  <c r="N780" i="3"/>
  <c r="Z780" i="3" s="1"/>
  <c r="Y772" i="3"/>
  <c r="N772" i="3"/>
  <c r="Z772" i="3" s="1"/>
  <c r="N257" i="3"/>
  <c r="Z257" i="3" s="1"/>
  <c r="Y257" i="3"/>
  <c r="Y735" i="3"/>
  <c r="N735" i="3"/>
  <c r="Z735" i="3" s="1"/>
  <c r="Y841" i="3"/>
  <c r="N841" i="3"/>
  <c r="Z841" i="3" s="1"/>
  <c r="N88" i="3"/>
  <c r="Z88" i="3" s="1"/>
  <c r="Y88" i="3"/>
  <c r="N84" i="3"/>
  <c r="Z84" i="3" s="1"/>
  <c r="Y84" i="3"/>
  <c r="Y691" i="3"/>
  <c r="N691" i="3"/>
  <c r="Z691" i="3" s="1"/>
  <c r="Y678" i="3"/>
  <c r="N678" i="3"/>
  <c r="Z678" i="3" s="1"/>
  <c r="Y660" i="3"/>
  <c r="N660" i="3"/>
  <c r="Z660" i="3" s="1"/>
  <c r="Y651" i="3"/>
  <c r="N651" i="3"/>
  <c r="Z651" i="3" s="1"/>
  <c r="Y645" i="3"/>
  <c r="N645" i="3"/>
  <c r="Z645" i="3" s="1"/>
  <c r="Y638" i="3"/>
  <c r="N638" i="3"/>
  <c r="Z638" i="3" s="1"/>
  <c r="Y626" i="3"/>
  <c r="N626" i="3"/>
  <c r="Z626" i="3" s="1"/>
  <c r="Y611" i="3"/>
  <c r="N611" i="3"/>
  <c r="Z611" i="3" s="1"/>
  <c r="Y598" i="3"/>
  <c r="N598" i="3"/>
  <c r="Z598" i="3" s="1"/>
  <c r="Y579" i="3"/>
  <c r="N579" i="3"/>
  <c r="Z579" i="3" s="1"/>
  <c r="Y58" i="3"/>
  <c r="N58" i="3"/>
  <c r="Z58" i="3" s="1"/>
  <c r="Y570" i="3"/>
  <c r="N570" i="3"/>
  <c r="Z570" i="3" s="1"/>
  <c r="Y550" i="3"/>
  <c r="N550" i="3"/>
  <c r="Z550" i="3" s="1"/>
  <c r="Y477" i="3"/>
  <c r="N477" i="3"/>
  <c r="Z477" i="3" s="1"/>
  <c r="Y455" i="3"/>
  <c r="N455" i="3"/>
  <c r="Z455" i="3" s="1"/>
  <c r="Y448" i="3"/>
  <c r="N448" i="3"/>
  <c r="Z448" i="3" s="1"/>
  <c r="Y110" i="3"/>
  <c r="N110" i="3"/>
  <c r="Z110" i="3" s="1"/>
  <c r="Y422" i="3"/>
  <c r="N422" i="3"/>
  <c r="Z422" i="3" s="1"/>
  <c r="N176" i="3"/>
  <c r="Z176" i="3" s="1"/>
  <c r="Y176" i="3"/>
  <c r="N223" i="3"/>
  <c r="Z223" i="3" s="1"/>
  <c r="Y223" i="3"/>
  <c r="Y353" i="3"/>
  <c r="N353" i="3"/>
  <c r="Z353" i="3" s="1"/>
  <c r="N333" i="3"/>
  <c r="Z333" i="3" s="1"/>
  <c r="Y333" i="3"/>
  <c r="Y599" i="3"/>
  <c r="N599" i="3"/>
  <c r="Z599" i="3" s="1"/>
  <c r="Y809" i="3"/>
  <c r="N809" i="3"/>
  <c r="Z809" i="3" s="1"/>
  <c r="Y248" i="3"/>
  <c r="N248" i="3"/>
  <c r="Z248" i="3" s="1"/>
  <c r="Y804" i="3"/>
  <c r="N804" i="3"/>
  <c r="Z804" i="3" s="1"/>
  <c r="Y783" i="3"/>
  <c r="N783" i="3"/>
  <c r="Z783" i="3" s="1"/>
  <c r="N212" i="3"/>
  <c r="Z212" i="3" s="1"/>
  <c r="Y212" i="3"/>
  <c r="Y211" i="3"/>
  <c r="N211" i="3"/>
  <c r="Z211" i="3" s="1"/>
  <c r="Y868" i="3"/>
  <c r="N868" i="3"/>
  <c r="Z868" i="3" s="1"/>
  <c r="Y124" i="3"/>
  <c r="N124" i="3"/>
  <c r="Z124" i="3" s="1"/>
  <c r="Y98" i="3"/>
  <c r="N98" i="3"/>
  <c r="Z98" i="3" s="1"/>
  <c r="Y91" i="3"/>
  <c r="N91" i="3"/>
  <c r="Z91" i="3" s="1"/>
  <c r="Y706" i="3"/>
  <c r="N706" i="3"/>
  <c r="Z706" i="3" s="1"/>
  <c r="Y118" i="3"/>
  <c r="N118" i="3"/>
  <c r="Z118" i="3" s="1"/>
  <c r="Y683" i="3"/>
  <c r="N683" i="3"/>
  <c r="Z683" i="3" s="1"/>
  <c r="Y71" i="3"/>
  <c r="N71" i="3"/>
  <c r="Z71" i="3" s="1"/>
  <c r="Y215" i="3"/>
  <c r="N215" i="3"/>
  <c r="Z215" i="3" s="1"/>
  <c r="N249" i="3"/>
  <c r="Z249" i="3" s="1"/>
  <c r="Y249" i="3"/>
  <c r="N141" i="3"/>
  <c r="Z141" i="3" s="1"/>
  <c r="Y141" i="3"/>
  <c r="Y107" i="3"/>
  <c r="N107" i="3"/>
  <c r="Z107" i="3" s="1"/>
  <c r="Y781" i="3"/>
  <c r="N781" i="3"/>
  <c r="Z781" i="3" s="1"/>
  <c r="Y103" i="3"/>
  <c r="N103" i="3"/>
  <c r="Z103" i="3" s="1"/>
  <c r="N128" i="3"/>
  <c r="Z128" i="3" s="1"/>
  <c r="Y128" i="3"/>
  <c r="Y102" i="3"/>
  <c r="N102" i="3"/>
  <c r="Z102" i="3" s="1"/>
  <c r="Y865" i="3"/>
  <c r="N865" i="3"/>
  <c r="Z865" i="3" s="1"/>
  <c r="Y99" i="3"/>
  <c r="N99" i="3"/>
  <c r="Z99" i="3" s="1"/>
  <c r="Y204" i="3"/>
  <c r="N204" i="3"/>
  <c r="Z204" i="3" s="1"/>
  <c r="Y312" i="3"/>
  <c r="N312" i="3"/>
  <c r="Z312" i="3" s="1"/>
  <c r="Y154" i="3"/>
  <c r="N154" i="3"/>
  <c r="Z154" i="3" s="1"/>
  <c r="Y294" i="3"/>
  <c r="N294" i="3"/>
  <c r="Z294" i="3" s="1"/>
  <c r="Y284" i="3"/>
  <c r="N284" i="3"/>
  <c r="Z284" i="3" s="1"/>
  <c r="N267" i="3"/>
  <c r="Z267" i="3" s="1"/>
  <c r="Y267" i="3"/>
  <c r="N283" i="3"/>
  <c r="Z283" i="3" s="1"/>
  <c r="Y283" i="3"/>
  <c r="N153" i="3"/>
  <c r="Z153" i="3" s="1"/>
  <c r="Y153" i="3"/>
  <c r="Y266" i="3"/>
  <c r="N266" i="3"/>
  <c r="Z266" i="3" s="1"/>
  <c r="Y812" i="3"/>
  <c r="N812" i="3"/>
  <c r="Z812" i="3" s="1"/>
  <c r="Y827" i="3"/>
  <c r="N827" i="3"/>
  <c r="Z827" i="3" s="1"/>
  <c r="Y250" i="3"/>
  <c r="N250" i="3"/>
  <c r="Z250" i="3" s="1"/>
  <c r="Y822" i="3"/>
  <c r="N822" i="3"/>
  <c r="Z822" i="3" s="1"/>
  <c r="Y802" i="3"/>
  <c r="N802" i="3"/>
  <c r="Z802" i="3" s="1"/>
  <c r="Y798" i="3"/>
  <c r="N798" i="3"/>
  <c r="Z798" i="3" s="1"/>
  <c r="Y17" i="3"/>
  <c r="N17" i="3"/>
  <c r="Z17" i="3" s="1"/>
  <c r="Y795" i="3"/>
  <c r="N795" i="3"/>
  <c r="Z795" i="3" s="1"/>
  <c r="Y108" i="3"/>
  <c r="N108" i="3"/>
  <c r="Z108" i="3" s="1"/>
  <c r="Y789" i="3"/>
  <c r="N789" i="3"/>
  <c r="Z789" i="3" s="1"/>
  <c r="Y785" i="3"/>
  <c r="N785" i="3"/>
  <c r="Z785" i="3" s="1"/>
  <c r="Y782" i="3"/>
  <c r="N782" i="3"/>
  <c r="Z782" i="3" s="1"/>
  <c r="Y775" i="3"/>
  <c r="N775" i="3"/>
  <c r="Z775" i="3" s="1"/>
  <c r="Y769" i="3"/>
  <c r="N769" i="3"/>
  <c r="Z769" i="3" s="1"/>
  <c r="Y764" i="3"/>
  <c r="N764" i="3"/>
  <c r="Z764" i="3" s="1"/>
  <c r="N129" i="3"/>
  <c r="Z129" i="3" s="1"/>
  <c r="Y129" i="3"/>
  <c r="N208" i="3"/>
  <c r="Z208" i="3" s="1"/>
  <c r="Y208" i="3"/>
  <c r="Y761" i="3"/>
  <c r="N761" i="3"/>
  <c r="Z761" i="3" s="1"/>
  <c r="Y126" i="3"/>
  <c r="N126" i="3"/>
  <c r="Z126" i="3" s="1"/>
  <c r="Y756" i="3"/>
  <c r="N756" i="3"/>
  <c r="Z756" i="3" s="1"/>
  <c r="Y751" i="3"/>
  <c r="N751" i="3"/>
  <c r="Z751" i="3" s="1"/>
  <c r="N255" i="3"/>
  <c r="Z255" i="3" s="1"/>
  <c r="Y255" i="3"/>
  <c r="Y866" i="3"/>
  <c r="N866" i="3"/>
  <c r="Z866" i="3" s="1"/>
  <c r="Y247" i="3"/>
  <c r="N247" i="3"/>
  <c r="Z247" i="3" s="1"/>
  <c r="Y206" i="3"/>
  <c r="N206" i="3"/>
  <c r="Z206" i="3" s="1"/>
  <c r="Y745" i="3"/>
  <c r="N745" i="3"/>
  <c r="Z745" i="3" s="1"/>
  <c r="Y122" i="3"/>
  <c r="N122" i="3"/>
  <c r="Z122" i="3" s="1"/>
  <c r="Y737" i="3"/>
  <c r="N737" i="3"/>
  <c r="Z737" i="3" s="1"/>
  <c r="Y733" i="3"/>
  <c r="N733" i="3"/>
  <c r="Z733" i="3" s="1"/>
  <c r="Y732" i="3"/>
  <c r="N732" i="3"/>
  <c r="Z732" i="3" s="1"/>
  <c r="N245" i="3"/>
  <c r="Z245" i="3" s="1"/>
  <c r="Y245" i="3"/>
  <c r="Y199" i="3"/>
  <c r="N199" i="3"/>
  <c r="Z199" i="3" s="1"/>
  <c r="Y727" i="3"/>
  <c r="N727" i="3"/>
  <c r="Z727" i="3" s="1"/>
  <c r="Y719" i="3"/>
  <c r="N719" i="3"/>
  <c r="Z719" i="3" s="1"/>
  <c r="Y242" i="3"/>
  <c r="N242" i="3"/>
  <c r="Z242" i="3" s="1"/>
  <c r="Y703" i="3"/>
  <c r="N703" i="3"/>
  <c r="Z703" i="3" s="1"/>
  <c r="Y695" i="3"/>
  <c r="N695" i="3"/>
  <c r="Z695" i="3" s="1"/>
  <c r="Y684" i="3"/>
  <c r="N684" i="3"/>
  <c r="Z684" i="3" s="1"/>
  <c r="Y81" i="3"/>
  <c r="N81" i="3"/>
  <c r="Z81" i="3" s="1"/>
  <c r="N16" i="3"/>
  <c r="Z16" i="3" s="1"/>
  <c r="Y16" i="3"/>
  <c r="N72" i="3"/>
  <c r="Z72" i="3" s="1"/>
  <c r="Y72" i="3"/>
  <c r="Y627" i="3"/>
  <c r="N627" i="3"/>
  <c r="Z627" i="3" s="1"/>
  <c r="N64" i="3"/>
  <c r="Z64" i="3" s="1"/>
  <c r="Y64" i="3"/>
  <c r="Y607" i="3"/>
  <c r="N607" i="3"/>
  <c r="Z607" i="3" s="1"/>
  <c r="Y594" i="3"/>
  <c r="N594" i="3"/>
  <c r="Z594" i="3" s="1"/>
  <c r="Y584" i="3"/>
  <c r="N584" i="3"/>
  <c r="Z584" i="3" s="1"/>
  <c r="Y571" i="3"/>
  <c r="N571" i="3"/>
  <c r="Z571" i="3" s="1"/>
  <c r="Y555" i="3"/>
  <c r="N555" i="3"/>
  <c r="Z555" i="3" s="1"/>
  <c r="N181" i="3"/>
  <c r="Z181" i="3" s="1"/>
  <c r="Y181" i="3"/>
  <c r="Y57" i="3"/>
  <c r="N57" i="3"/>
  <c r="Z57" i="3" s="1"/>
  <c r="Y515" i="3"/>
  <c r="N515" i="3"/>
  <c r="Z515" i="3" s="1"/>
  <c r="Y505" i="3"/>
  <c r="N505" i="3"/>
  <c r="Z505" i="3" s="1"/>
  <c r="Y492" i="3"/>
  <c r="N492" i="3"/>
  <c r="Z492" i="3" s="1"/>
  <c r="Y482" i="3"/>
  <c r="N482" i="3"/>
  <c r="Z482" i="3" s="1"/>
  <c r="Y469" i="3"/>
  <c r="N469" i="3"/>
  <c r="Z469" i="3" s="1"/>
  <c r="Y456" i="3"/>
  <c r="N456" i="3"/>
  <c r="Z456" i="3" s="1"/>
  <c r="Y445" i="3"/>
  <c r="N445" i="3"/>
  <c r="Z445" i="3" s="1"/>
  <c r="Y436" i="3"/>
  <c r="N436" i="3"/>
  <c r="Z436" i="3" s="1"/>
  <c r="Y423" i="3"/>
  <c r="N423" i="3"/>
  <c r="Z423" i="3" s="1"/>
  <c r="Y43" i="3"/>
  <c r="N43" i="3"/>
  <c r="Z43" i="3" s="1"/>
  <c r="Y394" i="3"/>
  <c r="N394" i="3"/>
  <c r="Z394" i="3" s="1"/>
  <c r="Y39" i="3"/>
  <c r="N39" i="3"/>
  <c r="Z39" i="3" s="1"/>
  <c r="N224" i="3"/>
  <c r="Z224" i="3" s="1"/>
  <c r="Y224" i="3"/>
  <c r="Y358" i="3"/>
  <c r="N358" i="3"/>
  <c r="Z358" i="3" s="1"/>
  <c r="Y342" i="3"/>
  <c r="N342" i="3"/>
  <c r="Z342" i="3" s="1"/>
  <c r="N335" i="3"/>
  <c r="Z335" i="3" s="1"/>
  <c r="Y335" i="3"/>
  <c r="Y328" i="3"/>
  <c r="N328" i="3"/>
  <c r="Z328" i="3" s="1"/>
  <c r="Y5" i="3"/>
  <c r="N5" i="3"/>
  <c r="Z5" i="3" s="1"/>
  <c r="N161" i="3"/>
  <c r="Z161" i="3" s="1"/>
  <c r="Y161" i="3"/>
  <c r="N317" i="3"/>
  <c r="Z317" i="3" s="1"/>
  <c r="Y317" i="3"/>
  <c r="N221" i="3"/>
  <c r="Z221" i="3" s="1"/>
  <c r="Y221" i="3"/>
  <c r="Y843" i="3"/>
  <c r="N843" i="3"/>
  <c r="Z843" i="3" s="1"/>
  <c r="Y309" i="3"/>
  <c r="N309" i="3"/>
  <c r="Z309" i="3" s="1"/>
  <c r="Y304" i="3"/>
  <c r="N304" i="3"/>
  <c r="Z304" i="3" s="1"/>
  <c r="Y300" i="3"/>
  <c r="N300" i="3"/>
  <c r="Z300" i="3" s="1"/>
  <c r="Y296" i="3"/>
  <c r="N296" i="3"/>
  <c r="Z296" i="3" s="1"/>
  <c r="Y830" i="3"/>
  <c r="N830" i="3"/>
  <c r="Z830" i="3" s="1"/>
  <c r="N290" i="3"/>
  <c r="Z290" i="3" s="1"/>
  <c r="Y290" i="3"/>
  <c r="N286" i="3"/>
  <c r="Z286" i="3" s="1"/>
  <c r="Y286" i="3"/>
  <c r="N285" i="3"/>
  <c r="Z285" i="3" s="1"/>
  <c r="Y285" i="3"/>
  <c r="Y281" i="3"/>
  <c r="N281" i="3"/>
  <c r="Z281" i="3" s="1"/>
  <c r="Y21" i="3"/>
  <c r="N21" i="3"/>
  <c r="Z21" i="3" s="1"/>
  <c r="Y276" i="3"/>
  <c r="N276" i="3"/>
  <c r="Z276" i="3" s="1"/>
  <c r="Y151" i="3"/>
  <c r="N151" i="3"/>
  <c r="Z151" i="3" s="1"/>
  <c r="Y147" i="3"/>
  <c r="N147" i="3"/>
  <c r="Z147" i="3" s="1"/>
  <c r="N217" i="3"/>
  <c r="Z217" i="3" s="1"/>
  <c r="Y217" i="3"/>
  <c r="N144" i="3"/>
  <c r="Z144" i="3" s="1"/>
  <c r="Y144" i="3"/>
  <c r="N263" i="3"/>
  <c r="Z263" i="3" s="1"/>
  <c r="Y263" i="3"/>
  <c r="Y18" i="3"/>
  <c r="N18" i="3"/>
  <c r="Z18" i="3" s="1"/>
  <c r="Y538" i="3"/>
  <c r="N538" i="3"/>
  <c r="Z538" i="3" s="1"/>
  <c r="Y530" i="3"/>
  <c r="N530" i="3"/>
  <c r="Z530" i="3" s="1"/>
  <c r="Y524" i="3"/>
  <c r="N524" i="3"/>
  <c r="Z524" i="3" s="1"/>
  <c r="Y520" i="3"/>
  <c r="N520" i="3"/>
  <c r="Z520" i="3" s="1"/>
  <c r="Y235" i="3"/>
  <c r="N235" i="3"/>
  <c r="Z235" i="3" s="1"/>
  <c r="Y234" i="3"/>
  <c r="N234" i="3"/>
  <c r="Z234" i="3" s="1"/>
  <c r="Y506" i="3"/>
  <c r="N506" i="3"/>
  <c r="Z506" i="3" s="1"/>
  <c r="Y835" i="3"/>
  <c r="N835" i="3"/>
  <c r="Z835" i="3" s="1"/>
  <c r="Y497" i="3"/>
  <c r="N497" i="3"/>
  <c r="Z497" i="3" s="1"/>
  <c r="Y50" i="3"/>
  <c r="N50" i="3"/>
  <c r="Z50" i="3" s="1"/>
  <c r="Y487" i="3"/>
  <c r="N487" i="3"/>
  <c r="Z487" i="3" s="1"/>
  <c r="Y479" i="3"/>
  <c r="N479" i="3"/>
  <c r="Z479" i="3" s="1"/>
  <c r="Y475" i="3"/>
  <c r="N475" i="3"/>
  <c r="Z475" i="3" s="1"/>
  <c r="Y466" i="3"/>
  <c r="N466" i="3"/>
  <c r="Z466" i="3" s="1"/>
  <c r="Y462" i="3"/>
  <c r="N462" i="3"/>
  <c r="Z462" i="3" s="1"/>
  <c r="N47" i="3"/>
  <c r="Z47" i="3" s="1"/>
  <c r="Y47" i="3"/>
  <c r="Y227" i="3"/>
  <c r="N227" i="3"/>
  <c r="Z227" i="3" s="1"/>
  <c r="Y450" i="3"/>
  <c r="N450" i="3"/>
  <c r="Z450" i="3" s="1"/>
  <c r="N180" i="3"/>
  <c r="Z180" i="3" s="1"/>
  <c r="Y180" i="3"/>
  <c r="N112" i="3"/>
  <c r="Z112" i="3" s="1"/>
  <c r="Y112" i="3"/>
  <c r="Y857" i="3"/>
  <c r="N857" i="3"/>
  <c r="Z857" i="3" s="1"/>
  <c r="Y432" i="3"/>
  <c r="N432" i="3"/>
  <c r="Z432" i="3" s="1"/>
  <c r="Y424" i="3"/>
  <c r="N424" i="3"/>
  <c r="Z424" i="3" s="1"/>
  <c r="Y420" i="3"/>
  <c r="N420" i="3"/>
  <c r="Z420" i="3" s="1"/>
  <c r="Y412" i="3"/>
  <c r="N412" i="3"/>
  <c r="Z412" i="3" s="1"/>
  <c r="N44" i="3"/>
  <c r="Z44" i="3" s="1"/>
  <c r="Y44" i="3"/>
  <c r="Y403" i="3"/>
  <c r="N403" i="3"/>
  <c r="Z403" i="3" s="1"/>
  <c r="Y391" i="3"/>
  <c r="N391" i="3"/>
  <c r="Z391" i="3" s="1"/>
  <c r="Y383" i="3"/>
  <c r="N383" i="3"/>
  <c r="Z383" i="3" s="1"/>
  <c r="N40" i="3"/>
  <c r="Z40" i="3" s="1"/>
  <c r="Y40" i="3"/>
  <c r="Y377" i="3"/>
  <c r="N377" i="3"/>
  <c r="Z377" i="3" s="1"/>
  <c r="Y373" i="3"/>
  <c r="N373" i="3"/>
  <c r="Z373" i="3" s="1"/>
  <c r="Y368" i="3"/>
  <c r="N368" i="3"/>
  <c r="Z368" i="3" s="1"/>
  <c r="Y364" i="3"/>
  <c r="N364" i="3"/>
  <c r="Z364" i="3" s="1"/>
  <c r="Y359" i="3"/>
  <c r="N359" i="3"/>
  <c r="Z359" i="3" s="1"/>
  <c r="Y355" i="3"/>
  <c r="N355" i="3"/>
  <c r="Z355" i="3" s="1"/>
  <c r="Y347" i="3"/>
  <c r="N347" i="3"/>
  <c r="Z347" i="3" s="1"/>
  <c r="N338" i="3"/>
  <c r="Z338" i="3" s="1"/>
  <c r="Y338" i="3"/>
  <c r="Y33" i="3"/>
  <c r="N33" i="3"/>
  <c r="Z33" i="3" s="1"/>
  <c r="Y13" i="3"/>
  <c r="N13" i="3"/>
  <c r="Z13" i="3" s="1"/>
  <c r="N331" i="3"/>
  <c r="Z331" i="3" s="1"/>
  <c r="Y331" i="3"/>
  <c r="Y329" i="3"/>
  <c r="N329" i="3"/>
  <c r="Z329" i="3" s="1"/>
  <c r="Y325" i="3"/>
  <c r="N325" i="3"/>
  <c r="Z325" i="3" s="1"/>
  <c r="N28" i="3"/>
  <c r="Z28" i="3" s="1"/>
  <c r="Y28" i="3"/>
  <c r="Y6" i="3"/>
  <c r="N6" i="3"/>
  <c r="Z6" i="3" s="1"/>
  <c r="N322" i="3"/>
  <c r="Z322" i="3" s="1"/>
  <c r="Y322" i="3"/>
  <c r="Y163" i="3"/>
  <c r="N163" i="3"/>
  <c r="Z163" i="3" s="1"/>
  <c r="N314" i="3"/>
  <c r="Z314" i="3" s="1"/>
  <c r="Y314" i="3"/>
  <c r="Y844" i="3"/>
  <c r="N844" i="3"/>
  <c r="Z844" i="3" s="1"/>
  <c r="N157" i="3"/>
  <c r="Z157" i="3" s="1"/>
  <c r="Y157" i="3"/>
  <c r="Y305" i="3"/>
  <c r="N305" i="3"/>
  <c r="Z305" i="3" s="1"/>
  <c r="N301" i="3"/>
  <c r="Z301" i="3" s="1"/>
  <c r="Y301" i="3"/>
  <c r="Y831" i="3"/>
  <c r="N831" i="3"/>
  <c r="Z831" i="3" s="1"/>
  <c r="Y292" i="3"/>
  <c r="N292" i="3"/>
  <c r="Z292" i="3" s="1"/>
  <c r="Y849" i="3"/>
  <c r="N849" i="3"/>
  <c r="Z849" i="3" s="1"/>
  <c r="Y22" i="3"/>
  <c r="N22" i="3"/>
  <c r="Z22" i="3" s="1"/>
  <c r="Y152" i="3"/>
  <c r="N152" i="3"/>
  <c r="Z152" i="3" s="1"/>
  <c r="N148" i="3"/>
  <c r="Z148" i="3" s="1"/>
  <c r="Y148" i="3"/>
  <c r="Y264" i="3"/>
  <c r="N264" i="3"/>
  <c r="Z264" i="3" s="1"/>
  <c r="N19" i="3"/>
  <c r="Z19" i="3" s="1"/>
  <c r="Y19" i="3"/>
  <c r="N97" i="3"/>
  <c r="Z97" i="3" s="1"/>
  <c r="Y97" i="3"/>
  <c r="N197" i="3"/>
  <c r="Z197" i="3" s="1"/>
  <c r="Y197" i="3"/>
  <c r="Y721" i="3"/>
  <c r="N721" i="3"/>
  <c r="Z721" i="3" s="1"/>
  <c r="Y712" i="3"/>
  <c r="N712" i="3"/>
  <c r="Z712" i="3" s="1"/>
  <c r="Y90" i="3"/>
  <c r="N90" i="3"/>
  <c r="Z90" i="3" s="1"/>
  <c r="Y710" i="3"/>
  <c r="N710" i="3"/>
  <c r="Z710" i="3" s="1"/>
  <c r="N121" i="3"/>
  <c r="Z121" i="3" s="1"/>
  <c r="Y121" i="3"/>
  <c r="Y701" i="3"/>
  <c r="N701" i="3"/>
  <c r="Z701" i="3" s="1"/>
  <c r="Y697" i="3"/>
  <c r="N697" i="3"/>
  <c r="Z697" i="3" s="1"/>
  <c r="Y693" i="3"/>
  <c r="N693" i="3"/>
  <c r="Z693" i="3" s="1"/>
  <c r="Y686" i="3"/>
  <c r="N686" i="3"/>
  <c r="Z686" i="3" s="1"/>
  <c r="Y681" i="3"/>
  <c r="N681" i="3"/>
  <c r="Z681" i="3" s="1"/>
  <c r="Y673" i="3"/>
  <c r="N673" i="3"/>
  <c r="Z673" i="3" s="1"/>
  <c r="Y670" i="3"/>
  <c r="N670" i="3"/>
  <c r="Z670" i="3" s="1"/>
  <c r="Y665" i="3"/>
  <c r="N665" i="3"/>
  <c r="Z665" i="3" s="1"/>
  <c r="Y657" i="3"/>
  <c r="N657" i="3"/>
  <c r="Z657" i="3" s="1"/>
  <c r="Y655" i="3"/>
  <c r="N655" i="3"/>
  <c r="Z655" i="3" s="1"/>
  <c r="Y650" i="3"/>
  <c r="N650" i="3"/>
  <c r="Z650" i="3" s="1"/>
  <c r="Y73" i="3"/>
  <c r="N73" i="3"/>
  <c r="Z73" i="3" s="1"/>
  <c r="Y70" i="3"/>
  <c r="N70" i="3"/>
  <c r="Z70" i="3" s="1"/>
  <c r="N68" i="3"/>
  <c r="Z68" i="3" s="1"/>
  <c r="Y68" i="3"/>
  <c r="Y66" i="3"/>
  <c r="N66" i="3"/>
  <c r="Z66" i="3" s="1"/>
  <c r="Y618" i="3"/>
  <c r="N618" i="3"/>
  <c r="Z618" i="3" s="1"/>
  <c r="Y609" i="3"/>
  <c r="N609" i="3"/>
  <c r="Z609" i="3" s="1"/>
  <c r="Y601" i="3"/>
  <c r="N601" i="3"/>
  <c r="Z601" i="3" s="1"/>
  <c r="Y597" i="3"/>
  <c r="N597" i="3"/>
  <c r="Z597" i="3" s="1"/>
  <c r="N63" i="3"/>
  <c r="Z63" i="3" s="1"/>
  <c r="Y63" i="3"/>
  <c r="Y591" i="3"/>
  <c r="N591" i="3"/>
  <c r="Z591" i="3" s="1"/>
  <c r="Y582" i="3"/>
  <c r="N582" i="3"/>
  <c r="Z582" i="3" s="1"/>
  <c r="Y577" i="3"/>
  <c r="N577" i="3"/>
  <c r="Z577" i="3" s="1"/>
  <c r="Y573" i="3"/>
  <c r="N573" i="3"/>
  <c r="Z573" i="3" s="1"/>
  <c r="Y569" i="3"/>
  <c r="N569" i="3"/>
  <c r="Z569" i="3" s="1"/>
  <c r="Y557" i="3"/>
  <c r="N557" i="3"/>
  <c r="Z557" i="3" s="1"/>
  <c r="Y549" i="3"/>
  <c r="N549" i="3"/>
  <c r="Z549" i="3" s="1"/>
  <c r="Y184" i="3"/>
  <c r="N184" i="3"/>
  <c r="Z184" i="3" s="1"/>
  <c r="Y543" i="3"/>
  <c r="N543" i="3"/>
  <c r="Z543" i="3" s="1"/>
  <c r="Y539" i="3"/>
  <c r="N539" i="3"/>
  <c r="Z539" i="3" s="1"/>
  <c r="Y529" i="3"/>
  <c r="N529" i="3"/>
  <c r="Z529" i="3" s="1"/>
  <c r="Y521" i="3"/>
  <c r="N521" i="3"/>
  <c r="Z521" i="3" s="1"/>
  <c r="Y517" i="3"/>
  <c r="N517" i="3"/>
  <c r="Z517" i="3" s="1"/>
  <c r="Y512" i="3"/>
  <c r="N512" i="3"/>
  <c r="Z512" i="3" s="1"/>
  <c r="Y503" i="3"/>
  <c r="N503" i="3"/>
  <c r="Z503" i="3" s="1"/>
  <c r="Y502" i="3"/>
  <c r="N502" i="3"/>
  <c r="Z502" i="3" s="1"/>
  <c r="Y494" i="3"/>
  <c r="N494" i="3"/>
  <c r="Z494" i="3" s="1"/>
  <c r="Y55" i="3"/>
  <c r="N55" i="3"/>
  <c r="Z55" i="3" s="1"/>
  <c r="Y488" i="3"/>
  <c r="N488" i="3"/>
  <c r="Z488" i="3" s="1"/>
  <c r="Y484" i="3"/>
  <c r="N484" i="3"/>
  <c r="Z484" i="3" s="1"/>
  <c r="Y231" i="3"/>
  <c r="N231" i="3"/>
  <c r="Z231" i="3" s="1"/>
  <c r="Y471" i="3"/>
  <c r="N471" i="3"/>
  <c r="Z471" i="3" s="1"/>
  <c r="Y467" i="3"/>
  <c r="N467" i="3"/>
  <c r="Z467" i="3" s="1"/>
  <c r="Y454" i="3"/>
  <c r="N454" i="3"/>
  <c r="Z454" i="3" s="1"/>
  <c r="Y453" i="3"/>
  <c r="N453" i="3"/>
  <c r="Z453" i="3" s="1"/>
  <c r="Y447" i="3"/>
  <c r="N447" i="3"/>
  <c r="Z447" i="3" s="1"/>
  <c r="Y443" i="3"/>
  <c r="N443" i="3"/>
  <c r="Z443" i="3" s="1"/>
  <c r="N177" i="3"/>
  <c r="Z177" i="3" s="1"/>
  <c r="Y177" i="3"/>
  <c r="Y438" i="3"/>
  <c r="N438" i="3"/>
  <c r="Z438" i="3" s="1"/>
  <c r="Y433" i="3"/>
  <c r="N433" i="3"/>
  <c r="Z433" i="3" s="1"/>
  <c r="Y429" i="3"/>
  <c r="N429" i="3"/>
  <c r="Z429" i="3" s="1"/>
  <c r="Y421" i="3"/>
  <c r="N421" i="3"/>
  <c r="Z421" i="3" s="1"/>
  <c r="Y417" i="3"/>
  <c r="N417" i="3"/>
  <c r="Z417" i="3" s="1"/>
  <c r="Y409" i="3"/>
  <c r="N409" i="3"/>
  <c r="Z409" i="3" s="1"/>
  <c r="Y408" i="3"/>
  <c r="N408" i="3"/>
  <c r="Z408" i="3" s="1"/>
  <c r="Y400" i="3"/>
  <c r="N400" i="3"/>
  <c r="Z400" i="3" s="1"/>
  <c r="Y396" i="3"/>
  <c r="N396" i="3"/>
  <c r="Z396" i="3" s="1"/>
  <c r="Y388" i="3"/>
  <c r="N388" i="3"/>
  <c r="Z388" i="3" s="1"/>
  <c r="Y384" i="3"/>
  <c r="N384" i="3"/>
  <c r="Z384" i="3" s="1"/>
  <c r="N175" i="3"/>
  <c r="Z175" i="3" s="1"/>
  <c r="Y175" i="3"/>
  <c r="Y378" i="3"/>
  <c r="N378" i="3"/>
  <c r="Z378" i="3" s="1"/>
  <c r="Y370" i="3"/>
  <c r="N370" i="3"/>
  <c r="Z370" i="3" s="1"/>
  <c r="Y222" i="3"/>
  <c r="N222" i="3"/>
  <c r="Z222" i="3" s="1"/>
  <c r="Y360" i="3"/>
  <c r="N360" i="3"/>
  <c r="Z360" i="3" s="1"/>
  <c r="Y356" i="3"/>
  <c r="N356" i="3"/>
  <c r="Z356" i="3" s="1"/>
  <c r="Y348" i="3"/>
  <c r="N348" i="3"/>
  <c r="Z348" i="3" s="1"/>
  <c r="Y344" i="3"/>
  <c r="N344" i="3"/>
  <c r="Z344" i="3" s="1"/>
  <c r="N339" i="3"/>
  <c r="Z339" i="3" s="1"/>
  <c r="Y339" i="3"/>
  <c r="Y34" i="3"/>
  <c r="N34" i="3"/>
  <c r="Z34" i="3" s="1"/>
  <c r="Y332" i="3"/>
  <c r="N332" i="3"/>
  <c r="Z332" i="3" s="1"/>
  <c r="Y330" i="3"/>
  <c r="N330" i="3"/>
  <c r="Z330" i="3" s="1"/>
  <c r="Y326" i="3"/>
  <c r="N326" i="3"/>
  <c r="Z326" i="3" s="1"/>
  <c r="Y7" i="3"/>
  <c r="N7" i="3"/>
  <c r="Z7" i="3" s="1"/>
  <c r="N323" i="3"/>
  <c r="Z323" i="3" s="1"/>
  <c r="Y323" i="3"/>
  <c r="N164" i="3"/>
  <c r="Z164" i="3" s="1"/>
  <c r="Y164" i="3"/>
  <c r="N159" i="3"/>
  <c r="Z159" i="3" s="1"/>
  <c r="Y159" i="3"/>
  <c r="N315" i="3"/>
  <c r="Z315" i="3" s="1"/>
  <c r="Y315" i="3"/>
  <c r="Y219" i="3"/>
  <c r="N219" i="3"/>
  <c r="Z219" i="3" s="1"/>
  <c r="Y158" i="3"/>
  <c r="N158" i="3"/>
  <c r="Z158" i="3" s="1"/>
  <c r="N306" i="3"/>
  <c r="Z306" i="3" s="1"/>
  <c r="Y306" i="3"/>
  <c r="N302" i="3"/>
  <c r="Z302" i="3" s="1"/>
  <c r="Y302" i="3"/>
  <c r="N832" i="3"/>
  <c r="Z832" i="3" s="1"/>
  <c r="Y832" i="3"/>
  <c r="Y293" i="3"/>
  <c r="N293" i="3"/>
  <c r="Z293" i="3" s="1"/>
  <c r="Y850" i="3"/>
  <c r="N850" i="3"/>
  <c r="Z850" i="3" s="1"/>
  <c r="Y278" i="3"/>
  <c r="N278" i="3"/>
  <c r="Z278" i="3" s="1"/>
  <c r="N274" i="3"/>
  <c r="Z274" i="3" s="1"/>
  <c r="Y274" i="3"/>
  <c r="N145" i="3"/>
  <c r="Z145" i="3" s="1"/>
  <c r="Y145" i="3"/>
  <c r="N270" i="3"/>
  <c r="Z270" i="3" s="1"/>
  <c r="Y270" i="3"/>
  <c r="Y260" i="3"/>
  <c r="N260" i="3"/>
  <c r="Z260" i="3" s="1"/>
  <c r="Y813" i="3"/>
  <c r="N813" i="3"/>
  <c r="Z813" i="3" s="1"/>
  <c r="Y828" i="3"/>
  <c r="N828" i="3"/>
  <c r="Z828" i="3" s="1"/>
  <c r="Y808" i="3"/>
  <c r="N808" i="3"/>
  <c r="Z808" i="3" s="1"/>
  <c r="Y823" i="3"/>
  <c r="N823" i="3"/>
  <c r="Z823" i="3" s="1"/>
  <c r="Y807" i="3"/>
  <c r="N807" i="3"/>
  <c r="Z807" i="3" s="1"/>
  <c r="Y803" i="3"/>
  <c r="N803" i="3"/>
  <c r="Z803" i="3" s="1"/>
  <c r="Y797" i="3"/>
  <c r="N797" i="3"/>
  <c r="Z797" i="3" s="1"/>
  <c r="Y138" i="3"/>
  <c r="N138" i="3"/>
  <c r="Z138" i="3" s="1"/>
  <c r="Y796" i="3"/>
  <c r="N796" i="3"/>
  <c r="Z796" i="3" s="1"/>
  <c r="Y793" i="3"/>
  <c r="N793" i="3"/>
  <c r="Z793" i="3" s="1"/>
  <c r="Y786" i="3"/>
  <c r="N786" i="3"/>
  <c r="Z786" i="3" s="1"/>
  <c r="Y776" i="3"/>
  <c r="N776" i="3"/>
  <c r="Z776" i="3" s="1"/>
  <c r="Y773" i="3"/>
  <c r="N773" i="3"/>
  <c r="Z773" i="3" s="1"/>
  <c r="Y771" i="3"/>
  <c r="N771" i="3"/>
  <c r="Z771" i="3" s="1"/>
  <c r="Y770" i="3"/>
  <c r="N770" i="3"/>
  <c r="Z770" i="3" s="1"/>
  <c r="N132" i="3"/>
  <c r="Z132" i="3" s="1"/>
  <c r="Y132" i="3"/>
  <c r="Y765" i="3"/>
  <c r="N765" i="3"/>
  <c r="Z765" i="3" s="1"/>
  <c r="N209" i="3"/>
  <c r="Z209" i="3" s="1"/>
  <c r="Y209" i="3"/>
  <c r="Y836" i="3"/>
  <c r="N836" i="3"/>
  <c r="Z836" i="3" s="1"/>
  <c r="N127" i="3"/>
  <c r="Z127" i="3" s="1"/>
  <c r="Y127" i="3"/>
  <c r="Y752" i="3"/>
  <c r="N752" i="3"/>
  <c r="Z752" i="3" s="1"/>
  <c r="N256" i="3"/>
  <c r="Z256" i="3" s="1"/>
  <c r="Y256" i="3"/>
  <c r="Y867" i="3"/>
  <c r="N867" i="3"/>
  <c r="Z867" i="3" s="1"/>
  <c r="Y748" i="3"/>
  <c r="N748" i="3"/>
  <c r="Z748" i="3" s="1"/>
  <c r="N207" i="3"/>
  <c r="Z207" i="3" s="1"/>
  <c r="Y207" i="3"/>
  <c r="Y123" i="3"/>
  <c r="N123" i="3"/>
  <c r="Z123" i="3" s="1"/>
  <c r="Y742" i="3"/>
  <c r="N742" i="3"/>
  <c r="Z742" i="3" s="1"/>
  <c r="Y738" i="3"/>
  <c r="N738" i="3"/>
  <c r="Z738" i="3" s="1"/>
  <c r="Y202" i="3"/>
  <c r="N202" i="3"/>
  <c r="Z202" i="3" s="1"/>
  <c r="Y246" i="3"/>
  <c r="N246" i="3"/>
  <c r="Z246" i="3" s="1"/>
  <c r="Y200" i="3"/>
  <c r="N200" i="3"/>
  <c r="Z200" i="3" s="1"/>
  <c r="Y728" i="3"/>
  <c r="N728" i="3"/>
  <c r="Z728" i="3" s="1"/>
  <c r="Y725" i="3"/>
  <c r="N725" i="3"/>
  <c r="Z725" i="3" s="1"/>
  <c r="N196" i="3"/>
  <c r="Z196" i="3" s="1"/>
  <c r="Y196" i="3"/>
  <c r="Y720" i="3"/>
  <c r="N720" i="3"/>
  <c r="Z720" i="3" s="1"/>
  <c r="Y94" i="3"/>
  <c r="N94" i="3"/>
  <c r="Z94" i="3" s="1"/>
  <c r="Y711" i="3"/>
  <c r="N711" i="3"/>
  <c r="Z711" i="3" s="1"/>
  <c r="Y243" i="3"/>
  <c r="N243" i="3"/>
  <c r="Z243" i="3" s="1"/>
  <c r="N239" i="3"/>
  <c r="Z239" i="3" s="1"/>
  <c r="Y239" i="3"/>
  <c r="Y709" i="3"/>
  <c r="N709" i="3"/>
  <c r="Z709" i="3" s="1"/>
  <c r="Y707" i="3"/>
  <c r="N707" i="3"/>
  <c r="Z707" i="3" s="1"/>
  <c r="Y704" i="3"/>
  <c r="N704" i="3"/>
  <c r="Z704" i="3" s="1"/>
  <c r="Y120" i="3"/>
  <c r="N120" i="3"/>
  <c r="Z120" i="3" s="1"/>
  <c r="Y700" i="3"/>
  <c r="N700" i="3"/>
  <c r="Z700" i="3" s="1"/>
  <c r="Y861" i="3"/>
  <c r="N861" i="3"/>
  <c r="Z861" i="3" s="1"/>
  <c r="Y696" i="3"/>
  <c r="N696" i="3"/>
  <c r="Z696" i="3" s="1"/>
  <c r="Y692" i="3"/>
  <c r="N692" i="3"/>
  <c r="Z692" i="3" s="1"/>
  <c r="Y689" i="3"/>
  <c r="N689" i="3"/>
  <c r="Z689" i="3" s="1"/>
  <c r="Y685" i="3"/>
  <c r="N685" i="3"/>
  <c r="Z685" i="3" s="1"/>
  <c r="Y680" i="3"/>
  <c r="N680" i="3"/>
  <c r="Z680" i="3" s="1"/>
  <c r="Y676" i="3"/>
  <c r="N676" i="3"/>
  <c r="Z676" i="3" s="1"/>
  <c r="Y669" i="3"/>
  <c r="N669" i="3"/>
  <c r="Z669" i="3" s="1"/>
  <c r="N78" i="3"/>
  <c r="Z78" i="3" s="1"/>
  <c r="Y78" i="3"/>
  <c r="Y664" i="3"/>
  <c r="N664" i="3"/>
  <c r="Z664" i="3" s="1"/>
  <c r="Y77" i="3"/>
  <c r="N77" i="3"/>
  <c r="Z77" i="3" s="1"/>
  <c r="Y114" i="3"/>
  <c r="N114" i="3"/>
  <c r="Z114" i="3" s="1"/>
  <c r="Y654" i="3"/>
  <c r="N654" i="3"/>
  <c r="Z654" i="3" s="1"/>
  <c r="Y652" i="3"/>
  <c r="N652" i="3"/>
  <c r="Z652" i="3" s="1"/>
  <c r="Y819" i="3"/>
  <c r="N819" i="3"/>
  <c r="Z819" i="3" s="1"/>
  <c r="Y647" i="3"/>
  <c r="N647" i="3"/>
  <c r="Z647" i="3" s="1"/>
  <c r="Y818" i="3"/>
  <c r="N818" i="3"/>
  <c r="Z818" i="3" s="1"/>
  <c r="Y641" i="3"/>
  <c r="N641" i="3"/>
  <c r="Z641" i="3" s="1"/>
  <c r="Y640" i="3"/>
  <c r="N640" i="3"/>
  <c r="Z640" i="3" s="1"/>
  <c r="Y636" i="3"/>
  <c r="N636" i="3"/>
  <c r="Z636" i="3" s="1"/>
  <c r="Y632" i="3"/>
  <c r="N632" i="3"/>
  <c r="Z632" i="3" s="1"/>
  <c r="Y194" i="3"/>
  <c r="N194" i="3"/>
  <c r="Z194" i="3" s="1"/>
  <c r="N67" i="3"/>
  <c r="Z67" i="3" s="1"/>
  <c r="Y67" i="3"/>
  <c r="Y622" i="3"/>
  <c r="N622" i="3"/>
  <c r="Z622" i="3" s="1"/>
  <c r="Y65" i="3"/>
  <c r="N65" i="3"/>
  <c r="Z65" i="3" s="1"/>
  <c r="Y617" i="3"/>
  <c r="N617" i="3"/>
  <c r="Z617" i="3" s="1"/>
  <c r="Y613" i="3"/>
  <c r="N613" i="3"/>
  <c r="Z613" i="3" s="1"/>
  <c r="N191" i="3"/>
  <c r="Z191" i="3" s="1"/>
  <c r="Y191" i="3"/>
  <c r="Y608" i="3"/>
  <c r="N608" i="3"/>
  <c r="Z608" i="3" s="1"/>
  <c r="N604" i="3"/>
  <c r="Z604" i="3" s="1"/>
  <c r="Y604" i="3"/>
  <c r="Y600" i="3"/>
  <c r="N600" i="3"/>
  <c r="Z600" i="3" s="1"/>
  <c r="Y596" i="3"/>
  <c r="N596" i="3"/>
  <c r="Z596" i="3" s="1"/>
  <c r="N62" i="3"/>
  <c r="Z62" i="3" s="1"/>
  <c r="Y62" i="3"/>
  <c r="Y590" i="3"/>
  <c r="N590" i="3"/>
  <c r="Z590" i="3" s="1"/>
  <c r="N189" i="3"/>
  <c r="Z189" i="3" s="1"/>
  <c r="Y189" i="3"/>
  <c r="Y585" i="3"/>
  <c r="N585" i="3"/>
  <c r="Z585" i="3" s="1"/>
  <c r="Y581" i="3"/>
  <c r="N581" i="3"/>
  <c r="Z581" i="3" s="1"/>
  <c r="N60" i="3"/>
  <c r="Z60" i="3" s="1"/>
  <c r="Y60" i="3"/>
  <c r="Y576" i="3"/>
  <c r="N576" i="3"/>
  <c r="Z576" i="3" s="1"/>
  <c r="Y572" i="3"/>
  <c r="N572" i="3"/>
  <c r="Z572" i="3" s="1"/>
  <c r="Y568" i="3"/>
  <c r="N568" i="3"/>
  <c r="Z568" i="3" s="1"/>
  <c r="Y564" i="3"/>
  <c r="N564" i="3"/>
  <c r="Z564" i="3" s="1"/>
  <c r="Y560" i="3"/>
  <c r="N560" i="3"/>
  <c r="Z560" i="3" s="1"/>
  <c r="Y556" i="3"/>
  <c r="N556" i="3"/>
  <c r="Z556" i="3" s="1"/>
  <c r="Y552" i="3"/>
  <c r="N552" i="3"/>
  <c r="Z552" i="3" s="1"/>
  <c r="N548" i="3"/>
  <c r="Z548" i="3" s="1"/>
  <c r="Y548" i="3"/>
  <c r="Y547" i="3"/>
  <c r="N547" i="3"/>
  <c r="Z547" i="3" s="1"/>
  <c r="Y534" i="3"/>
  <c r="N534" i="3"/>
  <c r="Z534" i="3" s="1"/>
  <c r="Y528" i="3"/>
  <c r="N528" i="3"/>
  <c r="Z528" i="3" s="1"/>
  <c r="Y516" i="3"/>
  <c r="N516" i="3"/>
  <c r="Z516" i="3" s="1"/>
  <c r="Y510" i="3"/>
  <c r="N510" i="3"/>
  <c r="Z510" i="3" s="1"/>
  <c r="Y501" i="3"/>
  <c r="N501" i="3"/>
  <c r="Z501" i="3" s="1"/>
  <c r="Y54" i="3"/>
  <c r="N54" i="3"/>
  <c r="Z54" i="3" s="1"/>
  <c r="Y483" i="3"/>
  <c r="N483" i="3"/>
  <c r="Z483" i="3" s="1"/>
  <c r="N229" i="3"/>
  <c r="Z229" i="3" s="1"/>
  <c r="Y229" i="3"/>
  <c r="Y470" i="3"/>
  <c r="N470" i="3"/>
  <c r="Z470" i="3" s="1"/>
  <c r="Y458" i="3"/>
  <c r="N458" i="3"/>
  <c r="Z458" i="3" s="1"/>
  <c r="Y452" i="3"/>
  <c r="N452" i="3"/>
  <c r="Z452" i="3" s="1"/>
  <c r="Y442" i="3"/>
  <c r="N442" i="3"/>
  <c r="Z442" i="3" s="1"/>
  <c r="Y437" i="3"/>
  <c r="N437" i="3"/>
  <c r="Z437" i="3" s="1"/>
  <c r="Y428" i="3"/>
  <c r="N428" i="3"/>
  <c r="Z428" i="3" s="1"/>
  <c r="Y416" i="3"/>
  <c r="N416" i="3"/>
  <c r="Z416" i="3" s="1"/>
  <c r="Y407" i="3"/>
  <c r="N407" i="3"/>
  <c r="Z407" i="3" s="1"/>
  <c r="Y399" i="3"/>
  <c r="N399" i="3"/>
  <c r="Z399" i="3" s="1"/>
  <c r="Y387" i="3"/>
  <c r="N387" i="3"/>
  <c r="Z387" i="3" s="1"/>
  <c r="Y174" i="3"/>
  <c r="N174" i="3"/>
  <c r="Z174" i="3" s="1"/>
  <c r="Y369" i="3"/>
  <c r="N369" i="3"/>
  <c r="Z369" i="3" s="1"/>
  <c r="N36" i="3"/>
  <c r="Z36" i="3" s="1"/>
  <c r="Y36" i="3"/>
  <c r="Y351" i="3"/>
  <c r="N351" i="3"/>
  <c r="Z351" i="3" s="1"/>
  <c r="Y856" i="3"/>
  <c r="N856" i="3"/>
  <c r="Z856" i="3" s="1"/>
  <c r="Y336" i="3"/>
  <c r="N336" i="3"/>
  <c r="Z336" i="3" s="1"/>
  <c r="N173" i="3"/>
  <c r="Z173" i="3" s="1"/>
  <c r="Y173" i="3"/>
  <c r="Y170" i="3"/>
  <c r="N170" i="3"/>
  <c r="Z170" i="3" s="1"/>
  <c r="Y166" i="3"/>
  <c r="N166" i="3"/>
  <c r="Z166" i="3" s="1"/>
  <c r="Y310" i="3"/>
  <c r="N310" i="3"/>
  <c r="Z310" i="3" s="1"/>
  <c r="Y297" i="3"/>
  <c r="N297" i="3"/>
  <c r="Z297" i="3" s="1"/>
  <c r="N291" i="3"/>
  <c r="Z291" i="3" s="1"/>
  <c r="Y291" i="3"/>
  <c r="Y282" i="3"/>
  <c r="N282" i="3"/>
  <c r="Z282" i="3" s="1"/>
  <c r="Y273" i="3"/>
  <c r="N273" i="3"/>
  <c r="Z273" i="3" s="1"/>
  <c r="Y265" i="3"/>
  <c r="N265" i="3"/>
  <c r="Z265" i="3" s="1"/>
  <c r="N259" i="3"/>
  <c r="Z259" i="3" s="1"/>
  <c r="Y259" i="3"/>
  <c r="Y726" i="3"/>
  <c r="N726" i="3"/>
  <c r="Z726" i="3" s="1"/>
  <c r="N95" i="3"/>
  <c r="Z95" i="3" s="1"/>
  <c r="Y95" i="3"/>
  <c r="N240" i="3"/>
  <c r="Z240" i="3" s="1"/>
  <c r="Y240" i="3"/>
  <c r="Y705" i="3"/>
  <c r="N705" i="3"/>
  <c r="Z705" i="3" s="1"/>
  <c r="Y699" i="3"/>
  <c r="N699" i="3"/>
  <c r="Z699" i="3" s="1"/>
  <c r="N83" i="3"/>
  <c r="Z83" i="3" s="1"/>
  <c r="Y83" i="3"/>
  <c r="Y682" i="3"/>
  <c r="N682" i="3"/>
  <c r="Z682" i="3" s="1"/>
  <c r="Y677" i="3"/>
  <c r="N677" i="3"/>
  <c r="Z677" i="3" s="1"/>
  <c r="N79" i="3"/>
  <c r="Z79" i="3" s="1"/>
  <c r="Y79" i="3"/>
  <c r="Y659" i="3"/>
  <c r="N659" i="3"/>
  <c r="Z659" i="3" s="1"/>
  <c r="Y637" i="3"/>
  <c r="N637" i="3"/>
  <c r="Z637" i="3" s="1"/>
  <c r="Y195" i="3"/>
  <c r="N195" i="3"/>
  <c r="Z195" i="3" s="1"/>
  <c r="Y623" i="3"/>
  <c r="N623" i="3"/>
  <c r="Z623" i="3" s="1"/>
  <c r="Y614" i="3"/>
  <c r="N614" i="3"/>
  <c r="Z614" i="3" s="1"/>
  <c r="Y824" i="3"/>
  <c r="N824" i="3"/>
  <c r="Z824" i="3" s="1"/>
  <c r="Y587" i="3"/>
  <c r="N587" i="3"/>
  <c r="Z587" i="3" s="1"/>
  <c r="Y565" i="3"/>
  <c r="N565" i="3"/>
  <c r="Z565" i="3" s="1"/>
  <c r="Y553" i="3"/>
  <c r="N553" i="3"/>
  <c r="Z553" i="3" s="1"/>
  <c r="Y183" i="3"/>
  <c r="N183" i="3"/>
  <c r="Z183" i="3" s="1"/>
  <c r="Y535" i="3"/>
  <c r="N535" i="3"/>
  <c r="Z535" i="3" s="1"/>
  <c r="Y236" i="3"/>
  <c r="N236" i="3"/>
  <c r="Z236" i="3" s="1"/>
  <c r="Y507" i="3"/>
  <c r="N507" i="3"/>
  <c r="Z507" i="3" s="1"/>
  <c r="Y498" i="3"/>
  <c r="N498" i="3"/>
  <c r="Z498" i="3" s="1"/>
  <c r="N51" i="3"/>
  <c r="Z51" i="3" s="1"/>
  <c r="Y51" i="3"/>
  <c r="Y480" i="3"/>
  <c r="N480" i="3"/>
  <c r="Z480" i="3" s="1"/>
  <c r="Y476" i="3"/>
  <c r="N476" i="3"/>
  <c r="Z476" i="3" s="1"/>
  <c r="Y463" i="3"/>
  <c r="N463" i="3"/>
  <c r="Z463" i="3" s="1"/>
  <c r="N48" i="3"/>
  <c r="Z48" i="3" s="1"/>
  <c r="Y48" i="3"/>
  <c r="Y45" i="3"/>
  <c r="N45" i="3"/>
  <c r="Z45" i="3" s="1"/>
  <c r="Y439" i="3"/>
  <c r="N439" i="3"/>
  <c r="Z439" i="3" s="1"/>
  <c r="Y858" i="3"/>
  <c r="N858" i="3"/>
  <c r="Z858" i="3" s="1"/>
  <c r="Y425" i="3"/>
  <c r="N425" i="3"/>
  <c r="Z425" i="3" s="1"/>
  <c r="Y404" i="3"/>
  <c r="N404" i="3"/>
  <c r="Z404" i="3" s="1"/>
  <c r="Y392" i="3"/>
  <c r="N392" i="3"/>
  <c r="Z392" i="3" s="1"/>
  <c r="Y41" i="3"/>
  <c r="N41" i="3"/>
  <c r="Z41" i="3" s="1"/>
  <c r="Y374" i="3"/>
  <c r="N374" i="3"/>
  <c r="Z374" i="3" s="1"/>
  <c r="Y365" i="3"/>
  <c r="N365" i="3"/>
  <c r="Z365" i="3" s="1"/>
  <c r="Y352" i="3"/>
  <c r="N352" i="3"/>
  <c r="Z352" i="3" s="1"/>
  <c r="N340" i="3"/>
  <c r="Z340" i="3" s="1"/>
  <c r="Y340" i="3"/>
  <c r="N30" i="3"/>
  <c r="Z30" i="3" s="1"/>
  <c r="Y30" i="3"/>
  <c r="Y845" i="3"/>
  <c r="N845" i="3"/>
  <c r="Z845" i="3" s="1"/>
  <c r="Y9" i="3"/>
  <c r="N9" i="3"/>
  <c r="Z9" i="3" s="1"/>
  <c r="Y167" i="3"/>
  <c r="N167" i="3"/>
  <c r="Z167" i="3" s="1"/>
  <c r="Y320" i="3"/>
  <c r="N320" i="3"/>
  <c r="Z320" i="3" s="1"/>
  <c r="N311" i="3"/>
  <c r="Z311" i="3" s="1"/>
  <c r="Y311" i="3"/>
  <c r="N307" i="3"/>
  <c r="Z307" i="3" s="1"/>
  <c r="Y307" i="3"/>
  <c r="Y298" i="3"/>
  <c r="N298" i="3"/>
  <c r="Z298" i="3" s="1"/>
  <c r="N24" i="3"/>
  <c r="Z24" i="3" s="1"/>
  <c r="Y24" i="3"/>
  <c r="Y23" i="3"/>
  <c r="N23" i="3"/>
  <c r="Z23" i="3" s="1"/>
  <c r="Y142" i="3"/>
  <c r="N142" i="3"/>
  <c r="Z142" i="3" s="1"/>
  <c r="N20" i="3"/>
  <c r="Z20" i="3" s="1"/>
  <c r="Y20" i="3"/>
  <c r="Y629" i="3"/>
  <c r="N629" i="3"/>
  <c r="Z629" i="3" s="1"/>
  <c r="N418" i="6"/>
  <c r="Z418" i="6" s="1"/>
  <c r="Y418" i="6"/>
  <c r="N85" i="6"/>
  <c r="Z85" i="6" s="1"/>
  <c r="Y85" i="6"/>
  <c r="Y385" i="6"/>
  <c r="N385" i="6"/>
  <c r="Z385" i="6" s="1"/>
  <c r="N482" i="6"/>
  <c r="Z482" i="6" s="1"/>
  <c r="Y482" i="6"/>
  <c r="N238" i="6"/>
  <c r="Z238" i="6" s="1"/>
  <c r="Y238" i="6"/>
  <c r="N53" i="6"/>
  <c r="Z53" i="6" s="1"/>
  <c r="Y53" i="6"/>
  <c r="N154" i="6"/>
  <c r="Z154" i="6" s="1"/>
  <c r="Y154" i="6"/>
  <c r="N481" i="6"/>
  <c r="Z481" i="6" s="1"/>
  <c r="Y481" i="6"/>
  <c r="N184" i="6"/>
  <c r="Z184" i="6" s="1"/>
  <c r="Y184" i="6"/>
  <c r="Y208" i="6"/>
  <c r="N208" i="6"/>
  <c r="Z208" i="6" s="1"/>
  <c r="N354" i="6"/>
  <c r="Z354" i="6" s="1"/>
  <c r="Y354" i="6"/>
  <c r="Y301" i="6"/>
  <c r="W301" i="6"/>
  <c r="W494" i="6" s="1"/>
  <c r="I15" i="1" s="1"/>
  <c r="N448" i="6"/>
  <c r="Z448" i="6" s="1"/>
  <c r="Y448" i="6"/>
  <c r="N211" i="6"/>
  <c r="Z211" i="6" s="1"/>
  <c r="Y211" i="6"/>
  <c r="Y118" i="6"/>
  <c r="N118" i="6"/>
  <c r="Z118" i="6" s="1"/>
  <c r="N270" i="6"/>
  <c r="Z270" i="6" s="1"/>
  <c r="Y270" i="6"/>
  <c r="N332" i="6"/>
  <c r="Z332" i="6" s="1"/>
  <c r="Y332" i="6"/>
  <c r="N465" i="6"/>
  <c r="Z465" i="6" s="1"/>
  <c r="Y465" i="6"/>
  <c r="Q494" i="6"/>
  <c r="G15" i="1" s="1"/>
  <c r="J494" i="6"/>
  <c r="E21" i="7"/>
  <c r="E32" i="7" s="1"/>
  <c r="H16" i="1" s="1"/>
  <c r="D21" i="7"/>
  <c r="D32" i="7" s="1"/>
  <c r="G16" i="1" s="1"/>
  <c r="F21" i="7"/>
  <c r="F32" i="7" s="1"/>
  <c r="I16" i="1" s="1"/>
  <c r="X301" i="6"/>
  <c r="X418" i="6"/>
  <c r="X332" i="6"/>
  <c r="X211" i="6"/>
  <c r="X238" i="6"/>
  <c r="X465" i="6"/>
  <c r="X466" i="3"/>
  <c r="X227" i="3"/>
  <c r="X416" i="3"/>
  <c r="X496" i="3"/>
  <c r="X475" i="3"/>
  <c r="X20" i="3"/>
  <c r="X302" i="3"/>
  <c r="X57" i="3"/>
  <c r="X149" i="3"/>
  <c r="X709" i="3"/>
  <c r="X527" i="3"/>
  <c r="X311" i="3"/>
  <c r="X442" i="3"/>
  <c r="X563" i="3"/>
  <c r="X93" i="3"/>
  <c r="X153" i="3"/>
  <c r="X30" i="3"/>
  <c r="X627" i="3"/>
  <c r="X533" i="3"/>
  <c r="X9" i="3"/>
  <c r="X541" i="3"/>
  <c r="X228" i="3"/>
  <c r="X808" i="3"/>
  <c r="X826" i="3"/>
  <c r="X159" i="3"/>
  <c r="X461" i="3"/>
  <c r="X374" i="3"/>
  <c r="X283" i="3"/>
  <c r="X441" i="3"/>
  <c r="X716" i="3"/>
  <c r="X868" i="3"/>
  <c r="X692" i="3"/>
  <c r="X693" i="3"/>
  <c r="X478" i="3"/>
  <c r="X571" i="3"/>
  <c r="X758" i="3"/>
  <c r="X523" i="3"/>
  <c r="X519" i="3"/>
  <c r="X696" i="3"/>
  <c r="X64" i="3"/>
  <c r="X59" i="3"/>
  <c r="X834" i="3"/>
  <c r="X457" i="3"/>
  <c r="X181" i="3"/>
  <c r="X344" i="3"/>
  <c r="X369" i="3"/>
  <c r="X158" i="3"/>
  <c r="X260" i="3"/>
  <c r="X452" i="3"/>
  <c r="X298" i="3"/>
  <c r="X749" i="3"/>
  <c r="X175" i="3"/>
  <c r="X689" i="3"/>
  <c r="X396" i="3"/>
  <c r="X274" i="3"/>
  <c r="X407" i="3"/>
  <c r="X270" i="3"/>
  <c r="X486" i="3"/>
  <c r="X809" i="3"/>
  <c r="X670" i="3"/>
  <c r="X47" i="3"/>
  <c r="X112" i="3"/>
  <c r="X832" i="3"/>
  <c r="X120" i="3"/>
  <c r="X395" i="3"/>
  <c r="X266" i="3"/>
  <c r="X474" i="3"/>
  <c r="X650" i="3"/>
  <c r="X229" i="3"/>
  <c r="X655" i="3"/>
  <c r="X845" i="3"/>
  <c r="X828" i="3"/>
  <c r="X753" i="3"/>
  <c r="X616" i="3"/>
  <c r="X607" i="3"/>
  <c r="X243" i="3"/>
  <c r="X685" i="3"/>
  <c r="X680" i="3"/>
  <c r="X654" i="3"/>
  <c r="X188" i="3"/>
  <c r="X829" i="3"/>
  <c r="X537" i="3"/>
  <c r="X700" i="3"/>
  <c r="X61" i="3"/>
  <c r="X436" i="3"/>
  <c r="X213" i="3"/>
  <c r="X202" i="3"/>
  <c r="X649" i="3"/>
  <c r="X222" i="3"/>
  <c r="X823" i="3"/>
  <c r="X864" i="3"/>
  <c r="X239" i="3"/>
  <c r="X707" i="3"/>
  <c r="X603" i="3"/>
  <c r="X437" i="3"/>
  <c r="X388" i="3"/>
  <c r="X7" i="3"/>
  <c r="X196" i="3"/>
  <c r="X669" i="3"/>
  <c r="X137" i="3"/>
  <c r="X167" i="3"/>
  <c r="X211" i="3"/>
  <c r="X659" i="3"/>
  <c r="X205" i="3"/>
  <c r="X123" i="3"/>
  <c r="X248" i="3"/>
  <c r="X794" i="3"/>
  <c r="X762" i="3"/>
  <c r="X747" i="3"/>
  <c r="X742" i="3"/>
  <c r="X734" i="3"/>
  <c r="X246" i="3"/>
  <c r="X861" i="3"/>
  <c r="X728" i="3"/>
  <c r="X657" i="3"/>
  <c r="X251" i="3"/>
  <c r="X646" i="3"/>
  <c r="X635" i="3"/>
  <c r="X589" i="3"/>
  <c r="X580" i="3"/>
  <c r="X53" i="3"/>
  <c r="X179" i="3"/>
  <c r="X121" i="3"/>
  <c r="X608" i="3"/>
  <c r="X469" i="3"/>
  <c r="X404" i="3"/>
  <c r="X368" i="3"/>
  <c r="X399" i="3"/>
  <c r="X306" i="3"/>
  <c r="X135" i="3"/>
  <c r="X801" i="3"/>
  <c r="X738" i="3"/>
  <c r="X233" i="3"/>
  <c r="X339" i="3"/>
  <c r="X686" i="3"/>
  <c r="X37" i="3"/>
  <c r="X79" i="3"/>
  <c r="X788" i="3"/>
  <c r="X257" i="3"/>
  <c r="X661" i="3"/>
  <c r="X682" i="3"/>
  <c r="X190" i="3"/>
  <c r="X446" i="3"/>
  <c r="X352" i="3"/>
  <c r="X704" i="3"/>
  <c r="X141" i="3"/>
  <c r="X768" i="3"/>
  <c r="X676" i="3"/>
  <c r="X665" i="3"/>
  <c r="X621" i="3"/>
  <c r="X412" i="3"/>
  <c r="X23" i="3"/>
  <c r="X142" i="3"/>
  <c r="X140" i="3"/>
  <c r="X600" i="3"/>
  <c r="X226" i="3"/>
  <c r="X681" i="3"/>
  <c r="X451" i="3"/>
  <c r="X500" i="3"/>
  <c r="X383" i="3"/>
  <c r="X384" i="3"/>
  <c r="X330" i="3"/>
  <c r="X387" i="3"/>
  <c r="X34" i="3"/>
  <c r="X258" i="3"/>
  <c r="X708" i="3"/>
  <c r="X701" i="3"/>
  <c r="X664" i="3"/>
  <c r="X594" i="3"/>
  <c r="X456" i="3"/>
  <c r="X584" i="3"/>
  <c r="X555" i="3"/>
  <c r="X458" i="3"/>
  <c r="X323" i="3"/>
  <c r="X465" i="3"/>
  <c r="X639" i="3"/>
  <c r="X219" i="3"/>
  <c r="X360" i="3"/>
  <c r="X332" i="3"/>
  <c r="X631" i="3"/>
  <c r="X86" i="3"/>
  <c r="X817" i="3"/>
  <c r="X40" i="3"/>
  <c r="X604" i="3"/>
  <c r="X424" i="3"/>
  <c r="X515" i="3"/>
  <c r="X193" i="3"/>
  <c r="X403" i="3"/>
  <c r="X180" i="3"/>
  <c r="X370" i="3"/>
  <c r="X432" i="3"/>
  <c r="X625" i="3"/>
  <c r="X699" i="3"/>
  <c r="X613" i="3"/>
  <c r="X575" i="3"/>
  <c r="X365" i="3"/>
  <c r="X340" i="3"/>
  <c r="X720" i="3"/>
  <c r="X145" i="3"/>
  <c r="X596" i="3"/>
  <c r="X77" i="3"/>
  <c r="X776" i="3"/>
  <c r="X690" i="3"/>
  <c r="X326" i="3"/>
  <c r="X677" i="3"/>
  <c r="X514" i="3"/>
  <c r="X470" i="3"/>
  <c r="X505" i="3"/>
  <c r="X492" i="3"/>
  <c r="X44" i="3"/>
  <c r="X288" i="3"/>
  <c r="X174" i="3"/>
  <c r="X705" i="3"/>
  <c r="X373" i="3"/>
  <c r="X819" i="3"/>
  <c r="X813" i="3"/>
  <c r="X791" i="3"/>
  <c r="X210" i="3"/>
  <c r="X837" i="3"/>
  <c r="X252" i="3"/>
  <c r="X862" i="3"/>
  <c r="X200" i="3"/>
  <c r="X96" i="3"/>
  <c r="X672" i="3"/>
  <c r="X94" i="3"/>
  <c r="X78" i="3"/>
  <c r="X114" i="3"/>
  <c r="X652" i="3"/>
  <c r="X662" i="3"/>
  <c r="X653" i="3"/>
  <c r="X612" i="3"/>
  <c r="X599" i="3"/>
  <c r="X567" i="3"/>
  <c r="X551" i="3"/>
  <c r="X462" i="3"/>
  <c r="X509" i="3"/>
  <c r="X111" i="3"/>
  <c r="X315" i="3"/>
  <c r="X850" i="3"/>
  <c r="X546" i="3"/>
  <c r="X857" i="3"/>
  <c r="X83" i="3"/>
  <c r="X595" i="3"/>
  <c r="X673" i="3"/>
  <c r="X559" i="3"/>
  <c r="X377" i="3"/>
  <c r="X29" i="3"/>
  <c r="X697" i="3"/>
  <c r="X107" i="3"/>
  <c r="X41" i="3"/>
  <c r="X482" i="3"/>
  <c r="X805" i="3"/>
  <c r="X101" i="3"/>
  <c r="X490" i="3"/>
  <c r="X191" i="3"/>
  <c r="X356" i="3"/>
  <c r="X420" i="3"/>
  <c r="X293" i="3"/>
  <c r="X391" i="3"/>
  <c r="X378" i="3"/>
  <c r="X348" i="3"/>
  <c r="X164" i="3"/>
  <c r="X278" i="3"/>
  <c r="X779" i="3"/>
  <c r="X617" i="3"/>
  <c r="X400" i="3"/>
  <c r="X711" i="3"/>
  <c r="X392" i="3"/>
  <c r="X72" i="3"/>
  <c r="X766" i="3"/>
  <c r="X759" i="3"/>
  <c r="X450" i="3"/>
  <c r="X428" i="3"/>
  <c r="X307" i="3"/>
  <c r="X24" i="3"/>
  <c r="X725" i="3"/>
  <c r="X772" i="3"/>
  <c r="X449" i="3"/>
  <c r="X445" i="3"/>
  <c r="X320" i="3"/>
  <c r="X186" i="3"/>
  <c r="X774" i="3"/>
  <c r="X98" i="3"/>
  <c r="X385" i="6"/>
  <c r="X270" i="6"/>
  <c r="X192" i="3"/>
  <c r="X238" i="3"/>
  <c r="X597" i="3"/>
  <c r="X273" i="3"/>
  <c r="X355" i="3"/>
  <c r="X351" i="3"/>
  <c r="X347" i="3"/>
  <c r="X269" i="3"/>
  <c r="X327" i="3"/>
  <c r="X842" i="3"/>
  <c r="X146" i="3"/>
  <c r="X103" i="3"/>
  <c r="X132" i="3"/>
  <c r="X576" i="3"/>
  <c r="X516" i="3"/>
  <c r="X581" i="3"/>
  <c r="X520" i="3"/>
  <c r="X156" i="3"/>
  <c r="X291" i="3"/>
  <c r="X364" i="3"/>
  <c r="X36" i="3"/>
  <c r="X724" i="3"/>
  <c r="X88" i="3"/>
  <c r="X618" i="3"/>
  <c r="X614" i="3"/>
  <c r="X512" i="3"/>
  <c r="X287" i="3"/>
  <c r="X371" i="3"/>
  <c r="X13" i="3"/>
  <c r="X331" i="3"/>
  <c r="X173" i="3"/>
  <c r="X325" i="3"/>
  <c r="X849" i="3"/>
  <c r="X31" i="3"/>
  <c r="X816" i="3"/>
  <c r="X777" i="3"/>
  <c r="X560" i="3"/>
  <c r="X501" i="3"/>
  <c r="X379" i="3"/>
  <c r="X856" i="3"/>
  <c r="X338" i="3"/>
  <c r="X33" i="3"/>
  <c r="X831" i="3"/>
  <c r="X427" i="3"/>
  <c r="G21" i="7"/>
  <c r="X53" i="6"/>
  <c r="X481" i="6"/>
  <c r="X354" i="6"/>
  <c r="X118" i="6"/>
  <c r="X4" i="6"/>
  <c r="M4" i="6"/>
  <c r="X482" i="6"/>
  <c r="X85" i="6"/>
  <c r="X448" i="6"/>
  <c r="X208" i="6"/>
  <c r="X184" i="6"/>
  <c r="X154" i="6"/>
  <c r="X122" i="3"/>
  <c r="X863" i="3"/>
  <c r="X806" i="3"/>
  <c r="X247" i="3"/>
  <c r="X204" i="3"/>
  <c r="X244" i="3"/>
  <c r="X736" i="3"/>
  <c r="X214" i="3"/>
  <c r="X812" i="3"/>
  <c r="X215" i="3"/>
  <c r="X799" i="3"/>
  <c r="X793" i="3"/>
  <c r="X136" i="3"/>
  <c r="X769" i="3"/>
  <c r="X208" i="3"/>
  <c r="X755" i="3"/>
  <c r="X800" i="3"/>
  <c r="X778" i="3"/>
  <c r="X130" i="3"/>
  <c r="X760" i="3"/>
  <c r="X102" i="3"/>
  <c r="X109" i="3"/>
  <c r="X789" i="3"/>
  <c r="X785" i="3"/>
  <c r="X775" i="3"/>
  <c r="X133" i="3"/>
  <c r="X763" i="3"/>
  <c r="X209" i="3"/>
  <c r="X256" i="3"/>
  <c r="X745" i="3"/>
  <c r="X741" i="3"/>
  <c r="X733" i="3"/>
  <c r="X245" i="3"/>
  <c r="X727" i="3"/>
  <c r="X865" i="3"/>
  <c r="X770" i="3"/>
  <c r="X95" i="3"/>
  <c r="X90" i="3"/>
  <c r="X848" i="3"/>
  <c r="X198" i="3"/>
  <c r="X91" i="3"/>
  <c r="X242" i="3"/>
  <c r="X675" i="3"/>
  <c r="X687" i="3"/>
  <c r="X240" i="3"/>
  <c r="X702" i="3"/>
  <c r="X85" i="3"/>
  <c r="X117" i="3"/>
  <c r="X195" i="3"/>
  <c r="X731" i="3"/>
  <c r="X84" i="3"/>
  <c r="X74" i="3"/>
  <c r="X632" i="3"/>
  <c r="X194" i="3"/>
  <c r="X622" i="3"/>
  <c r="X695" i="3"/>
  <c r="X651" i="3"/>
  <c r="X71" i="3"/>
  <c r="X65" i="3"/>
  <c r="X585" i="3"/>
  <c r="X572" i="3"/>
  <c r="X606" i="3"/>
  <c r="X605" i="3"/>
  <c r="X577" i="3"/>
  <c r="X553" i="3"/>
  <c r="X187" i="3"/>
  <c r="X578" i="3"/>
  <c r="X565" i="3"/>
  <c r="X540" i="3"/>
  <c r="X526" i="3"/>
  <c r="X590" i="3"/>
  <c r="X548" i="3"/>
  <c r="X232" i="3"/>
  <c r="X833" i="3"/>
  <c r="X52" i="3"/>
  <c r="X477" i="3"/>
  <c r="X473" i="3"/>
  <c r="X472" i="3"/>
  <c r="X468" i="3"/>
  <c r="X464" i="3"/>
  <c r="X460" i="3"/>
  <c r="X49" i="3"/>
  <c r="X455" i="3"/>
  <c r="X225" i="3"/>
  <c r="X46" i="3"/>
  <c r="X448" i="3"/>
  <c r="X444" i="3"/>
  <c r="X524" i="3"/>
  <c r="X507" i="3"/>
  <c r="X499" i="3"/>
  <c r="X503" i="3"/>
  <c r="X480" i="3"/>
  <c r="X182" i="3"/>
  <c r="X534" i="3"/>
  <c r="X497" i="3"/>
  <c r="X491" i="3"/>
  <c r="X423" i="3"/>
  <c r="X43" i="3"/>
  <c r="X438" i="3"/>
  <c r="X419" i="3"/>
  <c r="X409" i="3"/>
  <c r="X859" i="3"/>
  <c r="X421" i="3"/>
  <c r="X402" i="3"/>
  <c r="X386" i="3"/>
  <c r="X372" i="3"/>
  <c r="X362" i="3"/>
  <c r="X346" i="3"/>
  <c r="X32" i="3"/>
  <c r="X172" i="3"/>
  <c r="X27" i="3"/>
  <c r="X162" i="3"/>
  <c r="X221" i="3"/>
  <c r="X304" i="3"/>
  <c r="X329" i="3"/>
  <c r="X844" i="3"/>
  <c r="X259" i="3"/>
  <c r="X42" i="3"/>
  <c r="X163" i="3"/>
  <c r="X22" i="3"/>
  <c r="X152" i="3"/>
  <c r="X341" i="3"/>
  <c r="Y4" i="3"/>
  <c r="N4" i="3"/>
  <c r="Z4" i="3" s="1"/>
  <c r="X144" i="3"/>
  <c r="X8" i="3"/>
  <c r="X26" i="3"/>
  <c r="X281" i="3"/>
  <c r="X271" i="3"/>
  <c r="X324" i="3"/>
  <c r="X217" i="3"/>
  <c r="X296" i="3"/>
  <c r="X262" i="3"/>
  <c r="X811" i="3"/>
  <c r="X249" i="3"/>
  <c r="X827" i="3"/>
  <c r="X126" i="3"/>
  <c r="X803" i="3"/>
  <c r="X773" i="3"/>
  <c r="X814" i="3"/>
  <c r="X250" i="3"/>
  <c r="X820" i="3"/>
  <c r="X134" i="3"/>
  <c r="X821" i="3"/>
  <c r="X795" i="3"/>
  <c r="X792" i="3"/>
  <c r="X807" i="3"/>
  <c r="X131" i="3"/>
  <c r="X761" i="3"/>
  <c r="X751" i="3"/>
  <c r="X796" i="3"/>
  <c r="X771" i="3"/>
  <c r="X767" i="3"/>
  <c r="X128" i="3"/>
  <c r="X836" i="3"/>
  <c r="X100" i="3"/>
  <c r="X124" i="3"/>
  <c r="X739" i="3"/>
  <c r="X203" i="3"/>
  <c r="X201" i="3"/>
  <c r="X97" i="3"/>
  <c r="X790" i="3"/>
  <c r="X867" i="3"/>
  <c r="X752" i="3"/>
  <c r="X197" i="3"/>
  <c r="X746" i="3"/>
  <c r="X750" i="3"/>
  <c r="X254" i="3"/>
  <c r="X207" i="3"/>
  <c r="X104" i="3"/>
  <c r="X253" i="3"/>
  <c r="X92" i="3"/>
  <c r="X722" i="3"/>
  <c r="X715" i="3"/>
  <c r="X694" i="3"/>
  <c r="X719" i="3"/>
  <c r="X241" i="3"/>
  <c r="X698" i="3"/>
  <c r="X679" i="3"/>
  <c r="X648" i="3"/>
  <c r="X638" i="3"/>
  <c r="X841" i="3"/>
  <c r="X644" i="3"/>
  <c r="X70" i="3"/>
  <c r="X633" i="3"/>
  <c r="X68" i="3"/>
  <c r="X717" i="3"/>
  <c r="X80" i="3"/>
  <c r="X684" i="3"/>
  <c r="X81" i="3"/>
  <c r="X667" i="3"/>
  <c r="X113" i="3"/>
  <c r="X16" i="3"/>
  <c r="X645" i="3"/>
  <c r="X624" i="3"/>
  <c r="X619" i="3"/>
  <c r="X666" i="3"/>
  <c r="X67" i="3"/>
  <c r="X116" i="3"/>
  <c r="X668" i="3"/>
  <c r="X663" i="3"/>
  <c r="X76" i="3"/>
  <c r="X75" i="3"/>
  <c r="X69" i="3"/>
  <c r="X62" i="3"/>
  <c r="X602" i="3"/>
  <c r="X601" i="3"/>
  <c r="X593" i="3"/>
  <c r="X588" i="3"/>
  <c r="X582" i="3"/>
  <c r="X591" i="3"/>
  <c r="X579" i="3"/>
  <c r="X574" i="3"/>
  <c r="X549" i="3"/>
  <c r="X587" i="3"/>
  <c r="X552" i="3"/>
  <c r="X184" i="3"/>
  <c r="X544" i="3"/>
  <c r="X56" i="3"/>
  <c r="X583" i="3"/>
  <c r="X58" i="3"/>
  <c r="X570" i="3"/>
  <c r="X562" i="3"/>
  <c r="X183" i="3"/>
  <c r="X543" i="3"/>
  <c r="X529" i="3"/>
  <c r="X498" i="3"/>
  <c r="X488" i="3"/>
  <c r="X178" i="3"/>
  <c r="X530" i="3"/>
  <c r="X236" i="3"/>
  <c r="X494" i="3"/>
  <c r="X489" i="3"/>
  <c r="X568" i="3"/>
  <c r="X539" i="3"/>
  <c r="X525" i="3"/>
  <c r="X234" i="3"/>
  <c r="X495" i="3"/>
  <c r="X542" i="3"/>
  <c r="X511" i="3"/>
  <c r="X504" i="3"/>
  <c r="X51" i="3"/>
  <c r="X493" i="3"/>
  <c r="X434" i="3"/>
  <c r="X429" i="3"/>
  <c r="X418" i="3"/>
  <c r="X413" i="3"/>
  <c r="X435" i="3"/>
  <c r="X414" i="3"/>
  <c r="X439" i="3"/>
  <c r="X177" i="3"/>
  <c r="X431" i="3"/>
  <c r="X426" i="3"/>
  <c r="X408" i="3"/>
  <c r="X406" i="3"/>
  <c r="X390" i="3"/>
  <c r="X376" i="3"/>
  <c r="X363" i="3"/>
  <c r="X350" i="3"/>
  <c r="X337" i="3"/>
  <c r="X847" i="3"/>
  <c r="X169" i="3"/>
  <c r="X853" i="3"/>
  <c r="X313" i="3"/>
  <c r="X155" i="3"/>
  <c r="X166" i="3"/>
  <c r="X318" i="3"/>
  <c r="X297" i="3"/>
  <c r="X218" i="3"/>
  <c r="X506" i="3"/>
  <c r="X422" i="3"/>
  <c r="X417" i="3"/>
  <c r="X170" i="3"/>
  <c r="X322" i="3"/>
  <c r="X157" i="3"/>
  <c r="X277" i="3"/>
  <c r="X334" i="3"/>
  <c r="X160" i="3"/>
  <c r="X290" i="3"/>
  <c r="X21" i="3"/>
  <c r="X147" i="3"/>
  <c r="X263" i="3"/>
  <c r="X279" i="3"/>
  <c r="X361" i="3"/>
  <c r="X345" i="3"/>
  <c r="X321" i="3"/>
  <c r="X286" i="3"/>
  <c r="X38" i="3"/>
  <c r="X349" i="3"/>
  <c r="X35" i="3"/>
  <c r="X846" i="3"/>
  <c r="X168" i="3"/>
  <c r="X852" i="3"/>
  <c r="X312" i="3"/>
  <c r="X154" i="3"/>
  <c r="X830" i="3"/>
  <c r="X851" i="3"/>
  <c r="X272" i="3"/>
  <c r="X216" i="3"/>
  <c r="X19" i="3"/>
  <c r="X316" i="3"/>
  <c r="X411" i="3"/>
  <c r="X822" i="3"/>
  <c r="X784" i="3"/>
  <c r="X802" i="3"/>
  <c r="X764" i="3"/>
  <c r="X737" i="3"/>
  <c r="X199" i="3"/>
  <c r="X723" i="3"/>
  <c r="X721" i="3"/>
  <c r="X714" i="3"/>
  <c r="X740" i="3"/>
  <c r="X860" i="3"/>
  <c r="X683" i="3"/>
  <c r="X118" i="3"/>
  <c r="X691" i="3"/>
  <c r="X678" i="3"/>
  <c r="X623" i="3"/>
  <c r="X115" i="3"/>
  <c r="X634" i="3"/>
  <c r="X87" i="3"/>
  <c r="X660" i="3"/>
  <c r="X640" i="3"/>
  <c r="X564" i="3"/>
  <c r="X611" i="3"/>
  <c r="X598" i="3"/>
  <c r="X60" i="3"/>
  <c r="X569" i="3"/>
  <c r="X566" i="3"/>
  <c r="X556" i="3"/>
  <c r="X561" i="3"/>
  <c r="X545" i="3"/>
  <c r="X532" i="3"/>
  <c r="X518" i="3"/>
  <c r="X557" i="3"/>
  <c r="X538" i="3"/>
  <c r="X510" i="3"/>
  <c r="X484" i="3"/>
  <c r="X237" i="3"/>
  <c r="X55" i="3"/>
  <c r="X502" i="3"/>
  <c r="X430" i="3"/>
  <c r="X425" i="3"/>
  <c r="X50" i="3"/>
  <c r="X410" i="3"/>
  <c r="X394" i="3"/>
  <c r="X39" i="3"/>
  <c r="X380" i="3"/>
  <c r="X367" i="3"/>
  <c r="X354" i="3"/>
  <c r="X855" i="3"/>
  <c r="X12" i="3"/>
  <c r="X11" i="3"/>
  <c r="X165" i="3"/>
  <c r="X317" i="3"/>
  <c r="X309" i="3"/>
  <c r="X319" i="3"/>
  <c r="X301" i="3"/>
  <c r="X54" i="3"/>
  <c r="X858" i="3"/>
  <c r="X433" i="3"/>
  <c r="X375" i="3"/>
  <c r="X223" i="3"/>
  <c r="X359" i="3"/>
  <c r="X343" i="3"/>
  <c r="X336" i="3"/>
  <c r="X151" i="3"/>
  <c r="X294" i="3"/>
  <c r="X284" i="3"/>
  <c r="X18" i="3"/>
  <c r="X261" i="3"/>
  <c r="X366" i="3"/>
  <c r="X353" i="3"/>
  <c r="X854" i="3"/>
  <c r="X333" i="3"/>
  <c r="X10" i="3"/>
  <c r="X255" i="3"/>
  <c r="X798" i="3"/>
  <c r="X732" i="3"/>
  <c r="X765" i="3"/>
  <c r="X710" i="3"/>
  <c r="X99" i="3"/>
  <c r="X119" i="3"/>
  <c r="X82" i="3"/>
  <c r="X815" i="3"/>
  <c r="X810" i="3"/>
  <c r="X108" i="3"/>
  <c r="X797" i="3"/>
  <c r="X139" i="3"/>
  <c r="X106" i="3"/>
  <c r="X786" i="3"/>
  <c r="X781" i="3"/>
  <c r="X804" i="3"/>
  <c r="X782" i="3"/>
  <c r="X129" i="3"/>
  <c r="X756" i="3"/>
  <c r="X866" i="3"/>
  <c r="X787" i="3"/>
  <c r="X780" i="3"/>
  <c r="X212" i="3"/>
  <c r="X757" i="3"/>
  <c r="X783" i="3"/>
  <c r="X105" i="3"/>
  <c r="X138" i="3"/>
  <c r="X127" i="3"/>
  <c r="X743" i="3"/>
  <c r="X735" i="3"/>
  <c r="X730" i="3"/>
  <c r="X729" i="3"/>
  <c r="X869" i="3"/>
  <c r="X17" i="3"/>
  <c r="X748" i="3"/>
  <c r="X726" i="3"/>
  <c r="X754" i="3"/>
  <c r="X125" i="3"/>
  <c r="X840" i="3"/>
  <c r="X838" i="3"/>
  <c r="X713" i="3"/>
  <c r="X206" i="3"/>
  <c r="X706" i="3"/>
  <c r="X688" i="3"/>
  <c r="X671" i="3"/>
  <c r="X744" i="3"/>
  <c r="X674" i="3"/>
  <c r="X643" i="3"/>
  <c r="X630" i="3"/>
  <c r="X718" i="3"/>
  <c r="X712" i="3"/>
  <c r="X73" i="3"/>
  <c r="X642" i="3"/>
  <c r="X637" i="3"/>
  <c r="X629" i="3"/>
  <c r="X66" i="3"/>
  <c r="X658" i="3"/>
  <c r="X641" i="3"/>
  <c r="X703" i="3"/>
  <c r="X818" i="3"/>
  <c r="X626" i="3"/>
  <c r="X656" i="3"/>
  <c r="X647" i="3"/>
  <c r="X636" i="3"/>
  <c r="X620" i="3"/>
  <c r="X628" i="3"/>
  <c r="X189" i="3"/>
  <c r="X615" i="3"/>
  <c r="X610" i="3"/>
  <c r="X609" i="3"/>
  <c r="X825" i="3"/>
  <c r="X824" i="3"/>
  <c r="X592" i="3"/>
  <c r="X63" i="3"/>
  <c r="X185" i="3"/>
  <c r="X558" i="3"/>
  <c r="X586" i="3"/>
  <c r="X573" i="3"/>
  <c r="X554" i="3"/>
  <c r="X536" i="3"/>
  <c r="X522" i="3"/>
  <c r="X550" i="3"/>
  <c r="X535" i="3"/>
  <c r="X521" i="3"/>
  <c r="X440" i="3"/>
  <c r="X547" i="3"/>
  <c r="X513" i="3"/>
  <c r="X476" i="3"/>
  <c r="X231" i="3"/>
  <c r="X471" i="3"/>
  <c r="X467" i="3"/>
  <c r="X463" i="3"/>
  <c r="X459" i="3"/>
  <c r="X48" i="3"/>
  <c r="X454" i="3"/>
  <c r="X453" i="3"/>
  <c r="X45" i="3"/>
  <c r="X447" i="3"/>
  <c r="X443" i="3"/>
  <c r="X531" i="3"/>
  <c r="X517" i="3"/>
  <c r="X508" i="3"/>
  <c r="X485" i="3"/>
  <c r="X528" i="3"/>
  <c r="X235" i="3"/>
  <c r="X487" i="3"/>
  <c r="X481" i="3"/>
  <c r="X479" i="3"/>
  <c r="X835" i="3"/>
  <c r="X483" i="3"/>
  <c r="X415" i="3"/>
  <c r="X398" i="3"/>
  <c r="X382" i="3"/>
  <c r="X224" i="3"/>
  <c r="X358" i="3"/>
  <c r="X342" i="3"/>
  <c r="X335" i="3"/>
  <c r="X328" i="3"/>
  <c r="X5" i="3"/>
  <c r="X161" i="3"/>
  <c r="X843" i="3"/>
  <c r="X300" i="3"/>
  <c r="X6" i="3"/>
  <c r="X314" i="3"/>
  <c r="X292" i="3"/>
  <c r="X282" i="3"/>
  <c r="X148" i="3"/>
  <c r="X264" i="3"/>
  <c r="X110" i="3"/>
  <c r="X405" i="3"/>
  <c r="X401" i="3"/>
  <c r="X397" i="3"/>
  <c r="X393" i="3"/>
  <c r="X389" i="3"/>
  <c r="X385" i="3"/>
  <c r="X381" i="3"/>
  <c r="X176" i="3"/>
  <c r="X28" i="3"/>
  <c r="X310" i="3"/>
  <c r="X305" i="3"/>
  <c r="X265" i="3"/>
  <c r="X357" i="3"/>
  <c r="X4" i="3"/>
  <c r="X299" i="3"/>
  <c r="X25" i="3"/>
  <c r="X280" i="3"/>
  <c r="X150" i="3"/>
  <c r="X143" i="3"/>
  <c r="X289" i="3"/>
  <c r="X171" i="3"/>
  <c r="X220" i="3"/>
  <c r="X303" i="3"/>
  <c r="X267" i="3"/>
  <c r="X308" i="3"/>
  <c r="X295" i="3"/>
  <c r="X285" i="3"/>
  <c r="X275" i="3"/>
  <c r="X268" i="3"/>
  <c r="X276" i="3"/>
  <c r="Z301" i="6" l="1"/>
  <c r="T494" i="6"/>
  <c r="H15" i="1" s="1"/>
  <c r="J16" i="1"/>
  <c r="G32" i="7"/>
  <c r="Y4" i="6"/>
  <c r="N4" i="6"/>
  <c r="Z4" i="6" l="1"/>
  <c r="Z494" i="6" s="1"/>
  <c r="N494" i="6"/>
  <c r="N870" i="3"/>
  <c r="Q870" i="3"/>
  <c r="G12" i="1" s="1"/>
  <c r="G21" i="1" s="1"/>
  <c r="T870" i="3"/>
  <c r="H12" i="1" s="1"/>
  <c r="H21" i="1" s="1"/>
  <c r="W870" i="3"/>
  <c r="I12" i="1" s="1"/>
  <c r="F15" i="1" l="1"/>
  <c r="J15" i="1" s="1"/>
  <c r="F12" i="1"/>
  <c r="I21" i="1"/>
  <c r="Z870" i="3"/>
  <c r="F21" i="1" l="1"/>
  <c r="J12" i="1"/>
  <c r="AA870" i="3"/>
  <c r="J21" i="1" l="1"/>
  <c r="G24" i="1" s="1"/>
  <c r="F24" i="1" l="1"/>
  <c r="L21" i="1"/>
  <c r="H24" i="1"/>
  <c r="I24" i="1"/>
  <c r="J24" i="1" l="1"/>
</calcChain>
</file>

<file path=xl/sharedStrings.xml><?xml version="1.0" encoding="utf-8"?>
<sst xmlns="http://schemas.openxmlformats.org/spreadsheetml/2006/main" count="15578" uniqueCount="2898">
  <si>
    <t>CENTERPOINT ENERGY HOUSTON ELECTRIC</t>
  </si>
  <si>
    <t>2018 PROPERTY TAX FUNCTIONALIZATION PROCESS</t>
  </si>
  <si>
    <t>PROPERTY TAX BY FUNCTION</t>
  </si>
  <si>
    <t>TRAN</t>
  </si>
  <si>
    <t>DIST</t>
  </si>
  <si>
    <t>MET</t>
  </si>
  <si>
    <t>TDCS</t>
  </si>
  <si>
    <t>Property Type</t>
  </si>
  <si>
    <t>Property</t>
  </si>
  <si>
    <t>FUNCT. #1</t>
  </si>
  <si>
    <t>FUNCT. #2</t>
  </si>
  <si>
    <t>FUNCT. #3</t>
  </si>
  <si>
    <t>FUNCT. #4</t>
  </si>
  <si>
    <t>Tax</t>
  </si>
  <si>
    <t>Cost Assets</t>
  </si>
  <si>
    <t>Substations</t>
  </si>
  <si>
    <t>Substation</t>
  </si>
  <si>
    <t>Trans</t>
  </si>
  <si>
    <t>Transmission</t>
  </si>
  <si>
    <t>Dist</t>
  </si>
  <si>
    <t>Distribution</t>
  </si>
  <si>
    <t>Service Center</t>
  </si>
  <si>
    <t>Standalone</t>
  </si>
  <si>
    <t>Land</t>
  </si>
  <si>
    <t>Royalties</t>
  </si>
  <si>
    <r>
      <t>(1)</t>
    </r>
    <r>
      <rPr>
        <sz val="8"/>
        <rFont val="Arial"/>
        <family val="2"/>
      </rPr>
      <t xml:space="preserve"> Totals may vary slightly from actual tax amounts due to rounding in the allocation process</t>
    </r>
  </si>
  <si>
    <t>Business Personal Property</t>
  </si>
  <si>
    <t>Industrial Dist.</t>
  </si>
  <si>
    <t>Year</t>
  </si>
  <si>
    <t>PSEC</t>
  </si>
  <si>
    <t>Site Name</t>
  </si>
  <si>
    <t>FERC Acct.</t>
  </si>
  <si>
    <t xml:space="preserve">Tax Asset Number </t>
  </si>
  <si>
    <t>Location County</t>
  </si>
  <si>
    <t>Original Cost</t>
  </si>
  <si>
    <t>Property Tax Factor</t>
  </si>
  <si>
    <t>Assessed Value</t>
  </si>
  <si>
    <t>Location Rate</t>
  </si>
  <si>
    <t>Total</t>
  </si>
  <si>
    <t>Check</t>
  </si>
  <si>
    <t>(manual)</t>
  </si>
  <si>
    <t>(TRAN)</t>
  </si>
  <si>
    <t>(DIST)</t>
  </si>
  <si>
    <t>(MET)</t>
  </si>
  <si>
    <t>(TDCS)</t>
  </si>
  <si>
    <t>%</t>
  </si>
  <si>
    <t>Value</t>
  </si>
  <si>
    <t>System Spares Substation</t>
  </si>
  <si>
    <t>Harris County Appraiser</t>
  </si>
  <si>
    <t>Alexander Island Substation</t>
  </si>
  <si>
    <t>Alvin Substation</t>
  </si>
  <si>
    <t>Brazoria County Appraiser</t>
  </si>
  <si>
    <t>Aldine Substation</t>
  </si>
  <si>
    <t>Arcola Substation</t>
  </si>
  <si>
    <t>Fort Bend County Appraiser</t>
  </si>
  <si>
    <t>King Substation</t>
  </si>
  <si>
    <t>Baytown Substation</t>
  </si>
  <si>
    <t>Alta Loma Substation</t>
  </si>
  <si>
    <t>Galveston County Appraiser</t>
  </si>
  <si>
    <t>Big Creek Substation</t>
  </si>
  <si>
    <t>Brazos Valley Substation</t>
  </si>
  <si>
    <t>Briscoe Irrigation Substation</t>
  </si>
  <si>
    <t>Gear Substation</t>
  </si>
  <si>
    <t>Campbell Substation</t>
  </si>
  <si>
    <t>Crosby Substation</t>
  </si>
  <si>
    <t>Damon Substation</t>
  </si>
  <si>
    <t>Liberty Substation</t>
  </si>
  <si>
    <t>Dunlavy Substation</t>
  </si>
  <si>
    <t>East Bernard Substation</t>
  </si>
  <si>
    <t>Wharton County Appraiser</t>
  </si>
  <si>
    <t>Ellington Substation</t>
  </si>
  <si>
    <t>Eureka Substation</t>
  </si>
  <si>
    <t>Freeport Substation</t>
  </si>
  <si>
    <t>Garden Villas Substation</t>
  </si>
  <si>
    <t>Pinehurst Substation</t>
  </si>
  <si>
    <t>Montgomery County Appraiser</t>
  </si>
  <si>
    <t>Atascocita Substation</t>
  </si>
  <si>
    <t>Holmes Substation</t>
  </si>
  <si>
    <t>Heights Substation</t>
  </si>
  <si>
    <t>Hockley Substation</t>
  </si>
  <si>
    <t>Dewalt Substation</t>
  </si>
  <si>
    <t>Humble Substation</t>
  </si>
  <si>
    <t>Juloff Pump Substation</t>
  </si>
  <si>
    <t>Katy Substation</t>
  </si>
  <si>
    <t>Waller County Appraiser</t>
  </si>
  <si>
    <t>La Marque Substation</t>
  </si>
  <si>
    <t>La Porte Substation</t>
  </si>
  <si>
    <t>Blodgett Substation</t>
  </si>
  <si>
    <t>Memorial Substation</t>
  </si>
  <si>
    <t>Missouri City Substation</t>
  </si>
  <si>
    <t>Magnolia Park Substation</t>
  </si>
  <si>
    <t>Needville Substation</t>
  </si>
  <si>
    <t>New Gulf Substation</t>
  </si>
  <si>
    <t>Northside Substation</t>
  </si>
  <si>
    <t>Orchard Substation</t>
  </si>
  <si>
    <t>Peters Substation</t>
  </si>
  <si>
    <t>Austin County Appraiser</t>
  </si>
  <si>
    <t>Raccoon Bend Substation</t>
  </si>
  <si>
    <t>Retrieve Substation</t>
  </si>
  <si>
    <t>Rosenberg Substation</t>
  </si>
  <si>
    <t>Sealy Substation</t>
  </si>
  <si>
    <t>Garrott Substation</t>
  </si>
  <si>
    <t>South Houston Substation</t>
  </si>
  <si>
    <t>Imperial Substation</t>
  </si>
  <si>
    <t>Waller Substion</t>
  </si>
  <si>
    <t>Tomball Substation</t>
  </si>
  <si>
    <t>Wallis Substation</t>
  </si>
  <si>
    <t>Gulfgate Substation</t>
  </si>
  <si>
    <t>Rosharon Substation</t>
  </si>
  <si>
    <t>West Columbia Substation</t>
  </si>
  <si>
    <t>Westfield Substation</t>
  </si>
  <si>
    <t>Wharton Substation</t>
  </si>
  <si>
    <t>Brays Substation</t>
  </si>
  <si>
    <t>Fondren Substation</t>
  </si>
  <si>
    <t>Galena Park Substation</t>
  </si>
  <si>
    <t>Bellaire Substation</t>
  </si>
  <si>
    <t>Clinton Substation</t>
  </si>
  <si>
    <t>Airline Substation</t>
  </si>
  <si>
    <t>Berry Substation</t>
  </si>
  <si>
    <t>Lake Jackson Substation</t>
  </si>
  <si>
    <t>East Side Substation</t>
  </si>
  <si>
    <t>Grant Substation</t>
  </si>
  <si>
    <t>West Galveston Substation</t>
  </si>
  <si>
    <t>Ulrich Substation</t>
  </si>
  <si>
    <t>Pasadena Substation</t>
  </si>
  <si>
    <t>Harrisburg Substation</t>
  </si>
  <si>
    <t>Downtown Substation</t>
  </si>
  <si>
    <t>Flewellen Substation</t>
  </si>
  <si>
    <t>Velasco Substation</t>
  </si>
  <si>
    <t>Freeman Substation</t>
  </si>
  <si>
    <t>Satsuma Substation</t>
  </si>
  <si>
    <t>Kirby Substation</t>
  </si>
  <si>
    <t>White Oak Substation</t>
  </si>
  <si>
    <t>Crockett Substation</t>
  </si>
  <si>
    <t>University Substation</t>
  </si>
  <si>
    <t>Channelview Substation</t>
  </si>
  <si>
    <t>Industrial Switchrack Substation</t>
  </si>
  <si>
    <t>Wallisville Substation</t>
  </si>
  <si>
    <t>Jeanetta Substation</t>
  </si>
  <si>
    <t>Angelton Substation</t>
  </si>
  <si>
    <t>Strawberry Belt Substation</t>
  </si>
  <si>
    <t>Wirt Substation</t>
  </si>
  <si>
    <t>Lyondell Substation</t>
  </si>
  <si>
    <t>Sauer Substation</t>
  </si>
  <si>
    <t>Little York Substation</t>
  </si>
  <si>
    <t>Scenic Woods Substation</t>
  </si>
  <si>
    <t>Cedar Bayou Substation</t>
  </si>
  <si>
    <t>Hardy Substation</t>
  </si>
  <si>
    <t>Britmoore Substation</t>
  </si>
  <si>
    <t>South Lane City Substation</t>
  </si>
  <si>
    <t>South Channel Substation</t>
  </si>
  <si>
    <t>Mont Belvieu Substation</t>
  </si>
  <si>
    <t>Chambers County Appraiser</t>
  </si>
  <si>
    <t>Fort Bend Mobile Substation</t>
  </si>
  <si>
    <t>San Felipe Substation</t>
  </si>
  <si>
    <t>Highlands Substation</t>
  </si>
  <si>
    <t>Klein Substation</t>
  </si>
  <si>
    <t>Bringhurst Substation</t>
  </si>
  <si>
    <t>Hastings Substation</t>
  </si>
  <si>
    <t>Drouet Substation</t>
  </si>
  <si>
    <t>Kemah Substation</t>
  </si>
  <si>
    <t>Sharpstown Substation</t>
  </si>
  <si>
    <t>Southwyck Substation</t>
  </si>
  <si>
    <t>Underwood Substation</t>
  </si>
  <si>
    <t>Almeda Substation</t>
  </si>
  <si>
    <t>Spencer Substation</t>
  </si>
  <si>
    <t>McDonough Substation</t>
  </si>
  <si>
    <t>Telephone Substation</t>
  </si>
  <si>
    <t>Stadium Substation</t>
  </si>
  <si>
    <t>Galveston 26th Street Substation</t>
  </si>
  <si>
    <t>Hyde Park Substation</t>
  </si>
  <si>
    <t>Oates Substation</t>
  </si>
  <si>
    <t>August A. Busch Substation</t>
  </si>
  <si>
    <t>Intercontinental Substation</t>
  </si>
  <si>
    <t>Greens Road Substation</t>
  </si>
  <si>
    <t>Polk Substation</t>
  </si>
  <si>
    <t>Manvel Substation</t>
  </si>
  <si>
    <t>Karsten Substation</t>
  </si>
  <si>
    <t>Deihl Substation</t>
  </si>
  <si>
    <t>Bayway Substation</t>
  </si>
  <si>
    <t>Echo Substation</t>
  </si>
  <si>
    <t>Blueridge Substation</t>
  </si>
  <si>
    <t>Rayford Substation</t>
  </si>
  <si>
    <t>Witter Substation</t>
  </si>
  <si>
    <t>Dunvalle Substation</t>
  </si>
  <si>
    <t>Todd Substation</t>
  </si>
  <si>
    <t>Seawall Substation</t>
  </si>
  <si>
    <t>Chocolate Bayou Substation</t>
  </si>
  <si>
    <t>Stewart Substation</t>
  </si>
  <si>
    <t>Alief Substation</t>
  </si>
  <si>
    <t>Jacintoport Substation</t>
  </si>
  <si>
    <t>College Substation</t>
  </si>
  <si>
    <t>El Dorado Substation</t>
  </si>
  <si>
    <t>Uvalde Substation</t>
  </si>
  <si>
    <t>Nash Substation</t>
  </si>
  <si>
    <t>Deer Park Substation</t>
  </si>
  <si>
    <t>Hall Substation</t>
  </si>
  <si>
    <t>Kluge Substation</t>
  </si>
  <si>
    <t>Knight Substation</t>
  </si>
  <si>
    <t>Lockwood Substation</t>
  </si>
  <si>
    <t>Stafford Substation</t>
  </si>
  <si>
    <t>Hayes Substation</t>
  </si>
  <si>
    <t>Reading Substation</t>
  </si>
  <si>
    <t>Louetta Substation</t>
  </si>
  <si>
    <t>Intermediate Substation</t>
  </si>
  <si>
    <t>Lauder Substation</t>
  </si>
  <si>
    <t>Bammel Substation</t>
  </si>
  <si>
    <t>Glenwood Substation</t>
  </si>
  <si>
    <t>Hidden Valley Substation</t>
  </si>
  <si>
    <t>Roark Substation</t>
  </si>
  <si>
    <t>Polaris Substation</t>
  </si>
  <si>
    <t>Clodine Substation</t>
  </si>
  <si>
    <t>Hillcroft Substation</t>
  </si>
  <si>
    <t>Alvin Auto Substation</t>
  </si>
  <si>
    <t>Fairmont Substation</t>
  </si>
  <si>
    <t>Plaza Substation</t>
  </si>
  <si>
    <t>Newport Substation</t>
  </si>
  <si>
    <t>Quail Valley Substation</t>
  </si>
  <si>
    <t>Rittenhouse Substation</t>
  </si>
  <si>
    <t>Westheimer Substation</t>
  </si>
  <si>
    <t>Pearland Substation</t>
  </si>
  <si>
    <t>Bertwood Substation</t>
  </si>
  <si>
    <t>Pledger Mobile 1 Substation</t>
  </si>
  <si>
    <t>Matagorda County Appraiser</t>
  </si>
  <si>
    <t>Westwood Substation</t>
  </si>
  <si>
    <t>North Belt Substation</t>
  </si>
  <si>
    <t>Westchase Substation</t>
  </si>
  <si>
    <t>Friendswood Substation</t>
  </si>
  <si>
    <t>Barker Substation</t>
  </si>
  <si>
    <t>O'Brien Substation</t>
  </si>
  <si>
    <t>Addicks Substation</t>
  </si>
  <si>
    <t>Parkway Substation</t>
  </si>
  <si>
    <t>Gertie Substation</t>
  </si>
  <si>
    <t>Brazosport Substation</t>
  </si>
  <si>
    <t>Treaschwig Substation</t>
  </si>
  <si>
    <t>Woodcreek Substation</t>
  </si>
  <si>
    <t>Mustang Bayou Substation</t>
  </si>
  <si>
    <t>Telview</t>
  </si>
  <si>
    <t>Fairbanks Substation</t>
  </si>
  <si>
    <t>Franz Substation</t>
  </si>
  <si>
    <t>Kingwood Substation</t>
  </si>
  <si>
    <t>Normandy Substation</t>
  </si>
  <si>
    <t>Cardiff Substation</t>
  </si>
  <si>
    <t>Mary's Creek Substation</t>
  </si>
  <si>
    <t>Haney Substation</t>
  </si>
  <si>
    <t>T.P.&amp;L. Jewett Substation</t>
  </si>
  <si>
    <t>Leon County Appraiser</t>
  </si>
  <si>
    <t>Celanese Chemical Substation</t>
  </si>
  <si>
    <t>ICI Americas Substation</t>
  </si>
  <si>
    <t>Diamond Shamrock-Battleground Substation</t>
  </si>
  <si>
    <t>Diamond Shamrock-Deer Park Substation</t>
  </si>
  <si>
    <t>Dow Chemical Freeport Substation</t>
  </si>
  <si>
    <t>Monument Substation</t>
  </si>
  <si>
    <t>Soltex Polymer Substation</t>
  </si>
  <si>
    <t>Gulf States Utlities-Dayton Substation</t>
  </si>
  <si>
    <t>Liberty County Appraiser</t>
  </si>
  <si>
    <t>Himont Substation</t>
  </si>
  <si>
    <t>City of Houston-Clinton Dr. Substation</t>
  </si>
  <si>
    <t>LCRS-Peters Substation</t>
  </si>
  <si>
    <t>Anheuser Substation</t>
  </si>
  <si>
    <t>Haden Substation</t>
  </si>
  <si>
    <t>Maonsanto Chemical Substation</t>
  </si>
  <si>
    <t>Champion Int'l-Sheldon Substation</t>
  </si>
  <si>
    <t>Texas Petrochemicals Cogen Substation</t>
  </si>
  <si>
    <t>Tenneco Substation</t>
  </si>
  <si>
    <t>Enterprise Products Substation</t>
  </si>
  <si>
    <t>General Foods Substation</t>
  </si>
  <si>
    <t>FMC Substation</t>
  </si>
  <si>
    <t>Amoco-Chocolate Bayou Substation</t>
  </si>
  <si>
    <t>Cameron Iron-Hempstead Substation</t>
  </si>
  <si>
    <t>ARCO Chemical-Bayport Substation</t>
  </si>
  <si>
    <t>Rohm &amp; Haas Substation</t>
  </si>
  <si>
    <t>U.S. Steel Substation</t>
  </si>
  <si>
    <t>Shell-Deer Park Substation</t>
  </si>
  <si>
    <t>ARCO Refinery Substation</t>
  </si>
  <si>
    <t>ARCO Chemical Substation</t>
  </si>
  <si>
    <t>Upjohn Substation</t>
  </si>
  <si>
    <t>Chevron Chemical Substation</t>
  </si>
  <si>
    <t>Dow-Velasco Substation</t>
  </si>
  <si>
    <t>City of Houston-Lynchburg Pump</t>
  </si>
  <si>
    <t>El Paso Polyolefins Substation</t>
  </si>
  <si>
    <t>Big Three Ind-Channelview Substation</t>
  </si>
  <si>
    <t>Big Three Ind-Freeport Substation</t>
  </si>
  <si>
    <t>Ethyl Substation</t>
  </si>
  <si>
    <t>ARCO Chemical-South Substation</t>
  </si>
  <si>
    <t>Drilco Substation</t>
  </si>
  <si>
    <t>Air Products Substation</t>
  </si>
  <si>
    <t>Exxon-Baytown Substation</t>
  </si>
  <si>
    <t>Big Three Ind-Bayport Substation</t>
  </si>
  <si>
    <t>DuPont-Deer Park</t>
  </si>
  <si>
    <t>American Hoechst Substation</t>
  </si>
  <si>
    <t>Crown Central Petroleum Substation</t>
  </si>
  <si>
    <t>Exxon-Hatcherville Substation</t>
  </si>
  <si>
    <t>TMPA-Gibbons Creek Substation</t>
  </si>
  <si>
    <t>Grimes County Appraiser</t>
  </si>
  <si>
    <t>Phillipps Chemical</t>
  </si>
  <si>
    <t>A.B. Chemicals Substation</t>
  </si>
  <si>
    <t>NASA/Johnson Space Center Substation</t>
  </si>
  <si>
    <t>USS Chemicals-Novamont Substation</t>
  </si>
  <si>
    <t>Union Carbide-La Port Substation</t>
  </si>
  <si>
    <t>Mining</t>
  </si>
  <si>
    <t>USS Chemicals Substation</t>
  </si>
  <si>
    <t>City of Houston-69th Street Substation</t>
  </si>
  <si>
    <t>Union Carbide-Deer Park Substation</t>
  </si>
  <si>
    <t>Dow-Stratton Ridge Substation</t>
  </si>
  <si>
    <t>Lubrizol Substation</t>
  </si>
  <si>
    <t>Badische Substation</t>
  </si>
  <si>
    <t>Shintech Substation</t>
  </si>
  <si>
    <t>Hoffman LaRoche Substation</t>
  </si>
  <si>
    <t>Big Three Ind-Fairmont Substation</t>
  </si>
  <si>
    <t>Thermal Energy Co-op Substation</t>
  </si>
  <si>
    <t>Capitol Cogeneration Substation</t>
  </si>
  <si>
    <t>Bayou Cogeneration Substation</t>
  </si>
  <si>
    <t>Power Systems-ARCO Cogeneration Substation</t>
  </si>
  <si>
    <t>Texasgulf Cogeneration</t>
  </si>
  <si>
    <t>Southeast Substation</t>
  </si>
  <si>
    <t>Warvue</t>
  </si>
  <si>
    <t>DuPont-La Porte Substation</t>
  </si>
  <si>
    <t>East Fork Substation (New)</t>
  </si>
  <si>
    <t>Peterson Substation</t>
  </si>
  <si>
    <t>East Belt Substation</t>
  </si>
  <si>
    <t>Eagle Park Substation</t>
  </si>
  <si>
    <t>Richwood Substation</t>
  </si>
  <si>
    <t>Federal Substation</t>
  </si>
  <si>
    <t>Davison Substation</t>
  </si>
  <si>
    <t>Port Substation</t>
  </si>
  <si>
    <t>TNP-One Substation</t>
  </si>
  <si>
    <t>Robertson County Appraiser</t>
  </si>
  <si>
    <t>Barbours Cut</t>
  </si>
  <si>
    <t>Cypress Substation</t>
  </si>
  <si>
    <t>Pilgrim Substation</t>
  </si>
  <si>
    <t>Brookshire Substation</t>
  </si>
  <si>
    <t>West Bay Substation</t>
  </si>
  <si>
    <t>Hitchcock Substation</t>
  </si>
  <si>
    <t>Oasis</t>
  </si>
  <si>
    <t>Franklin Substation</t>
  </si>
  <si>
    <t>Liverpool Substation</t>
  </si>
  <si>
    <t>Gable Street Substation</t>
  </si>
  <si>
    <t>Mason Road Substation</t>
  </si>
  <si>
    <t>Lee Substation</t>
  </si>
  <si>
    <t>Clear Lake (New)</t>
  </si>
  <si>
    <t>Thompsons Substation</t>
  </si>
  <si>
    <t>Industrial Substation</t>
  </si>
  <si>
    <t>Morgans Point Substation</t>
  </si>
  <si>
    <t>Welch Substation</t>
  </si>
  <si>
    <t>Titus County Appraiser</t>
  </si>
  <si>
    <t>Crabb River Substation</t>
  </si>
  <si>
    <t>Moody Substation</t>
  </si>
  <si>
    <t>Cy-Fair Substation</t>
  </si>
  <si>
    <t>Sienna Substation</t>
  </si>
  <si>
    <t>Austin</t>
  </si>
  <si>
    <t>Fannin</t>
  </si>
  <si>
    <t>Sheldon</t>
  </si>
  <si>
    <t>Kuykendahl</t>
  </si>
  <si>
    <t>Chambers</t>
  </si>
  <si>
    <t>Jones Creek</t>
  </si>
  <si>
    <t>Center</t>
  </si>
  <si>
    <t>Smithers</t>
  </si>
  <si>
    <t>Tiki Island</t>
  </si>
  <si>
    <t>Jefferson</t>
  </si>
  <si>
    <t>Roans</t>
  </si>
  <si>
    <t>Hillje Substation</t>
  </si>
  <si>
    <t>Dyann Substation</t>
  </si>
  <si>
    <t>Singleton</t>
  </si>
  <si>
    <t>Zenith</t>
  </si>
  <si>
    <t>Rothwood Substation</t>
  </si>
  <si>
    <t>Meadow Substation</t>
  </si>
  <si>
    <t>Willow</t>
  </si>
  <si>
    <t>Jordan</t>
  </si>
  <si>
    <t>Fry Road Substation</t>
  </si>
  <si>
    <t>Springwood</t>
  </si>
  <si>
    <t>Texas Instruments Substation</t>
  </si>
  <si>
    <t>Trinity Bay</t>
  </si>
  <si>
    <t>Baywood Substation</t>
  </si>
  <si>
    <t>Channel Cogeneration Substation</t>
  </si>
  <si>
    <t>Global Octanes Corp Substation</t>
  </si>
  <si>
    <t>Washburn Substation</t>
  </si>
  <si>
    <t>Rollins Substation</t>
  </si>
  <si>
    <t>Texas Eastern Product Supply</t>
  </si>
  <si>
    <t>PRG Industries</t>
  </si>
  <si>
    <t>Belvieu Environmental Fuels In</t>
  </si>
  <si>
    <t>Anchor-Hocking Substation</t>
  </si>
  <si>
    <t>Bypark Substation</t>
  </si>
  <si>
    <t>Mula Substation</t>
  </si>
  <si>
    <t>Franklin's Camp Substation</t>
  </si>
  <si>
    <t>State (Solvay/Interox)</t>
  </si>
  <si>
    <t>Brown and Root Substation</t>
  </si>
  <si>
    <t>Bryan</t>
  </si>
  <si>
    <t>Casten</t>
  </si>
  <si>
    <t>No Name</t>
  </si>
  <si>
    <t>Aplied</t>
  </si>
  <si>
    <t>Texas</t>
  </si>
  <si>
    <t>Needle Substation</t>
  </si>
  <si>
    <t>Seaway</t>
  </si>
  <si>
    <t>Taylor</t>
  </si>
  <si>
    <t>Couger</t>
  </si>
  <si>
    <t>Decker</t>
  </si>
  <si>
    <t>Pasgen</t>
  </si>
  <si>
    <t>Frontier</t>
  </si>
  <si>
    <t>Epoth</t>
  </si>
  <si>
    <t>Jester</t>
  </si>
  <si>
    <t>Hanna</t>
  </si>
  <si>
    <t>Orion</t>
  </si>
  <si>
    <t>Vetran</t>
  </si>
  <si>
    <t>Nobel</t>
  </si>
  <si>
    <t>Reed Tools - Houston</t>
  </si>
  <si>
    <t>Channel Energy Center</t>
  </si>
  <si>
    <t>Septon</t>
  </si>
  <si>
    <t>Deusen</t>
  </si>
  <si>
    <t>Terminal Substation</t>
  </si>
  <si>
    <t>Quintana</t>
  </si>
  <si>
    <t>Booster</t>
  </si>
  <si>
    <t>Cavern Substation</t>
  </si>
  <si>
    <t>Bender</t>
  </si>
  <si>
    <t>Betka</t>
  </si>
  <si>
    <t>Crsbay</t>
  </si>
  <si>
    <t>Duncan</t>
  </si>
  <si>
    <t>CBSS</t>
  </si>
  <si>
    <t>Cedar Bayou Plant Substation</t>
  </si>
  <si>
    <t>Peters Sub-Depr</t>
  </si>
  <si>
    <t>Tomball Sub-Depr</t>
  </si>
  <si>
    <t>Angleton Sub-Depr</t>
  </si>
  <si>
    <t>Mont Belvieu Sub-Depr</t>
  </si>
  <si>
    <t>DWSS</t>
  </si>
  <si>
    <t>Deepwater Plant Substation</t>
  </si>
  <si>
    <t>GBSS</t>
  </si>
  <si>
    <t>Greens Bayou Plant Substation</t>
  </si>
  <si>
    <t>H.O. Clarke Service Area</t>
  </si>
  <si>
    <t>HCSS</t>
  </si>
  <si>
    <t>Hiram O. Clarke Plant Substation</t>
  </si>
  <si>
    <t>LSSS</t>
  </si>
  <si>
    <t>Limestone Plant Substation</t>
  </si>
  <si>
    <t>Limestone County Appraiser</t>
  </si>
  <si>
    <t>PRSS</t>
  </si>
  <si>
    <t>P.H. Robinson Plant Substation</t>
  </si>
  <si>
    <t>SBSS</t>
  </si>
  <si>
    <t>Sam R Bertron Plant Substation</t>
  </si>
  <si>
    <t>STSS</t>
  </si>
  <si>
    <t>South Texas Plant Substation</t>
  </si>
  <si>
    <t>TWSS</t>
  </si>
  <si>
    <t>T.H. Wharton Plant Substation</t>
  </si>
  <si>
    <t>WBSS</t>
  </si>
  <si>
    <t>Webster Plant Substation</t>
  </si>
  <si>
    <t>WPSS</t>
  </si>
  <si>
    <t>W.A. Parish Plant Substation</t>
  </si>
  <si>
    <t>From:</t>
  </si>
  <si>
    <t>TRANSMISSION SYSTEM PROPERTY</t>
  </si>
  <si>
    <t xml:space="preserve">    The property included in this property tax type consists of Asset Classes 35201, 35401, 35501, </t>
  </si>
  <si>
    <t xml:space="preserve">35601, 35701, and 35801.  The plant in these classes has been allocated as follows:  </t>
  </si>
  <si>
    <t>Asset Class</t>
  </si>
  <si>
    <t>Asset Description</t>
  </si>
  <si>
    <t>Function 1</t>
  </si>
  <si>
    <t>Account</t>
  </si>
  <si>
    <t>Land &amp; land rights</t>
  </si>
  <si>
    <t>Separately assessed</t>
  </si>
  <si>
    <t>Substation structures and improvements</t>
  </si>
  <si>
    <t>CCNC 352</t>
  </si>
  <si>
    <t>STRUCT &amp; IMPROVEMENTS***</t>
  </si>
  <si>
    <t>Substation station equipment</t>
  </si>
  <si>
    <t>CCNC 353</t>
  </si>
  <si>
    <t>STATION EQUIPMENT***</t>
  </si>
  <si>
    <t>Towers &amp; fixtures</t>
  </si>
  <si>
    <t>Poles &amp; fixtures</t>
  </si>
  <si>
    <t>Overhead conductors and devices</t>
  </si>
  <si>
    <t>Underground conduit</t>
  </si>
  <si>
    <t>Underground conductors and devices</t>
  </si>
  <si>
    <t>Roads &amp; trails</t>
  </si>
  <si>
    <t>Original (Historical) cost of transmission system</t>
  </si>
  <si>
    <t>*** CCNC Allocation - Allocated to Transmission System to include in renditions (no detail to report at substation level)</t>
  </si>
  <si>
    <t xml:space="preserve">The total 2018 property tax for the transmission system property is: </t>
  </si>
  <si>
    <t xml:space="preserve"> Since all the plant included in this property tax type is allocated to Function 1, the total  </t>
  </si>
  <si>
    <t xml:space="preserve"> property tax amount is also allocated to Function 1.</t>
  </si>
  <si>
    <t>PROPERTY TAX ALLOCATION</t>
  </si>
  <si>
    <t>FOR TRANSMISSION SYSTEM PROPERTY</t>
  </si>
  <si>
    <t>FUNCTION #1</t>
  </si>
  <si>
    <t>TRANSMISSION SYSTEM PROPERTY:</t>
  </si>
  <si>
    <t>To:  WP / II-E-2 / 3</t>
  </si>
  <si>
    <t>DISTRIBUTION SYSTEM PROPERTY</t>
  </si>
  <si>
    <t>follows:</t>
  </si>
  <si>
    <t>PROPERTY TAX AMOUNT</t>
  </si>
  <si>
    <t>TOTAL:</t>
  </si>
  <si>
    <t xml:space="preserve">These tax amounts are allocated between the above two functions based upon the percentage of </t>
  </si>
  <si>
    <t>plant in each function as indicated above.</t>
  </si>
  <si>
    <t>TOTAL</t>
  </si>
  <si>
    <t>Assessment Value</t>
  </si>
  <si>
    <t>Bellaire Service Center</t>
  </si>
  <si>
    <t>Galveston Service Center</t>
  </si>
  <si>
    <t>Magnolia Service Center</t>
  </si>
  <si>
    <t>Fort Bend Service Center</t>
  </si>
  <si>
    <t>Berry Service Center</t>
  </si>
  <si>
    <t>South Houston Service Center</t>
  </si>
  <si>
    <t>Hiram O. Clarke Service Center</t>
  </si>
  <si>
    <t>Brazosport Service Center</t>
  </si>
  <si>
    <t>Humble Service Center</t>
  </si>
  <si>
    <t>Katy Service Center</t>
  </si>
  <si>
    <t>South Houston Complex</t>
  </si>
  <si>
    <t>Baytown Service Center</t>
  </si>
  <si>
    <t>Greenspoint Service Center</t>
  </si>
  <si>
    <t>Sugarland Service Center</t>
  </si>
  <si>
    <t>Cypress Service Center</t>
  </si>
  <si>
    <t>ECC &amp; I/S Joint Use Facility</t>
  </si>
  <si>
    <t>Spring Branch Service Center</t>
  </si>
  <si>
    <t>Harrisburg Service Center</t>
  </si>
  <si>
    <t>Addicks Operation Center</t>
  </si>
  <si>
    <t>LAND</t>
  </si>
  <si>
    <t xml:space="preserve">   The land in in this property type consists of Asset Classes 35001, 35002, 36001, 36002, 38901, and 38902.   </t>
  </si>
  <si>
    <t>The land in these classes has been allocated as follows:</t>
  </si>
  <si>
    <t>Funct.#1</t>
  </si>
  <si>
    <t>Funct. #2</t>
  </si>
  <si>
    <t>Funct. #3</t>
  </si>
  <si>
    <t>Funct. #4</t>
  </si>
  <si>
    <t>(TRANS)</t>
  </si>
  <si>
    <t>Total:</t>
  </si>
  <si>
    <t>Per Cent of Total:</t>
  </si>
  <si>
    <t xml:space="preserve">The Total 2018 Property Tax for Land Property is: </t>
  </si>
  <si>
    <t>TAX ALLOCATION FOR LAND PROPERTY</t>
  </si>
  <si>
    <t xml:space="preserve"> PROPERTY:</t>
  </si>
  <si>
    <t xml:space="preserve">(Funct. % * </t>
  </si>
  <si>
    <t>Total Tax)</t>
  </si>
  <si>
    <t>Personal Property</t>
  </si>
  <si>
    <t>Wharton Service Center</t>
  </si>
  <si>
    <t>Brazoria Service Center</t>
  </si>
  <si>
    <t>Channelview Service Center</t>
  </si>
  <si>
    <t>Gainsmore Microwave Station</t>
  </si>
  <si>
    <t>Magnolia Microwave Station</t>
  </si>
  <si>
    <t>Plantersville Microwave Station</t>
  </si>
  <si>
    <t>Normangee Microwave Station</t>
  </si>
  <si>
    <t>Madison County Appraiser</t>
  </si>
  <si>
    <t>Iola Microwave Station</t>
  </si>
  <si>
    <t>Bay City Microwave Station</t>
  </si>
  <si>
    <t>Wallis Mixville Microwave Station</t>
  </si>
  <si>
    <t>System Fiber Optics</t>
  </si>
  <si>
    <t>CenterPoint Energy Plaza Building</t>
  </si>
  <si>
    <t>Telecomm Dist Auto Radio Eq</t>
  </si>
  <si>
    <t>Broadband (BP) System Wide</t>
  </si>
  <si>
    <t>Fresno Energy Landfill</t>
  </si>
  <si>
    <t>AMS Recovered CNP Tower</t>
  </si>
  <si>
    <t>AMS CNP Tower</t>
  </si>
  <si>
    <t>AMS South Houston</t>
  </si>
  <si>
    <t>Baytown/Channelview Service Area</t>
  </si>
  <si>
    <t>Bellaire Service Area</t>
  </si>
  <si>
    <t>Client Direct-I/O SS</t>
  </si>
  <si>
    <t>Control Systems</t>
  </si>
  <si>
    <t>Cypress Service Area</t>
  </si>
  <si>
    <t>Bellaire SC-Depr</t>
  </si>
  <si>
    <t>Galveston SC-Depr</t>
  </si>
  <si>
    <t>Magnolia Park SC-Depr</t>
  </si>
  <si>
    <t>Fort Bend SC-Depr</t>
  </si>
  <si>
    <t>Berry SC-Depr</t>
  </si>
  <si>
    <t>South Houston SC-Depr</t>
  </si>
  <si>
    <t>Hiram O Clarke SC-Depr</t>
  </si>
  <si>
    <t>Wharton SC-Depr</t>
  </si>
  <si>
    <t>Brazoria SC-Depr</t>
  </si>
  <si>
    <t>Brazosport SC-Depr</t>
  </si>
  <si>
    <t>Humble SC-Depr</t>
  </si>
  <si>
    <t>Channelview SC-Depr</t>
  </si>
  <si>
    <t>Katy SC-Depr</t>
  </si>
  <si>
    <t>So Houston Complex-Depr</t>
  </si>
  <si>
    <t>Baytown SC-Depr</t>
  </si>
  <si>
    <t>Former Energy Dev Cntr-Depr</t>
  </si>
  <si>
    <t>Greenspoint SC-Depr</t>
  </si>
  <si>
    <t>Sugarland SC-Depr</t>
  </si>
  <si>
    <t>Gainsmore MS-Depr</t>
  </si>
  <si>
    <t>Magnolia MS-Depr</t>
  </si>
  <si>
    <t>Plantersville MS-Depr</t>
  </si>
  <si>
    <t>Normangee MS-Depr</t>
  </si>
  <si>
    <t>Iola MS-Depr</t>
  </si>
  <si>
    <t>Cypress SC-Depr</t>
  </si>
  <si>
    <t>Gibbons Creek MS-Depr</t>
  </si>
  <si>
    <t>Bay City MS-Depr</t>
  </si>
  <si>
    <t>EC/DC-Depr</t>
  </si>
  <si>
    <t>Wallis Mixville MS-Depr</t>
  </si>
  <si>
    <t>System Wide Fiber Optics-Depr</t>
  </si>
  <si>
    <t>CenterPoint Energy Tower-Depr</t>
  </si>
  <si>
    <t>Telecomm Dist Auto Radio EQ-DE</t>
  </si>
  <si>
    <t>Britmoore SC-Depr</t>
  </si>
  <si>
    <t>Harrisburg SC-Depr</t>
  </si>
  <si>
    <t>DCBC</t>
  </si>
  <si>
    <t>Cedar Bayou Plant-Depr</t>
  </si>
  <si>
    <t>DDWC</t>
  </si>
  <si>
    <t>Deepwater Plant-Depr</t>
  </si>
  <si>
    <t>DGBC</t>
  </si>
  <si>
    <t>Greens Bayou Plant-Depr</t>
  </si>
  <si>
    <t>DHCC</t>
  </si>
  <si>
    <t>H.O. Clarke Plant-Depr</t>
  </si>
  <si>
    <t>DMUD</t>
  </si>
  <si>
    <t>Major Underground-Depr</t>
  </si>
  <si>
    <t>DPRC</t>
  </si>
  <si>
    <t>P.H. Robinson Plant-Depr</t>
  </si>
  <si>
    <t>DSBC</t>
  </si>
  <si>
    <t>Sam Berton Plant-Depr</t>
  </si>
  <si>
    <t>DSTC</t>
  </si>
  <si>
    <t>So Tx Joint Nuclear Plant-Depr</t>
  </si>
  <si>
    <t>DTWC</t>
  </si>
  <si>
    <t>T.H. Wharton Plant-Depr</t>
  </si>
  <si>
    <t>DUOR</t>
  </si>
  <si>
    <t>UG Oper Relay-Depr</t>
  </si>
  <si>
    <t>DWBC</t>
  </si>
  <si>
    <t>Webster Plant-Depr</t>
  </si>
  <si>
    <t>DWPC</t>
  </si>
  <si>
    <t>W.A. Parish Plant-Depr</t>
  </si>
  <si>
    <t>Financial Planning</t>
  </si>
  <si>
    <t>Ft Bend/Wharton Service Area</t>
  </si>
  <si>
    <t>Galveston Service Area</t>
  </si>
  <si>
    <t>Greenspoint Service Area</t>
  </si>
  <si>
    <t>Humble Service Area</t>
  </si>
  <si>
    <t>Katy/Sealy Service Area</t>
  </si>
  <si>
    <t>Magnolia Park Service Area</t>
  </si>
  <si>
    <t>MUDG</t>
  </si>
  <si>
    <t>Major Underground</t>
  </si>
  <si>
    <t>Reliability Engineering</t>
  </si>
  <si>
    <t>Spring Branch Service Area</t>
  </si>
  <si>
    <t>South Houston Service Area</t>
  </si>
  <si>
    <t>SugarLand Service Area</t>
  </si>
  <si>
    <t>Surveying</t>
  </si>
  <si>
    <t>Hiram O Clarke Service Center</t>
  </si>
  <si>
    <t>Magnolia Park Service Center</t>
  </si>
  <si>
    <t>GM CONST</t>
  </si>
  <si>
    <t>GM Construction</t>
  </si>
  <si>
    <t>NH Pole</t>
  </si>
  <si>
    <t>North Houston Pole</t>
  </si>
  <si>
    <t>South Houston SC Personal Property</t>
  </si>
  <si>
    <t>711 39201</t>
  </si>
  <si>
    <t>712 39201</t>
  </si>
  <si>
    <t>719 39201</t>
  </si>
  <si>
    <t>723 39201</t>
  </si>
  <si>
    <t>725 39201</t>
  </si>
  <si>
    <t>729 39201</t>
  </si>
  <si>
    <t>730 39201</t>
  </si>
  <si>
    <t>733 39201</t>
  </si>
  <si>
    <t>734 39201</t>
  </si>
  <si>
    <t>735 39201</t>
  </si>
  <si>
    <t>738 39201</t>
  </si>
  <si>
    <t>739 39201</t>
  </si>
  <si>
    <t>748 39201</t>
  </si>
  <si>
    <t>Energy Control &amp; Data Center</t>
  </si>
  <si>
    <t>762 39201</t>
  </si>
  <si>
    <t>CenterPoint Energy Tower</t>
  </si>
  <si>
    <t>773 39201</t>
  </si>
  <si>
    <t>780 39201</t>
  </si>
  <si>
    <t>781 39201</t>
  </si>
  <si>
    <t>Cedar Bayou Plant Common Facilities</t>
  </si>
  <si>
    <t>DCBC 39201</t>
  </si>
  <si>
    <t>Limestone Substation</t>
  </si>
  <si>
    <t>LSSS 39201</t>
  </si>
  <si>
    <t>STP</t>
  </si>
  <si>
    <t>South Texas Project</t>
  </si>
  <si>
    <t>STP 39201</t>
  </si>
  <si>
    <t>WBSSA</t>
  </si>
  <si>
    <t>Webster Gen Plant vehicles</t>
  </si>
  <si>
    <t>WBSSA 39201</t>
  </si>
  <si>
    <t>PROPERTY TAX ROYALTIES</t>
  </si>
  <si>
    <t xml:space="preserve">    The property in this property tax type consists of royalties from the land on which the company's</t>
  </si>
  <si>
    <t xml:space="preserve">transmission line facilities are located.  Therefore, the taxes on this property were allocated to </t>
  </si>
  <si>
    <t xml:space="preserve">Function #1- Transmission. </t>
  </si>
  <si>
    <t xml:space="preserve">The total 20018 property tax for Royalties Property is: </t>
  </si>
  <si>
    <t>FOR ROYALTIES PROPERTY</t>
  </si>
  <si>
    <t>ROYALTIES PROPERTY:</t>
  </si>
  <si>
    <t>Account Number</t>
  </si>
  <si>
    <t>Tax Rate</t>
  </si>
  <si>
    <t>Tax Levy Equivalent</t>
  </si>
  <si>
    <t>Tax Amount</t>
  </si>
  <si>
    <t>City of Baytown</t>
  </si>
  <si>
    <t>City of LaPorte</t>
  </si>
  <si>
    <t>IL970-000-000-0237-A</t>
  </si>
  <si>
    <t>City of Pasadena</t>
  </si>
  <si>
    <t>48-003741</t>
  </si>
  <si>
    <t>Town of Thompsons</t>
  </si>
  <si>
    <t>City of Houston</t>
  </si>
  <si>
    <t>19014100-Land</t>
  </si>
  <si>
    <t>19014100-BPP</t>
  </si>
  <si>
    <t>19014200-Land</t>
  </si>
  <si>
    <t>19014200-BPP</t>
  </si>
  <si>
    <t>19014300-Land</t>
  </si>
  <si>
    <t>19014300-BPP</t>
  </si>
  <si>
    <t>19807500-Land</t>
  </si>
  <si>
    <t>19807500-BPP</t>
  </si>
  <si>
    <t>19301700-BPP</t>
  </si>
  <si>
    <t>FUNCTION #2</t>
  </si>
  <si>
    <t>FUNCTION #3</t>
  </si>
  <si>
    <t>FUNCTION #4</t>
  </si>
  <si>
    <t>TAX</t>
  </si>
  <si>
    <t>WP II-E-2-3-1</t>
  </si>
  <si>
    <t>WP II-E-2-3-5</t>
  </si>
  <si>
    <t>WP II-E-2-3-6</t>
  </si>
  <si>
    <t>WP II-E-2-3-2</t>
  </si>
  <si>
    <t>WP II-E-2-3-3</t>
  </si>
  <si>
    <t>WP II-E-2-3-4</t>
  </si>
  <si>
    <t>WP II-E-2-3-7</t>
  </si>
  <si>
    <t>WP II-E-2-3-8</t>
  </si>
  <si>
    <t>To: WP II-E2-3</t>
  </si>
  <si>
    <t>FERC Acct</t>
  </si>
  <si>
    <t>Tax Acct</t>
  </si>
  <si>
    <t>PSEC Description</t>
  </si>
  <si>
    <t>Plant in Service</t>
  </si>
  <si>
    <t>T&amp;D Metering</t>
  </si>
  <si>
    <t>T&amp;D Customer Service</t>
  </si>
  <si>
    <t>T069 E35201</t>
  </si>
  <si>
    <t>T138 E35201</t>
  </si>
  <si>
    <t>305 E35201</t>
  </si>
  <si>
    <t>314 E35201</t>
  </si>
  <si>
    <t>332 E35201</t>
  </si>
  <si>
    <t>344 E35201</t>
  </si>
  <si>
    <t>361 E35201</t>
  </si>
  <si>
    <t>367 E35201</t>
  </si>
  <si>
    <t>381 E35201</t>
  </si>
  <si>
    <t>382 E35201</t>
  </si>
  <si>
    <t>402 E35201</t>
  </si>
  <si>
    <t>403 E35201</t>
  </si>
  <si>
    <t>404 E35201</t>
  </si>
  <si>
    <t>405 E35201</t>
  </si>
  <si>
    <t>407 E35201</t>
  </si>
  <si>
    <t>432 E35201</t>
  </si>
  <si>
    <t>466 E35201</t>
  </si>
  <si>
    <t>468 E35201</t>
  </si>
  <si>
    <t>484 E35201</t>
  </si>
  <si>
    <t>485 E35201</t>
  </si>
  <si>
    <t>536 E35201</t>
  </si>
  <si>
    <t>782 E35201</t>
  </si>
  <si>
    <t>812 E35201</t>
  </si>
  <si>
    <t>825 E35201</t>
  </si>
  <si>
    <t>834 E35201</t>
  </si>
  <si>
    <t>836 E35201</t>
  </si>
  <si>
    <t>839 E35201</t>
  </si>
  <si>
    <t>840 E35201</t>
  </si>
  <si>
    <t>844 E35201</t>
  </si>
  <si>
    <t>847 E35201</t>
  </si>
  <si>
    <t>848 E35201</t>
  </si>
  <si>
    <t>849 E35201</t>
  </si>
  <si>
    <t>850 E35201</t>
  </si>
  <si>
    <t>853 E35201</t>
  </si>
  <si>
    <t>854 E35201</t>
  </si>
  <si>
    <t>855 E35201</t>
  </si>
  <si>
    <t>856 E35201</t>
  </si>
  <si>
    <t>858 E35201</t>
  </si>
  <si>
    <t>CBSS E35201</t>
  </si>
  <si>
    <t>DWSS E35201</t>
  </si>
  <si>
    <t>GBSS E35201</t>
  </si>
  <si>
    <t>HCSS E35201</t>
  </si>
  <si>
    <t>LSSS E35201</t>
  </si>
  <si>
    <t>PRSS E35201</t>
  </si>
  <si>
    <t>SBSS E35201</t>
  </si>
  <si>
    <t>TWSS E35201</t>
  </si>
  <si>
    <t>WBSS E35201</t>
  </si>
  <si>
    <t>WPSS E35201</t>
  </si>
  <si>
    <t>STSS E35201</t>
  </si>
  <si>
    <t>305 E35301 250</t>
  </si>
  <si>
    <t>314 E35301 250</t>
  </si>
  <si>
    <t>332 E35301 250</t>
  </si>
  <si>
    <t>344 E35301 250</t>
  </si>
  <si>
    <t>361 E35301 250</t>
  </si>
  <si>
    <t>367 E35301 250</t>
  </si>
  <si>
    <t>381 E35301 250</t>
  </si>
  <si>
    <t>382 E35301 250</t>
  </si>
  <si>
    <t>391 E35301 250</t>
  </si>
  <si>
    <t>402 E35301 250</t>
  </si>
  <si>
    <t>403 E35301 250</t>
  </si>
  <si>
    <t>404 E35301 250</t>
  </si>
  <si>
    <t>405 E35301 250</t>
  </si>
  <si>
    <t>407 E35301 250</t>
  </si>
  <si>
    <t>432 E35301 250</t>
  </si>
  <si>
    <t>466 E35301 250</t>
  </si>
  <si>
    <t>468 E35301 250</t>
  </si>
  <si>
    <t>484 E35301 250</t>
  </si>
  <si>
    <t>485 E35301 250</t>
  </si>
  <si>
    <t>500 E35301 250</t>
  </si>
  <si>
    <t>501 E35301 250</t>
  </si>
  <si>
    <t>509 E35301 250</t>
  </si>
  <si>
    <t>513 E35301 250</t>
  </si>
  <si>
    <t>515 E35301 250</t>
  </si>
  <si>
    <t>536 E35301 250</t>
  </si>
  <si>
    <t>546 E35301 250</t>
  </si>
  <si>
    <t>553 E35301 250</t>
  </si>
  <si>
    <t>559 E35301 250</t>
  </si>
  <si>
    <t>563 E35301 250</t>
  </si>
  <si>
    <t>565 E35301 250</t>
  </si>
  <si>
    <t>567 E35301 250</t>
  </si>
  <si>
    <t>568 E35301 250</t>
  </si>
  <si>
    <t>569 E35301 250</t>
  </si>
  <si>
    <t>570 E35301 250</t>
  </si>
  <si>
    <t>571 E35301 250</t>
  </si>
  <si>
    <t>572 E35301 250</t>
  </si>
  <si>
    <t>573 E35301 250</t>
  </si>
  <si>
    <t>574 E35301 250</t>
  </si>
  <si>
    <t>575 E35301 250</t>
  </si>
  <si>
    <t>576 E35301 250</t>
  </si>
  <si>
    <t>577 E35301 250</t>
  </si>
  <si>
    <t>578 E35301 250</t>
  </si>
  <si>
    <t>579 E35301 250</t>
  </si>
  <si>
    <t>584 E35301 250</t>
  </si>
  <si>
    <t>585 E35301 250</t>
  </si>
  <si>
    <t>586 E35301 250</t>
  </si>
  <si>
    <t>587 E35301 250</t>
  </si>
  <si>
    <t>588 E35301 250</t>
  </si>
  <si>
    <t>589 E35301 250</t>
  </si>
  <si>
    <t>590 E35301 250</t>
  </si>
  <si>
    <t>592 E35301 250</t>
  </si>
  <si>
    <t>593 E35301 250</t>
  </si>
  <si>
    <t>594 E35301 250</t>
  </si>
  <si>
    <t>595 E35301 250</t>
  </si>
  <si>
    <t>596 E35301 250</t>
  </si>
  <si>
    <t>598 E35301 250</t>
  </si>
  <si>
    <t>599 E35301 250</t>
  </si>
  <si>
    <t>812 E35301 250</t>
  </si>
  <si>
    <t>825 E35301 250</t>
  </si>
  <si>
    <t>826 E35301 250</t>
  </si>
  <si>
    <t>834 E35301 250</t>
  </si>
  <si>
    <t>836 E35301 250</t>
  </si>
  <si>
    <t>840 E35301 250</t>
  </si>
  <si>
    <t>844 E35301 250</t>
  </si>
  <si>
    <t>845 E35301 250</t>
  </si>
  <si>
    <t>847 E35301 250</t>
  </si>
  <si>
    <t>848 E35301 250</t>
  </si>
  <si>
    <t>849 E35301 250</t>
  </si>
  <si>
    <t>850 E35301 250</t>
  </si>
  <si>
    <t>853 E35301 250</t>
  </si>
  <si>
    <t>854 E35301 250</t>
  </si>
  <si>
    <t>855 E35301 250</t>
  </si>
  <si>
    <t>856 E35301 250</t>
  </si>
  <si>
    <t>858 E35301 250</t>
  </si>
  <si>
    <t>900 E35301 250</t>
  </si>
  <si>
    <t>901 E35301 250</t>
  </si>
  <si>
    <t>902 E35301 250</t>
  </si>
  <si>
    <t>903 E35301 250</t>
  </si>
  <si>
    <t>904 E35301 250</t>
  </si>
  <si>
    <t>905 E35301 250</t>
  </si>
  <si>
    <t>906 E35301 250</t>
  </si>
  <si>
    <t>907 E35301 250</t>
  </si>
  <si>
    <t>909 E35301 250</t>
  </si>
  <si>
    <t>913 E35301 250</t>
  </si>
  <si>
    <t>914 E35301 250</t>
  </si>
  <si>
    <t>924 E35301 250</t>
  </si>
  <si>
    <t>933 E35301 250</t>
  </si>
  <si>
    <t>939 E35301 250</t>
  </si>
  <si>
    <t>945 E35301 250</t>
  </si>
  <si>
    <t>946 E35301 250</t>
  </si>
  <si>
    <t>947 E35301 250</t>
  </si>
  <si>
    <t>948 E35301 250</t>
  </si>
  <si>
    <t>949 E35301 250</t>
  </si>
  <si>
    <t>950 E35301 250</t>
  </si>
  <si>
    <t>951 E35301 250</t>
  </si>
  <si>
    <t>954 E35301 250</t>
  </si>
  <si>
    <t>956 E35301 250</t>
  </si>
  <si>
    <t>957 E35301 250</t>
  </si>
  <si>
    <t>962 E35301 250</t>
  </si>
  <si>
    <t>964 E35301 250</t>
  </si>
  <si>
    <t>965 E35301 250</t>
  </si>
  <si>
    <t>983 E35301 250</t>
  </si>
  <si>
    <t>985 E35301 250</t>
  </si>
  <si>
    <t>987 E35301 250</t>
  </si>
  <si>
    <t>988 E35301 250</t>
  </si>
  <si>
    <t>992 E35301 250</t>
  </si>
  <si>
    <t>993 E35301 250</t>
  </si>
  <si>
    <t>997 E35301 250</t>
  </si>
  <si>
    <t>998 E35301 250</t>
  </si>
  <si>
    <t>999 E35301 250</t>
  </si>
  <si>
    <t>5001 E35301 250</t>
  </si>
  <si>
    <t>5002 E35301 250</t>
  </si>
  <si>
    <t>5003 E35301 250</t>
  </si>
  <si>
    <t>5004 E35301 250</t>
  </si>
  <si>
    <t>5005 E35301 250</t>
  </si>
  <si>
    <t>5006 E35301 250</t>
  </si>
  <si>
    <t>5008 E35301 250</t>
  </si>
  <si>
    <t>CBSS E35301 250</t>
  </si>
  <si>
    <t>DWSS E35301 250</t>
  </si>
  <si>
    <t>GBSS E35301 250</t>
  </si>
  <si>
    <t>HCSS E35301 250</t>
  </si>
  <si>
    <t>LSSS E35301 250</t>
  </si>
  <si>
    <t>PRSS E35301 250</t>
  </si>
  <si>
    <t>SBSS E35301 250</t>
  </si>
  <si>
    <t>STSS E35301 250</t>
  </si>
  <si>
    <t>TWSS E35301 250</t>
  </si>
  <si>
    <t>WPSS E35301 250</t>
  </si>
  <si>
    <t>300 E35301 260</t>
  </si>
  <si>
    <t>305 E35301 260</t>
  </si>
  <si>
    <t>314 E35301 260</t>
  </si>
  <si>
    <t>332 E35301 260</t>
  </si>
  <si>
    <t>344 E35301 260</t>
  </si>
  <si>
    <t>361 E35301 260</t>
  </si>
  <si>
    <t>367 E35301 260</t>
  </si>
  <si>
    <t>381 E35301 260</t>
  </si>
  <si>
    <t>382 E35301 260</t>
  </si>
  <si>
    <t>402 E35301 260</t>
  </si>
  <si>
    <t>403 E35301 260</t>
  </si>
  <si>
    <t>404 E35301 260</t>
  </si>
  <si>
    <t>405 E35301 260</t>
  </si>
  <si>
    <t>407 E35301 260</t>
  </si>
  <si>
    <t>432 E35301 260</t>
  </si>
  <si>
    <t>466 E35301 260</t>
  </si>
  <si>
    <t>468 E35301 260</t>
  </si>
  <si>
    <t>484 E35301 260</t>
  </si>
  <si>
    <t>485 E35301 260</t>
  </si>
  <si>
    <t>536 E35301 260</t>
  </si>
  <si>
    <t>812 E35301 260</t>
  </si>
  <si>
    <t>825 E35301 260</t>
  </si>
  <si>
    <t>826 E35301 260</t>
  </si>
  <si>
    <t>834 E35301 260</t>
  </si>
  <si>
    <t>836 E35301 260</t>
  </si>
  <si>
    <t>840 E35301 260</t>
  </si>
  <si>
    <t>844 E35301 260</t>
  </si>
  <si>
    <t>847 E35301 260</t>
  </si>
  <si>
    <t>848 E35301 260</t>
  </si>
  <si>
    <t>849 E35301 260</t>
  </si>
  <si>
    <t>850 E35301 260</t>
  </si>
  <si>
    <t>853 E35301 260</t>
  </si>
  <si>
    <t>854 E35301 260</t>
  </si>
  <si>
    <t>855 E35301 260</t>
  </si>
  <si>
    <t>856 E35301 260</t>
  </si>
  <si>
    <t>858 E35301 260</t>
  </si>
  <si>
    <t>CBSS E35301 260</t>
  </si>
  <si>
    <t>DWSS E35301 260</t>
  </si>
  <si>
    <t>GBSS E35301 260</t>
  </si>
  <si>
    <t>HCSS E35301 260</t>
  </si>
  <si>
    <t>LSSS E35301 260</t>
  </si>
  <si>
    <t>PRSS E35301 260</t>
  </si>
  <si>
    <t>SBSS E35301 260</t>
  </si>
  <si>
    <t>TWSS E35301 260</t>
  </si>
  <si>
    <t>WBSS E35301 260</t>
  </si>
  <si>
    <t>WPSS E35301 260</t>
  </si>
  <si>
    <t>301 E36101</t>
  </si>
  <si>
    <t>302 E36101</t>
  </si>
  <si>
    <t>303 E36101</t>
  </si>
  <si>
    <t>304 E36101</t>
  </si>
  <si>
    <t>306 E36101</t>
  </si>
  <si>
    <t>307 E36101</t>
  </si>
  <si>
    <t>308 E36101</t>
  </si>
  <si>
    <t>310 E36101</t>
  </si>
  <si>
    <t>311 E36101</t>
  </si>
  <si>
    <t>312 E36101</t>
  </si>
  <si>
    <t>313 E36101</t>
  </si>
  <si>
    <t>315 E36101</t>
  </si>
  <si>
    <t>316 E36101</t>
  </si>
  <si>
    <t>317 E36101</t>
  </si>
  <si>
    <t>318 E36101</t>
  </si>
  <si>
    <t>319 E36101</t>
  </si>
  <si>
    <t>320 E36101</t>
  </si>
  <si>
    <t>321 E36101</t>
  </si>
  <si>
    <t>322 E36101</t>
  </si>
  <si>
    <t>323 E36101</t>
  </si>
  <si>
    <t>324 E36101</t>
  </si>
  <si>
    <t>325 E36101</t>
  </si>
  <si>
    <t>326 E36101</t>
  </si>
  <si>
    <t>327 E36101</t>
  </si>
  <si>
    <t>328 E36101</t>
  </si>
  <si>
    <t>329 E36101</t>
  </si>
  <si>
    <t>330 E36101</t>
  </si>
  <si>
    <t>331 E36101</t>
  </si>
  <si>
    <t>334 E36101</t>
  </si>
  <si>
    <t>336 E36101</t>
  </si>
  <si>
    <t>337 E36101</t>
  </si>
  <si>
    <t>338 E36101</t>
  </si>
  <si>
    <t>339 E36101</t>
  </si>
  <si>
    <t>340 E36101</t>
  </si>
  <si>
    <t>342 E36101</t>
  </si>
  <si>
    <t>343 E36101</t>
  </si>
  <si>
    <t>346 E36101</t>
  </si>
  <si>
    <t>348 E36101</t>
  </si>
  <si>
    <t>349 E36101</t>
  </si>
  <si>
    <t>351 E36101</t>
  </si>
  <si>
    <t>352 E36101</t>
  </si>
  <si>
    <t>354 E36101</t>
  </si>
  <si>
    <t>355 E36101</t>
  </si>
  <si>
    <t>356 E36101</t>
  </si>
  <si>
    <t>358 E36101</t>
  </si>
  <si>
    <t>359 E36101</t>
  </si>
  <si>
    <t>360 E36101</t>
  </si>
  <si>
    <t>362 E36101</t>
  </si>
  <si>
    <t>363 E36101</t>
  </si>
  <si>
    <t>364 E36101</t>
  </si>
  <si>
    <t>365 E36101</t>
  </si>
  <si>
    <t>366 E36101</t>
  </si>
  <si>
    <t>367 E36101</t>
  </si>
  <si>
    <t>368 E36101</t>
  </si>
  <si>
    <t>369 E36101</t>
  </si>
  <si>
    <t>371 E36101</t>
  </si>
  <si>
    <t>372 E36101</t>
  </si>
  <si>
    <t>373 E36101</t>
  </si>
  <si>
    <t>374 E36101</t>
  </si>
  <si>
    <t>375 E36101</t>
  </si>
  <si>
    <t>376 E36101</t>
  </si>
  <si>
    <t>377 E36101</t>
  </si>
  <si>
    <t>378 E36101</t>
  </si>
  <si>
    <t>380 E36101</t>
  </si>
  <si>
    <t>384 E36101</t>
  </si>
  <si>
    <t>385 E36101</t>
  </si>
  <si>
    <t>386 E36101</t>
  </si>
  <si>
    <t>387 E36101</t>
  </si>
  <si>
    <t>388 E36101</t>
  </si>
  <si>
    <t>389 E36101</t>
  </si>
  <si>
    <t>390 E36101</t>
  </si>
  <si>
    <t>392 E36101</t>
  </si>
  <si>
    <t>393 E36101</t>
  </si>
  <si>
    <t>394 E36101</t>
  </si>
  <si>
    <t>395 E36101</t>
  </si>
  <si>
    <t>396 E36101</t>
  </si>
  <si>
    <t>397 E36101</t>
  </si>
  <si>
    <t>398 E36101</t>
  </si>
  <si>
    <t>399 E36101</t>
  </si>
  <si>
    <t>400 E36101</t>
  </si>
  <si>
    <t>401 E36101</t>
  </si>
  <si>
    <t>406 E36101</t>
  </si>
  <si>
    <t>408 E36101</t>
  </si>
  <si>
    <t>409 E36101</t>
  </si>
  <si>
    <t>410 E36101</t>
  </si>
  <si>
    <t>411 E36101</t>
  </si>
  <si>
    <t>412 E36101</t>
  </si>
  <si>
    <t>413 E36101</t>
  </si>
  <si>
    <t>414 E36101</t>
  </si>
  <si>
    <t>415 E36101</t>
  </si>
  <si>
    <t>416 E36101</t>
  </si>
  <si>
    <t>417 E36101</t>
  </si>
  <si>
    <t>418 E36101</t>
  </si>
  <si>
    <t>419 E36101</t>
  </si>
  <si>
    <t>420 E36101</t>
  </si>
  <si>
    <t>422 E36101</t>
  </si>
  <si>
    <t>423 E36101</t>
  </si>
  <si>
    <t>424 E36101</t>
  </si>
  <si>
    <t>425 E36101</t>
  </si>
  <si>
    <t>426 E36101</t>
  </si>
  <si>
    <t>427 E36101</t>
  </si>
  <si>
    <t>428 E36101</t>
  </si>
  <si>
    <t>429 E36101</t>
  </si>
  <si>
    <t>430 E36101</t>
  </si>
  <si>
    <t>431 E36101</t>
  </si>
  <si>
    <t>433 E36101</t>
  </si>
  <si>
    <t>434 E36101</t>
  </si>
  <si>
    <t>435 E36101</t>
  </si>
  <si>
    <t>436 E36101</t>
  </si>
  <si>
    <t>437 E36101</t>
  </si>
  <si>
    <t>438 E36101</t>
  </si>
  <si>
    <t>439 E36101</t>
  </si>
  <si>
    <t>440 E36101</t>
  </si>
  <si>
    <t>441 E36101</t>
  </si>
  <si>
    <t>442 E36101</t>
  </si>
  <si>
    <t>443 E36101</t>
  </si>
  <si>
    <t>444 E36101</t>
  </si>
  <si>
    <t>445 E36101</t>
  </si>
  <si>
    <t>446 E36101</t>
  </si>
  <si>
    <t>447 E36101</t>
  </si>
  <si>
    <t>448 E36101</t>
  </si>
  <si>
    <t>449 E36101</t>
  </si>
  <si>
    <t>450 E36101</t>
  </si>
  <si>
    <t>451 E36101</t>
  </si>
  <si>
    <t>452 E36101</t>
  </si>
  <si>
    <t>453 E36101</t>
  </si>
  <si>
    <t>454 E36101</t>
  </si>
  <si>
    <t>455 E36101</t>
  </si>
  <si>
    <t>456 E36101</t>
  </si>
  <si>
    <t>457 E36101</t>
  </si>
  <si>
    <t>458 E36101</t>
  </si>
  <si>
    <t>459 E36101</t>
  </si>
  <si>
    <t>460 E36101</t>
  </si>
  <si>
    <t>461 E36101</t>
  </si>
  <si>
    <t>462 E36101</t>
  </si>
  <si>
    <t>463 E36101</t>
  </si>
  <si>
    <t>464 E36101</t>
  </si>
  <si>
    <t>465 E36101</t>
  </si>
  <si>
    <t>467 E36101</t>
  </si>
  <si>
    <t>469 E36101</t>
  </si>
  <si>
    <t>470 E36101</t>
  </si>
  <si>
    <t>471 E36101</t>
  </si>
  <si>
    <t>472 E36101</t>
  </si>
  <si>
    <t>473 E36101</t>
  </si>
  <si>
    <t>474 E36101</t>
  </si>
  <si>
    <t>475 E36101</t>
  </si>
  <si>
    <t>476 E36101</t>
  </si>
  <si>
    <t>477 E36101</t>
  </si>
  <si>
    <t>478 E36101</t>
  </si>
  <si>
    <t>479 E36101</t>
  </si>
  <si>
    <t>481 E36101</t>
  </si>
  <si>
    <t>482 E36101</t>
  </si>
  <si>
    <t>483 E36101</t>
  </si>
  <si>
    <t>486 E36101</t>
  </si>
  <si>
    <t>487 E36101</t>
  </si>
  <si>
    <t>488 E36101</t>
  </si>
  <si>
    <t>489 E36101</t>
  </si>
  <si>
    <t>490 E36101</t>
  </si>
  <si>
    <t>491 E36101</t>
  </si>
  <si>
    <t>492 E36101</t>
  </si>
  <si>
    <t>493 E36101</t>
  </si>
  <si>
    <t>494 E36101</t>
  </si>
  <si>
    <t>495 E36101</t>
  </si>
  <si>
    <t>496 E36101</t>
  </si>
  <si>
    <t>497 E36101</t>
  </si>
  <si>
    <t>498 E36101</t>
  </si>
  <si>
    <t>499 E36101</t>
  </si>
  <si>
    <t>807 E36101</t>
  </si>
  <si>
    <t>809 E36101</t>
  </si>
  <si>
    <t>810 E36101</t>
  </si>
  <si>
    <t>813 E36101</t>
  </si>
  <si>
    <t>814 E36101</t>
  </si>
  <si>
    <t>815 E36101</t>
  </si>
  <si>
    <t>816 E36101</t>
  </si>
  <si>
    <t>817 E36101</t>
  </si>
  <si>
    <t>818 E36101</t>
  </si>
  <si>
    <t>819 E36101</t>
  </si>
  <si>
    <t>820 E36101</t>
  </si>
  <si>
    <t>821 E36101</t>
  </si>
  <si>
    <t>822 E36101</t>
  </si>
  <si>
    <t>827 E36101</t>
  </si>
  <si>
    <t>829 E36101</t>
  </si>
  <si>
    <t>830 E36101</t>
  </si>
  <si>
    <t>831 E36101</t>
  </si>
  <si>
    <t>832 E36101</t>
  </si>
  <si>
    <t>833 E36101</t>
  </si>
  <si>
    <t>835 E36101</t>
  </si>
  <si>
    <t>845 E36101</t>
  </si>
  <si>
    <t>857 E36101</t>
  </si>
  <si>
    <t>859 E36101</t>
  </si>
  <si>
    <t>860 E36101</t>
  </si>
  <si>
    <t>880 E36101</t>
  </si>
  <si>
    <t>882 E36101</t>
  </si>
  <si>
    <t>300 E36201 250</t>
  </si>
  <si>
    <t>301 E36201 250</t>
  </si>
  <si>
    <t>302 E36201 250</t>
  </si>
  <si>
    <t>303 E36201 250</t>
  </si>
  <si>
    <t>304 E36201 250</t>
  </si>
  <si>
    <t>306 E36201 250</t>
  </si>
  <si>
    <t>307 E36201 250</t>
  </si>
  <si>
    <t>308 E36201 250</t>
  </si>
  <si>
    <t>310 E36201 250</t>
  </si>
  <si>
    <t>311 E36201 250</t>
  </si>
  <si>
    <t>312 E36201 250</t>
  </si>
  <si>
    <t>313 E36201 250</t>
  </si>
  <si>
    <t>315 E36201 250</t>
  </si>
  <si>
    <t>316 E36201 250</t>
  </si>
  <si>
    <t>317 E36201 250</t>
  </si>
  <si>
    <t>318 E36201 250</t>
  </si>
  <si>
    <t>319 E36201 250</t>
  </si>
  <si>
    <t>320 E36201 250</t>
  </si>
  <si>
    <t>321 E36201 250</t>
  </si>
  <si>
    <t>322 E36201 250</t>
  </si>
  <si>
    <t>323 E36201 250</t>
  </si>
  <si>
    <t>324 E36201 250</t>
  </si>
  <si>
    <t>325 E36201 250</t>
  </si>
  <si>
    <t>326 E36201 250</t>
  </si>
  <si>
    <t>327 E36201 250</t>
  </si>
  <si>
    <t>328 E36201 250</t>
  </si>
  <si>
    <t>329 E36201 250</t>
  </si>
  <si>
    <t>330 E36201 250</t>
  </si>
  <si>
    <t>331 E36201 250</t>
  </si>
  <si>
    <t>334 E36201 250</t>
  </si>
  <si>
    <t>336 E36201 250</t>
  </si>
  <si>
    <t>337 E36201 250</t>
  </si>
  <si>
    <t>338 E36201 250</t>
  </si>
  <si>
    <t>339 E36201 250</t>
  </si>
  <si>
    <t>340 E36201 250</t>
  </si>
  <si>
    <t>341 E36201 250</t>
  </si>
  <si>
    <t>342 E36201 250</t>
  </si>
  <si>
    <t>343 E36201 250</t>
  </si>
  <si>
    <t>345 E36201 250</t>
  </si>
  <si>
    <t>346 E36201 250</t>
  </si>
  <si>
    <t>348 E36201 250</t>
  </si>
  <si>
    <t>349 E36201 250</t>
  </si>
  <si>
    <t>351 E36201 250</t>
  </si>
  <si>
    <t>352 E36201 250</t>
  </si>
  <si>
    <t>354 E36201 250</t>
  </si>
  <si>
    <t>355 E36201 250</t>
  </si>
  <si>
    <t>356 E36201 250</t>
  </si>
  <si>
    <t>358 E36201 250</t>
  </si>
  <si>
    <t>359 E36201 250</t>
  </si>
  <si>
    <t>360 E36201 250</t>
  </si>
  <si>
    <t>362 E36201 250</t>
  </si>
  <si>
    <t>363 E36201 250</t>
  </si>
  <si>
    <t>364 E36201 250</t>
  </si>
  <si>
    <t>365 E36201 250</t>
  </si>
  <si>
    <t>366 E36201 250</t>
  </si>
  <si>
    <t>367 E36201 250</t>
  </si>
  <si>
    <t>368 E36201 250</t>
  </si>
  <si>
    <t>369 E36201 250</t>
  </si>
  <si>
    <t>371 E36201 250</t>
  </si>
  <si>
    <t>372 E36201 250</t>
  </si>
  <si>
    <t>373 E36201 250</t>
  </si>
  <si>
    <t>374 E36201 250</t>
  </si>
  <si>
    <t>375 E36201 250</t>
  </si>
  <si>
    <t>376 E36201 250</t>
  </si>
  <si>
    <t>377 E36201 250</t>
  </si>
  <si>
    <t>378 E36201 250</t>
  </si>
  <si>
    <t>380 E36201 250</t>
  </si>
  <si>
    <t>384 E36201 250</t>
  </si>
  <si>
    <t>385 E36201 250</t>
  </si>
  <si>
    <t>386 E36201 250</t>
  </si>
  <si>
    <t>387 E36201 250</t>
  </si>
  <si>
    <t>388 E36201 250</t>
  </si>
  <si>
    <t>389 E36201 250</t>
  </si>
  <si>
    <t>390 E36201 250</t>
  </si>
  <si>
    <t>392 E36201 250</t>
  </si>
  <si>
    <t>393 E36201 250</t>
  </si>
  <si>
    <t>394 E36201 250</t>
  </si>
  <si>
    <t>395 E36201 250</t>
  </si>
  <si>
    <t>396 E36201 250</t>
  </si>
  <si>
    <t>397 E36201 250</t>
  </si>
  <si>
    <t>398 E36201 250</t>
  </si>
  <si>
    <t>399 E36201 250</t>
  </si>
  <si>
    <t>400 E36201 250</t>
  </si>
  <si>
    <t>401 E36201 250</t>
  </si>
  <si>
    <t>406 E36201 250</t>
  </si>
  <si>
    <t>408 E36201 250</t>
  </si>
  <si>
    <t>409 E36201 250</t>
  </si>
  <si>
    <t>410 E36201 250</t>
  </si>
  <si>
    <t>411 E36201 250</t>
  </si>
  <si>
    <t>412 E36201 250</t>
  </si>
  <si>
    <t>413 E36201 250</t>
  </si>
  <si>
    <t>414 E36201 250</t>
  </si>
  <si>
    <t>415 E36201 250</t>
  </si>
  <si>
    <t>416 E36201 250</t>
  </si>
  <si>
    <t>417 E36201 250</t>
  </si>
  <si>
    <t>418 E36201 250</t>
  </si>
  <si>
    <t>419 E36201 250</t>
  </si>
  <si>
    <t>420 E36201 250</t>
  </si>
  <si>
    <t>421 E36201 250</t>
  </si>
  <si>
    <t>422 E36201 250</t>
  </si>
  <si>
    <t>423 E36201 250</t>
  </si>
  <si>
    <t>424 E36201 250</t>
  </si>
  <si>
    <t>425 E36201 250</t>
  </si>
  <si>
    <t>426 E36201 250</t>
  </si>
  <si>
    <t>427 E36201 250</t>
  </si>
  <si>
    <t>428 E36201 250</t>
  </si>
  <si>
    <t>429 E36201 250</t>
  </si>
  <si>
    <t>430 E36201 250</t>
  </si>
  <si>
    <t>431 E36201 250</t>
  </si>
  <si>
    <t>433 E36201 250</t>
  </si>
  <si>
    <t>434 E36201 250</t>
  </si>
  <si>
    <t>435 E36201 250</t>
  </si>
  <si>
    <t>436 E36201 250</t>
  </si>
  <si>
    <t>437 E36201 250</t>
  </si>
  <si>
    <t>438 E36201 250</t>
  </si>
  <si>
    <t>439 E36201 250</t>
  </si>
  <si>
    <t>440 E36201 250</t>
  </si>
  <si>
    <t>441 E36201 250</t>
  </si>
  <si>
    <t>442 E36201 250</t>
  </si>
  <si>
    <t>443 E36201 250</t>
  </si>
  <si>
    <t>444 E36201 250</t>
  </si>
  <si>
    <t>445 E36201 250</t>
  </si>
  <si>
    <t>446 E36201 250</t>
  </si>
  <si>
    <t>447 E36201 250</t>
  </si>
  <si>
    <t>448 E36201 250</t>
  </si>
  <si>
    <t>449 E36201 250</t>
  </si>
  <si>
    <t>450 E36201 250</t>
  </si>
  <si>
    <t>451 E36201 250</t>
  </si>
  <si>
    <t>452 E36201 250</t>
  </si>
  <si>
    <t>453 E36201 250</t>
  </si>
  <si>
    <t>454 E36201 250</t>
  </si>
  <si>
    <t>455 E36201 250</t>
  </si>
  <si>
    <t>456 E36201 250</t>
  </si>
  <si>
    <t>457 E36201 250</t>
  </si>
  <si>
    <t>458 E36201 250</t>
  </si>
  <si>
    <t>459 E36201 250</t>
  </si>
  <si>
    <t>460 E36201 250</t>
  </si>
  <si>
    <t>461 E36201 250</t>
  </si>
  <si>
    <t>462 E36201 250</t>
  </si>
  <si>
    <t>463 E36201 250</t>
  </si>
  <si>
    <t>464 E36201 250</t>
  </si>
  <si>
    <t>465 E36201 250</t>
  </si>
  <si>
    <t>467 E36201 250</t>
  </si>
  <si>
    <t>469 E36201 250</t>
  </si>
  <si>
    <t>470 E36201 250</t>
  </si>
  <si>
    <t>471 E36201 250</t>
  </si>
  <si>
    <t>472 E36201 250</t>
  </si>
  <si>
    <t>473 E36201 250</t>
  </si>
  <si>
    <t>474 E36201 250</t>
  </si>
  <si>
    <t>475 E36201 250</t>
  </si>
  <si>
    <t>476 E36201 250</t>
  </si>
  <si>
    <t>477 E36201 250</t>
  </si>
  <si>
    <t>478 E36201 250</t>
  </si>
  <si>
    <t>479 E36201 250</t>
  </si>
  <si>
    <t>481 E36201 250</t>
  </si>
  <si>
    <t>482 E36201 250</t>
  </si>
  <si>
    <t>483 E36201 250</t>
  </si>
  <si>
    <t>486 E36201 250</t>
  </si>
  <si>
    <t>487 E36201 250</t>
  </si>
  <si>
    <t>488 E36201 250</t>
  </si>
  <si>
    <t>489 E36201 250</t>
  </si>
  <si>
    <t>490 E36201 250</t>
  </si>
  <si>
    <t>491 E36201 250</t>
  </si>
  <si>
    <t>492 E36201 250</t>
  </si>
  <si>
    <t>493 E36201 250</t>
  </si>
  <si>
    <t>494 E36201 250</t>
  </si>
  <si>
    <t>495 E36201 250</t>
  </si>
  <si>
    <t>496 E36201 250</t>
  </si>
  <si>
    <t>497 E36201 250</t>
  </si>
  <si>
    <t>498 E36201 250</t>
  </si>
  <si>
    <t>499 E36201 250</t>
  </si>
  <si>
    <t>502 E36201 250</t>
  </si>
  <si>
    <t>503 E36201 250</t>
  </si>
  <si>
    <t>504 E36201 250</t>
  </si>
  <si>
    <t>505 E36201 250</t>
  </si>
  <si>
    <t>506 E36201 250</t>
  </si>
  <si>
    <t>507 E36201 250</t>
  </si>
  <si>
    <t>508 E36201 250</t>
  </si>
  <si>
    <t>510 E36201 250</t>
  </si>
  <si>
    <t>511 E36201 250</t>
  </si>
  <si>
    <t>514 E36201 250</t>
  </si>
  <si>
    <t>517 E36201 250</t>
  </si>
  <si>
    <t>518 E36201 250</t>
  </si>
  <si>
    <t>519 E36201 250</t>
  </si>
  <si>
    <t>520 E36201 250</t>
  </si>
  <si>
    <t>521 E36201 250</t>
  </si>
  <si>
    <t>522 E36201 250</t>
  </si>
  <si>
    <t>523 E36201 250</t>
  </si>
  <si>
    <t>524 E36201 250</t>
  </si>
  <si>
    <t>526 E36201 250</t>
  </si>
  <si>
    <t>527 E36201 250</t>
  </si>
  <si>
    <t>528 E36201 250</t>
  </si>
  <si>
    <t>529 E36201 250</t>
  </si>
  <si>
    <t>530 E36201 250</t>
  </si>
  <si>
    <t>531 E36201 250</t>
  </si>
  <si>
    <t>532 E36201 250</t>
  </si>
  <si>
    <t>533 E36201 250</t>
  </si>
  <si>
    <t>534 E36201 250</t>
  </si>
  <si>
    <t>535 E36201 250</t>
  </si>
  <si>
    <t>536 E36201 250</t>
  </si>
  <si>
    <t>537 E36201 250</t>
  </si>
  <si>
    <t>538 E36201 250</t>
  </si>
  <si>
    <t>539 E36201 250</t>
  </si>
  <si>
    <t>540 E36201 250</t>
  </si>
  <si>
    <t>542 E36201 250</t>
  </si>
  <si>
    <t>544 E36201 250</t>
  </si>
  <si>
    <t>545 E36201 250</t>
  </si>
  <si>
    <t>547 E36201 250</t>
  </si>
  <si>
    <t>548 E36201 250</t>
  </si>
  <si>
    <t>549 E36201 250</t>
  </si>
  <si>
    <t>550 E36201 250</t>
  </si>
  <si>
    <t>551 E36201 250</t>
  </si>
  <si>
    <t>552 E36201 250</t>
  </si>
  <si>
    <t>554 E36201 250</t>
  </si>
  <si>
    <t>555 E36201 250</t>
  </si>
  <si>
    <t>556 E36201 250</t>
  </si>
  <si>
    <t>557 E36201 250</t>
  </si>
  <si>
    <t>558 E36201 250</t>
  </si>
  <si>
    <t>560 E36201 250</t>
  </si>
  <si>
    <t>561 E36201 250</t>
  </si>
  <si>
    <t>571 E36201 250</t>
  </si>
  <si>
    <t>575 E36201 250</t>
  </si>
  <si>
    <t>576 E36201 250</t>
  </si>
  <si>
    <t>595 E36201 250</t>
  </si>
  <si>
    <t>597 E36201 250</t>
  </si>
  <si>
    <t>807 E36201 250</t>
  </si>
  <si>
    <t>809 E36201 250</t>
  </si>
  <si>
    <t>810 E36201 250</t>
  </si>
  <si>
    <t>813 E36201 250</t>
  </si>
  <si>
    <t>814 E36201 250</t>
  </si>
  <si>
    <t>815 E36201 250</t>
  </si>
  <si>
    <t>816 E36201 250</t>
  </si>
  <si>
    <t>818 E36201 250</t>
  </si>
  <si>
    <t>819 E36201 250</t>
  </si>
  <si>
    <t>820 E36201 250</t>
  </si>
  <si>
    <t>821 E36201 250</t>
  </si>
  <si>
    <t>822 E36201 250</t>
  </si>
  <si>
    <t>827 E36201 250</t>
  </si>
  <si>
    <t>829 E36201 250</t>
  </si>
  <si>
    <t>830 E36201 250</t>
  </si>
  <si>
    <t>831 E36201 250</t>
  </si>
  <si>
    <t>832 E36201 250</t>
  </si>
  <si>
    <t>833 E36201 250</t>
  </si>
  <si>
    <t>835 E36201 250</t>
  </si>
  <si>
    <t>857 E36201 250</t>
  </si>
  <si>
    <t>859 E36201 250</t>
  </si>
  <si>
    <t>860 E36201 250</t>
  </si>
  <si>
    <t>880 E36201 250</t>
  </si>
  <si>
    <t>882 E36201 250</t>
  </si>
  <si>
    <t>904 E36201 250</t>
  </si>
  <si>
    <t>908 E36201 250</t>
  </si>
  <si>
    <t>910 E36201 250</t>
  </si>
  <si>
    <t>911 E36201 250</t>
  </si>
  <si>
    <t>915 E36201 250</t>
  </si>
  <si>
    <t>917 E36201 250</t>
  </si>
  <si>
    <t>920 E36201 250</t>
  </si>
  <si>
    <t>926 E36201 250</t>
  </si>
  <si>
    <t>928 E36201 250</t>
  </si>
  <si>
    <t>930 E36201 250</t>
  </si>
  <si>
    <t>937 E36201 250</t>
  </si>
  <si>
    <t>943 E36201 250</t>
  </si>
  <si>
    <t>948 E36201 250</t>
  </si>
  <si>
    <t>958 E36201 250</t>
  </si>
  <si>
    <t>960 E36201 250</t>
  </si>
  <si>
    <t>995 E36201 250</t>
  </si>
  <si>
    <t>300 E36201 260</t>
  </si>
  <si>
    <t>301 E36201 260</t>
  </si>
  <si>
    <t>302 E36201 260</t>
  </si>
  <si>
    <t>303 E36201 260</t>
  </si>
  <si>
    <t>304 E36201 260</t>
  </si>
  <si>
    <t>306 E36201 260</t>
  </si>
  <si>
    <t>307 E36201 260</t>
  </si>
  <si>
    <t>308 E36201 260</t>
  </si>
  <si>
    <t>310 E36201 260</t>
  </si>
  <si>
    <t>311 E36201 260</t>
  </si>
  <si>
    <t>312 E36201 260</t>
  </si>
  <si>
    <t>313 E36201 260</t>
  </si>
  <si>
    <t>315 E36201 260</t>
  </si>
  <si>
    <t>316 E36201 260</t>
  </si>
  <si>
    <t>317 E36201 260</t>
  </si>
  <si>
    <t>318 E36201 260</t>
  </si>
  <si>
    <t>319 E36201 260</t>
  </si>
  <si>
    <t>320 E36201 260</t>
  </si>
  <si>
    <t>321 E36201 260</t>
  </si>
  <si>
    <t>322 E36201 260</t>
  </si>
  <si>
    <t>323 E36201 260</t>
  </si>
  <si>
    <t>324 E36201 260</t>
  </si>
  <si>
    <t>325 E36201 260</t>
  </si>
  <si>
    <t>326 E36201 260</t>
  </si>
  <si>
    <t>327 E36201 260</t>
  </si>
  <si>
    <t>328 E36201 260</t>
  </si>
  <si>
    <t>329 E36201 260</t>
  </si>
  <si>
    <t>330 E36201 260</t>
  </si>
  <si>
    <t>331 E36201 260</t>
  </si>
  <si>
    <t>334 E36201 260</t>
  </si>
  <si>
    <t>336 E36201 260</t>
  </si>
  <si>
    <t>337 E36201 260</t>
  </si>
  <si>
    <t>338 E36201 260</t>
  </si>
  <si>
    <t>339 E36201 260</t>
  </si>
  <si>
    <t>340 E36201 260</t>
  </si>
  <si>
    <t>342 E36201 260</t>
  </si>
  <si>
    <t>343 E36201 260</t>
  </si>
  <si>
    <t>346 E36201 260</t>
  </si>
  <si>
    <t>348 E36201 260</t>
  </si>
  <si>
    <t>349 E36201 260</t>
  </si>
  <si>
    <t>351 E36201 260</t>
  </si>
  <si>
    <t>352 E36201 260</t>
  </si>
  <si>
    <t>354 E36201 260</t>
  </si>
  <si>
    <t>355 E36201 260</t>
  </si>
  <si>
    <t>356 E36201 260</t>
  </si>
  <si>
    <t>358 E36201 260</t>
  </si>
  <si>
    <t>359 E36201 260</t>
  </si>
  <si>
    <t>360 E36201 260</t>
  </si>
  <si>
    <t>362 E36201 260</t>
  </si>
  <si>
    <t>363 E36201 260</t>
  </si>
  <si>
    <t>364 E36201 260</t>
  </si>
  <si>
    <t>365 E36201 260</t>
  </si>
  <si>
    <t>366 E36201 260</t>
  </si>
  <si>
    <t>367 E36201 260</t>
  </si>
  <si>
    <t>368 E36201 260</t>
  </si>
  <si>
    <t>369 E36201 260</t>
  </si>
  <si>
    <t>371 E36201 260</t>
  </si>
  <si>
    <t>372 E36201 260</t>
  </si>
  <si>
    <t>373 E36201 260</t>
  </si>
  <si>
    <t>374 E36201 260</t>
  </si>
  <si>
    <t>375 E36201 260</t>
  </si>
  <si>
    <t>376 E36201 260</t>
  </si>
  <si>
    <t>377 E36201 260</t>
  </si>
  <si>
    <t>378 E36201 260</t>
  </si>
  <si>
    <t>380 E36201 260</t>
  </si>
  <si>
    <t>384 E36201 260</t>
  </si>
  <si>
    <t>385 E36201 260</t>
  </si>
  <si>
    <t>386 E36201 260</t>
  </si>
  <si>
    <t>387 E36201 260</t>
  </si>
  <si>
    <t>388 E36201 260</t>
  </si>
  <si>
    <t>389 E36201 260</t>
  </si>
  <si>
    <t>390 E36201 260</t>
  </si>
  <si>
    <t>392 E36201 260</t>
  </si>
  <si>
    <t>393 E36201 260</t>
  </si>
  <si>
    <t>394 E36201 260</t>
  </si>
  <si>
    <t>395 E36201 260</t>
  </si>
  <si>
    <t>396 E36201 260</t>
  </si>
  <si>
    <t>397 E36201 260</t>
  </si>
  <si>
    <t>398 E36201 260</t>
  </si>
  <si>
    <t>399 E36201 260</t>
  </si>
  <si>
    <t>400 E36201 260</t>
  </si>
  <si>
    <t>401 E36201 260</t>
  </si>
  <si>
    <t>406 E36201 260</t>
  </si>
  <si>
    <t>408 E36201 260</t>
  </si>
  <si>
    <t>409 E36201 260</t>
  </si>
  <si>
    <t>410 E36201 260</t>
  </si>
  <si>
    <t>411 E36201 260</t>
  </si>
  <si>
    <t>413 E36201 260</t>
  </si>
  <si>
    <t>414 E36201 260</t>
  </si>
  <si>
    <t>415 E36201 260</t>
  </si>
  <si>
    <t>416 E36201 260</t>
  </si>
  <si>
    <t>417 E36201 260</t>
  </si>
  <si>
    <t>418 E36201 260</t>
  </si>
  <si>
    <t>419 E36201 260</t>
  </si>
  <si>
    <t>420 E36201 260</t>
  </si>
  <si>
    <t>422 E36201 260</t>
  </si>
  <si>
    <t>423 E36201 260</t>
  </si>
  <si>
    <t>424 E36201 260</t>
  </si>
  <si>
    <t>425 E36201 260</t>
  </si>
  <si>
    <t>426 E36201 260</t>
  </si>
  <si>
    <t>427 E36201 260</t>
  </si>
  <si>
    <t>428 E36201 260</t>
  </si>
  <si>
    <t>429 E36201 260</t>
  </si>
  <si>
    <t>430 E36201 260</t>
  </si>
  <si>
    <t>431 E36201 260</t>
  </si>
  <si>
    <t>433 E36201 260</t>
  </si>
  <si>
    <t>434 E36201 260</t>
  </si>
  <si>
    <t>435 E36201 260</t>
  </si>
  <si>
    <t>436 E36201 260</t>
  </si>
  <si>
    <t>437 E36201 260</t>
  </si>
  <si>
    <t>438 E36201 260</t>
  </si>
  <si>
    <t>439 E36201 260</t>
  </si>
  <si>
    <t>440 E36201 260</t>
  </si>
  <si>
    <t>441 E36201 260</t>
  </si>
  <si>
    <t>442 E36201 260</t>
  </si>
  <si>
    <t>443 E36201 260</t>
  </si>
  <si>
    <t>444 E36201 260</t>
  </si>
  <si>
    <t>445 E36201 260</t>
  </si>
  <si>
    <t>446 E36201 260</t>
  </si>
  <si>
    <t>447 E36201 260</t>
  </si>
  <si>
    <t>448 E36201 260</t>
  </si>
  <si>
    <t>450 E36201 260</t>
  </si>
  <si>
    <t>451 E36201 260</t>
  </si>
  <si>
    <t>452 E36201 260</t>
  </si>
  <si>
    <t>453 E36201 260</t>
  </si>
  <si>
    <t>454 E36201 260</t>
  </si>
  <si>
    <t>455 E36201 260</t>
  </si>
  <si>
    <t>456 E36201 260</t>
  </si>
  <si>
    <t>457 E36201 260</t>
  </si>
  <si>
    <t>458 E36201 260</t>
  </si>
  <si>
    <t>459 E36201 260</t>
  </si>
  <si>
    <t>460 E36201 260</t>
  </si>
  <si>
    <t>461 E36201 260</t>
  </si>
  <si>
    <t>462 E36201 260</t>
  </si>
  <si>
    <t>463 E36201 260</t>
  </si>
  <si>
    <t>464 E36201 260</t>
  </si>
  <si>
    <t>465 E36201 260</t>
  </si>
  <si>
    <t>467 E36201 260</t>
  </si>
  <si>
    <t>469 E36201 260</t>
  </si>
  <si>
    <t>470 E36201 260</t>
  </si>
  <si>
    <t>471 E36201 260</t>
  </si>
  <si>
    <t>472 E36201 260</t>
  </si>
  <si>
    <t>473 E36201 260</t>
  </si>
  <si>
    <t>474 E36201 260</t>
  </si>
  <si>
    <t>475 E36201 260</t>
  </si>
  <si>
    <t>476 E36201 260</t>
  </si>
  <si>
    <t>477 E36201 260</t>
  </si>
  <si>
    <t>478 E36201 260</t>
  </si>
  <si>
    <t>479 E36201 260</t>
  </si>
  <si>
    <t>481 E36201 260</t>
  </si>
  <si>
    <t>482 E36201 260</t>
  </si>
  <si>
    <t>483 E36201 260</t>
  </si>
  <si>
    <t>486 E36201 260</t>
  </si>
  <si>
    <t>487 E36201 260</t>
  </si>
  <si>
    <t>488 E36201 260</t>
  </si>
  <si>
    <t>489 E36201 260</t>
  </si>
  <si>
    <t>490 E36201 260</t>
  </si>
  <si>
    <t>491 E36201 260</t>
  </si>
  <si>
    <t>492 E36201 260</t>
  </si>
  <si>
    <t>493 E36201 260</t>
  </si>
  <si>
    <t>494 E36201 260</t>
  </si>
  <si>
    <t>495 E36201 260</t>
  </si>
  <si>
    <t>496 E36201 260</t>
  </si>
  <si>
    <t>497 E36201 260</t>
  </si>
  <si>
    <t>498 E36201 260</t>
  </si>
  <si>
    <t>499 E36201 260</t>
  </si>
  <si>
    <t>806 E36201 260</t>
  </si>
  <si>
    <t>807 E36201 260</t>
  </si>
  <si>
    <t>809 E36201 260</t>
  </si>
  <si>
    <t>810 E36201 260</t>
  </si>
  <si>
    <t>813 E36201 260</t>
  </si>
  <si>
    <t>814 E36201 260</t>
  </si>
  <si>
    <t>815 E36201 260</t>
  </si>
  <si>
    <t>816 E36201 260</t>
  </si>
  <si>
    <t>818 E36201 260</t>
  </si>
  <si>
    <t>819 E36201 260</t>
  </si>
  <si>
    <t>820 E36201 260</t>
  </si>
  <si>
    <t>821 E36201 260</t>
  </si>
  <si>
    <t>822 E36201 260</t>
  </si>
  <si>
    <t>827 E36201 260</t>
  </si>
  <si>
    <t>829 E36201 260</t>
  </si>
  <si>
    <t>831 E36201 260</t>
  </si>
  <si>
    <t>832 E36201 260</t>
  </si>
  <si>
    <t>833 E36201 260</t>
  </si>
  <si>
    <t>835 E36201 260</t>
  </si>
  <si>
    <t>857 E36201 260</t>
  </si>
  <si>
    <t>859 E36201 260</t>
  </si>
  <si>
    <t>860 E36201 260</t>
  </si>
  <si>
    <t>882 E36201 260</t>
  </si>
  <si>
    <t>711 E39401</t>
  </si>
  <si>
    <t>711 CE39401</t>
  </si>
  <si>
    <t>712 E39401</t>
  </si>
  <si>
    <t>712 CE39401</t>
  </si>
  <si>
    <t>715 E39401</t>
  </si>
  <si>
    <t>719 E39401</t>
  </si>
  <si>
    <t>719 CE39401</t>
  </si>
  <si>
    <t>724 CE39401</t>
  </si>
  <si>
    <t>725 E39401</t>
  </si>
  <si>
    <t>725 CE39401</t>
  </si>
  <si>
    <t>729 E39401</t>
  </si>
  <si>
    <t>730 E39401</t>
  </si>
  <si>
    <t>730 CE39401</t>
  </si>
  <si>
    <t>731 E39401</t>
  </si>
  <si>
    <t>733 E39401</t>
  </si>
  <si>
    <t>733 CE39401</t>
  </si>
  <si>
    <t>734 E39401</t>
  </si>
  <si>
    <t>734 CE39401</t>
  </si>
  <si>
    <t>735 E39401</t>
  </si>
  <si>
    <t>735 CE39401</t>
  </si>
  <si>
    <t>738 E39401</t>
  </si>
  <si>
    <t>738 CE39401</t>
  </si>
  <si>
    <t>739 E39401</t>
  </si>
  <si>
    <t>739 CE39401</t>
  </si>
  <si>
    <t>748 E39401</t>
  </si>
  <si>
    <t>748 CE39401</t>
  </si>
  <si>
    <t>762 E39401</t>
  </si>
  <si>
    <t>773 CE39401</t>
  </si>
  <si>
    <t>780 E39401</t>
  </si>
  <si>
    <t>780 CE39401</t>
  </si>
  <si>
    <t>781 E39401</t>
  </si>
  <si>
    <t>781 CE39401</t>
  </si>
  <si>
    <t>555 E39401</t>
  </si>
  <si>
    <t>MUDG E39401</t>
  </si>
  <si>
    <t>407 E39501</t>
  </si>
  <si>
    <t>468 E39501</t>
  </si>
  <si>
    <t>711 E39501</t>
  </si>
  <si>
    <t>712 E39501</t>
  </si>
  <si>
    <t>719 E39501</t>
  </si>
  <si>
    <t>725 E39501</t>
  </si>
  <si>
    <t>729 E39501</t>
  </si>
  <si>
    <t>730 E39501</t>
  </si>
  <si>
    <t>733 E39501</t>
  </si>
  <si>
    <t>735 E39501</t>
  </si>
  <si>
    <t>738 E39501</t>
  </si>
  <si>
    <t>739 E39501</t>
  </si>
  <si>
    <t>741 E39501</t>
  </si>
  <si>
    <t>748 E39501</t>
  </si>
  <si>
    <t>762 E39501</t>
  </si>
  <si>
    <t>780 E39501</t>
  </si>
  <si>
    <t>781 E39501</t>
  </si>
  <si>
    <t>782 E39501</t>
  </si>
  <si>
    <t>AMS E39501</t>
  </si>
  <si>
    <t>DMUD E39501</t>
  </si>
  <si>
    <t>DUOR E39501</t>
  </si>
  <si>
    <t>MUDG E39501</t>
  </si>
  <si>
    <t>RELE E39501</t>
  </si>
  <si>
    <t>SURV E39501</t>
  </si>
  <si>
    <t>734 E39501</t>
  </si>
  <si>
    <t>773 E39501</t>
  </si>
  <si>
    <t>773 CE39501</t>
  </si>
  <si>
    <t xml:space="preserve">301 E39701 </t>
  </si>
  <si>
    <t xml:space="preserve">302 E39701 </t>
  </si>
  <si>
    <t>302 E39701 130</t>
  </si>
  <si>
    <t xml:space="preserve">303 E39701 </t>
  </si>
  <si>
    <t>303 E39701 130</t>
  </si>
  <si>
    <t>304 E39701 130</t>
  </si>
  <si>
    <t xml:space="preserve">304 E39701 </t>
  </si>
  <si>
    <t xml:space="preserve">305 E39701 </t>
  </si>
  <si>
    <t>305 E39701 130</t>
  </si>
  <si>
    <t xml:space="preserve">306 E39701 </t>
  </si>
  <si>
    <t>306 E39701 130</t>
  </si>
  <si>
    <t xml:space="preserve">307 E39701 </t>
  </si>
  <si>
    <t>307 E39701 130</t>
  </si>
  <si>
    <t xml:space="preserve">308 E39701 </t>
  </si>
  <si>
    <t xml:space="preserve">310 E39701 </t>
  </si>
  <si>
    <t>310 E39701 130</t>
  </si>
  <si>
    <t xml:space="preserve">311 E39701 </t>
  </si>
  <si>
    <t xml:space="preserve">312 E39701 </t>
  </si>
  <si>
    <t>312 E39701 130</t>
  </si>
  <si>
    <t>313 E39701 130</t>
  </si>
  <si>
    <t xml:space="preserve">313 E39701 </t>
  </si>
  <si>
    <t xml:space="preserve">314 E39701 </t>
  </si>
  <si>
    <t>314 E39701 130</t>
  </si>
  <si>
    <t xml:space="preserve">315 E39701 </t>
  </si>
  <si>
    <t>315 E39701 130</t>
  </si>
  <si>
    <t xml:space="preserve">316 E39701 </t>
  </si>
  <si>
    <t>316 E39701 130</t>
  </si>
  <si>
    <t xml:space="preserve">317 E39701 </t>
  </si>
  <si>
    <t>317 E39701 130</t>
  </si>
  <si>
    <t xml:space="preserve">318 E39701 </t>
  </si>
  <si>
    <t>318 E39701 130</t>
  </si>
  <si>
    <t>319 E39701 130</t>
  </si>
  <si>
    <t xml:space="preserve">319 E39701 </t>
  </si>
  <si>
    <t xml:space="preserve">320 E39701 </t>
  </si>
  <si>
    <t>320 E39701 130</t>
  </si>
  <si>
    <t xml:space="preserve">321 E39701 </t>
  </si>
  <si>
    <t xml:space="preserve">322 E39701 </t>
  </si>
  <si>
    <t>322 E39701 130</t>
  </si>
  <si>
    <t xml:space="preserve">323 E39701 </t>
  </si>
  <si>
    <t>323 E39701 130</t>
  </si>
  <si>
    <t xml:space="preserve">324 E39701 </t>
  </si>
  <si>
    <t>324 E39701 130</t>
  </si>
  <si>
    <t xml:space="preserve">325 E39701 </t>
  </si>
  <si>
    <t>325 E39701 130</t>
  </si>
  <si>
    <t xml:space="preserve">326 E39701 </t>
  </si>
  <si>
    <t>326 E39701 130</t>
  </si>
  <si>
    <t xml:space="preserve">327 E39701 </t>
  </si>
  <si>
    <t>327 E39701 130</t>
  </si>
  <si>
    <t xml:space="preserve">328 E39701 </t>
  </si>
  <si>
    <t>328 E39701 130</t>
  </si>
  <si>
    <t>329 E39701 130</t>
  </si>
  <si>
    <t xml:space="preserve">329 E39701 </t>
  </si>
  <si>
    <t xml:space="preserve">331 E39701 </t>
  </si>
  <si>
    <t>331 E39701 130</t>
  </si>
  <si>
    <t xml:space="preserve">332 E39701 </t>
  </si>
  <si>
    <t xml:space="preserve">334 E39701 </t>
  </si>
  <si>
    <t xml:space="preserve">336 E39701 </t>
  </si>
  <si>
    <t>336 E39701 130</t>
  </si>
  <si>
    <t>337 E39701 130</t>
  </si>
  <si>
    <t xml:space="preserve">338 E39701 </t>
  </si>
  <si>
    <t>338 E39701 130</t>
  </si>
  <si>
    <t xml:space="preserve">339 E39701 </t>
  </si>
  <si>
    <t>339 E39701 130</t>
  </si>
  <si>
    <t xml:space="preserve">340 E39701 </t>
  </si>
  <si>
    <t>340 E39701 130</t>
  </si>
  <si>
    <t xml:space="preserve">341 E39701 </t>
  </si>
  <si>
    <t>341 E39701 130</t>
  </si>
  <si>
    <t xml:space="preserve">342 E39701 </t>
  </si>
  <si>
    <t>342 E39701 130</t>
  </si>
  <si>
    <t xml:space="preserve">343 E39701 </t>
  </si>
  <si>
    <t>343 E39701 130</t>
  </si>
  <si>
    <t xml:space="preserve">344 E39701 </t>
  </si>
  <si>
    <t>344 E39701 130</t>
  </si>
  <si>
    <t xml:space="preserve">345 E39701 </t>
  </si>
  <si>
    <t>345 E39701 130</t>
  </si>
  <si>
    <t xml:space="preserve">346 E39701 </t>
  </si>
  <si>
    <t xml:space="preserve">348 E39701 </t>
  </si>
  <si>
    <t>348 E39701 130</t>
  </si>
  <si>
    <t xml:space="preserve">349 E39701 </t>
  </si>
  <si>
    <t>349 E39701 130</t>
  </si>
  <si>
    <t xml:space="preserve">351 E39701 </t>
  </si>
  <si>
    <t>351 E39701 130</t>
  </si>
  <si>
    <t xml:space="preserve">352 E39701 </t>
  </si>
  <si>
    <t>352 E39701 130</t>
  </si>
  <si>
    <t xml:space="preserve">354 E39701 </t>
  </si>
  <si>
    <t>354 E39701 130</t>
  </si>
  <si>
    <t xml:space="preserve">355 E39701 </t>
  </si>
  <si>
    <t>355 E39701 130</t>
  </si>
  <si>
    <t xml:space="preserve">356 E39701 </t>
  </si>
  <si>
    <t>356 E39701 130</t>
  </si>
  <si>
    <t xml:space="preserve">358 E39701 </t>
  </si>
  <si>
    <t>358 E39701 130</t>
  </si>
  <si>
    <t xml:space="preserve">359 E39701 </t>
  </si>
  <si>
    <t>359 E39701 130</t>
  </si>
  <si>
    <t xml:space="preserve">360 E39701 </t>
  </si>
  <si>
    <t>360 E39701 130</t>
  </si>
  <si>
    <t xml:space="preserve">361 E39701 </t>
  </si>
  <si>
    <t>361 E39701 130</t>
  </si>
  <si>
    <t>362 E39701 130</t>
  </si>
  <si>
    <t xml:space="preserve">362 E39701 </t>
  </si>
  <si>
    <t xml:space="preserve">363 E39701 </t>
  </si>
  <si>
    <t>363 E39701 130</t>
  </si>
  <si>
    <t xml:space="preserve">364 E39701 </t>
  </si>
  <si>
    <t xml:space="preserve">365 E39701 </t>
  </si>
  <si>
    <t>365 E39701 130</t>
  </si>
  <si>
    <t xml:space="preserve">366 E39701 </t>
  </si>
  <si>
    <t>366 E39701 130</t>
  </si>
  <si>
    <t xml:space="preserve">367 E39701 </t>
  </si>
  <si>
    <t>367 E39701 130</t>
  </si>
  <si>
    <t xml:space="preserve">368 E39701 </t>
  </si>
  <si>
    <t>368 E39701 130</t>
  </si>
  <si>
    <t xml:space="preserve">369 E39701 </t>
  </si>
  <si>
    <t>369 E39701 130</t>
  </si>
  <si>
    <t xml:space="preserve">371 E39701 </t>
  </si>
  <si>
    <t>371 E39701 130</t>
  </si>
  <si>
    <t xml:space="preserve">372 E39701 </t>
  </si>
  <si>
    <t>372 E39701 130</t>
  </si>
  <si>
    <t xml:space="preserve">373 E39701 </t>
  </si>
  <si>
    <t>373 E39701 130</t>
  </si>
  <si>
    <t xml:space="preserve">374 E39701 </t>
  </si>
  <si>
    <t>374 E39701 130</t>
  </si>
  <si>
    <t xml:space="preserve">375 E39701 </t>
  </si>
  <si>
    <t xml:space="preserve">376 E39701 </t>
  </si>
  <si>
    <t>376 E39701 130</t>
  </si>
  <si>
    <t xml:space="preserve">377 E39701 </t>
  </si>
  <si>
    <t>377 E39701 130</t>
  </si>
  <si>
    <t xml:space="preserve">378 E39701 </t>
  </si>
  <si>
    <t>378 E39701 130</t>
  </si>
  <si>
    <t xml:space="preserve">380 E39701 </t>
  </si>
  <si>
    <t xml:space="preserve">381 E39701 </t>
  </si>
  <si>
    <t>381 E39701 130</t>
  </si>
  <si>
    <t xml:space="preserve">382 E39701 </t>
  </si>
  <si>
    <t>382 E39701 130</t>
  </si>
  <si>
    <t xml:space="preserve">384 E39701 </t>
  </si>
  <si>
    <t xml:space="preserve">385 E39701 </t>
  </si>
  <si>
    <t>385 E39701 130</t>
  </si>
  <si>
    <t xml:space="preserve">386 E39701 </t>
  </si>
  <si>
    <t>386 E39701 130</t>
  </si>
  <si>
    <t>387 E39701 130</t>
  </si>
  <si>
    <t xml:space="preserve">387 E39701 </t>
  </si>
  <si>
    <t xml:space="preserve">388 E39701 </t>
  </si>
  <si>
    <t>388 E39701 130</t>
  </si>
  <si>
    <t xml:space="preserve">389 E39701 </t>
  </si>
  <si>
    <t>389 E39701 130</t>
  </si>
  <si>
    <t xml:space="preserve">390 E39701 </t>
  </si>
  <si>
    <t>390 E39701 130</t>
  </si>
  <si>
    <t xml:space="preserve">392 E39701 </t>
  </si>
  <si>
    <t>392 E39701 130</t>
  </si>
  <si>
    <t xml:space="preserve">393 E39701 </t>
  </si>
  <si>
    <t xml:space="preserve">394 E39701 </t>
  </si>
  <si>
    <t>394 E39701 130</t>
  </si>
  <si>
    <t xml:space="preserve">395 E39701 </t>
  </si>
  <si>
    <t>395 E39701 130</t>
  </si>
  <si>
    <t xml:space="preserve">396 E39701 </t>
  </si>
  <si>
    <t>396 E39701 130</t>
  </si>
  <si>
    <t xml:space="preserve">397 E39701 </t>
  </si>
  <si>
    <t xml:space="preserve">398 E39701 </t>
  </si>
  <si>
    <t>398 E39701 130</t>
  </si>
  <si>
    <t xml:space="preserve">399 E39701 </t>
  </si>
  <si>
    <t>399 E39701 130</t>
  </si>
  <si>
    <t xml:space="preserve">400 E39701 </t>
  </si>
  <si>
    <t>400 E39701 130</t>
  </si>
  <si>
    <t xml:space="preserve">401 E39701 </t>
  </si>
  <si>
    <t>401 E39701 130</t>
  </si>
  <si>
    <t>402 E39701 130</t>
  </si>
  <si>
    <t xml:space="preserve">402 E39701 </t>
  </si>
  <si>
    <t xml:space="preserve">403 E39701 </t>
  </si>
  <si>
    <t>403 E39701 130</t>
  </si>
  <si>
    <t xml:space="preserve">404 E39701 </t>
  </si>
  <si>
    <t>404 E39701 130</t>
  </si>
  <si>
    <t xml:space="preserve">405 E39701 </t>
  </si>
  <si>
    <t>405 E39701 130</t>
  </si>
  <si>
    <t xml:space="preserve">406 E39701 </t>
  </si>
  <si>
    <t>406 E39701 130</t>
  </si>
  <si>
    <t xml:space="preserve">407 E39701 </t>
  </si>
  <si>
    <t>407 E39701 130</t>
  </si>
  <si>
    <t xml:space="preserve">408 E39701 </t>
  </si>
  <si>
    <t>408 E39701 130</t>
  </si>
  <si>
    <t xml:space="preserve">409 E39701 </t>
  </si>
  <si>
    <t>409 E39701 130</t>
  </si>
  <si>
    <t xml:space="preserve">410 E39701 </t>
  </si>
  <si>
    <t>410 E39701 130</t>
  </si>
  <si>
    <t xml:space="preserve">411 E39701 </t>
  </si>
  <si>
    <t>411 E39701 130</t>
  </si>
  <si>
    <t xml:space="preserve">413 E39701 </t>
  </si>
  <si>
    <t>413 E39701 130</t>
  </si>
  <si>
    <t xml:space="preserve">414 E39701 </t>
  </si>
  <si>
    <t>414 E39701 130</t>
  </si>
  <si>
    <t xml:space="preserve">415 E39701 </t>
  </si>
  <si>
    <t>415 E39701 130</t>
  </si>
  <si>
    <t xml:space="preserve">416 E39701 </t>
  </si>
  <si>
    <t>416 E39701 130</t>
  </si>
  <si>
    <t xml:space="preserve">417 E39701 </t>
  </si>
  <si>
    <t>417 E39701 130</t>
  </si>
  <si>
    <t xml:space="preserve">418 E39701 </t>
  </si>
  <si>
    <t>418 E39701 130</t>
  </si>
  <si>
    <t xml:space="preserve">419 E39701 </t>
  </si>
  <si>
    <t>419 E39701 130</t>
  </si>
  <si>
    <t>422 E39701 130</t>
  </si>
  <si>
    <t xml:space="preserve">422 E39701 </t>
  </si>
  <si>
    <t xml:space="preserve">424 E39701 </t>
  </si>
  <si>
    <t xml:space="preserve">425 E39701 </t>
  </si>
  <si>
    <t xml:space="preserve">426 E39701 </t>
  </si>
  <si>
    <t>426 E39701 130</t>
  </si>
  <si>
    <t xml:space="preserve">427 E39701 </t>
  </si>
  <si>
    <t>427 E39701 130</t>
  </si>
  <si>
    <t xml:space="preserve">428 E39701 </t>
  </si>
  <si>
    <t>428 E39701 130</t>
  </si>
  <si>
    <t xml:space="preserve">429 E39701 </t>
  </si>
  <si>
    <t>429 E39701 130</t>
  </si>
  <si>
    <t xml:space="preserve">430 E39701 </t>
  </si>
  <si>
    <t xml:space="preserve">431 E39701 </t>
  </si>
  <si>
    <t>431 E39701 130</t>
  </si>
  <si>
    <t xml:space="preserve">432 E39701 </t>
  </si>
  <si>
    <t>432 E39701 130</t>
  </si>
  <si>
    <t xml:space="preserve">433 E39701 </t>
  </si>
  <si>
    <t>433 E39701 130</t>
  </si>
  <si>
    <t xml:space="preserve">434 E39701 </t>
  </si>
  <si>
    <t xml:space="preserve">435 E39701 </t>
  </si>
  <si>
    <t>435 E39701 130</t>
  </si>
  <si>
    <t xml:space="preserve">436 E39701 </t>
  </si>
  <si>
    <t>436 E39701 130</t>
  </si>
  <si>
    <t xml:space="preserve">437 E39701 </t>
  </si>
  <si>
    <t>437 E39701 130</t>
  </si>
  <si>
    <t xml:space="preserve">438 E39701 </t>
  </si>
  <si>
    <t>438 E39701 130</t>
  </si>
  <si>
    <t xml:space="preserve">439 E39701 </t>
  </si>
  <si>
    <t>439 E39701 130</t>
  </si>
  <si>
    <t xml:space="preserve">440 E39701 </t>
  </si>
  <si>
    <t>440 E39701 130</t>
  </si>
  <si>
    <t xml:space="preserve">441 E39701 </t>
  </si>
  <si>
    <t xml:space="preserve">442 E39701 </t>
  </si>
  <si>
    <t>442 E39701 130</t>
  </si>
  <si>
    <t xml:space="preserve">443 E39701 </t>
  </si>
  <si>
    <t>443 E39701 130</t>
  </si>
  <si>
    <t xml:space="preserve">444 E39701 </t>
  </si>
  <si>
    <t>444 E39701 130</t>
  </si>
  <si>
    <t xml:space="preserve">445 E39701 </t>
  </si>
  <si>
    <t xml:space="preserve">446 E39701 </t>
  </si>
  <si>
    <t xml:space="preserve">447 E39701 </t>
  </si>
  <si>
    <t>447 E39701 130</t>
  </si>
  <si>
    <t xml:space="preserve">448 E39701 </t>
  </si>
  <si>
    <t xml:space="preserve">450 E39701 </t>
  </si>
  <si>
    <t xml:space="preserve">451 E39701 </t>
  </si>
  <si>
    <t>451 E39701 130</t>
  </si>
  <si>
    <t xml:space="preserve">452 E39701 </t>
  </si>
  <si>
    <t>452 E39701 130</t>
  </si>
  <si>
    <t xml:space="preserve">453 E39701 </t>
  </si>
  <si>
    <t>453 E39701 130</t>
  </si>
  <si>
    <t xml:space="preserve">454 E39701 </t>
  </si>
  <si>
    <t>454 E39701 130</t>
  </si>
  <si>
    <t xml:space="preserve">455 E39701 </t>
  </si>
  <si>
    <t xml:space="preserve">456 E39701 </t>
  </si>
  <si>
    <t>456 E39701 130</t>
  </si>
  <si>
    <t xml:space="preserve">457 E39701 </t>
  </si>
  <si>
    <t>457 E39701 130</t>
  </si>
  <si>
    <t xml:space="preserve">458 E39701 </t>
  </si>
  <si>
    <t>458 E39701 130</t>
  </si>
  <si>
    <t xml:space="preserve">459 E39701 </t>
  </si>
  <si>
    <t>459 E39701 130</t>
  </si>
  <si>
    <t xml:space="preserve">460 E39701 </t>
  </si>
  <si>
    <t>460 E39701 130</t>
  </si>
  <si>
    <t xml:space="preserve">461 E39701 </t>
  </si>
  <si>
    <t>461 E39701 130</t>
  </si>
  <si>
    <t xml:space="preserve">462 E39701 </t>
  </si>
  <si>
    <t>462 E39701 130</t>
  </si>
  <si>
    <t xml:space="preserve">463 E39701 </t>
  </si>
  <si>
    <t>463 E39701 130</t>
  </si>
  <si>
    <t xml:space="preserve">464 E39701 </t>
  </si>
  <si>
    <t>465 E39701 130</t>
  </si>
  <si>
    <t xml:space="preserve">465 E39701 </t>
  </si>
  <si>
    <t xml:space="preserve">466 E39701 </t>
  </si>
  <si>
    <t xml:space="preserve">467 E39701 </t>
  </si>
  <si>
    <t xml:space="preserve">469 E39701 </t>
  </si>
  <si>
    <t xml:space="preserve">470 E39701 </t>
  </si>
  <si>
    <t>470 E39701 130</t>
  </si>
  <si>
    <t xml:space="preserve">471 E39701 </t>
  </si>
  <si>
    <t>471 E39701 130</t>
  </si>
  <si>
    <t xml:space="preserve">472 E39701 </t>
  </si>
  <si>
    <t>472 E39701 130</t>
  </si>
  <si>
    <t xml:space="preserve">473 E39701 </t>
  </si>
  <si>
    <t>473 E39701 130</t>
  </si>
  <si>
    <t xml:space="preserve">474 E39701 </t>
  </si>
  <si>
    <t>474 E39701 130</t>
  </si>
  <si>
    <t xml:space="preserve">475 E39701 </t>
  </si>
  <si>
    <t xml:space="preserve">476 E39701 </t>
  </si>
  <si>
    <t>476 E39701 130</t>
  </si>
  <si>
    <t xml:space="preserve">477 E39701 </t>
  </si>
  <si>
    <t xml:space="preserve">478 E39701 </t>
  </si>
  <si>
    <t>478 E39701 130</t>
  </si>
  <si>
    <t xml:space="preserve">479 E39701 </t>
  </si>
  <si>
    <t>479 E39701 130</t>
  </si>
  <si>
    <t>481 E39701 130</t>
  </si>
  <si>
    <t>482 E39701 130</t>
  </si>
  <si>
    <t xml:space="preserve">482 E39701 </t>
  </si>
  <si>
    <t>483 E39701 130</t>
  </si>
  <si>
    <t xml:space="preserve">483 E39701 </t>
  </si>
  <si>
    <t xml:space="preserve">484 E39701 </t>
  </si>
  <si>
    <t>484 E39701 130</t>
  </si>
  <si>
    <t xml:space="preserve">485 E39701 </t>
  </si>
  <si>
    <t>485 E39701 130</t>
  </si>
  <si>
    <t xml:space="preserve">486 E39701 </t>
  </si>
  <si>
    <t xml:space="preserve">487 E39701 </t>
  </si>
  <si>
    <t>487 E39701 130</t>
  </si>
  <si>
    <t xml:space="preserve">488 E39701 </t>
  </si>
  <si>
    <t>488 E39701 130</t>
  </si>
  <si>
    <t xml:space="preserve">489 E39701 </t>
  </si>
  <si>
    <t>489 E39701 130</t>
  </si>
  <si>
    <t xml:space="preserve">490 E39701 </t>
  </si>
  <si>
    <t>490 E39701 130</t>
  </si>
  <si>
    <t xml:space="preserve">491 E39701 </t>
  </si>
  <si>
    <t>491 E39701 130</t>
  </si>
  <si>
    <t xml:space="preserve">492 E39701 </t>
  </si>
  <si>
    <t>492 E39701 130</t>
  </si>
  <si>
    <t xml:space="preserve">493 E39701 </t>
  </si>
  <si>
    <t>493 E39701 130</t>
  </si>
  <si>
    <t xml:space="preserve">494 E39701 </t>
  </si>
  <si>
    <t>494 E39701 130</t>
  </si>
  <si>
    <t xml:space="preserve">495 E39701 </t>
  </si>
  <si>
    <t>495 E39701 130</t>
  </si>
  <si>
    <t xml:space="preserve">496 E39701 </t>
  </si>
  <si>
    <t>496 E39701 130</t>
  </si>
  <si>
    <t xml:space="preserve">497 E39701 </t>
  </si>
  <si>
    <t>497 E39701 130</t>
  </si>
  <si>
    <t xml:space="preserve">498 E39701 </t>
  </si>
  <si>
    <t>498 E39701 130</t>
  </si>
  <si>
    <t xml:space="preserve">499 E39701 </t>
  </si>
  <si>
    <t>499 E39701 130</t>
  </si>
  <si>
    <t xml:space="preserve">500 E39701 </t>
  </si>
  <si>
    <t xml:space="preserve">501 E39701 </t>
  </si>
  <si>
    <t xml:space="preserve">517 E39701 </t>
  </si>
  <si>
    <t>517 E39701 130</t>
  </si>
  <si>
    <t xml:space="preserve">522 E39701 </t>
  </si>
  <si>
    <t>522 E39701 130</t>
  </si>
  <si>
    <t xml:space="preserve">526 E39701 </t>
  </si>
  <si>
    <t xml:space="preserve">527 E39701 </t>
  </si>
  <si>
    <t>529 E39701 130</t>
  </si>
  <si>
    <t xml:space="preserve">529 E39701 </t>
  </si>
  <si>
    <t xml:space="preserve">537 E39701 </t>
  </si>
  <si>
    <t xml:space="preserve">547 E39701 </t>
  </si>
  <si>
    <t>547 E39701 130</t>
  </si>
  <si>
    <t xml:space="preserve">552 E39701 </t>
  </si>
  <si>
    <t xml:space="preserve">575 E39701 </t>
  </si>
  <si>
    <t xml:space="preserve">579 E39701 </t>
  </si>
  <si>
    <t xml:space="preserve">585 E39701 </t>
  </si>
  <si>
    <t xml:space="preserve">592 E39701 </t>
  </si>
  <si>
    <t>592 E39701 130</t>
  </si>
  <si>
    <t xml:space="preserve">711 E39701 </t>
  </si>
  <si>
    <t>711 E39701 130</t>
  </si>
  <si>
    <t>712 E39701 130</t>
  </si>
  <si>
    <t xml:space="preserve">712 E39701 </t>
  </si>
  <si>
    <t xml:space="preserve">715 E39701 </t>
  </si>
  <si>
    <t>715 E39701 130</t>
  </si>
  <si>
    <t>719 E39701 130</t>
  </si>
  <si>
    <t xml:space="preserve">719 E39701 </t>
  </si>
  <si>
    <t xml:space="preserve">721 E39701 </t>
  </si>
  <si>
    <t xml:space="preserve">723 E39701 </t>
  </si>
  <si>
    <t>723 E39701 130</t>
  </si>
  <si>
    <t xml:space="preserve">724 E39701 </t>
  </si>
  <si>
    <t>724 E39701 130</t>
  </si>
  <si>
    <t xml:space="preserve">725 E39701 </t>
  </si>
  <si>
    <t>725 E39701 130</t>
  </si>
  <si>
    <t xml:space="preserve">726 E39701 </t>
  </si>
  <si>
    <t>726 E39701 130</t>
  </si>
  <si>
    <t xml:space="preserve">727 E39701 </t>
  </si>
  <si>
    <t xml:space="preserve">729 E39701 </t>
  </si>
  <si>
    <t>729 E39701 130</t>
  </si>
  <si>
    <t xml:space="preserve">730 E39701 </t>
  </si>
  <si>
    <t>730 E39701 130</t>
  </si>
  <si>
    <t xml:space="preserve">731 E39701 </t>
  </si>
  <si>
    <t xml:space="preserve">733 E39701 </t>
  </si>
  <si>
    <t>733 E39701 130</t>
  </si>
  <si>
    <t>734 E39701 130</t>
  </si>
  <si>
    <t xml:space="preserve">734 E39701 </t>
  </si>
  <si>
    <t xml:space="preserve">735 E39701 </t>
  </si>
  <si>
    <t>735 E39701 130</t>
  </si>
  <si>
    <t xml:space="preserve">738 E39701 </t>
  </si>
  <si>
    <t>738 E39701 130</t>
  </si>
  <si>
    <t xml:space="preserve">739 E39701 </t>
  </si>
  <si>
    <t>739 E39701 130</t>
  </si>
  <si>
    <t xml:space="preserve">742 E39701 </t>
  </si>
  <si>
    <t>742 E39701 130</t>
  </si>
  <si>
    <t>743 E39701 130</t>
  </si>
  <si>
    <t xml:space="preserve">743 E39701 </t>
  </si>
  <si>
    <t xml:space="preserve">744 E39701 </t>
  </si>
  <si>
    <t>744 E39701 130</t>
  </si>
  <si>
    <t>745 E39701 130</t>
  </si>
  <si>
    <t xml:space="preserve">745 E39701 </t>
  </si>
  <si>
    <t xml:space="preserve">746 E39701 </t>
  </si>
  <si>
    <t>748 E39701 130</t>
  </si>
  <si>
    <t xml:space="preserve">748 E39701 </t>
  </si>
  <si>
    <t xml:space="preserve">756 E39701 </t>
  </si>
  <si>
    <t>762 E39701 130</t>
  </si>
  <si>
    <t xml:space="preserve">762 E39701 </t>
  </si>
  <si>
    <t xml:space="preserve">768 E39701 </t>
  </si>
  <si>
    <t xml:space="preserve">770 E39701 </t>
  </si>
  <si>
    <t xml:space="preserve">773 E39701 </t>
  </si>
  <si>
    <t xml:space="preserve">775 E39701 </t>
  </si>
  <si>
    <t xml:space="preserve">778 E39701 </t>
  </si>
  <si>
    <t xml:space="preserve">780 E39701 </t>
  </si>
  <si>
    <t>781 E39701 130</t>
  </si>
  <si>
    <t xml:space="preserve">782 E39701 </t>
  </si>
  <si>
    <t>782 E39701 130</t>
  </si>
  <si>
    <t>800 E39701 130</t>
  </si>
  <si>
    <t xml:space="preserve">800 E39701 </t>
  </si>
  <si>
    <t xml:space="preserve">806 E39701 </t>
  </si>
  <si>
    <t>806 E39701 130</t>
  </si>
  <si>
    <t xml:space="preserve">807 E39701 </t>
  </si>
  <si>
    <t xml:space="preserve">808 E39701 </t>
  </si>
  <si>
    <t>808 E39701 130</t>
  </si>
  <si>
    <t xml:space="preserve">809 E39701 </t>
  </si>
  <si>
    <t>809 E39701 130</t>
  </si>
  <si>
    <t xml:space="preserve">810 E39701 </t>
  </si>
  <si>
    <t>810 E39701 130</t>
  </si>
  <si>
    <t xml:space="preserve">812 E39701 </t>
  </si>
  <si>
    <t xml:space="preserve">813 E39701 </t>
  </si>
  <si>
    <t xml:space="preserve">814 E39701 </t>
  </si>
  <si>
    <t>814 E39701 130</t>
  </si>
  <si>
    <t xml:space="preserve">815 E39701 </t>
  </si>
  <si>
    <t>815 E39701 130</t>
  </si>
  <si>
    <t xml:space="preserve">816 E39701 </t>
  </si>
  <si>
    <t>816 E39701 130</t>
  </si>
  <si>
    <t xml:space="preserve">818 E39701 </t>
  </si>
  <si>
    <t>818 E39701 130</t>
  </si>
  <si>
    <t xml:space="preserve">819 E39701 </t>
  </si>
  <si>
    <t xml:space="preserve">820 E39701 </t>
  </si>
  <si>
    <t>820 E39701 130</t>
  </si>
  <si>
    <t xml:space="preserve">822 E39701 </t>
  </si>
  <si>
    <t xml:space="preserve">825 E39701 </t>
  </si>
  <si>
    <t xml:space="preserve">827 E39701 </t>
  </si>
  <si>
    <t>827 E39701 130</t>
  </si>
  <si>
    <t xml:space="preserve">829 E39701 </t>
  </si>
  <si>
    <t xml:space="preserve">830 E39701 </t>
  </si>
  <si>
    <t>830 E39701 130</t>
  </si>
  <si>
    <t xml:space="preserve">831 E39701 </t>
  </si>
  <si>
    <t>831 E39701 130</t>
  </si>
  <si>
    <t xml:space="preserve">832 E39701 </t>
  </si>
  <si>
    <t xml:space="preserve">833 E39701 </t>
  </si>
  <si>
    <t>833 E39701 130</t>
  </si>
  <si>
    <t xml:space="preserve">834 E39701 </t>
  </si>
  <si>
    <t xml:space="preserve">835 E39701 </t>
  </si>
  <si>
    <t>835 E39701 130</t>
  </si>
  <si>
    <t xml:space="preserve">836 E39701 </t>
  </si>
  <si>
    <t>836 E39701 130</t>
  </si>
  <si>
    <t xml:space="preserve">840 E39701 </t>
  </si>
  <si>
    <t>840 E39701 130</t>
  </si>
  <si>
    <t xml:space="preserve">844 E39701 </t>
  </si>
  <si>
    <t>844 E39701 130</t>
  </si>
  <si>
    <t xml:space="preserve">845 E39701 </t>
  </si>
  <si>
    <t>845 E39701 130</t>
  </si>
  <si>
    <t xml:space="preserve">848 E39701 </t>
  </si>
  <si>
    <t>848 E39701 130</t>
  </si>
  <si>
    <t xml:space="preserve">849 E39701 </t>
  </si>
  <si>
    <t xml:space="preserve">850 E39701 </t>
  </si>
  <si>
    <t>850 E39701 130</t>
  </si>
  <si>
    <t xml:space="preserve">853 E39701 </t>
  </si>
  <si>
    <t>853 E39701 130</t>
  </si>
  <si>
    <t>854 E39701 130</t>
  </si>
  <si>
    <t xml:space="preserve">854 E39701 </t>
  </si>
  <si>
    <t xml:space="preserve">855 E39701 </t>
  </si>
  <si>
    <t>855 E39701 130</t>
  </si>
  <si>
    <t xml:space="preserve">856 E39701 </t>
  </si>
  <si>
    <t>856 E39701 130</t>
  </si>
  <si>
    <t xml:space="preserve">857 E39701 </t>
  </si>
  <si>
    <t xml:space="preserve">858 E39701 </t>
  </si>
  <si>
    <t>858 E39701 130</t>
  </si>
  <si>
    <t>859 E39701 130</t>
  </si>
  <si>
    <t xml:space="preserve">859 E39701 </t>
  </si>
  <si>
    <t xml:space="preserve">860 E39701 </t>
  </si>
  <si>
    <t xml:space="preserve">880 E39701 </t>
  </si>
  <si>
    <t xml:space="preserve">882 E39701 </t>
  </si>
  <si>
    <t xml:space="preserve">905 E39701 </t>
  </si>
  <si>
    <t xml:space="preserve">933 E39701 </t>
  </si>
  <si>
    <t xml:space="preserve">945 E39701 </t>
  </si>
  <si>
    <t xml:space="preserve">984 E39701 </t>
  </si>
  <si>
    <t xml:space="preserve">992 E39701 </t>
  </si>
  <si>
    <t>993 E39701 130</t>
  </si>
  <si>
    <t xml:space="preserve">993 E39701 </t>
  </si>
  <si>
    <t xml:space="preserve">998 E39701 </t>
  </si>
  <si>
    <t xml:space="preserve">AMRS E39701 </t>
  </si>
  <si>
    <t>AMRS E39701 130</t>
  </si>
  <si>
    <t xml:space="preserve">AMS E39701 </t>
  </si>
  <si>
    <t>AMS E39701 130</t>
  </si>
  <si>
    <t xml:space="preserve">BAY E39701 </t>
  </si>
  <si>
    <t>BAY E39701 130</t>
  </si>
  <si>
    <t>BEL E39701 130</t>
  </si>
  <si>
    <t xml:space="preserve">BEL E39701 </t>
  </si>
  <si>
    <t xml:space="preserve">CBCF E39701 </t>
  </si>
  <si>
    <t xml:space="preserve">CBSS E39701 </t>
  </si>
  <si>
    <t xml:space="preserve">CLDR E39701 </t>
  </si>
  <si>
    <t xml:space="preserve">CYP E39701 </t>
  </si>
  <si>
    <t>CYP E39701 130</t>
  </si>
  <si>
    <t xml:space="preserve">D344 E39701 </t>
  </si>
  <si>
    <t xml:space="preserve">D356 E39701 </t>
  </si>
  <si>
    <t xml:space="preserve">D394 E39701 </t>
  </si>
  <si>
    <t xml:space="preserve">D406 E39701 </t>
  </si>
  <si>
    <t xml:space="preserve">D702 E39701 </t>
  </si>
  <si>
    <t xml:space="preserve">D712 E39701 </t>
  </si>
  <si>
    <t xml:space="preserve">D715 E39701 </t>
  </si>
  <si>
    <t xml:space="preserve">D719 E39701 </t>
  </si>
  <si>
    <t xml:space="preserve">D721 E39701 </t>
  </si>
  <si>
    <t xml:space="preserve">D723 E39701 </t>
  </si>
  <si>
    <t xml:space="preserve">D726 E39701 </t>
  </si>
  <si>
    <t xml:space="preserve">D727 E39701 </t>
  </si>
  <si>
    <t xml:space="preserve">D729 E39701 </t>
  </si>
  <si>
    <t xml:space="preserve">D730 E39701 </t>
  </si>
  <si>
    <t xml:space="preserve">D731 E39701 </t>
  </si>
  <si>
    <t xml:space="preserve">D733 E39701 </t>
  </si>
  <si>
    <t xml:space="preserve">D734 E39701 </t>
  </si>
  <si>
    <t xml:space="preserve">D735 E39701 </t>
  </si>
  <si>
    <t xml:space="preserve">D737 E39701 </t>
  </si>
  <si>
    <t xml:space="preserve">D738 E39701 </t>
  </si>
  <si>
    <t xml:space="preserve">D739 E39701 </t>
  </si>
  <si>
    <t xml:space="preserve">D741 E39701 </t>
  </si>
  <si>
    <t xml:space="preserve">D742 E39701 </t>
  </si>
  <si>
    <t xml:space="preserve">D743 E39701 </t>
  </si>
  <si>
    <t xml:space="preserve">D744 E39701 </t>
  </si>
  <si>
    <t xml:space="preserve">D745 E39701 </t>
  </si>
  <si>
    <t xml:space="preserve">D748 E39701 </t>
  </si>
  <si>
    <t xml:space="preserve">D749 E39701 </t>
  </si>
  <si>
    <t xml:space="preserve">D756 E39701 </t>
  </si>
  <si>
    <t xml:space="preserve">D762 E39701 </t>
  </si>
  <si>
    <t xml:space="preserve">D768 E39701 </t>
  </si>
  <si>
    <t xml:space="preserve">D770 E39701 </t>
  </si>
  <si>
    <t xml:space="preserve">D773 E39701 </t>
  </si>
  <si>
    <t xml:space="preserve">D775 E39701 </t>
  </si>
  <si>
    <t xml:space="preserve">D780 E39701 </t>
  </si>
  <si>
    <t xml:space="preserve">D781 E39701 </t>
  </si>
  <si>
    <t xml:space="preserve">DCBC E39701 </t>
  </si>
  <si>
    <t xml:space="preserve">DDWC E39701 </t>
  </si>
  <si>
    <t xml:space="preserve">DGBC E39701 </t>
  </si>
  <si>
    <t xml:space="preserve">DHCC E39701 </t>
  </si>
  <si>
    <t xml:space="preserve">DPRC E39701 </t>
  </si>
  <si>
    <t xml:space="preserve">DSBC E39701 </t>
  </si>
  <si>
    <t xml:space="preserve">DSTC E39701 </t>
  </si>
  <si>
    <t xml:space="preserve">DTWC E39701 </t>
  </si>
  <si>
    <t xml:space="preserve">DWBC E39701 </t>
  </si>
  <si>
    <t xml:space="preserve">DWPC E39701 </t>
  </si>
  <si>
    <t xml:space="preserve">DWSS E39701 </t>
  </si>
  <si>
    <t>DWSS E39701 130</t>
  </si>
  <si>
    <t xml:space="preserve">FTB E39701 </t>
  </si>
  <si>
    <t>FTB E39701 130</t>
  </si>
  <si>
    <t xml:space="preserve">GAL E39701 </t>
  </si>
  <si>
    <t>GAL E39701 130</t>
  </si>
  <si>
    <t xml:space="preserve">GBCF E39701 </t>
  </si>
  <si>
    <t xml:space="preserve">GBSS E39701 </t>
  </si>
  <si>
    <t>GBSS E39701 130</t>
  </si>
  <si>
    <t xml:space="preserve">GPT E39701 </t>
  </si>
  <si>
    <t>GPT E39701 130</t>
  </si>
  <si>
    <t>HCSS E39701 130</t>
  </si>
  <si>
    <t xml:space="preserve">HUM E39701 </t>
  </si>
  <si>
    <t>HUM E39701 130</t>
  </si>
  <si>
    <t xml:space="preserve">KTY E39701 </t>
  </si>
  <si>
    <t>KTY E39701 130</t>
  </si>
  <si>
    <t xml:space="preserve">LSSS E39701 </t>
  </si>
  <si>
    <t>LSSS E39701 130</t>
  </si>
  <si>
    <t>MPK E39701 130</t>
  </si>
  <si>
    <t xml:space="preserve">MUDG E39701 </t>
  </si>
  <si>
    <t xml:space="preserve">PRCF E39701 </t>
  </si>
  <si>
    <t xml:space="preserve">PRSS E39701 </t>
  </si>
  <si>
    <t>PRSS E39701 130</t>
  </si>
  <si>
    <t xml:space="preserve">RELE E39701 </t>
  </si>
  <si>
    <t xml:space="preserve">SBCF E39701 </t>
  </si>
  <si>
    <t xml:space="preserve">SBR E39701 </t>
  </si>
  <si>
    <t>SBR E39701 130</t>
  </si>
  <si>
    <t xml:space="preserve">SBSS E39701 </t>
  </si>
  <si>
    <t>SBSS E39701 130</t>
  </si>
  <si>
    <t xml:space="preserve">SHO E39701 </t>
  </si>
  <si>
    <t>SHO E39701 130</t>
  </si>
  <si>
    <t xml:space="preserve">STSS E39701 </t>
  </si>
  <si>
    <t>SUG E39701 130</t>
  </si>
  <si>
    <t xml:space="preserve">SUG E39701 </t>
  </si>
  <si>
    <t xml:space="preserve">SURV E39701 </t>
  </si>
  <si>
    <t xml:space="preserve">TWSS E39701 </t>
  </si>
  <si>
    <t>TWSS E39701 130</t>
  </si>
  <si>
    <t>WPSS E39701 130</t>
  </si>
  <si>
    <t xml:space="preserve">WPSS E39701 </t>
  </si>
  <si>
    <t>711 E39801</t>
  </si>
  <si>
    <t>712 E39801</t>
  </si>
  <si>
    <t>715 E39801</t>
  </si>
  <si>
    <t>719 E39801</t>
  </si>
  <si>
    <t>723 E39801</t>
  </si>
  <si>
    <t>725 E39801</t>
  </si>
  <si>
    <t>729 E39801</t>
  </si>
  <si>
    <t>730 E39801</t>
  </si>
  <si>
    <t>731 E39801</t>
  </si>
  <si>
    <t>733 E39801</t>
  </si>
  <si>
    <t>733 CE39801</t>
  </si>
  <si>
    <t>734 E39801</t>
  </si>
  <si>
    <t>735 E39801</t>
  </si>
  <si>
    <t>738 E39801</t>
  </si>
  <si>
    <t>738 CE39801</t>
  </si>
  <si>
    <t>739 E39801</t>
  </si>
  <si>
    <t>748 E39801</t>
  </si>
  <si>
    <t>780 E39801</t>
  </si>
  <si>
    <t>781 E39801</t>
  </si>
  <si>
    <t>782 E39801</t>
  </si>
  <si>
    <t>DMUD E39801</t>
  </si>
  <si>
    <t>MUDG E39801</t>
  </si>
  <si>
    <t>RELE E39801</t>
  </si>
  <si>
    <t>LSSS E39801</t>
  </si>
  <si>
    <t>762 E39801</t>
  </si>
  <si>
    <t>773 E39801</t>
  </si>
  <si>
    <t>773 E39801AMS</t>
  </si>
  <si>
    <t>E35201</t>
  </si>
  <si>
    <t>T069</t>
  </si>
  <si>
    <t>69KV  Transmission Line</t>
  </si>
  <si>
    <t>T138</t>
  </si>
  <si>
    <t>138KV Transmission Line</t>
  </si>
  <si>
    <t>Fort Bend Substation</t>
  </si>
  <si>
    <t>Oasis Substation</t>
  </si>
  <si>
    <t>Morgan's Point Substation</t>
  </si>
  <si>
    <t>Sheldon Substation</t>
  </si>
  <si>
    <t>Chambers Substation</t>
  </si>
  <si>
    <t>Jones Creek Substation</t>
  </si>
  <si>
    <t>Center Substation</t>
  </si>
  <si>
    <t>Smithers Substation</t>
  </si>
  <si>
    <t>Jefferson Substation</t>
  </si>
  <si>
    <t>Roans Prairie Substation</t>
  </si>
  <si>
    <t>Singleton Substation</t>
  </si>
  <si>
    <t>Zenith Substation</t>
  </si>
  <si>
    <t>Jordan Substation</t>
  </si>
  <si>
    <t>Deepwater Substation</t>
  </si>
  <si>
    <t>Greens Bayou Substation</t>
  </si>
  <si>
    <t>H. O. Clarke Substation</t>
  </si>
  <si>
    <t>P. H. Robinson Substation</t>
  </si>
  <si>
    <t>Sam Bertron Substation</t>
  </si>
  <si>
    <t>T. H. Wharton Substation</t>
  </si>
  <si>
    <t>Webster Substation</t>
  </si>
  <si>
    <t>W. A. Parish Plant Substation</t>
  </si>
  <si>
    <t>South Texas Substation</t>
  </si>
  <si>
    <t>E35301</t>
  </si>
  <si>
    <t>Winfree Substatoion</t>
  </si>
  <si>
    <t>TP&amp;L Jewett Substation</t>
  </si>
  <si>
    <t>Gulf State Utilities Co-Dayton Substation</t>
  </si>
  <si>
    <t>LCRA-Peters Substation</t>
  </si>
  <si>
    <t>Connor Substation</t>
  </si>
  <si>
    <t>City of Houston-69Th Street Substation</t>
  </si>
  <si>
    <t>Big Three Industries-Fairmont Substation</t>
  </si>
  <si>
    <t>Thermal Energy CO-OP Substation</t>
  </si>
  <si>
    <t>Norton Substation</t>
  </si>
  <si>
    <t>Captial CoGeneration Substation</t>
  </si>
  <si>
    <t>Bayou CoGeneration Substation</t>
  </si>
  <si>
    <t>Power System-ARCO Cogen Substation</t>
  </si>
  <si>
    <t>TexasGulf Cogeneration Substation</t>
  </si>
  <si>
    <t>Warvue Substation</t>
  </si>
  <si>
    <t>Dupont-La Porte Substation</t>
  </si>
  <si>
    <t>East Fork Substation</t>
  </si>
  <si>
    <t>Caney Creek Substation</t>
  </si>
  <si>
    <t>Barbours Cut Substation</t>
  </si>
  <si>
    <t>Tiki Island Substation</t>
  </si>
  <si>
    <t>Texas Eastern Products Supply Substation</t>
  </si>
  <si>
    <t>PRG Industries Substation</t>
  </si>
  <si>
    <t>Belvieu Environmental Fuels Inc Substation</t>
  </si>
  <si>
    <t>Gulf Chemical Metallurgical Substation</t>
  </si>
  <si>
    <t>State (Solvay/Interox) Substation</t>
  </si>
  <si>
    <t>Casten Substation</t>
  </si>
  <si>
    <t>Seadoc Substation</t>
  </si>
  <si>
    <t>Taylor Substation</t>
  </si>
  <si>
    <t>Couger Substation</t>
  </si>
  <si>
    <t>Decker Substation</t>
  </si>
  <si>
    <t>Pasgen Substation</t>
  </si>
  <si>
    <t>Tenaska Frontier Generating Station Substation</t>
  </si>
  <si>
    <t>Miller Substation</t>
  </si>
  <si>
    <t>Enterprise Products Company Substation</t>
  </si>
  <si>
    <t>Jester Substation</t>
  </si>
  <si>
    <t>Hanna Substation</t>
  </si>
  <si>
    <t>Orion Substation</t>
  </si>
  <si>
    <t>Vetran Substation</t>
  </si>
  <si>
    <t>Nobel Substation</t>
  </si>
  <si>
    <t>Channel Energy Center Substation</t>
  </si>
  <si>
    <t>Septon Substation</t>
  </si>
  <si>
    <t>Deusen Substation</t>
  </si>
  <si>
    <t>Goodyear</t>
  </si>
  <si>
    <t>Quintana Substation</t>
  </si>
  <si>
    <t>Booster Substation</t>
  </si>
  <si>
    <t>Bender Substation</t>
  </si>
  <si>
    <t>Betka Substation</t>
  </si>
  <si>
    <t>Duncan Substation</t>
  </si>
  <si>
    <t>Scarsdale Substation</t>
  </si>
  <si>
    <t>McCabe Substation</t>
  </si>
  <si>
    <t>Walker Substation</t>
  </si>
  <si>
    <t>Depot Substation</t>
  </si>
  <si>
    <t>Moore Substation</t>
  </si>
  <si>
    <t>Ranger Substation</t>
  </si>
  <si>
    <t>Marine Substation</t>
  </si>
  <si>
    <t>Alkane Substation</t>
  </si>
  <si>
    <t>E36101</t>
  </si>
  <si>
    <t>Gears Substation</t>
  </si>
  <si>
    <t>Juliff Substation</t>
  </si>
  <si>
    <t>North Side Substation</t>
  </si>
  <si>
    <t>Waller Substation</t>
  </si>
  <si>
    <t>Brays Susbstation</t>
  </si>
  <si>
    <t>Eastside Substation</t>
  </si>
  <si>
    <t>Jeannetta Substation</t>
  </si>
  <si>
    <t>Angleton Substation</t>
  </si>
  <si>
    <t>Galveston 26th St Substation</t>
  </si>
  <si>
    <t>August A Busch Substation</t>
  </si>
  <si>
    <t>Blue Ridge Substation</t>
  </si>
  <si>
    <t>Dunvale Substation</t>
  </si>
  <si>
    <t>Wood Creek Substation</t>
  </si>
  <si>
    <t>Telview Substation</t>
  </si>
  <si>
    <t>Tanner Substation</t>
  </si>
  <si>
    <t>Clear Lake Substation</t>
  </si>
  <si>
    <t>Cyfair Substation</t>
  </si>
  <si>
    <t>Austin Substation</t>
  </si>
  <si>
    <t>Fannin Substation</t>
  </si>
  <si>
    <t>Kuykendahl Substation</t>
  </si>
  <si>
    <t>Willow Substation</t>
  </si>
  <si>
    <t>Springwood Substation</t>
  </si>
  <si>
    <t>Texas Instruments (Leased) Substation</t>
  </si>
  <si>
    <t>Trinity Bay Substation</t>
  </si>
  <si>
    <t>E36201</t>
  </si>
  <si>
    <t>Gulf Chemical &amp; Metallurgical Substation</t>
  </si>
  <si>
    <t>Winfree Substation</t>
  </si>
  <si>
    <t>Lomax Substation</t>
  </si>
  <si>
    <t>Diamond Shamrock Battleground Rd. Substation</t>
  </si>
  <si>
    <t>Tidal Road Substation</t>
  </si>
  <si>
    <t>Dow Chemical Co Freeport Substation</t>
  </si>
  <si>
    <t>ARCO Polymers, Inc.-Monument Substation</t>
  </si>
  <si>
    <t>Soltex Substation</t>
  </si>
  <si>
    <t>City of Houston-Clinton Drive Substation</t>
  </si>
  <si>
    <t>Anheiser Substation</t>
  </si>
  <si>
    <t>Monsanto Substation</t>
  </si>
  <si>
    <t>Champion International-Sheldon Substation</t>
  </si>
  <si>
    <t>Barnes Substation</t>
  </si>
  <si>
    <t>AMOCO-Chocolate Bayou Substation</t>
  </si>
  <si>
    <t>U. S. Steel Substation</t>
  </si>
  <si>
    <t>City of Houstion-Lynchberg Pump Substation</t>
  </si>
  <si>
    <t>Big 3 Industries-Channelview Substation</t>
  </si>
  <si>
    <t>Big 3 Industries-Freeport Substation</t>
  </si>
  <si>
    <t>Big 3 Industries-Bayport Substation</t>
  </si>
  <si>
    <t>DuPont-Deer Park Substation</t>
  </si>
  <si>
    <t>Phillips Chemicals Substation</t>
  </si>
  <si>
    <t>A. B. Chemicals Substation</t>
  </si>
  <si>
    <t>Union Carbide-LaPorte Substation</t>
  </si>
  <si>
    <t>Mining Substation</t>
  </si>
  <si>
    <t>Tanker Substation</t>
  </si>
  <si>
    <t>Ralynd Substation</t>
  </si>
  <si>
    <t>Bryan Substation</t>
  </si>
  <si>
    <t>Exter Substation</t>
  </si>
  <si>
    <t>Foster Substation</t>
  </si>
  <si>
    <t>Texas Substation</t>
  </si>
  <si>
    <t>US Gypsum Substation</t>
  </si>
  <si>
    <t>Seaway Substation</t>
  </si>
  <si>
    <t>Cougar Substation</t>
  </si>
  <si>
    <t>Reed Tools-Houston Substation</t>
  </si>
  <si>
    <t>Minmax Substation</t>
  </si>
  <si>
    <t>E39401</t>
  </si>
  <si>
    <t>CE39401</t>
  </si>
  <si>
    <t>E39501</t>
  </si>
  <si>
    <t>AMS</t>
  </si>
  <si>
    <t>Advanced Meter System</t>
  </si>
  <si>
    <t>RELE</t>
  </si>
  <si>
    <t>SURV</t>
  </si>
  <si>
    <t>CE39501</t>
  </si>
  <si>
    <t>E39701</t>
  </si>
  <si>
    <t>Conroe Microwave Substation</t>
  </si>
  <si>
    <t>AMRS</t>
  </si>
  <si>
    <t>Adv Mtr Sys-Orig Deployment</t>
  </si>
  <si>
    <t>BAY</t>
  </si>
  <si>
    <t>BEL</t>
  </si>
  <si>
    <t>CBCF</t>
  </si>
  <si>
    <t>Cedar Bayou Plant Common Facility</t>
  </si>
  <si>
    <t>CLDR</t>
  </si>
  <si>
    <t>CYP</t>
  </si>
  <si>
    <t>D344</t>
  </si>
  <si>
    <t>D356</t>
  </si>
  <si>
    <t>D394</t>
  </si>
  <si>
    <t>D406</t>
  </si>
  <si>
    <t>D702</t>
  </si>
  <si>
    <t>Galveston Office-Depr</t>
  </si>
  <si>
    <t>D712</t>
  </si>
  <si>
    <t>D715</t>
  </si>
  <si>
    <t>D719</t>
  </si>
  <si>
    <t>D721</t>
  </si>
  <si>
    <t>D723</t>
  </si>
  <si>
    <t>D726</t>
  </si>
  <si>
    <t>D727</t>
  </si>
  <si>
    <t>D729</t>
  </si>
  <si>
    <t>D730</t>
  </si>
  <si>
    <t>D731</t>
  </si>
  <si>
    <t>D733</t>
  </si>
  <si>
    <t>D734</t>
  </si>
  <si>
    <t>D735</t>
  </si>
  <si>
    <t>D737</t>
  </si>
  <si>
    <t>D738</t>
  </si>
  <si>
    <t>D739</t>
  </si>
  <si>
    <t>D741</t>
  </si>
  <si>
    <t>D742</t>
  </si>
  <si>
    <t>D743</t>
  </si>
  <si>
    <t>D744</t>
  </si>
  <si>
    <t>D745</t>
  </si>
  <si>
    <t>D748</t>
  </si>
  <si>
    <t>D749</t>
  </si>
  <si>
    <t>D756</t>
  </si>
  <si>
    <t>D762</t>
  </si>
  <si>
    <t>D768</t>
  </si>
  <si>
    <t>D770</t>
  </si>
  <si>
    <t>D773</t>
  </si>
  <si>
    <t>D775</t>
  </si>
  <si>
    <t>D780</t>
  </si>
  <si>
    <t>D781</t>
  </si>
  <si>
    <t>FTB</t>
  </si>
  <si>
    <t>GAL</t>
  </si>
  <si>
    <t>GBCF</t>
  </si>
  <si>
    <t>Greens Bayou Plant Common Facility</t>
  </si>
  <si>
    <t>GPT</t>
  </si>
  <si>
    <t>HCL</t>
  </si>
  <si>
    <t>HUM</t>
  </si>
  <si>
    <t>KTY</t>
  </si>
  <si>
    <t>MPK</t>
  </si>
  <si>
    <t>PRCF</t>
  </si>
  <si>
    <t>P.H. Robinson Plant Common Facilities</t>
  </si>
  <si>
    <t>SBCF</t>
  </si>
  <si>
    <t>S.R. Bertron Plant Common Facility</t>
  </si>
  <si>
    <t>SBR</t>
  </si>
  <si>
    <t>SHO</t>
  </si>
  <si>
    <t>SUG</t>
  </si>
  <si>
    <t>E39801</t>
  </si>
  <si>
    <t>CE39801</t>
  </si>
  <si>
    <t>782</t>
  </si>
  <si>
    <t>AMCT</t>
  </si>
  <si>
    <t>CenterPoint Energy Tower-AMS</t>
  </si>
  <si>
    <t>Tax Asset Number</t>
  </si>
  <si>
    <t>Transmission %</t>
  </si>
  <si>
    <t>Distribution %</t>
  </si>
  <si>
    <t>T&amp;D Metering %</t>
  </si>
  <si>
    <t>T&amp;D Customer Service %</t>
  </si>
  <si>
    <t>% Check</t>
  </si>
  <si>
    <t>711 E39001</t>
  </si>
  <si>
    <t>712 E39001</t>
  </si>
  <si>
    <t>715 E39001</t>
  </si>
  <si>
    <t>719 E39001</t>
  </si>
  <si>
    <t>721 E39001</t>
  </si>
  <si>
    <t>723 E39001</t>
  </si>
  <si>
    <t>725 E39001</t>
  </si>
  <si>
    <t>725 CE39001</t>
  </si>
  <si>
    <t>729 E39001</t>
  </si>
  <si>
    <t>730 E39001</t>
  </si>
  <si>
    <t>733 E39001</t>
  </si>
  <si>
    <t>733 CE39001</t>
  </si>
  <si>
    <t>734 E39001</t>
  </si>
  <si>
    <t>734 CE39001</t>
  </si>
  <si>
    <t>735 E39001</t>
  </si>
  <si>
    <t>738 E39001</t>
  </si>
  <si>
    <t>739 E39001</t>
  </si>
  <si>
    <t>739 CE39001</t>
  </si>
  <si>
    <t>748 E39001</t>
  </si>
  <si>
    <t>762 E39001</t>
  </si>
  <si>
    <t>773 E39001</t>
  </si>
  <si>
    <t>780 E39001</t>
  </si>
  <si>
    <t>781 E39001</t>
  </si>
  <si>
    <t>781 CE39001</t>
  </si>
  <si>
    <t>782 E39001</t>
  </si>
  <si>
    <t>E39001</t>
  </si>
  <si>
    <t>CE39001</t>
  </si>
  <si>
    <t>711 E39101</t>
  </si>
  <si>
    <t>712 E39101</t>
  </si>
  <si>
    <t>719 E39101</t>
  </si>
  <si>
    <t>723 E39101</t>
  </si>
  <si>
    <t>723 CE39101</t>
  </si>
  <si>
    <t>725 E39101</t>
  </si>
  <si>
    <t>729 E39101</t>
  </si>
  <si>
    <t>730 E39101</t>
  </si>
  <si>
    <t>733 E39101</t>
  </si>
  <si>
    <t>734 E39101</t>
  </si>
  <si>
    <t>734 CE39101</t>
  </si>
  <si>
    <t>735 E39101</t>
  </si>
  <si>
    <t>735 CE39101</t>
  </si>
  <si>
    <t>738 E39101</t>
  </si>
  <si>
    <t>738 CE39101</t>
  </si>
  <si>
    <t>739 E39101</t>
  </si>
  <si>
    <t>748 E39101</t>
  </si>
  <si>
    <t>748 CE39101</t>
  </si>
  <si>
    <t>762 E39101</t>
  </si>
  <si>
    <t>773 E39101</t>
  </si>
  <si>
    <t>780 E39101</t>
  </si>
  <si>
    <t>781 E39101</t>
  </si>
  <si>
    <t>782 E39101</t>
  </si>
  <si>
    <t>MUDG E39101</t>
  </si>
  <si>
    <t>719 E39301</t>
  </si>
  <si>
    <t>725 E39301</t>
  </si>
  <si>
    <t>729 E39301</t>
  </si>
  <si>
    <t>738 E39301</t>
  </si>
  <si>
    <t>739 E39301</t>
  </si>
  <si>
    <t>780 E39301</t>
  </si>
  <si>
    <t>781 E39301</t>
  </si>
  <si>
    <t>782 E39301</t>
  </si>
  <si>
    <t>734 E39301</t>
  </si>
  <si>
    <t>711 E39702</t>
  </si>
  <si>
    <t>711 CE39702</t>
  </si>
  <si>
    <t>712 E39702</t>
  </si>
  <si>
    <t>719 E39702</t>
  </si>
  <si>
    <t>723 E39702</t>
  </si>
  <si>
    <t>725 E39702</t>
  </si>
  <si>
    <t>729 E39702</t>
  </si>
  <si>
    <t>730 E39702</t>
  </si>
  <si>
    <t>733 E39702</t>
  </si>
  <si>
    <t>734 E39702</t>
  </si>
  <si>
    <t>735 E39702</t>
  </si>
  <si>
    <t>738 E39702</t>
  </si>
  <si>
    <t>738 CE39702</t>
  </si>
  <si>
    <t>739 E39702</t>
  </si>
  <si>
    <t>748 E39702</t>
  </si>
  <si>
    <t>762 E39702</t>
  </si>
  <si>
    <t>762 CE39702</t>
  </si>
  <si>
    <t>773 E39702</t>
  </si>
  <si>
    <t>773 E39702AMS</t>
  </si>
  <si>
    <t>773 CE39702</t>
  </si>
  <si>
    <t>780 E39702</t>
  </si>
  <si>
    <t>781 E39702</t>
  </si>
  <si>
    <t>782 E39702</t>
  </si>
  <si>
    <t>AMCT E39702</t>
  </si>
  <si>
    <t>AMS E39702</t>
  </si>
  <si>
    <t>AMSH E39702</t>
  </si>
  <si>
    <t>CON E39702</t>
  </si>
  <si>
    <t>CON CE39702</t>
  </si>
  <si>
    <t>FIPL E39702</t>
  </si>
  <si>
    <t>MUDG E39702</t>
  </si>
  <si>
    <t>RELE E39702</t>
  </si>
  <si>
    <t>SURV E39702</t>
  </si>
  <si>
    <t>E39101</t>
  </si>
  <si>
    <t>CE39101</t>
  </si>
  <si>
    <t>E39301</t>
  </si>
  <si>
    <t>South Houston Complex*</t>
  </si>
  <si>
    <t>E39702</t>
  </si>
  <si>
    <t>CE39702</t>
  </si>
  <si>
    <t>AMSH</t>
  </si>
  <si>
    <t>CON</t>
  </si>
  <si>
    <t>FIPL</t>
  </si>
  <si>
    <t>Total Tax</t>
  </si>
  <si>
    <t>Morris County Appraiser</t>
  </si>
  <si>
    <t>726 39701</t>
  </si>
  <si>
    <t>726 15401</t>
  </si>
  <si>
    <t>927 E35301 250</t>
  </si>
  <si>
    <t>943 E35301 250</t>
  </si>
  <si>
    <t>WBSS E35301 250-1</t>
  </si>
  <si>
    <t>925 E36201 250</t>
  </si>
  <si>
    <t>762 CE39401</t>
  </si>
  <si>
    <t>782 E39401</t>
  </si>
  <si>
    <t xml:space="preserve">D725 E39701 </t>
  </si>
  <si>
    <t>HCL E39701 130</t>
  </si>
  <si>
    <t xml:space="preserve">HCL E39701 </t>
  </si>
  <si>
    <t xml:space="preserve">WBSS E39701 </t>
  </si>
  <si>
    <t>WBSS E39701 130</t>
  </si>
  <si>
    <t>711 CE39801</t>
  </si>
  <si>
    <t>723 CE39801</t>
  </si>
  <si>
    <t>725 CE39801</t>
  </si>
  <si>
    <t>730 CE39801</t>
  </si>
  <si>
    <t>739 CE39801</t>
  </si>
  <si>
    <t>780 CE39801</t>
  </si>
  <si>
    <t>781 CE39801</t>
  </si>
  <si>
    <t>AMCT E39801</t>
  </si>
  <si>
    <t>Applied Substation</t>
  </si>
  <si>
    <t>Cedar Bayou Substation (1)</t>
  </si>
  <si>
    <t>Greens Bayou Substation (1)</t>
  </si>
  <si>
    <t>H. O. Clarke Substation (1)</t>
  </si>
  <si>
    <t>Metals Switchrack Substation</t>
  </si>
  <si>
    <t>D725</t>
  </si>
  <si>
    <t>725 CE39101</t>
  </si>
  <si>
    <t>729 CE39101</t>
  </si>
  <si>
    <t>782 CE39101</t>
  </si>
  <si>
    <t>Wallis Substation - Legacy Return Assets</t>
  </si>
  <si>
    <t>Congress Avenue Office - Carryover Assets</t>
  </si>
  <si>
    <t>Travis County Appraiser</t>
  </si>
  <si>
    <t>Function 2</t>
  </si>
  <si>
    <t>Function 3</t>
  </si>
  <si>
    <t>Function 4</t>
  </si>
  <si>
    <t>T&amp;D Utility</t>
  </si>
  <si>
    <t>T &amp;D Customer</t>
  </si>
  <si>
    <t>Metering</t>
  </si>
  <si>
    <t>Service</t>
  </si>
  <si>
    <t>E36001</t>
  </si>
  <si>
    <t>E36002</t>
  </si>
  <si>
    <t>E36401</t>
  </si>
  <si>
    <t>E36501</t>
  </si>
  <si>
    <t>E36601</t>
  </si>
  <si>
    <t>E36701</t>
  </si>
  <si>
    <t>E36801</t>
  </si>
  <si>
    <t>E36901</t>
  </si>
  <si>
    <t>E37001</t>
  </si>
  <si>
    <t>E37002</t>
  </si>
  <si>
    <t>E37003</t>
  </si>
  <si>
    <t>E37101</t>
  </si>
  <si>
    <t>E37301</t>
  </si>
  <si>
    <t>E37302</t>
  </si>
  <si>
    <t>E37401</t>
  </si>
  <si>
    <t>E37403</t>
  </si>
  <si>
    <t>CE37001</t>
  </si>
  <si>
    <t>CE37003</t>
  </si>
  <si>
    <t>CE37401</t>
  </si>
  <si>
    <t>CE37301</t>
  </si>
  <si>
    <t>CE36901</t>
  </si>
  <si>
    <t>CE36801</t>
  </si>
  <si>
    <t>CE36701</t>
  </si>
  <si>
    <t>CE36601</t>
  </si>
  <si>
    <t>CE36501</t>
  </si>
  <si>
    <t>CE36401</t>
  </si>
  <si>
    <t>CE36201</t>
  </si>
  <si>
    <t>CE36101</t>
  </si>
  <si>
    <t>% OF TOTAL</t>
  </si>
  <si>
    <t>Galveston 26th Street Substation - Service Center</t>
  </si>
  <si>
    <t>Industrial District</t>
  </si>
  <si>
    <t>Ind. Dist Pymt Rate</t>
  </si>
  <si>
    <t>Other Billed Amts.</t>
  </si>
  <si>
    <t>Total Calculated Tax</t>
  </si>
  <si>
    <t>2018-000713</t>
  </si>
  <si>
    <t>2018-000714</t>
  </si>
  <si>
    <t xml:space="preserve">Transmission </t>
  </si>
  <si>
    <t>Industrial Dist. Total</t>
  </si>
  <si>
    <t>Taxes by Property Type</t>
  </si>
  <si>
    <t>Baytown</t>
  </si>
  <si>
    <t>LaPorte</t>
  </si>
  <si>
    <t>Pasadena</t>
  </si>
  <si>
    <t>Thompsons</t>
  </si>
  <si>
    <t>Houston</t>
  </si>
  <si>
    <t>719 39701</t>
  </si>
  <si>
    <t>719 39101</t>
  </si>
  <si>
    <t>719 39401</t>
  </si>
  <si>
    <t>719 39501</t>
  </si>
  <si>
    <t>719 39702</t>
  </si>
  <si>
    <t>719 39801</t>
  </si>
  <si>
    <t>719 15401</t>
  </si>
  <si>
    <t>719 39301</t>
  </si>
  <si>
    <t>734 39101</t>
  </si>
  <si>
    <t>734 39301</t>
  </si>
  <si>
    <t>734 39401</t>
  </si>
  <si>
    <t>734 39501</t>
  </si>
  <si>
    <t>734 39701</t>
  </si>
  <si>
    <t>734 39702</t>
  </si>
  <si>
    <t>734 39801</t>
  </si>
  <si>
    <t>734 15401</t>
  </si>
  <si>
    <t>Portion of 770 39701 2</t>
  </si>
  <si>
    <t>Portion of D770 39701 2</t>
  </si>
  <si>
    <t>Portion of D775 39701 7</t>
  </si>
  <si>
    <t>Portion of DMUD 39401 2</t>
  </si>
  <si>
    <t>Portion of DMUD 39501 2</t>
  </si>
  <si>
    <t>Portion of DMUD 39702 2</t>
  </si>
  <si>
    <t>Portion of DMUD 39801 2</t>
  </si>
  <si>
    <t>Portion of DUOC 39401 2</t>
  </si>
  <si>
    <t>Portion of DUOC 39501 2</t>
  </si>
  <si>
    <t>Portion of DUOR 39401 2</t>
  </si>
  <si>
    <t>Portion of DUOR 39501 2</t>
  </si>
  <si>
    <t>Portion of MUDG 39401 2</t>
  </si>
  <si>
    <t>Portion of MUDG 39501 2</t>
  </si>
  <si>
    <t>Portion of MUDG 39701 2</t>
  </si>
  <si>
    <t>Portion of MUDG 39702 2</t>
  </si>
  <si>
    <t>Portion of MUDG 39801 2</t>
  </si>
  <si>
    <t>Portion of 770 39701 12</t>
  </si>
  <si>
    <t>Portion of D770 39701 12</t>
  </si>
  <si>
    <t>Portion of D775 39701 4</t>
  </si>
  <si>
    <t>Portion of DMUD 39401 12</t>
  </si>
  <si>
    <t>Portion of DMUD 39501 12</t>
  </si>
  <si>
    <t>Portion of DMUD 39702 12</t>
  </si>
  <si>
    <t>Portion of DMUD 39801 12</t>
  </si>
  <si>
    <t>Portion of DUOC 39401 12</t>
  </si>
  <si>
    <t>Portion of DUOC 39501 12</t>
  </si>
  <si>
    <t>Portion of DUOR 39401 12</t>
  </si>
  <si>
    <t>Portion of DUOR 39501 12</t>
  </si>
  <si>
    <t>Portion of MUDG 39401 12</t>
  </si>
  <si>
    <t>Portion of MUDG 39501 12</t>
  </si>
  <si>
    <t>Portion of MUDG 39701 12</t>
  </si>
  <si>
    <t>Portion of MUDG 39702 12</t>
  </si>
  <si>
    <t>Portion of MUDG 39801 12</t>
  </si>
  <si>
    <t>Portion of 770 39701 6</t>
  </si>
  <si>
    <t>Portion of D770 39701 6</t>
  </si>
  <si>
    <t>Portion of D775 39701 11</t>
  </si>
  <si>
    <t>Portion of DMUD 39401 6</t>
  </si>
  <si>
    <t>Portion of DMUD 39501 6</t>
  </si>
  <si>
    <t>Portion of DMUD 39702 6</t>
  </si>
  <si>
    <t>Portion of DMUD 39801 6</t>
  </si>
  <si>
    <t>Portion of DUOC 39401 6</t>
  </si>
  <si>
    <t>Portion of DUOC 39501 6</t>
  </si>
  <si>
    <t>Portion of DUOR 39401 6</t>
  </si>
  <si>
    <t>Portion of DUOR 39501 6</t>
  </si>
  <si>
    <t>Portion of MUDG 39401 6</t>
  </si>
  <si>
    <t>Portion of MUDG 39501 6</t>
  </si>
  <si>
    <t>Portion of MUDG 39701 6</t>
  </si>
  <si>
    <t>Portion of MUDG 39702 6</t>
  </si>
  <si>
    <t>Portion of MUDG 39801 6</t>
  </si>
  <si>
    <t>Portion of 770 39701 13</t>
  </si>
  <si>
    <t>Portion of D770 39701 13</t>
  </si>
  <si>
    <t>Portion of D775 39701 5</t>
  </si>
  <si>
    <t>Portion of DMUD 39401 13</t>
  </si>
  <si>
    <t>Portion of DMUD 39501 13</t>
  </si>
  <si>
    <t>Portion of DMUD 39702 13</t>
  </si>
  <si>
    <t>Portion of DMUD 39801 13</t>
  </si>
  <si>
    <t>Portion of DUOC 39401 13</t>
  </si>
  <si>
    <t>Portion of DUOC 39501 13</t>
  </si>
  <si>
    <t>Portion of DUOR 39401 13</t>
  </si>
  <si>
    <t>Portion of DUOR 39501 13</t>
  </si>
  <si>
    <t>Portion of MUDG 39401 13</t>
  </si>
  <si>
    <t>Portion of MUDG 39501 13</t>
  </si>
  <si>
    <t>Portion of MUDG 39701 13</t>
  </si>
  <si>
    <t>Portion of MUDG 39702 13</t>
  </si>
  <si>
    <t>Portion of MUDG 39801 13</t>
  </si>
  <si>
    <t>Portion of 770 39701 9</t>
  </si>
  <si>
    <t>Portion of D770 39701 9</t>
  </si>
  <si>
    <t>Portion of D775 39701 14</t>
  </si>
  <si>
    <t>Portion of DMUD 39401 9</t>
  </si>
  <si>
    <t>Portion of DMUD 39501 9</t>
  </si>
  <si>
    <t>Portion of DMUD 39702 9</t>
  </si>
  <si>
    <t>Portion of DMUD 39801 9</t>
  </si>
  <si>
    <t>Portion of DUOC 39401 9</t>
  </si>
  <si>
    <t>Portion of DUOC 39501 9</t>
  </si>
  <si>
    <t>Portion of DUOR 39401 9</t>
  </si>
  <si>
    <t>Portion of DUOR 39501 9</t>
  </si>
  <si>
    <t>Portion of MUDG 39401 9</t>
  </si>
  <si>
    <t>Portion of MUDG 39501 9</t>
  </si>
  <si>
    <t>Portion of MUDG 39701 9</t>
  </si>
  <si>
    <t>Portion of MUDG 39702 9</t>
  </si>
  <si>
    <t>Portion of MUDG 39801 9</t>
  </si>
  <si>
    <t>Portion of 770 39701 3</t>
  </si>
  <si>
    <t>Portion of D770 39701 3</t>
  </si>
  <si>
    <t>Portion of D775 39701 8</t>
  </si>
  <si>
    <t>Portion of DMUD 39401 3</t>
  </si>
  <si>
    <t>Portion of DMUD 39501 3</t>
  </si>
  <si>
    <t>Portion of DMUD 39702 3</t>
  </si>
  <si>
    <t>Portion of DMUD 39801 3</t>
  </si>
  <si>
    <t>Portion of DUOC 39401 3</t>
  </si>
  <si>
    <t>Portion of DUOC 39501 3</t>
  </si>
  <si>
    <t>Portion of DUOR 39401 3</t>
  </si>
  <si>
    <t>Portion of DUOR 39501 3</t>
  </si>
  <si>
    <t>Portion of MUDG 39401 3</t>
  </si>
  <si>
    <t>Portion of MUDG 39501 3</t>
  </si>
  <si>
    <t>Portion of MUDG 39701 3</t>
  </si>
  <si>
    <t>Portion of MUDG 39702 3</t>
  </si>
  <si>
    <t>Portion of MUDG 39801 3</t>
  </si>
  <si>
    <t>Portion of 770 39701 10</t>
  </si>
  <si>
    <t>Portion of D770 39701 10</t>
  </si>
  <si>
    <t>Portion of D775 39701 2</t>
  </si>
  <si>
    <t>Portion of DMUD 39401 10</t>
  </si>
  <si>
    <t>Portion of DMUD 39501 10</t>
  </si>
  <si>
    <t>Portion of DMUD 39702 10</t>
  </si>
  <si>
    <t>Portion of DMUD 39801 10</t>
  </si>
  <si>
    <t>Portion of DUOC 39401 10</t>
  </si>
  <si>
    <t>Portion of DUOC 39501 10</t>
  </si>
  <si>
    <t>Portion of DUOR 39401 10</t>
  </si>
  <si>
    <t>Portion of DUOR 39501 10</t>
  </si>
  <si>
    <t>Portion of MUDG 39401 10</t>
  </si>
  <si>
    <t>Portion of MUDG 39501 10</t>
  </si>
  <si>
    <t>Portion of MUDG 39701 10</t>
  </si>
  <si>
    <t>Portion of MUDG 39702 10</t>
  </si>
  <si>
    <t>Portion of MUDG 39801 10</t>
  </si>
  <si>
    <t>Portion of 770 39701 4</t>
  </si>
  <si>
    <t>Portion of D770 39701 4</t>
  </si>
  <si>
    <t>Portion of D775 39701 9</t>
  </si>
  <si>
    <t>Portion of DMUD 39401 4</t>
  </si>
  <si>
    <t>Portion of DMUD 39501 4</t>
  </si>
  <si>
    <t>Portion of DMUD 39702 4</t>
  </si>
  <si>
    <t>Portion of DMUD 39801 4</t>
  </si>
  <si>
    <t>Portion of DUOC 39401 4</t>
  </si>
  <si>
    <t>Portion of DUOC 39501 4</t>
  </si>
  <si>
    <t>Portion of DUOR 39401 4</t>
  </si>
  <si>
    <t>Portion of DUOR 39501 4</t>
  </si>
  <si>
    <t>Portion of MUDG 39401 4</t>
  </si>
  <si>
    <t>Portion of MUDG 39501 4</t>
  </si>
  <si>
    <t>Portion of MUDG 39701 4</t>
  </si>
  <si>
    <t>Portion of MUDG 39702 4</t>
  </si>
  <si>
    <t>Portion of MUDG 39801 4</t>
  </si>
  <si>
    <t>Portion of 770 39701 11</t>
  </si>
  <si>
    <t>Portion of D770 39701 11</t>
  </si>
  <si>
    <t>Portion of D775 39701 3</t>
  </si>
  <si>
    <t>Portion of DMUD 39401 11</t>
  </si>
  <si>
    <t>Portion of DMUD 39501 11</t>
  </si>
  <si>
    <t>Portion of DMUD 39702 11</t>
  </si>
  <si>
    <t>Portion of DMUD 39801 11</t>
  </si>
  <si>
    <t>Portion of DUOC 39401 11</t>
  </si>
  <si>
    <t>Portion of DUOC 39501 11</t>
  </si>
  <si>
    <t>Portion of DUOR 39401 11</t>
  </si>
  <si>
    <t>Portion of DUOR 39501 11</t>
  </si>
  <si>
    <t>Portion of MUDG 39401 11</t>
  </si>
  <si>
    <t>Portion of MUDG 39501 11</t>
  </si>
  <si>
    <t>Portion of MUDG 39701 11</t>
  </si>
  <si>
    <t>Portion of MUDG 39702 11</t>
  </si>
  <si>
    <t>Portion of MUDG 39801 11</t>
  </si>
  <si>
    <t>Portion of 770 39701 1</t>
  </si>
  <si>
    <t>Portion of D770 39701 1</t>
  </si>
  <si>
    <t>Portion of D775 39701 1</t>
  </si>
  <si>
    <t>Portion of DMUD 39401 1</t>
  </si>
  <si>
    <t>Portion of DMUD 39501 1</t>
  </si>
  <si>
    <t>Portion of DMUD 39702 1</t>
  </si>
  <si>
    <t>Portion of DMUD 39801 1</t>
  </si>
  <si>
    <t>Portion of DUOC 39401 1</t>
  </si>
  <si>
    <t>Portion of DUOC 39501 1</t>
  </si>
  <si>
    <t>Portion of DUOR 39401 1</t>
  </si>
  <si>
    <t>Portion of DUOR 39501 1</t>
  </si>
  <si>
    <t>Portion of MUDG 39401 1</t>
  </si>
  <si>
    <t>Portion of MUDG 39501 1</t>
  </si>
  <si>
    <t>Portion of MUDG 39701 1</t>
  </si>
  <si>
    <t>Portion of MUDG 39702 1</t>
  </si>
  <si>
    <t>Portion of MUDG 39801 1</t>
  </si>
  <si>
    <t>Portion of 770 39701 8</t>
  </si>
  <si>
    <t>Portion of D770 39701 8</t>
  </si>
  <si>
    <t>Portion of D775 39701 13</t>
  </si>
  <si>
    <t>Portion of DMUD 39401 8</t>
  </si>
  <si>
    <t>Portion of DMUD 39501 8</t>
  </si>
  <si>
    <t>Portion of DMUD 39702 8</t>
  </si>
  <si>
    <t>Portion of DMUD 39801 8</t>
  </si>
  <si>
    <t>Portion of DUOC 39401 8</t>
  </si>
  <si>
    <t>Portion of DUOC 39501 8</t>
  </si>
  <si>
    <t>Portion of DUOR 39401 8</t>
  </si>
  <si>
    <t>Portion of DUOR 39501 8</t>
  </si>
  <si>
    <t>Portion of MUDG 39401 8</t>
  </si>
  <si>
    <t>Portion of MUDG 39501 8</t>
  </si>
  <si>
    <t>Portion of MUDG 39701 8</t>
  </si>
  <si>
    <t>Portion of MUDG 39702 8</t>
  </si>
  <si>
    <t>Portion of MUDG 39801 8</t>
  </si>
  <si>
    <t>Portion of 770 39701 14</t>
  </si>
  <si>
    <t>Portion of D770 39701 14</t>
  </si>
  <si>
    <t>Portion of D775 39701 6</t>
  </si>
  <si>
    <t>Portion of DMUD 39401 14</t>
  </si>
  <si>
    <t>Portion of DMUD 39501 14</t>
  </si>
  <si>
    <t>Portion of DMUD 39702 14</t>
  </si>
  <si>
    <t>Portion of DMUD 39801 14</t>
  </si>
  <si>
    <t>Portion of DUOC 39401 14</t>
  </si>
  <si>
    <t>Portion of DUOC 39501 14</t>
  </si>
  <si>
    <t>Portion of DUOR 39401 14</t>
  </si>
  <si>
    <t>Portion of DUOR 39501 14</t>
  </si>
  <si>
    <t>Portion of MUDG 39401 14</t>
  </si>
  <si>
    <t>Portion of MUDG 39501 14</t>
  </si>
  <si>
    <t>Portion of MUDG 39701 14</t>
  </si>
  <si>
    <t>Portion of MUDG 39702 14</t>
  </si>
  <si>
    <t>Portion of MUDG 39801 14</t>
  </si>
  <si>
    <t>Portion of 770 39701 5</t>
  </si>
  <si>
    <t>Portion of D770 39701 5</t>
  </si>
  <si>
    <t>Portion of D775 39701 10</t>
  </si>
  <si>
    <t>Portion of DMUD 39401 5</t>
  </si>
  <si>
    <t>Portion of DMUD 39501 5</t>
  </si>
  <si>
    <t>Portion of DMUD 39702 5</t>
  </si>
  <si>
    <t>Portion of DMUD 39801 5</t>
  </si>
  <si>
    <t>Portion of DUOC 39401 5</t>
  </si>
  <si>
    <t>Portion of DUOC 39501 5</t>
  </si>
  <si>
    <t>Portion of DUOR 39401 5</t>
  </si>
  <si>
    <t>Portion of DUOR 39501 5</t>
  </si>
  <si>
    <t>Portion of MUDG 39401 5</t>
  </si>
  <si>
    <t>Portion of MUDG 39501 5</t>
  </si>
  <si>
    <t>Portion of MUDG 39701 5</t>
  </si>
  <si>
    <t>Portion of MUDG 39702 5</t>
  </si>
  <si>
    <t>Portion of MUDG 39801 5</t>
  </si>
  <si>
    <t>Portion of 770 39701 7</t>
  </si>
  <si>
    <t>Portion of 770 7</t>
  </si>
  <si>
    <t>Portion of 775 12</t>
  </si>
  <si>
    <t>Portion of D770 39701 7</t>
  </si>
  <si>
    <t>Portion of D775 39701 12</t>
  </si>
  <si>
    <t>Portion of DMUD 39401 7</t>
  </si>
  <si>
    <t>Portion of DMUD 39501 7</t>
  </si>
  <si>
    <t>Portion of DMUD 39702 7</t>
  </si>
  <si>
    <t>Portion of DMUD 39801 7</t>
  </si>
  <si>
    <t>Portion of DMUD 7</t>
  </si>
  <si>
    <t>Portion of DUOC 39401 7</t>
  </si>
  <si>
    <t>Portion of DUOC 39501 7</t>
  </si>
  <si>
    <t>Portion of DUOC 7</t>
  </si>
  <si>
    <t>Portion of DUOR 39401 7</t>
  </si>
  <si>
    <t>Portion of DUOR 39501 7</t>
  </si>
  <si>
    <t>Portion of DUOR 7</t>
  </si>
  <si>
    <t>Portion of MUDG 39401 7</t>
  </si>
  <si>
    <t>Portion of MUDG 39501 7</t>
  </si>
  <si>
    <t>Portion of MUDG 39701 7</t>
  </si>
  <si>
    <t>Portion of MUDG 39702 7</t>
  </si>
  <si>
    <t>Portion of MUDG 39801 7</t>
  </si>
  <si>
    <t>Portion of MUDG 7</t>
  </si>
  <si>
    <t>2018 Industrial District Information</t>
  </si>
  <si>
    <t>HC MUD 33</t>
  </si>
  <si>
    <t>ADJ</t>
  </si>
  <si>
    <t>Substation Adjustment</t>
  </si>
  <si>
    <t>Various</t>
  </si>
  <si>
    <t xml:space="preserve">    The property included in these property tax types consists of Asset Classes listed below</t>
  </si>
  <si>
    <t xml:space="preserve"> The plant in these classes has been allocated as</t>
  </si>
  <si>
    <t>DISTRIBUTION SYSTEM (DS)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</si>
</sst>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0.0000"/>
    <numFmt numFmtId="167" formatCode="&quot;$&quot;#,##0.00"/>
    <numFmt numFmtId="168" formatCode="0.000%"/>
    <numFmt numFmtId="169" formatCode="_(* #,##0.00000_);_(* \(#,##0.00000\);_(* &quot;-&quot;??_);_(@_)"/>
    <numFmt numFmtId="170" formatCode="_(* #,##0.000000_);_(* \(#,##0.000000\);_(* &quot;-&quot;??_);_(@_)"/>
    <numFmt numFmtId="171" formatCode="0.0%"/>
    <numFmt numFmtId="172" formatCode="0.0000%"/>
    <numFmt numFmtId="173" formatCode="0.0000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name val="Arial"/>
      <family val="2"/>
    </font>
    <font>
      <b/>
      <sz val="18"/>
      <color theme="1"/>
      <name val="Calibri"/>
      <family val="2"/>
      <scheme val="minor"/>
    </font>
    <font>
      <sz val="10"/>
      <name val="Tahoma"/>
      <family val="2"/>
    </font>
    <font>
      <b/>
      <u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0" fontId="13" fillId="0" borderId="0"/>
  </cellStyleXfs>
  <cellXfs count="235">
    <xf numFmtId="0" fontId="0" fillId="0" borderId="0" xfId="0"/>
    <xf numFmtId="0" fontId="5" fillId="0" borderId="0" xfId="4" applyFont="1" applyFill="1"/>
    <xf numFmtId="0" fontId="5" fillId="0" borderId="0" xfId="4" applyFont="1" applyFill="1" applyAlignment="1">
      <alignment horizontal="center"/>
    </xf>
    <xf numFmtId="0" fontId="5" fillId="0" borderId="0" xfId="4" applyFont="1" applyFill="1" applyBorder="1"/>
    <xf numFmtId="0" fontId="5" fillId="0" borderId="1" xfId="4" applyFont="1" applyFill="1" applyBorder="1"/>
    <xf numFmtId="0" fontId="5" fillId="0" borderId="2" xfId="4" applyFont="1" applyFill="1" applyBorder="1" applyAlignment="1">
      <alignment horizontal="center"/>
    </xf>
    <xf numFmtId="3" fontId="5" fillId="0" borderId="2" xfId="4" applyNumberFormat="1" applyFont="1" applyFill="1" applyBorder="1" applyAlignment="1">
      <alignment horizontal="center"/>
    </xf>
    <xf numFmtId="0" fontId="5" fillId="0" borderId="3" xfId="4" applyFont="1" applyFill="1" applyBorder="1" applyAlignment="1">
      <alignment horizontal="center"/>
    </xf>
    <xf numFmtId="0" fontId="5" fillId="0" borderId="4" xfId="4" applyFont="1" applyFill="1" applyBorder="1" applyAlignment="1">
      <alignment horizontal="center"/>
    </xf>
    <xf numFmtId="0" fontId="5" fillId="0" borderId="5" xfId="4" applyFont="1" applyFill="1" applyBorder="1" applyAlignment="1">
      <alignment horizontal="center"/>
    </xf>
    <xf numFmtId="3" fontId="5" fillId="0" borderId="5" xfId="4" applyNumberFormat="1" applyFont="1" applyFill="1" applyBorder="1" applyAlignment="1">
      <alignment horizontal="center"/>
    </xf>
    <xf numFmtId="0" fontId="5" fillId="0" borderId="6" xfId="4" applyFont="1" applyFill="1" applyBorder="1" applyAlignment="1">
      <alignment horizontal="center"/>
    </xf>
    <xf numFmtId="0" fontId="5" fillId="0" borderId="7" xfId="4" applyFont="1" applyFill="1" applyBorder="1" applyAlignment="1">
      <alignment horizontal="center"/>
    </xf>
    <xf numFmtId="0" fontId="5" fillId="0" borderId="8" xfId="4" applyFont="1" applyFill="1" applyBorder="1" applyAlignment="1">
      <alignment horizontal="center"/>
    </xf>
    <xf numFmtId="0" fontId="5" fillId="0" borderId="8" xfId="4" quotePrefix="1" applyFont="1" applyFill="1" applyBorder="1" applyAlignment="1">
      <alignment horizontal="center"/>
    </xf>
    <xf numFmtId="0" fontId="6" fillId="0" borderId="0" xfId="4" applyFont="1" applyFill="1"/>
    <xf numFmtId="0" fontId="5" fillId="0" borderId="0" xfId="4" quotePrefix="1" applyFont="1" applyFill="1" applyAlignment="1">
      <alignment horizontal="center"/>
    </xf>
    <xf numFmtId="4" fontId="5" fillId="0" borderId="0" xfId="4" applyNumberFormat="1" applyFont="1" applyFill="1"/>
    <xf numFmtId="4" fontId="5" fillId="0" borderId="8" xfId="4" applyNumberFormat="1" applyFont="1" applyFill="1" applyBorder="1"/>
    <xf numFmtId="4" fontId="5" fillId="0" borderId="9" xfId="4" applyNumberFormat="1" applyFont="1" applyFill="1" applyBorder="1"/>
    <xf numFmtId="4" fontId="6" fillId="0" borderId="5" xfId="4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Alignment="1">
      <alignment horizontal="left"/>
    </xf>
    <xf numFmtId="0" fontId="7" fillId="0" borderId="0" xfId="4" applyFont="1" applyFill="1"/>
    <xf numFmtId="0" fontId="5" fillId="0" borderId="0" xfId="4" applyFont="1" applyFill="1" applyAlignment="1">
      <alignment horizontal="right"/>
    </xf>
    <xf numFmtId="0" fontId="3" fillId="0" borderId="0" xfId="3" applyFill="1"/>
    <xf numFmtId="0" fontId="8" fillId="0" borderId="0" xfId="0" applyFont="1" applyFill="1"/>
    <xf numFmtId="164" fontId="8" fillId="0" borderId="0" xfId="0" applyNumberFormat="1" applyFont="1" applyFill="1"/>
    <xf numFmtId="0" fontId="10" fillId="0" borderId="0" xfId="0" applyFont="1" applyFill="1"/>
    <xf numFmtId="0" fontId="0" fillId="0" borderId="0" xfId="0" applyFill="1"/>
    <xf numFmtId="165" fontId="0" fillId="0" borderId="0" xfId="1" applyNumberFormat="1" applyFont="1" applyFill="1" applyBorder="1"/>
    <xf numFmtId="164" fontId="0" fillId="0" borderId="0" xfId="1" applyNumberFormat="1" applyFont="1" applyFill="1" applyBorder="1"/>
    <xf numFmtId="10" fontId="0" fillId="0" borderId="0" xfId="2" applyNumberFormat="1" applyFont="1" applyFill="1" applyBorder="1"/>
    <xf numFmtId="166" fontId="9" fillId="0" borderId="11" xfId="4" applyNumberFormat="1" applyFont="1" applyFill="1" applyBorder="1"/>
    <xf numFmtId="3" fontId="9" fillId="0" borderId="0" xfId="4" applyNumberFormat="1" applyFont="1" applyFill="1" applyBorder="1"/>
    <xf numFmtId="4" fontId="9" fillId="0" borderId="9" xfId="4" applyNumberFormat="1" applyFont="1" applyFill="1" applyBorder="1"/>
    <xf numFmtId="43" fontId="0" fillId="0" borderId="0" xfId="0" applyNumberFormat="1" applyFill="1"/>
    <xf numFmtId="164" fontId="0" fillId="0" borderId="0" xfId="0" applyNumberFormat="1" applyFill="1"/>
    <xf numFmtId="4" fontId="10" fillId="0" borderId="0" xfId="0" applyNumberFormat="1" applyFont="1" applyFill="1"/>
    <xf numFmtId="0" fontId="6" fillId="0" borderId="0" xfId="4" applyFont="1" applyFill="1" applyAlignment="1">
      <alignment horizontal="center"/>
    </xf>
    <xf numFmtId="0" fontId="6" fillId="0" borderId="0" xfId="4" applyFont="1" applyFill="1" applyAlignment="1">
      <alignment horizontal="left"/>
    </xf>
    <xf numFmtId="164" fontId="5" fillId="0" borderId="0" xfId="1" applyNumberFormat="1" applyFont="1" applyFill="1"/>
    <xf numFmtId="0" fontId="6" fillId="0" borderId="1" xfId="4" applyFont="1" applyFill="1" applyBorder="1" applyAlignment="1">
      <alignment horizontal="center"/>
    </xf>
    <xf numFmtId="0" fontId="6" fillId="0" borderId="1" xfId="4" applyFont="1" applyFill="1" applyBorder="1" applyAlignment="1">
      <alignment horizontal="left"/>
    </xf>
    <xf numFmtId="164" fontId="5" fillId="0" borderId="1" xfId="1" applyNumberFormat="1" applyFont="1" applyFill="1" applyBorder="1"/>
    <xf numFmtId="164" fontId="5" fillId="0" borderId="0" xfId="4" applyNumberFormat="1" applyFont="1" applyFill="1"/>
    <xf numFmtId="43" fontId="6" fillId="0" borderId="0" xfId="4" applyNumberFormat="1" applyFont="1" applyFill="1" applyAlignment="1">
      <alignment horizontal="center"/>
    </xf>
    <xf numFmtId="0" fontId="5" fillId="0" borderId="0" xfId="0" applyNumberFormat="1" applyFont="1"/>
    <xf numFmtId="167" fontId="5" fillId="0" borderId="0" xfId="4" applyNumberFormat="1" applyFont="1" applyFill="1"/>
    <xf numFmtId="0" fontId="6" fillId="0" borderId="0" xfId="4" applyFont="1" applyFill="1" applyAlignment="1">
      <alignment horizontal="right"/>
    </xf>
    <xf numFmtId="167" fontId="6" fillId="0" borderId="0" xfId="4" applyNumberFormat="1" applyFont="1" applyFill="1"/>
    <xf numFmtId="167" fontId="6" fillId="0" borderId="12" xfId="4" applyNumberFormat="1" applyFont="1" applyFill="1" applyBorder="1"/>
    <xf numFmtId="0" fontId="5" fillId="0" borderId="0" xfId="4" applyFont="1" applyFill="1" applyBorder="1" applyAlignment="1">
      <alignment horizontal="right"/>
    </xf>
    <xf numFmtId="43" fontId="5" fillId="0" borderId="0" xfId="5" applyFont="1" applyFill="1" applyBorder="1"/>
    <xf numFmtId="43" fontId="0" fillId="0" borderId="0" xfId="1" applyFont="1" applyFill="1" applyBorder="1"/>
    <xf numFmtId="43" fontId="9" fillId="0" borderId="0" xfId="1" applyFont="1" applyFill="1" applyBorder="1"/>
    <xf numFmtId="43" fontId="9" fillId="0" borderId="9" xfId="1" applyFont="1" applyFill="1" applyBorder="1"/>
    <xf numFmtId="43" fontId="10" fillId="0" borderId="0" xfId="1" applyFont="1" applyFill="1"/>
    <xf numFmtId="166" fontId="10" fillId="0" borderId="0" xfId="0" applyNumberFormat="1" applyFont="1" applyFill="1"/>
    <xf numFmtId="43" fontId="10" fillId="0" borderId="0" xfId="0" applyNumberFormat="1" applyFont="1" applyFill="1"/>
    <xf numFmtId="0" fontId="3" fillId="0" borderId="0" xfId="3" quotePrefix="1" applyFill="1" applyAlignment="1">
      <alignment horizontal="left"/>
    </xf>
    <xf numFmtId="0" fontId="6" fillId="0" borderId="0" xfId="4" applyFont="1" applyFill="1" applyAlignment="1">
      <alignment horizontal="centerContinuous"/>
    </xf>
    <xf numFmtId="0" fontId="0" fillId="2" borderId="0" xfId="0" applyFill="1"/>
    <xf numFmtId="166" fontId="5" fillId="0" borderId="0" xfId="4" applyNumberFormat="1" applyFont="1" applyFill="1"/>
    <xf numFmtId="8" fontId="5" fillId="0" borderId="0" xfId="4" applyNumberFormat="1" applyFont="1" applyFill="1"/>
    <xf numFmtId="8" fontId="6" fillId="0" borderId="0" xfId="4" applyNumberFormat="1" applyFont="1" applyFill="1"/>
    <xf numFmtId="43" fontId="0" fillId="0" borderId="0" xfId="1" applyFont="1"/>
    <xf numFmtId="43" fontId="0" fillId="0" borderId="0" xfId="0" applyNumberFormat="1"/>
    <xf numFmtId="43" fontId="0" fillId="0" borderId="0" xfId="1" applyFont="1" applyFill="1"/>
    <xf numFmtId="10" fontId="0" fillId="0" borderId="0" xfId="6" applyNumberFormat="1" applyFont="1" applyFill="1" applyBorder="1"/>
    <xf numFmtId="0" fontId="3" fillId="0" borderId="0" xfId="3" quotePrefix="1" applyFill="1"/>
    <xf numFmtId="43" fontId="5" fillId="0" borderId="0" xfId="5" applyFont="1" applyFill="1"/>
    <xf numFmtId="0" fontId="12" fillId="0" borderId="0" xfId="0" applyFont="1"/>
    <xf numFmtId="0" fontId="0" fillId="0" borderId="1" xfId="0" applyBorder="1"/>
    <xf numFmtId="164" fontId="0" fillId="0" borderId="1" xfId="1" applyNumberFormat="1" applyFont="1" applyBorder="1"/>
    <xf numFmtId="43" fontId="0" fillId="0" borderId="1" xfId="1" applyFont="1" applyBorder="1"/>
    <xf numFmtId="43" fontId="0" fillId="0" borderId="1" xfId="0" applyNumberFormat="1" applyBorder="1"/>
    <xf numFmtId="43" fontId="2" fillId="0" borderId="0" xfId="0" applyNumberFormat="1" applyFont="1"/>
    <xf numFmtId="0" fontId="6" fillId="0" borderId="0" xfId="4" applyFont="1" applyFill="1" applyBorder="1"/>
    <xf numFmtId="10" fontId="5" fillId="0" borderId="0" xfId="2" applyNumberFormat="1" applyFont="1" applyFill="1"/>
    <xf numFmtId="3" fontId="5" fillId="0" borderId="0" xfId="4" applyNumberFormat="1" applyFont="1" applyFill="1" applyAlignment="1"/>
    <xf numFmtId="44" fontId="0" fillId="0" borderId="0" xfId="8" applyFont="1"/>
    <xf numFmtId="0" fontId="2" fillId="0" borderId="1" xfId="0" applyFont="1" applyBorder="1"/>
    <xf numFmtId="44" fontId="2" fillId="0" borderId="1" xfId="8" applyFont="1" applyBorder="1"/>
    <xf numFmtId="9" fontId="0" fillId="0" borderId="0" xfId="2" applyFont="1"/>
    <xf numFmtId="44" fontId="2" fillId="0" borderId="0" xfId="8" applyFont="1" applyFill="1" applyBorder="1"/>
    <xf numFmtId="9" fontId="0" fillId="0" borderId="0" xfId="0" applyNumberFormat="1"/>
    <xf numFmtId="44" fontId="0" fillId="2" borderId="0" xfId="8" applyFont="1" applyFill="1"/>
    <xf numFmtId="43" fontId="5" fillId="0" borderId="0" xfId="4" applyNumberFormat="1" applyFont="1" applyFill="1"/>
    <xf numFmtId="10" fontId="0" fillId="2" borderId="0" xfId="2" applyNumberFormat="1" applyFont="1" applyFill="1" applyBorder="1"/>
    <xf numFmtId="44" fontId="2" fillId="0" borderId="0" xfId="8" applyFont="1"/>
    <xf numFmtId="44" fontId="0" fillId="0" borderId="0" xfId="0" applyNumberFormat="1"/>
    <xf numFmtId="9" fontId="0" fillId="0" borderId="0" xfId="2" applyNumberFormat="1" applyFont="1"/>
    <xf numFmtId="39" fontId="0" fillId="0" borderId="0" xfId="0" applyNumberFormat="1"/>
    <xf numFmtId="0" fontId="2" fillId="0" borderId="0" xfId="0" applyFont="1"/>
    <xf numFmtId="0" fontId="0" fillId="0" borderId="0" xfId="0" applyFill="1" applyBorder="1"/>
    <xf numFmtId="166" fontId="9" fillId="0" borderId="0" xfId="4" applyNumberFormat="1" applyFont="1" applyFill="1" applyBorder="1"/>
    <xf numFmtId="166" fontId="10" fillId="0" borderId="11" xfId="0" applyNumberFormat="1" applyFont="1" applyFill="1" applyBorder="1"/>
    <xf numFmtId="44" fontId="10" fillId="0" borderId="0" xfId="0" applyNumberFormat="1" applyFont="1" applyFill="1"/>
    <xf numFmtId="169" fontId="0" fillId="0" borderId="0" xfId="1" applyNumberFormat="1" applyFont="1" applyFill="1"/>
    <xf numFmtId="170" fontId="0" fillId="0" borderId="0" xfId="0" applyNumberFormat="1" applyFill="1"/>
    <xf numFmtId="167" fontId="6" fillId="0" borderId="0" xfId="4" applyNumberFormat="1" applyFont="1" applyFill="1" applyBorder="1"/>
    <xf numFmtId="168" fontId="5" fillId="0" borderId="0" xfId="2" applyNumberFormat="1" applyFont="1" applyFill="1"/>
    <xf numFmtId="0" fontId="5" fillId="0" borderId="0" xfId="4" applyFont="1" applyFill="1" applyAlignment="1">
      <alignment horizontal="center"/>
    </xf>
    <xf numFmtId="165" fontId="0" fillId="0" borderId="0" xfId="0" applyNumberFormat="1" applyFill="1"/>
    <xf numFmtId="9" fontId="5" fillId="0" borderId="0" xfId="2" applyFont="1" applyFill="1" applyBorder="1"/>
    <xf numFmtId="10" fontId="5" fillId="0" borderId="0" xfId="2" applyNumberFormat="1" applyFont="1" applyFill="1" applyBorder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9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3" xfId="9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" fontId="5" fillId="0" borderId="0" xfId="0" applyNumberFormat="1" applyFont="1" applyFill="1"/>
    <xf numFmtId="43" fontId="5" fillId="0" borderId="0" xfId="1" applyFont="1" applyFill="1"/>
    <xf numFmtId="43" fontId="5" fillId="0" borderId="0" xfId="0" applyNumberFormat="1" applyFont="1" applyFill="1"/>
    <xf numFmtId="4" fontId="5" fillId="0" borderId="13" xfId="0" applyNumberFormat="1" applyFont="1" applyFill="1" applyBorder="1"/>
    <xf numFmtId="172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167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167" fontId="6" fillId="0" borderId="0" xfId="0" applyNumberFormat="1" applyFont="1" applyFill="1"/>
    <xf numFmtId="0" fontId="5" fillId="0" borderId="0" xfId="0" applyFont="1" applyFill="1" applyBorder="1" applyAlignment="1">
      <alignment horizontal="right"/>
    </xf>
    <xf numFmtId="167" fontId="5" fillId="0" borderId="0" xfId="0" applyNumberFormat="1" applyFont="1" applyFill="1" applyBorder="1"/>
    <xf numFmtId="43" fontId="5" fillId="0" borderId="0" xfId="1" applyFont="1" applyFill="1" applyBorder="1"/>
    <xf numFmtId="0" fontId="14" fillId="0" borderId="0" xfId="0" applyFont="1"/>
    <xf numFmtId="0" fontId="0" fillId="0" borderId="0" xfId="0" applyNumberFormat="1" applyFill="1" applyBorder="1"/>
    <xf numFmtId="0" fontId="6" fillId="0" borderId="0" xfId="4" applyFont="1" applyFill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0" fillId="0" borderId="0" xfId="0" applyBorder="1"/>
    <xf numFmtId="164" fontId="0" fillId="0" borderId="0" xfId="1" applyNumberFormat="1" applyFont="1" applyBorder="1"/>
    <xf numFmtId="43" fontId="0" fillId="0" borderId="0" xfId="1" applyFont="1" applyBorder="1"/>
    <xf numFmtId="43" fontId="0" fillId="0" borderId="0" xfId="0" applyNumberFormat="1" applyBorder="1"/>
    <xf numFmtId="43" fontId="2" fillId="0" borderId="0" xfId="0" applyNumberFormat="1" applyFont="1" applyBorder="1"/>
    <xf numFmtId="3" fontId="5" fillId="0" borderId="0" xfId="4" applyNumberFormat="1" applyFont="1" applyFill="1" applyBorder="1" applyAlignment="1"/>
    <xf numFmtId="0" fontId="0" fillId="0" borderId="14" xfId="0" applyFont="1" applyBorder="1" applyAlignment="1">
      <alignment horizontal="center"/>
    </xf>
    <xf numFmtId="173" fontId="1" fillId="0" borderId="14" xfId="2" applyNumberFormat="1" applyFont="1" applyBorder="1" applyAlignment="1">
      <alignment horizontal="center"/>
    </xf>
    <xf numFmtId="164" fontId="0" fillId="0" borderId="0" xfId="1" applyNumberFormat="1" applyFont="1" applyFill="1"/>
    <xf numFmtId="173" fontId="0" fillId="0" borderId="0" xfId="2" applyNumberFormat="1" applyFont="1" applyFill="1"/>
    <xf numFmtId="170" fontId="0" fillId="0" borderId="0" xfId="1" applyNumberFormat="1" applyFont="1" applyFill="1"/>
    <xf numFmtId="173" fontId="0" fillId="0" borderId="0" xfId="2" applyNumberFormat="1" applyFont="1"/>
    <xf numFmtId="173" fontId="0" fillId="0" borderId="0" xfId="2" applyNumberFormat="1" applyFont="1" applyBorder="1"/>
    <xf numFmtId="169" fontId="0" fillId="0" borderId="0" xfId="1" applyNumberFormat="1" applyFont="1" applyBorder="1"/>
    <xf numFmtId="0" fontId="0" fillId="0" borderId="1" xfId="0" applyFill="1" applyBorder="1"/>
    <xf numFmtId="173" fontId="0" fillId="0" borderId="1" xfId="2" applyNumberFormat="1" applyFont="1" applyBorder="1"/>
    <xf numFmtId="169" fontId="0" fillId="0" borderId="1" xfId="1" applyNumberFormat="1" applyFont="1" applyBorder="1"/>
    <xf numFmtId="0" fontId="6" fillId="0" borderId="3" xfId="4" applyFont="1" applyFill="1" applyBorder="1" applyAlignment="1">
      <alignment horizontal="center"/>
    </xf>
    <xf numFmtId="0" fontId="6" fillId="0" borderId="10" xfId="4" applyFont="1" applyFill="1" applyBorder="1" applyAlignment="1">
      <alignment horizontal="center"/>
    </xf>
    <xf numFmtId="0" fontId="6" fillId="0" borderId="4" xfId="4" applyFont="1" applyFill="1" applyBorder="1" applyAlignment="1">
      <alignment horizontal="center"/>
    </xf>
    <xf numFmtId="0" fontId="6" fillId="0" borderId="11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10" fontId="0" fillId="0" borderId="11" xfId="2" applyNumberFormat="1" applyFont="1" applyBorder="1"/>
    <xf numFmtId="10" fontId="0" fillId="0" borderId="0" xfId="2" applyNumberFormat="1" applyFont="1" applyBorder="1"/>
    <xf numFmtId="10" fontId="0" fillId="0" borderId="9" xfId="2" applyNumberFormat="1" applyFont="1" applyBorder="1"/>
    <xf numFmtId="9" fontId="0" fillId="0" borderId="0" xfId="2" applyFont="1" applyBorder="1"/>
    <xf numFmtId="9" fontId="0" fillId="0" borderId="9" xfId="2" applyFont="1" applyBorder="1"/>
    <xf numFmtId="10" fontId="0" fillId="0" borderId="6" xfId="2" applyNumberFormat="1" applyFont="1" applyBorder="1"/>
    <xf numFmtId="10" fontId="0" fillId="0" borderId="1" xfId="2" applyNumberFormat="1" applyFont="1" applyBorder="1"/>
    <xf numFmtId="9" fontId="0" fillId="0" borderId="1" xfId="2" applyFont="1" applyBorder="1"/>
    <xf numFmtId="9" fontId="0" fillId="0" borderId="7" xfId="2" applyFont="1" applyBorder="1"/>
    <xf numFmtId="0" fontId="0" fillId="0" borderId="0" xfId="0" applyFont="1"/>
    <xf numFmtId="0" fontId="15" fillId="0" borderId="0" xfId="4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3" fontId="4" fillId="0" borderId="0" xfId="4" applyNumberFormat="1" applyFont="1" applyFill="1" applyAlignment="1"/>
    <xf numFmtId="0" fontId="4" fillId="0" borderId="0" xfId="4" applyFont="1" applyFill="1"/>
    <xf numFmtId="9" fontId="4" fillId="0" borderId="0" xfId="2" applyFont="1" applyFill="1"/>
    <xf numFmtId="10" fontId="4" fillId="0" borderId="0" xfId="2" applyNumberFormat="1" applyFont="1" applyFill="1"/>
    <xf numFmtId="4" fontId="15" fillId="0" borderId="12" xfId="4" applyNumberFormat="1" applyFont="1" applyFill="1" applyBorder="1" applyAlignment="1">
      <alignment horizontal="center"/>
    </xf>
    <xf numFmtId="0" fontId="8" fillId="0" borderId="0" xfId="0" applyFont="1" applyFill="1" applyBorder="1"/>
    <xf numFmtId="164" fontId="8" fillId="0" borderId="0" xfId="0" applyNumberFormat="1" applyFont="1" applyFill="1" applyBorder="1"/>
    <xf numFmtId="44" fontId="5" fillId="0" borderId="0" xfId="4" applyNumberFormat="1" applyFont="1" applyFill="1"/>
    <xf numFmtId="0" fontId="6" fillId="0" borderId="0" xfId="4" applyFont="1" applyFill="1" applyBorder="1" applyAlignment="1">
      <alignment horizontal="center"/>
    </xf>
    <xf numFmtId="168" fontId="10" fillId="0" borderId="0" xfId="2" applyNumberFormat="1" applyFont="1" applyFill="1"/>
    <xf numFmtId="0" fontId="0" fillId="2" borderId="0" xfId="0" applyFill="1" applyBorder="1"/>
    <xf numFmtId="164" fontId="0" fillId="2" borderId="0" xfId="1" applyNumberFormat="1" applyFont="1" applyFill="1" applyBorder="1"/>
    <xf numFmtId="165" fontId="0" fillId="2" borderId="0" xfId="1" applyNumberFormat="1" applyFont="1" applyFill="1" applyBorder="1"/>
    <xf numFmtId="43" fontId="10" fillId="2" borderId="0" xfId="1" applyFont="1" applyFill="1"/>
    <xf numFmtId="166" fontId="10" fillId="2" borderId="0" xfId="0" applyNumberFormat="1" applyFont="1" applyFill="1"/>
    <xf numFmtId="43" fontId="9" fillId="2" borderId="0" xfId="1" applyFont="1" applyFill="1" applyBorder="1"/>
    <xf numFmtId="43" fontId="9" fillId="2" borderId="9" xfId="1" applyFont="1" applyFill="1" applyBorder="1"/>
    <xf numFmtId="166" fontId="10" fillId="2" borderId="11" xfId="0" applyNumberFormat="1" applyFont="1" applyFill="1" applyBorder="1"/>
    <xf numFmtId="4" fontId="9" fillId="0" borderId="0" xfId="4" applyNumberFormat="1" applyFont="1" applyFill="1" applyBorder="1"/>
    <xf numFmtId="166" fontId="9" fillId="0" borderId="6" xfId="4" applyNumberFormat="1" applyFont="1" applyFill="1" applyBorder="1"/>
    <xf numFmtId="3" fontId="9" fillId="0" borderId="1" xfId="4" applyNumberFormat="1" applyFont="1" applyFill="1" applyBorder="1"/>
    <xf numFmtId="4" fontId="9" fillId="0" borderId="7" xfId="4" applyNumberFormat="1" applyFont="1" applyFill="1" applyBorder="1"/>
    <xf numFmtId="0" fontId="9" fillId="0" borderId="15" xfId="4" applyFont="1" applyFill="1" applyBorder="1" applyAlignment="1">
      <alignment horizontal="center"/>
    </xf>
    <xf numFmtId="0" fontId="9" fillId="0" borderId="16" xfId="4" applyFont="1" applyFill="1" applyBorder="1" applyAlignment="1">
      <alignment horizontal="center"/>
    </xf>
    <xf numFmtId="0" fontId="9" fillId="0" borderId="17" xfId="4" quotePrefix="1" applyFont="1" applyFill="1" applyBorder="1" applyAlignment="1">
      <alignment horizontal="center"/>
    </xf>
    <xf numFmtId="164" fontId="0" fillId="0" borderId="0" xfId="0" applyNumberFormat="1" applyFill="1" applyBorder="1"/>
    <xf numFmtId="0" fontId="10" fillId="0" borderId="0" xfId="0" applyFont="1" applyFill="1" applyBorder="1"/>
    <xf numFmtId="0" fontId="2" fillId="0" borderId="1" xfId="0" applyFont="1" applyFill="1" applyBorder="1"/>
    <xf numFmtId="44" fontId="2" fillId="0" borderId="1" xfId="8" applyFont="1" applyFill="1" applyBorder="1"/>
    <xf numFmtId="44" fontId="0" fillId="0" borderId="0" xfId="8" applyFont="1" applyFill="1"/>
    <xf numFmtId="9" fontId="0" fillId="0" borderId="0" xfId="2" applyFont="1" applyFill="1"/>
    <xf numFmtId="0" fontId="6" fillId="0" borderId="0" xfId="0" applyFont="1" applyFill="1" applyBorder="1" applyAlignment="1"/>
    <xf numFmtId="43" fontId="6" fillId="0" borderId="0" xfId="1" applyFont="1" applyBorder="1" applyAlignment="1">
      <alignment horizontal="center"/>
    </xf>
    <xf numFmtId="43" fontId="6" fillId="0" borderId="0" xfId="1" applyFont="1" applyBorder="1" applyAlignment="1">
      <alignment horizontal="center" wrapText="1"/>
    </xf>
    <xf numFmtId="171" fontId="5" fillId="0" borderId="0" xfId="2" applyNumberFormat="1" applyFont="1" applyFill="1" applyBorder="1"/>
    <xf numFmtId="4" fontId="5" fillId="0" borderId="0" xfId="0" applyNumberFormat="1" applyFont="1" applyFill="1" applyBorder="1"/>
    <xf numFmtId="0" fontId="6" fillId="0" borderId="0" xfId="0" applyFont="1" applyFill="1" applyBorder="1"/>
    <xf numFmtId="172" fontId="6" fillId="0" borderId="0" xfId="0" applyNumberFormat="1" applyFont="1" applyFill="1" applyBorder="1"/>
    <xf numFmtId="43" fontId="10" fillId="0" borderId="0" xfId="1" applyFont="1" applyFill="1" applyBorder="1"/>
    <xf numFmtId="44" fontId="0" fillId="0" borderId="0" xfId="8" applyFont="1" applyFill="1" applyBorder="1"/>
    <xf numFmtId="166" fontId="0" fillId="0" borderId="0" xfId="0" applyNumberFormat="1" applyFill="1" applyBorder="1"/>
    <xf numFmtId="43" fontId="10" fillId="2" borderId="0" xfId="1" applyFont="1" applyFill="1" applyBorder="1"/>
    <xf numFmtId="43" fontId="9" fillId="0" borderId="16" xfId="1" applyFont="1" applyFill="1" applyBorder="1" applyAlignment="1">
      <alignment horizontal="center"/>
    </xf>
    <xf numFmtId="43" fontId="9" fillId="0" borderId="17" xfId="1" quotePrefix="1" applyFont="1" applyFill="1" applyBorder="1" applyAlignment="1">
      <alignment horizontal="center"/>
    </xf>
    <xf numFmtId="43" fontId="10" fillId="0" borderId="9" xfId="1" applyFont="1" applyFill="1" applyBorder="1"/>
    <xf numFmtId="43" fontId="10" fillId="2" borderId="9" xfId="1" applyFont="1" applyFill="1" applyBorder="1"/>
    <xf numFmtId="0" fontId="10" fillId="0" borderId="6" xfId="0" applyFont="1" applyFill="1" applyBorder="1"/>
    <xf numFmtId="43" fontId="10" fillId="0" borderId="1" xfId="1" applyFont="1" applyFill="1" applyBorder="1"/>
    <xf numFmtId="164" fontId="0" fillId="0" borderId="7" xfId="0" applyNumberFormat="1" applyFill="1" applyBorder="1"/>
    <xf numFmtId="0" fontId="10" fillId="0" borderId="1" xfId="0" applyFont="1" applyFill="1" applyBorder="1"/>
    <xf numFmtId="43" fontId="10" fillId="0" borderId="9" xfId="0" applyNumberFormat="1" applyFont="1" applyFill="1" applyBorder="1"/>
    <xf numFmtId="43" fontId="10" fillId="0" borderId="7" xfId="0" applyNumberFormat="1" applyFont="1" applyFill="1" applyBorder="1"/>
    <xf numFmtId="4" fontId="5" fillId="2" borderId="0" xfId="4" applyNumberFormat="1" applyFont="1" applyFill="1"/>
    <xf numFmtId="10" fontId="5" fillId="2" borderId="0" xfId="2" applyNumberFormat="1" applyFont="1" applyFill="1" applyBorder="1"/>
    <xf numFmtId="44" fontId="5" fillId="2" borderId="0" xfId="4" applyNumberFormat="1" applyFont="1" applyFill="1"/>
    <xf numFmtId="4" fontId="5" fillId="2" borderId="8" xfId="4" applyNumberFormat="1" applyFont="1" applyFill="1" applyBorder="1"/>
    <xf numFmtId="4" fontId="5" fillId="2" borderId="9" xfId="4" applyNumberFormat="1" applyFont="1" applyFill="1" applyBorder="1"/>
    <xf numFmtId="0" fontId="5" fillId="0" borderId="0" xfId="4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9" fillId="0" borderId="11" xfId="4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9" fillId="0" borderId="9" xfId="4" applyFont="1" applyFill="1" applyBorder="1" applyAlignment="1">
      <alignment horizontal="center"/>
    </xf>
    <xf numFmtId="0" fontId="8" fillId="0" borderId="3" xfId="4" applyFont="1" applyFill="1" applyBorder="1" applyAlignment="1">
      <alignment horizontal="center"/>
    </xf>
    <xf numFmtId="0" fontId="8" fillId="0" borderId="10" xfId="4" applyFont="1" applyFill="1" applyBorder="1" applyAlignment="1">
      <alignment horizontal="center"/>
    </xf>
    <xf numFmtId="0" fontId="8" fillId="0" borderId="4" xfId="4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4" applyFont="1" applyFill="1" applyBorder="1" applyAlignment="1">
      <alignment horizontal="center"/>
    </xf>
    <xf numFmtId="4" fontId="6" fillId="0" borderId="0" xfId="4" applyNumberFormat="1" applyFont="1" applyFill="1" applyBorder="1" applyAlignment="1">
      <alignment horizontal="center"/>
    </xf>
  </cellXfs>
  <cellStyles count="10">
    <cellStyle name="Comma" xfId="1" builtinId="3"/>
    <cellStyle name="Comma 16" xfId="5" xr:uid="{00000000-0005-0000-0000-000001000000}"/>
    <cellStyle name="Currency" xfId="8" builtinId="4"/>
    <cellStyle name="Hyperlink" xfId="3" builtinId="8"/>
    <cellStyle name="Normal" xfId="0" builtinId="0"/>
    <cellStyle name="Normal 2" xfId="7" xr:uid="{00000000-0005-0000-0000-000005000000}"/>
    <cellStyle name="Normal 2 2" xfId="9" xr:uid="{00000000-0005-0000-0000-000006000000}"/>
    <cellStyle name="Normal 22" xfId="4" xr:uid="{00000000-0005-0000-0000-000007000000}"/>
    <cellStyle name="Percent" xfId="2" builtinId="5"/>
    <cellStyle name="Percent 2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43</xdr:row>
      <xdr:rowOff>0</xdr:rowOff>
    </xdr:from>
    <xdr:to>
      <xdr:col>5</xdr:col>
      <xdr:colOff>247650</xdr:colOff>
      <xdr:row>44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6A47B9-FAB8-4C68-8262-49C9AB92F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58025" y="6143625"/>
          <a:ext cx="190500" cy="1428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809625</xdr:colOff>
      <xdr:row>49</xdr:row>
      <xdr:rowOff>9525</xdr:rowOff>
    </xdr:from>
    <xdr:to>
      <xdr:col>0</xdr:col>
      <xdr:colOff>981075</xdr:colOff>
      <xdr:row>50</xdr:row>
      <xdr:rowOff>0</xdr:rowOff>
    </xdr:to>
    <xdr:pic>
      <xdr:nvPicPr>
        <xdr:cNvPr id="3" name="Picture 4000">
          <a:extLst>
            <a:ext uri="{FF2B5EF4-FFF2-40B4-BE49-F238E27FC236}">
              <a16:creationId xmlns:a16="http://schemas.microsoft.com/office/drawing/2014/main" id="{03A770EB-3C72-4DF4-8500-D6BE2BCDF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09625" y="7029450"/>
          <a:ext cx="1714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145</xdr:row>
      <xdr:rowOff>61913</xdr:rowOff>
    </xdr:from>
    <xdr:to>
      <xdr:col>6</xdr:col>
      <xdr:colOff>104776</xdr:colOff>
      <xdr:row>145</xdr:row>
      <xdr:rowOff>66675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D8BC75F6-FF7C-433C-A256-AABA1FA7AE60}"/>
            </a:ext>
          </a:extLst>
        </xdr:cNvPr>
        <xdr:cNvCxnSpPr/>
      </xdr:nvCxnSpPr>
      <xdr:spPr>
        <a:xfrm rot="10800000" flipV="1">
          <a:off x="1971676" y="21245513"/>
          <a:ext cx="3914775" cy="476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</xdr:colOff>
      <xdr:row>30</xdr:row>
      <xdr:rowOff>95250</xdr:rowOff>
    </xdr:from>
    <xdr:to>
      <xdr:col>7</xdr:col>
      <xdr:colOff>285750</xdr:colOff>
      <xdr:row>31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72C0B2-5731-4922-AB55-6C525DFF9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9750" y="5810250"/>
          <a:ext cx="190500" cy="180975"/>
        </a:xfrm>
        <a:prstGeom prst="rect">
          <a:avLst/>
        </a:prstGeom>
        <a:noFill/>
      </xdr:spPr>
    </xdr:pic>
    <xdr:clientData/>
  </xdr:twoCellAnchor>
  <xdr:twoCellAnchor>
    <xdr:from>
      <xdr:col>2</xdr:col>
      <xdr:colOff>171451</xdr:colOff>
      <xdr:row>30</xdr:row>
      <xdr:rowOff>114301</xdr:rowOff>
    </xdr:from>
    <xdr:to>
      <xdr:col>7</xdr:col>
      <xdr:colOff>95251</xdr:colOff>
      <xdr:row>30</xdr:row>
      <xdr:rowOff>119064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986E7A20-B2E5-4CD9-83B1-886432614E52}"/>
            </a:ext>
          </a:extLst>
        </xdr:cNvPr>
        <xdr:cNvCxnSpPr/>
      </xdr:nvCxnSpPr>
      <xdr:spPr>
        <a:xfrm rot="10800000">
          <a:off x="1600201" y="5829301"/>
          <a:ext cx="4019550" cy="476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571500</xdr:colOff>
      <xdr:row>33</xdr:row>
      <xdr:rowOff>133350</xdr:rowOff>
    </xdr:from>
    <xdr:to>
      <xdr:col>2</xdr:col>
      <xdr:colOff>742950</xdr:colOff>
      <xdr:row>34</xdr:row>
      <xdr:rowOff>104775</xdr:rowOff>
    </xdr:to>
    <xdr:pic>
      <xdr:nvPicPr>
        <xdr:cNvPr id="4" name="Picture 4000">
          <a:extLst>
            <a:ext uri="{FF2B5EF4-FFF2-40B4-BE49-F238E27FC236}">
              <a16:creationId xmlns:a16="http://schemas.microsoft.com/office/drawing/2014/main" id="{60336719-596A-4C1F-B842-CF8E42EEF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00250" y="6419850"/>
          <a:ext cx="1714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21</xdr:row>
      <xdr:rowOff>133350</xdr:rowOff>
    </xdr:from>
    <xdr:to>
      <xdr:col>5</xdr:col>
      <xdr:colOff>314325</xdr:colOff>
      <xdr:row>22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9CB773-2903-4A00-B06E-F9E3397F7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0" y="4133850"/>
          <a:ext cx="190500" cy="1809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171450</xdr:colOff>
      <xdr:row>26</xdr:row>
      <xdr:rowOff>161925</xdr:rowOff>
    </xdr:to>
    <xdr:pic>
      <xdr:nvPicPr>
        <xdr:cNvPr id="3" name="Picture 4000">
          <a:extLst>
            <a:ext uri="{FF2B5EF4-FFF2-40B4-BE49-F238E27FC236}">
              <a16:creationId xmlns:a16="http://schemas.microsoft.com/office/drawing/2014/main" id="{A58C78F7-9FFB-4A8B-B9D0-F6355493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28800" y="4972050"/>
          <a:ext cx="1714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X/8.0%20Property%20Tax/2018/8.2%20CNP%20Houston%20Electric%20(CEHE%200003)/8.2.7%20Source%20Data/M&amp;S,%20Transportation,%20Communication%20Equipment/(WORKING)%202017%20VEHICLES%20%20EQUIP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HICLES &amp; EQUIPMENT"/>
      <sheetName val="CEHE ONLY"/>
      <sheetName val="CEHE ONLY PT"/>
      <sheetName val="Sheet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O36"/>
  <sheetViews>
    <sheetView tabSelected="1" zoomScaleNormal="100" workbookViewId="0">
      <selection activeCell="E21" sqref="E21"/>
    </sheetView>
  </sheetViews>
  <sheetFormatPr defaultColWidth="9.109375" defaultRowHeight="10.199999999999999" x14ac:dyDescent="0.2"/>
  <cols>
    <col min="1" max="1" width="9.109375" style="1"/>
    <col min="2" max="2" width="10" style="1" bestFit="1" customWidth="1"/>
    <col min="3" max="3" width="14.5546875" style="2" customWidth="1"/>
    <col min="4" max="4" width="22.33203125" style="1" customWidth="1"/>
    <col min="5" max="5" width="16.5546875" style="1" customWidth="1"/>
    <col min="6" max="6" width="12.44140625" style="1" customWidth="1"/>
    <col min="7" max="7" width="12.6640625" style="1" customWidth="1"/>
    <col min="8" max="8" width="12.44140625" style="1" customWidth="1"/>
    <col min="9" max="9" width="12" style="1" customWidth="1"/>
    <col min="10" max="10" width="13.6640625" style="1" customWidth="1"/>
    <col min="11" max="11" width="10.88671875" style="1" bestFit="1" customWidth="1"/>
    <col min="12" max="12" width="39.33203125" style="1" bestFit="1" customWidth="1"/>
    <col min="13" max="13" width="16.44140625" style="1" bestFit="1" customWidth="1"/>
    <col min="14" max="14" width="12.88671875" style="1" bestFit="1" customWidth="1"/>
    <col min="15" max="16384" width="9.109375" style="1"/>
  </cols>
  <sheetData>
    <row r="1" spans="1:15" ht="15" customHeight="1" x14ac:dyDescent="0.2"/>
    <row r="2" spans="1:15" ht="15" customHeight="1" x14ac:dyDescent="0.2">
      <c r="C2" s="223" t="s">
        <v>0</v>
      </c>
      <c r="D2" s="223"/>
      <c r="E2" s="223"/>
      <c r="F2" s="223"/>
      <c r="G2" s="223"/>
      <c r="H2" s="223"/>
      <c r="I2" s="223"/>
      <c r="J2" s="223"/>
    </row>
    <row r="3" spans="1:15" ht="15" customHeight="1" x14ac:dyDescent="0.2">
      <c r="C3" s="223" t="s">
        <v>1</v>
      </c>
      <c r="D3" s="223"/>
      <c r="E3" s="223"/>
      <c r="F3" s="223"/>
      <c r="G3" s="223"/>
      <c r="H3" s="223"/>
      <c r="I3" s="223"/>
      <c r="J3" s="223"/>
    </row>
    <row r="4" spans="1:15" ht="15" customHeight="1" x14ac:dyDescent="0.2"/>
    <row r="5" spans="1:15" ht="15" customHeight="1" x14ac:dyDescent="0.2">
      <c r="F5" s="224" t="s">
        <v>2</v>
      </c>
      <c r="G5" s="224"/>
      <c r="H5" s="224"/>
      <c r="I5" s="224"/>
      <c r="J5" s="224"/>
    </row>
    <row r="6" spans="1:15" ht="15" customHeight="1" x14ac:dyDescent="0.2">
      <c r="D6" s="2"/>
      <c r="F6" s="3"/>
      <c r="G6" s="3"/>
      <c r="H6" s="3"/>
      <c r="I6" s="3"/>
      <c r="J6" s="3"/>
    </row>
    <row r="7" spans="1:15" ht="15" customHeight="1" x14ac:dyDescent="0.2">
      <c r="D7" s="2"/>
      <c r="F7" s="4"/>
      <c r="G7" s="4"/>
      <c r="H7" s="4"/>
      <c r="I7" s="4"/>
      <c r="J7" s="4"/>
    </row>
    <row r="8" spans="1:15" ht="15" customHeight="1" x14ac:dyDescent="0.2">
      <c r="D8" s="2"/>
      <c r="E8" s="2">
        <v>2018</v>
      </c>
      <c r="F8" s="5" t="s">
        <v>3</v>
      </c>
      <c r="G8" s="6" t="s">
        <v>4</v>
      </c>
      <c r="H8" s="7" t="s">
        <v>5</v>
      </c>
      <c r="I8" s="5" t="s">
        <v>6</v>
      </c>
      <c r="J8" s="8"/>
    </row>
    <row r="9" spans="1:15" ht="15" customHeight="1" x14ac:dyDescent="0.2">
      <c r="D9" s="2" t="s">
        <v>7</v>
      </c>
      <c r="E9" s="2" t="s">
        <v>8</v>
      </c>
      <c r="F9" s="9" t="s">
        <v>9</v>
      </c>
      <c r="G9" s="10" t="s">
        <v>10</v>
      </c>
      <c r="H9" s="11" t="s">
        <v>11</v>
      </c>
      <c r="I9" s="9" t="s">
        <v>12</v>
      </c>
      <c r="J9" s="12"/>
    </row>
    <row r="10" spans="1:15" ht="15" customHeight="1" x14ac:dyDescent="0.2">
      <c r="D10" s="2"/>
      <c r="E10" s="2" t="s">
        <v>13</v>
      </c>
      <c r="F10" s="9" t="s">
        <v>13</v>
      </c>
      <c r="G10" s="9" t="s">
        <v>13</v>
      </c>
      <c r="H10" s="9" t="s">
        <v>13</v>
      </c>
      <c r="I10" s="9" t="s">
        <v>13</v>
      </c>
      <c r="J10" s="12" t="s">
        <v>13</v>
      </c>
    </row>
    <row r="11" spans="1:15" ht="15" customHeight="1" x14ac:dyDescent="0.2">
      <c r="B11" s="1" t="s">
        <v>445</v>
      </c>
      <c r="D11" s="2"/>
      <c r="E11" s="2"/>
      <c r="F11" s="13"/>
      <c r="G11" s="14"/>
      <c r="H11" s="14"/>
      <c r="I11" s="14"/>
      <c r="J11" s="14"/>
      <c r="K11" s="15"/>
      <c r="L11" s="15"/>
    </row>
    <row r="12" spans="1:15" ht="15" customHeight="1" x14ac:dyDescent="0.2">
      <c r="A12" s="1">
        <v>1</v>
      </c>
      <c r="B12" s="1" t="s">
        <v>682</v>
      </c>
      <c r="C12" s="16" t="s">
        <v>14</v>
      </c>
      <c r="D12" s="1" t="s">
        <v>15</v>
      </c>
      <c r="E12" s="17"/>
      <c r="F12" s="18">
        <f>'WP II-E-2-3-1-Substation'!N870</f>
        <v>8643709.1984918192</v>
      </c>
      <c r="G12" s="18">
        <f>'WP II-E-2-3-1-Substation'!Q870</f>
        <v>4847047.8984423131</v>
      </c>
      <c r="H12" s="18">
        <f>'WP II-E-2-3-1-Substation'!T870</f>
        <v>47945.757778232364</v>
      </c>
      <c r="I12" s="18">
        <f>'WP II-E-2-3-1-Substation'!W870</f>
        <v>59253.725770797202</v>
      </c>
      <c r="J12" s="19">
        <f t="shared" ref="J12:J18" si="0">I12+H12+G12+F12</f>
        <v>13597956.580483161</v>
      </c>
      <c r="L12" s="17"/>
      <c r="M12" s="17"/>
      <c r="N12" s="173"/>
      <c r="O12" s="173"/>
    </row>
    <row r="13" spans="1:15" ht="15" customHeight="1" x14ac:dyDescent="0.2">
      <c r="A13" s="1">
        <v>2</v>
      </c>
      <c r="B13" s="1" t="s">
        <v>685</v>
      </c>
      <c r="C13" s="16" t="s">
        <v>17</v>
      </c>
      <c r="D13" s="1" t="s">
        <v>18</v>
      </c>
      <c r="E13" s="17"/>
      <c r="F13" s="18">
        <f>'WP II-E-2-3-2-Trans-JH WP'!E44</f>
        <v>11094743.130000001</v>
      </c>
      <c r="G13" s="18">
        <v>0</v>
      </c>
      <c r="H13" s="18">
        <v>0</v>
      </c>
      <c r="I13" s="18">
        <v>0</v>
      </c>
      <c r="J13" s="19">
        <f t="shared" si="0"/>
        <v>11094743.130000001</v>
      </c>
      <c r="L13" s="17"/>
      <c r="M13" s="17"/>
      <c r="N13" s="173"/>
      <c r="O13" s="173"/>
    </row>
    <row r="14" spans="1:15" ht="15" customHeight="1" x14ac:dyDescent="0.2">
      <c r="A14" s="1">
        <v>3</v>
      </c>
      <c r="B14" s="1" t="s">
        <v>686</v>
      </c>
      <c r="C14" s="16" t="s">
        <v>19</v>
      </c>
      <c r="D14" s="1" t="s">
        <v>20</v>
      </c>
      <c r="E14" s="17"/>
      <c r="F14" s="18">
        <f>'WP II-E-3-2-3-Dist'!B77</f>
        <v>630038.37</v>
      </c>
      <c r="G14" s="18">
        <f>'WP II-E-3-2-3-Dist'!C77</f>
        <v>42200504.060000002</v>
      </c>
      <c r="H14" s="18">
        <f>'WP II-E-3-2-3-Dist'!D77</f>
        <v>2638340.81</v>
      </c>
      <c r="I14" s="18">
        <f>'WP II-E-3-2-3-Dist'!E77</f>
        <v>108569.37</v>
      </c>
      <c r="J14" s="19">
        <f t="shared" si="0"/>
        <v>45577452.609999999</v>
      </c>
      <c r="L14" s="17"/>
      <c r="M14" s="17"/>
      <c r="N14" s="173"/>
      <c r="O14" s="173"/>
    </row>
    <row r="15" spans="1:15" ht="15" customHeight="1" x14ac:dyDescent="0.2">
      <c r="A15" s="1">
        <v>4</v>
      </c>
      <c r="B15" s="1" t="s">
        <v>687</v>
      </c>
      <c r="C15" s="16" t="s">
        <v>14</v>
      </c>
      <c r="D15" s="1" t="s">
        <v>21</v>
      </c>
      <c r="E15" s="17"/>
      <c r="F15" s="221">
        <f>'WP II-E-2-3-4-Service Center'!N494</f>
        <v>1418309.12999472</v>
      </c>
      <c r="G15" s="221">
        <f>'WP II-E-2-3-4-Service Center'!Q494</f>
        <v>3737115.5571813453</v>
      </c>
      <c r="H15" s="221">
        <f>'WP II-E-2-3-4-Service Center'!T494</f>
        <v>339431.01463047072</v>
      </c>
      <c r="I15" s="221">
        <f>'WP II-E-2-3-4-Service Center'!W494</f>
        <v>256982.51354211479</v>
      </c>
      <c r="J15" s="222">
        <f t="shared" si="0"/>
        <v>5751838.2153486507</v>
      </c>
      <c r="L15" s="88"/>
      <c r="M15" s="17"/>
      <c r="N15" s="173"/>
      <c r="O15" s="173"/>
    </row>
    <row r="16" spans="1:15" ht="15" customHeight="1" x14ac:dyDescent="0.2">
      <c r="A16" s="1">
        <v>5</v>
      </c>
      <c r="B16" s="1" t="s">
        <v>683</v>
      </c>
      <c r="C16" s="16" t="s">
        <v>22</v>
      </c>
      <c r="D16" s="1" t="s">
        <v>23</v>
      </c>
      <c r="E16" s="17"/>
      <c r="F16" s="221">
        <f>'WP II-E-2-3-5-Land'!C32</f>
        <v>8897637.6397859249</v>
      </c>
      <c r="G16" s="221">
        <f>'WP II-E-2-3-5-Land'!D32</f>
        <v>1781808.2300529091</v>
      </c>
      <c r="H16" s="221">
        <f>'WP II-E-2-3-5-Land'!E32</f>
        <v>7351.2290508149435</v>
      </c>
      <c r="I16" s="221">
        <f>'WP II-E-2-3-5-Land'!F32</f>
        <v>4338.1911103508301</v>
      </c>
      <c r="J16" s="222">
        <f t="shared" si="0"/>
        <v>10691135.289999999</v>
      </c>
      <c r="L16" s="17"/>
      <c r="M16" s="17"/>
      <c r="N16" s="173"/>
      <c r="O16" s="173"/>
    </row>
    <row r="17" spans="1:15" ht="15" customHeight="1" x14ac:dyDescent="0.2">
      <c r="A17" s="1">
        <v>6</v>
      </c>
      <c r="B17" s="1" t="s">
        <v>684</v>
      </c>
      <c r="C17" s="16" t="s">
        <v>14</v>
      </c>
      <c r="D17" s="1" t="s">
        <v>26</v>
      </c>
      <c r="E17" s="17"/>
      <c r="F17" s="18">
        <f>'WP II-E-2-3-6-BPP'!N82</f>
        <v>627899.81101995567</v>
      </c>
      <c r="G17" s="18">
        <f>'WP II-E-2-3-6-BPP'!Q82</f>
        <v>715688.58706548123</v>
      </c>
      <c r="H17" s="18">
        <f>'WP II-E-2-3-6-BPP'!T82</f>
        <v>67514.727935277813</v>
      </c>
      <c r="I17" s="18">
        <f>'WP II-E-2-3-6-BPP'!W82</f>
        <v>125013.40824389351</v>
      </c>
      <c r="J17" s="19">
        <f t="shared" si="0"/>
        <v>1536116.5342646083</v>
      </c>
      <c r="L17" s="88"/>
      <c r="M17" s="17"/>
      <c r="N17" s="173"/>
      <c r="O17" s="173"/>
    </row>
    <row r="18" spans="1:15" ht="15" customHeight="1" x14ac:dyDescent="0.2">
      <c r="A18" s="1">
        <v>7</v>
      </c>
      <c r="B18" s="1" t="s">
        <v>688</v>
      </c>
      <c r="C18" s="16" t="s">
        <v>22</v>
      </c>
      <c r="D18" s="1" t="s">
        <v>24</v>
      </c>
      <c r="E18" s="17"/>
      <c r="F18" s="18">
        <f>'WP II-E-2-3-7-Royalties'!E23</f>
        <v>1510.28</v>
      </c>
      <c r="G18" s="18">
        <v>0</v>
      </c>
      <c r="H18" s="18">
        <v>0</v>
      </c>
      <c r="I18" s="18">
        <v>0</v>
      </c>
      <c r="J18" s="19">
        <f t="shared" si="0"/>
        <v>1510.28</v>
      </c>
      <c r="L18" s="17"/>
      <c r="M18" s="17"/>
    </row>
    <row r="19" spans="1:15" ht="15" customHeight="1" x14ac:dyDescent="0.2">
      <c r="A19" s="1">
        <v>8</v>
      </c>
      <c r="B19" s="1" t="s">
        <v>689</v>
      </c>
      <c r="C19" s="16" t="s">
        <v>22</v>
      </c>
      <c r="D19" s="1" t="s">
        <v>27</v>
      </c>
      <c r="E19" s="17"/>
      <c r="F19" s="18">
        <f>'WP II-E-2-3-8-ID'!A40</f>
        <v>175723.55127480306</v>
      </c>
      <c r="G19" s="18">
        <f>'WP II-E-2-3-8-ID'!B40</f>
        <v>127777.07068371124</v>
      </c>
      <c r="H19" s="18">
        <f>'WP II-E-2-3-8-ID'!C40</f>
        <v>26.578205847584606</v>
      </c>
      <c r="I19" s="18">
        <f>'WP II-E-2-3-8-ID'!D40</f>
        <v>15.684633894557251</v>
      </c>
      <c r="J19" s="19">
        <f>I19+H19+G19+F19</f>
        <v>303542.88479825645</v>
      </c>
      <c r="L19" s="17"/>
      <c r="M19" s="17"/>
    </row>
    <row r="20" spans="1:15" ht="15" customHeight="1" x14ac:dyDescent="0.2">
      <c r="E20" s="17"/>
      <c r="F20" s="18"/>
      <c r="G20" s="18"/>
      <c r="H20" s="18"/>
      <c r="I20" s="18"/>
      <c r="J20" s="19"/>
    </row>
    <row r="21" spans="1:15" ht="15" customHeight="1" x14ac:dyDescent="0.2">
      <c r="E21" s="218">
        <f>88383898.5071468+170397.02</f>
        <v>88554295.527146801</v>
      </c>
      <c r="F21" s="20">
        <f>SUM(F12:F20)</f>
        <v>31489571.110567231</v>
      </c>
      <c r="G21" s="20">
        <f>SUM(G12:G20)</f>
        <v>53409941.403425761</v>
      </c>
      <c r="H21" s="20">
        <f>SUM(H12:H20)</f>
        <v>3100610.117600644</v>
      </c>
      <c r="I21" s="20">
        <f>SUM(I12:I20)</f>
        <v>554172.89330105088</v>
      </c>
      <c r="J21" s="20">
        <f>SUM(J12:J20)</f>
        <v>88554295.52489467</v>
      </c>
      <c r="K21" s="1" t="s">
        <v>690</v>
      </c>
      <c r="L21" s="17">
        <f>E21-J21</f>
        <v>2.2521317005157471E-3</v>
      </c>
      <c r="M21" s="102"/>
    </row>
    <row r="22" spans="1:15" ht="15" customHeight="1" x14ac:dyDescent="0.2">
      <c r="E22" s="17"/>
      <c r="F22" s="21"/>
      <c r="G22" s="21"/>
      <c r="H22" s="21"/>
      <c r="I22" s="21"/>
      <c r="J22" s="21"/>
      <c r="L22" s="17"/>
      <c r="M22" s="102"/>
      <c r="N22" s="173"/>
    </row>
    <row r="23" spans="1:15" ht="15" customHeight="1" x14ac:dyDescent="0.2">
      <c r="C23" s="103"/>
      <c r="E23" s="17"/>
      <c r="F23" s="21"/>
      <c r="G23" s="21"/>
      <c r="H23" s="21"/>
      <c r="I23" s="21"/>
      <c r="J23" s="21"/>
      <c r="L23" s="17"/>
      <c r="M23" s="102"/>
    </row>
    <row r="24" spans="1:15" ht="15" customHeight="1" x14ac:dyDescent="0.2">
      <c r="C24" s="103"/>
      <c r="E24" s="17"/>
      <c r="F24" s="219">
        <f>F21/$J$21</f>
        <v>0.35559620144812493</v>
      </c>
      <c r="G24" s="219">
        <f t="shared" ref="G24:I24" si="1">G21/$J$21</f>
        <v>0.60313213590424852</v>
      </c>
      <c r="H24" s="219">
        <f t="shared" si="1"/>
        <v>3.5013661383924519E-2</v>
      </c>
      <c r="I24" s="219">
        <f t="shared" si="1"/>
        <v>6.2580012637022224E-3</v>
      </c>
      <c r="J24" s="105">
        <f>SUM(F24:I24)</f>
        <v>1</v>
      </c>
      <c r="L24" s="17"/>
      <c r="M24" s="102"/>
    </row>
    <row r="25" spans="1:15" ht="15" customHeight="1" x14ac:dyDescent="0.2">
      <c r="C25" s="103"/>
      <c r="E25" s="17"/>
      <c r="F25" s="21"/>
      <c r="G25" s="21"/>
      <c r="H25" s="21"/>
      <c r="I25" s="21"/>
      <c r="J25" s="21"/>
      <c r="L25" s="17"/>
      <c r="M25" s="102"/>
    </row>
    <row r="26" spans="1:15" ht="15" customHeight="1" x14ac:dyDescent="0.2">
      <c r="C26" s="22"/>
      <c r="D26" s="23" t="s">
        <v>25</v>
      </c>
      <c r="K26" s="17"/>
    </row>
    <row r="27" spans="1:15" ht="15" customHeight="1" x14ac:dyDescent="0.2"/>
    <row r="28" spans="1:15" ht="15" customHeight="1" x14ac:dyDescent="0.2">
      <c r="H28" s="24"/>
    </row>
    <row r="29" spans="1:15" ht="14.4" x14ac:dyDescent="0.3">
      <c r="D29" s="25"/>
      <c r="E29" s="25"/>
    </row>
    <row r="30" spans="1:15" ht="14.4" x14ac:dyDescent="0.3">
      <c r="D30" s="25"/>
      <c r="E30" s="25"/>
    </row>
    <row r="31" spans="1:15" ht="14.4" x14ac:dyDescent="0.3">
      <c r="D31" s="25"/>
      <c r="E31" s="25"/>
    </row>
    <row r="32" spans="1:15" ht="14.4" x14ac:dyDescent="0.3">
      <c r="D32" s="25"/>
      <c r="E32" s="25"/>
    </row>
    <row r="33" spans="4:5" ht="14.4" x14ac:dyDescent="0.3">
      <c r="D33" s="25"/>
      <c r="E33" s="25"/>
    </row>
    <row r="34" spans="4:5" ht="14.4" x14ac:dyDescent="0.3">
      <c r="D34" s="25"/>
      <c r="E34" s="25"/>
    </row>
    <row r="35" spans="4:5" ht="14.4" x14ac:dyDescent="0.3">
      <c r="D35" s="25"/>
      <c r="E35" s="25"/>
    </row>
    <row r="36" spans="4:5" ht="14.4" x14ac:dyDescent="0.3">
      <c r="D36" s="25"/>
      <c r="E36" s="25"/>
    </row>
  </sheetData>
  <mergeCells count="3">
    <mergeCell ref="C2:J2"/>
    <mergeCell ref="C3:J3"/>
    <mergeCell ref="F5:J5"/>
  </mergeCells>
  <pageMargins left="0.7" right="0.7" top="0.75" bottom="0.75" header="0.3" footer="0.3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A888"/>
  <sheetViews>
    <sheetView workbookViewId="0">
      <pane xSplit="8" ySplit="3" topLeftCell="I843" activePane="bottomRight" state="frozen"/>
      <selection pane="topRight"/>
      <selection pane="bottomLeft"/>
      <selection pane="bottomRight" activeCell="G867" sqref="G867"/>
    </sheetView>
  </sheetViews>
  <sheetFormatPr defaultColWidth="9.109375" defaultRowHeight="14.4" x14ac:dyDescent="0.3"/>
  <cols>
    <col min="1" max="1" width="7.5546875" style="29" customWidth="1"/>
    <col min="2" max="2" width="9.44140625" style="29" bestFit="1" customWidth="1"/>
    <col min="3" max="3" width="45.44140625" style="29" bestFit="1" customWidth="1"/>
    <col min="4" max="4" width="11.88671875" style="29" bestFit="1" customWidth="1"/>
    <col min="5" max="5" width="17.6640625" style="29" bestFit="1" customWidth="1"/>
    <col min="6" max="6" width="25.6640625" style="29" customWidth="1"/>
    <col min="7" max="7" width="25.88671875" style="29" bestFit="1" customWidth="1"/>
    <col min="8" max="8" width="14.33203125" style="37" bestFit="1" customWidth="1"/>
    <col min="9" max="10" width="18.33203125" style="37" customWidth="1"/>
    <col min="11" max="11" width="17.109375" style="37" customWidth="1"/>
    <col min="12" max="12" width="11.5546875" style="28" bestFit="1" customWidth="1"/>
    <col min="13" max="13" width="10.109375" style="28" bestFit="1" customWidth="1"/>
    <col min="14" max="14" width="15.5546875" style="28" customWidth="1"/>
    <col min="15" max="15" width="6.5546875" style="28" bestFit="1" customWidth="1"/>
    <col min="16" max="16" width="9.109375" style="28"/>
    <col min="17" max="17" width="11.6640625" style="28" bestFit="1" customWidth="1"/>
    <col min="18" max="24" width="9.109375" style="28"/>
    <col min="25" max="25" width="10" style="28" customWidth="1"/>
    <col min="26" max="26" width="12.6640625" style="28" bestFit="1" customWidth="1"/>
    <col min="27" max="16384" width="9.109375" style="29"/>
  </cols>
  <sheetData>
    <row r="1" spans="1:26" s="28" customFormat="1" x14ac:dyDescent="0.3">
      <c r="A1" s="26"/>
      <c r="B1" s="26"/>
      <c r="C1" s="26"/>
      <c r="D1" s="26"/>
      <c r="E1" s="26"/>
      <c r="F1" s="26"/>
      <c r="G1" s="27"/>
      <c r="H1" s="27"/>
      <c r="I1" s="27"/>
      <c r="J1" s="27"/>
      <c r="K1" s="27"/>
      <c r="L1" s="228" t="s">
        <v>18</v>
      </c>
      <c r="M1" s="229"/>
      <c r="N1" s="230"/>
      <c r="O1" s="229" t="s">
        <v>20</v>
      </c>
      <c r="P1" s="229"/>
      <c r="Q1" s="230"/>
      <c r="R1" s="228" t="s">
        <v>695</v>
      </c>
      <c r="S1" s="229"/>
      <c r="T1" s="230"/>
      <c r="U1" s="228" t="s">
        <v>696</v>
      </c>
      <c r="V1" s="229"/>
      <c r="W1" s="230"/>
      <c r="X1" s="228" t="s">
        <v>38</v>
      </c>
      <c r="Y1" s="229"/>
      <c r="Z1" s="230"/>
    </row>
    <row r="2" spans="1:26" s="28" customFormat="1" x14ac:dyDescent="0.3">
      <c r="A2" s="26"/>
      <c r="B2" s="26"/>
      <c r="C2" s="26"/>
      <c r="D2" s="26"/>
      <c r="E2" s="26"/>
      <c r="F2" s="26"/>
      <c r="G2" s="27"/>
      <c r="H2" s="27"/>
      <c r="I2" s="27"/>
      <c r="J2" s="27"/>
      <c r="K2" s="27" t="s">
        <v>40</v>
      </c>
      <c r="L2" s="225" t="s">
        <v>41</v>
      </c>
      <c r="M2" s="226"/>
      <c r="N2" s="227"/>
      <c r="O2" s="225" t="s">
        <v>42</v>
      </c>
      <c r="P2" s="226"/>
      <c r="Q2" s="227"/>
      <c r="R2" s="225" t="s">
        <v>43</v>
      </c>
      <c r="S2" s="226"/>
      <c r="T2" s="227"/>
      <c r="U2" s="225" t="s">
        <v>44</v>
      </c>
      <c r="V2" s="226"/>
      <c r="W2" s="227"/>
      <c r="X2" s="225"/>
      <c r="Y2" s="226"/>
      <c r="Z2" s="227"/>
    </row>
    <row r="3" spans="1:26" s="28" customFormat="1" x14ac:dyDescent="0.3">
      <c r="A3" s="171" t="s">
        <v>28</v>
      </c>
      <c r="B3" s="171" t="s">
        <v>29</v>
      </c>
      <c r="C3" s="171" t="s">
        <v>30</v>
      </c>
      <c r="D3" s="171" t="s">
        <v>31</v>
      </c>
      <c r="E3" s="171" t="s">
        <v>32</v>
      </c>
      <c r="F3" s="171" t="s">
        <v>7</v>
      </c>
      <c r="G3" s="172" t="s">
        <v>33</v>
      </c>
      <c r="H3" s="172" t="s">
        <v>34</v>
      </c>
      <c r="I3" s="172" t="s">
        <v>35</v>
      </c>
      <c r="J3" s="172" t="s">
        <v>36</v>
      </c>
      <c r="K3" s="172" t="s">
        <v>37</v>
      </c>
      <c r="L3" s="188" t="s">
        <v>45</v>
      </c>
      <c r="M3" s="189" t="s">
        <v>46</v>
      </c>
      <c r="N3" s="190" t="s">
        <v>13</v>
      </c>
      <c r="O3" s="188" t="s">
        <v>45</v>
      </c>
      <c r="P3" s="189" t="s">
        <v>46</v>
      </c>
      <c r="Q3" s="190" t="s">
        <v>13</v>
      </c>
      <c r="R3" s="188" t="s">
        <v>45</v>
      </c>
      <c r="S3" s="189" t="s">
        <v>46</v>
      </c>
      <c r="T3" s="190" t="s">
        <v>13</v>
      </c>
      <c r="U3" s="188" t="s">
        <v>45</v>
      </c>
      <c r="V3" s="189" t="s">
        <v>46</v>
      </c>
      <c r="W3" s="190" t="s">
        <v>13</v>
      </c>
      <c r="X3" s="188" t="s">
        <v>45</v>
      </c>
      <c r="Y3" s="189" t="s">
        <v>46</v>
      </c>
      <c r="Z3" s="190" t="s">
        <v>2558</v>
      </c>
    </row>
    <row r="4" spans="1:26" x14ac:dyDescent="0.3">
      <c r="A4" s="95">
        <v>2018</v>
      </c>
      <c r="B4" s="95">
        <v>344</v>
      </c>
      <c r="C4" s="95" t="s">
        <v>95</v>
      </c>
      <c r="D4" s="95">
        <v>35201</v>
      </c>
      <c r="E4" s="95" t="str">
        <f t="shared" ref="E4:E67" si="0">CONCATENATE(B4," ",D4)</f>
        <v>344 35201</v>
      </c>
      <c r="F4" s="95" t="s">
        <v>16</v>
      </c>
      <c r="G4" s="95" t="s">
        <v>96</v>
      </c>
      <c r="H4" s="31">
        <v>199703.15000000002</v>
      </c>
      <c r="I4" s="30">
        <v>0.28289999999999998</v>
      </c>
      <c r="J4" s="31">
        <f t="shared" ref="J4:J67" si="1">H4*I4</f>
        <v>56496.021135000003</v>
      </c>
      <c r="K4" s="32">
        <v>2.03789994E-2</v>
      </c>
      <c r="L4" s="33">
        <f>VLOOKUP($E4,'WP II-E-2-3-1.1-Substation'!$A$1:$O$2177,12,FALSE)</f>
        <v>0.8799999899851354</v>
      </c>
      <c r="M4" s="34">
        <f t="shared" ref="M4:M67" si="2">H4*I4*L4</f>
        <v>49716.498033000003</v>
      </c>
      <c r="N4" s="35">
        <f t="shared" ref="N4:N67" si="3">K4*M4</f>
        <v>1013.1724835846082</v>
      </c>
      <c r="O4" s="33">
        <f>VLOOKUP($E4,'WP II-E-2-3-1.1-Substation'!$A$1:$O$2177,13,FALSE)</f>
        <v>0.12000001001486457</v>
      </c>
      <c r="P4" s="34">
        <f t="shared" ref="P4:P67" si="4">H4*I4*O4</f>
        <v>6779.523102000001</v>
      </c>
      <c r="Q4" s="35">
        <f t="shared" ref="Q4:Q67" si="5">P4*K4</f>
        <v>138.15989722794416</v>
      </c>
      <c r="R4" s="33">
        <f>VLOOKUP($E4,'WP II-E-2-3-1.1-Substation'!$A$1:$O$2177,14,FALSE)</f>
        <v>0</v>
      </c>
      <c r="S4" s="34">
        <f t="shared" ref="S4:S67" si="6">H4*I4*R4</f>
        <v>0</v>
      </c>
      <c r="T4" s="35">
        <f t="shared" ref="T4:T67" si="7">S4*K4</f>
        <v>0</v>
      </c>
      <c r="U4" s="33">
        <f>VLOOKUP($E4,'WP II-E-2-3-1.1-Substation'!$A$1:$O$2177,15,FALSE)</f>
        <v>0</v>
      </c>
      <c r="V4" s="34">
        <f t="shared" ref="V4:V67" si="8">H4*I4*U4</f>
        <v>0</v>
      </c>
      <c r="W4" s="35">
        <f t="shared" ref="W4:W67" si="9">V4*K4</f>
        <v>0</v>
      </c>
      <c r="X4" s="33">
        <f t="shared" ref="X4:X67" si="10">L4+O4+R4+U4</f>
        <v>1</v>
      </c>
      <c r="Y4" s="34">
        <f t="shared" ref="Y4:Y67" si="11">M4+P4+S4+V4</f>
        <v>56496.021135000003</v>
      </c>
      <c r="Z4" s="35">
        <f t="shared" ref="Z4:Z67" si="12">N4+Q4+T4+W4</f>
        <v>1151.3323808125524</v>
      </c>
    </row>
    <row r="5" spans="1:26" x14ac:dyDescent="0.3">
      <c r="A5" s="95">
        <v>2018</v>
      </c>
      <c r="B5" s="95">
        <v>344</v>
      </c>
      <c r="C5" s="95" t="s">
        <v>95</v>
      </c>
      <c r="D5" s="95">
        <v>35301</v>
      </c>
      <c r="E5" s="95" t="str">
        <f t="shared" si="0"/>
        <v>344 35301</v>
      </c>
      <c r="F5" s="95" t="s">
        <v>16</v>
      </c>
      <c r="G5" s="95" t="s">
        <v>96</v>
      </c>
      <c r="H5" s="31">
        <v>2791170.07</v>
      </c>
      <c r="I5" s="30">
        <v>0.28289999999999998</v>
      </c>
      <c r="J5" s="31">
        <f t="shared" si="1"/>
        <v>789622.01280299993</v>
      </c>
      <c r="K5" s="32">
        <v>2.03789994E-2</v>
      </c>
      <c r="L5" s="33">
        <f>VLOOKUP($E5,'WP II-E-2-3-1.1-Substation'!$A$1:$O$2177,12,FALSE)</f>
        <v>1</v>
      </c>
      <c r="M5" s="34">
        <f t="shared" si="2"/>
        <v>789622.01280299993</v>
      </c>
      <c r="N5" s="35">
        <f t="shared" si="3"/>
        <v>16091.706525139129</v>
      </c>
      <c r="O5" s="33">
        <f>VLOOKUP($E5,'WP II-E-2-3-1.1-Substation'!$A$1:$O$2177,13,FALSE)</f>
        <v>0</v>
      </c>
      <c r="P5" s="34">
        <f t="shared" si="4"/>
        <v>0</v>
      </c>
      <c r="Q5" s="35">
        <f t="shared" si="5"/>
        <v>0</v>
      </c>
      <c r="R5" s="33">
        <f>VLOOKUP($E5,'WP II-E-2-3-1.1-Substation'!$A$1:$O$2177,14,FALSE)</f>
        <v>0</v>
      </c>
      <c r="S5" s="34">
        <f t="shared" si="6"/>
        <v>0</v>
      </c>
      <c r="T5" s="35">
        <f t="shared" si="7"/>
        <v>0</v>
      </c>
      <c r="U5" s="33">
        <f>VLOOKUP($E5,'WP II-E-2-3-1.1-Substation'!$A$1:$O$2177,15,FALSE)</f>
        <v>0</v>
      </c>
      <c r="V5" s="34">
        <f t="shared" si="8"/>
        <v>0</v>
      </c>
      <c r="W5" s="35">
        <f t="shared" si="9"/>
        <v>0</v>
      </c>
      <c r="X5" s="33">
        <f t="shared" si="10"/>
        <v>1</v>
      </c>
      <c r="Y5" s="34">
        <f t="shared" si="11"/>
        <v>789622.01280299993</v>
      </c>
      <c r="Z5" s="35">
        <f t="shared" si="12"/>
        <v>16091.706525139129</v>
      </c>
    </row>
    <row r="6" spans="1:26" x14ac:dyDescent="0.3">
      <c r="A6" s="95">
        <v>2018</v>
      </c>
      <c r="B6" s="95">
        <v>344</v>
      </c>
      <c r="C6" s="95" t="s">
        <v>95</v>
      </c>
      <c r="D6" s="95">
        <v>39701</v>
      </c>
      <c r="E6" s="95" t="str">
        <f t="shared" si="0"/>
        <v>344 39701</v>
      </c>
      <c r="F6" s="95" t="s">
        <v>16</v>
      </c>
      <c r="G6" s="95" t="s">
        <v>96</v>
      </c>
      <c r="H6" s="31">
        <v>73726.490000000005</v>
      </c>
      <c r="I6" s="30">
        <v>0.28289999999999998</v>
      </c>
      <c r="J6" s="31">
        <f t="shared" si="1"/>
        <v>20857.224021000002</v>
      </c>
      <c r="K6" s="32">
        <v>2.03789994E-2</v>
      </c>
      <c r="L6" s="33">
        <f>VLOOKUP($E6,'WP II-E-2-3-1.1-Substation'!$A$1:$O$2177,12,FALSE)</f>
        <v>0.19600008226088053</v>
      </c>
      <c r="M6" s="34">
        <f t="shared" si="2"/>
        <v>4088.0176238496138</v>
      </c>
      <c r="N6" s="35">
        <f t="shared" si="3"/>
        <v>83.3097087036207</v>
      </c>
      <c r="O6" s="33">
        <f>VLOOKUP($E6,'WP II-E-2-3-1.1-Substation'!$A$1:$O$2177,13,FALSE)</f>
        <v>0.63809993536896192</v>
      </c>
      <c r="P6" s="34">
        <f t="shared" si="4"/>
        <v>13308.993299776061</v>
      </c>
      <c r="Q6" s="35">
        <f t="shared" si="5"/>
        <v>271.22396647074038</v>
      </c>
      <c r="R6" s="33">
        <f>VLOOKUP($E6,'WP II-E-2-3-1.1-Substation'!$A$1:$O$2177,14,FALSE)</f>
        <v>7.4200017331031654E-2</v>
      </c>
      <c r="S6" s="34">
        <f t="shared" si="6"/>
        <v>1547.6063838354098</v>
      </c>
      <c r="T6" s="35">
        <f t="shared" si="7"/>
        <v>31.538669567617987</v>
      </c>
      <c r="U6" s="33">
        <f>VLOOKUP($E6,'WP II-E-2-3-1.1-Substation'!$A$1:$O$2177,15,FALSE)</f>
        <v>9.1699965039125766E-2</v>
      </c>
      <c r="V6" s="34">
        <f t="shared" si="8"/>
        <v>1912.6067135389144</v>
      </c>
      <c r="W6" s="35">
        <f t="shared" si="9"/>
        <v>38.977011067645506</v>
      </c>
      <c r="X6" s="33">
        <f t="shared" si="10"/>
        <v>0.99999999999999989</v>
      </c>
      <c r="Y6" s="34">
        <f t="shared" si="11"/>
        <v>20857.224020999998</v>
      </c>
      <c r="Z6" s="35">
        <f t="shared" si="12"/>
        <v>425.04935580962456</v>
      </c>
    </row>
    <row r="7" spans="1:26" x14ac:dyDescent="0.3">
      <c r="A7" s="95">
        <v>2018</v>
      </c>
      <c r="B7" s="95">
        <v>345</v>
      </c>
      <c r="C7" s="95" t="s">
        <v>97</v>
      </c>
      <c r="D7" s="95">
        <v>36201</v>
      </c>
      <c r="E7" s="95" t="str">
        <f t="shared" si="0"/>
        <v>345 36201</v>
      </c>
      <c r="F7" s="95" t="s">
        <v>16</v>
      </c>
      <c r="G7" s="95" t="s">
        <v>96</v>
      </c>
      <c r="H7" s="31">
        <v>42840.75</v>
      </c>
      <c r="I7" s="30">
        <v>0.28289999999999998</v>
      </c>
      <c r="J7" s="31">
        <f t="shared" si="1"/>
        <v>12119.648174999998</v>
      </c>
      <c r="K7" s="32">
        <v>1.8627500000000002E-2</v>
      </c>
      <c r="L7" s="33">
        <f>VLOOKUP($E7,'WP II-E-2-3-1.1-Substation'!$A$1:$O$2177,12,FALSE)</f>
        <v>0</v>
      </c>
      <c r="M7" s="34">
        <f t="shared" si="2"/>
        <v>0</v>
      </c>
      <c r="N7" s="35">
        <f t="shared" si="3"/>
        <v>0</v>
      </c>
      <c r="O7" s="33">
        <f>VLOOKUP($E7,'WP II-E-2-3-1.1-Substation'!$A$1:$O$2177,13,FALSE)</f>
        <v>1</v>
      </c>
      <c r="P7" s="34">
        <f t="shared" si="4"/>
        <v>12119.648174999998</v>
      </c>
      <c r="Q7" s="35">
        <f t="shared" si="5"/>
        <v>225.75874637981249</v>
      </c>
      <c r="R7" s="33">
        <f>VLOOKUP($E7,'WP II-E-2-3-1.1-Substation'!$A$1:$O$2177,14,FALSE)</f>
        <v>0</v>
      </c>
      <c r="S7" s="34">
        <f t="shared" si="6"/>
        <v>0</v>
      </c>
      <c r="T7" s="35">
        <f t="shared" si="7"/>
        <v>0</v>
      </c>
      <c r="U7" s="33">
        <f>VLOOKUP($E7,'WP II-E-2-3-1.1-Substation'!$A$1:$O$2177,15,FALSE)</f>
        <v>0</v>
      </c>
      <c r="V7" s="34">
        <f t="shared" si="8"/>
        <v>0</v>
      </c>
      <c r="W7" s="35">
        <f t="shared" si="9"/>
        <v>0</v>
      </c>
      <c r="X7" s="33">
        <f t="shared" si="10"/>
        <v>1</v>
      </c>
      <c r="Y7" s="34">
        <f t="shared" si="11"/>
        <v>12119.648174999998</v>
      </c>
      <c r="Z7" s="35">
        <f t="shared" si="12"/>
        <v>225.75874637981249</v>
      </c>
    </row>
    <row r="8" spans="1:26" x14ac:dyDescent="0.3">
      <c r="A8" s="95">
        <v>2018</v>
      </c>
      <c r="B8" s="95">
        <v>345</v>
      </c>
      <c r="C8" s="95" t="s">
        <v>97</v>
      </c>
      <c r="D8" s="95">
        <v>39701</v>
      </c>
      <c r="E8" s="95" t="str">
        <f t="shared" si="0"/>
        <v>345 39701</v>
      </c>
      <c r="F8" s="95" t="s">
        <v>16</v>
      </c>
      <c r="G8" s="95" t="s">
        <v>96</v>
      </c>
      <c r="H8" s="31">
        <v>15087.410000000002</v>
      </c>
      <c r="I8" s="30">
        <v>0.28289999999999998</v>
      </c>
      <c r="J8" s="31">
        <f t="shared" si="1"/>
        <v>4268.2282890000006</v>
      </c>
      <c r="K8" s="32">
        <v>1.8627500000000002E-2</v>
      </c>
      <c r="L8" s="33">
        <f>VLOOKUP($E8,'WP II-E-2-3-1.1-Substation'!$A$1:$O$2177,12,FALSE)</f>
        <v>0.195999850845056</v>
      </c>
      <c r="M8" s="34">
        <f t="shared" si="2"/>
        <v>836.57210801664871</v>
      </c>
      <c r="N8" s="35">
        <f t="shared" si="3"/>
        <v>15.583246942080125</v>
      </c>
      <c r="O8" s="33">
        <f>VLOOKUP($E8,'WP II-E-2-3-1.1-Substation'!$A$1:$O$2177,13,FALSE)</f>
        <v>0.63809976601318152</v>
      </c>
      <c r="P8" s="34">
        <f t="shared" si="4"/>
        <v>2723.5554725017423</v>
      </c>
      <c r="Q8" s="35">
        <f t="shared" si="5"/>
        <v>50.733029564026211</v>
      </c>
      <c r="R8" s="33">
        <f>VLOOKUP($E8,'WP II-E-2-3-1.1-Substation'!$A$1:$O$2177,14,FALSE)</f>
        <v>7.4199923558091185E-2</v>
      </c>
      <c r="S8" s="34">
        <f t="shared" si="6"/>
        <v>316.70221277228239</v>
      </c>
      <c r="T8" s="35">
        <f t="shared" si="7"/>
        <v>5.8993704684156905</v>
      </c>
      <c r="U8" s="33">
        <f>VLOOKUP($E8,'WP II-E-2-3-1.1-Substation'!$A$1:$O$2177,15,FALSE)</f>
        <v>9.1700459583671248E-2</v>
      </c>
      <c r="V8" s="34">
        <f t="shared" si="8"/>
        <v>391.39849570932682</v>
      </c>
      <c r="W8" s="35">
        <f t="shared" si="9"/>
        <v>7.2907754788254859</v>
      </c>
      <c r="X8" s="33">
        <f t="shared" si="10"/>
        <v>1</v>
      </c>
      <c r="Y8" s="34">
        <f t="shared" si="11"/>
        <v>4268.2282890000006</v>
      </c>
      <c r="Z8" s="35">
        <f t="shared" si="12"/>
        <v>79.506422453347511</v>
      </c>
    </row>
    <row r="9" spans="1:26" x14ac:dyDescent="0.3">
      <c r="A9" s="95">
        <v>2018</v>
      </c>
      <c r="B9" s="95">
        <v>349</v>
      </c>
      <c r="C9" s="95" t="s">
        <v>100</v>
      </c>
      <c r="D9" s="95">
        <v>36101</v>
      </c>
      <c r="E9" s="95" t="str">
        <f t="shared" si="0"/>
        <v>349 36101</v>
      </c>
      <c r="F9" s="95" t="s">
        <v>16</v>
      </c>
      <c r="G9" s="95" t="s">
        <v>96</v>
      </c>
      <c r="H9" s="31">
        <v>305833.3</v>
      </c>
      <c r="I9" s="30">
        <v>0.28289999999999998</v>
      </c>
      <c r="J9" s="31">
        <f t="shared" si="1"/>
        <v>86520.240569999994</v>
      </c>
      <c r="K9" s="32">
        <v>2.4245300000000001E-2</v>
      </c>
      <c r="L9" s="33">
        <f>VLOOKUP($E9,'WP II-E-2-3-1.1-Substation'!$A$1:$O$2177,12,FALSE)</f>
        <v>0.22065778971747027</v>
      </c>
      <c r="M9" s="34">
        <f t="shared" si="2"/>
        <v>19091.36505</v>
      </c>
      <c r="N9" s="35">
        <f t="shared" si="3"/>
        <v>462.87587304676504</v>
      </c>
      <c r="O9" s="33">
        <f>VLOOKUP($E9,'WP II-E-2-3-1.1-Substation'!$A$1:$O$2177,13,FALSE)</f>
        <v>0.7793422102825297</v>
      </c>
      <c r="P9" s="34">
        <f t="shared" si="4"/>
        <v>67428.875519999987</v>
      </c>
      <c r="Q9" s="35">
        <f t="shared" si="5"/>
        <v>1634.8333156450558</v>
      </c>
      <c r="R9" s="33">
        <f>VLOOKUP($E9,'WP II-E-2-3-1.1-Substation'!$A$1:$O$2177,14,FALSE)</f>
        <v>0</v>
      </c>
      <c r="S9" s="34">
        <f t="shared" si="6"/>
        <v>0</v>
      </c>
      <c r="T9" s="35">
        <f t="shared" si="7"/>
        <v>0</v>
      </c>
      <c r="U9" s="33">
        <f>VLOOKUP($E9,'WP II-E-2-3-1.1-Substation'!$A$1:$O$2177,15,FALSE)</f>
        <v>0</v>
      </c>
      <c r="V9" s="34">
        <f t="shared" si="8"/>
        <v>0</v>
      </c>
      <c r="W9" s="35">
        <f t="shared" si="9"/>
        <v>0</v>
      </c>
      <c r="X9" s="33">
        <f t="shared" si="10"/>
        <v>1</v>
      </c>
      <c r="Y9" s="34">
        <f t="shared" si="11"/>
        <v>86520.240569999994</v>
      </c>
      <c r="Z9" s="35">
        <f t="shared" si="12"/>
        <v>2097.7091886918206</v>
      </c>
    </row>
    <row r="10" spans="1:26" x14ac:dyDescent="0.3">
      <c r="A10" s="95">
        <v>2018</v>
      </c>
      <c r="B10" s="95">
        <v>349</v>
      </c>
      <c r="C10" s="95" t="s">
        <v>100</v>
      </c>
      <c r="D10" s="95">
        <v>36201</v>
      </c>
      <c r="E10" s="95" t="str">
        <f t="shared" si="0"/>
        <v>349 36201</v>
      </c>
      <c r="F10" s="95" t="s">
        <v>16</v>
      </c>
      <c r="G10" s="95" t="s">
        <v>96</v>
      </c>
      <c r="H10" s="31">
        <v>4911932.24</v>
      </c>
      <c r="I10" s="30">
        <v>0.28289999999999998</v>
      </c>
      <c r="J10" s="31">
        <f t="shared" si="1"/>
        <v>1389585.6306960001</v>
      </c>
      <c r="K10" s="32">
        <v>2.4245300000000001E-2</v>
      </c>
      <c r="L10" s="33">
        <f>VLOOKUP($E10,'WP II-E-2-3-1.1-Substation'!$A$1:$O$2177,12,FALSE)</f>
        <v>0.40482704052195023</v>
      </c>
      <c r="M10" s="34">
        <f t="shared" si="2"/>
        <v>562541.83842648938</v>
      </c>
      <c r="N10" s="35">
        <f t="shared" si="3"/>
        <v>13638.995635201763</v>
      </c>
      <c r="O10" s="33">
        <f>VLOOKUP($E10,'WP II-E-2-3-1.1-Substation'!$A$1:$O$2177,13,FALSE)</f>
        <v>0.59517295947804982</v>
      </c>
      <c r="P10" s="34">
        <f t="shared" si="4"/>
        <v>827043.7922695108</v>
      </c>
      <c r="Q10" s="35">
        <f t="shared" si="5"/>
        <v>20051.924856711972</v>
      </c>
      <c r="R10" s="33">
        <f>VLOOKUP($E10,'WP II-E-2-3-1.1-Substation'!$A$1:$O$2177,14,FALSE)</f>
        <v>0</v>
      </c>
      <c r="S10" s="34">
        <f t="shared" si="6"/>
        <v>0</v>
      </c>
      <c r="T10" s="35">
        <f t="shared" si="7"/>
        <v>0</v>
      </c>
      <c r="U10" s="33">
        <f>VLOOKUP($E10,'WP II-E-2-3-1.1-Substation'!$A$1:$O$2177,15,FALSE)</f>
        <v>0</v>
      </c>
      <c r="V10" s="34">
        <f t="shared" si="8"/>
        <v>0</v>
      </c>
      <c r="W10" s="35">
        <f t="shared" si="9"/>
        <v>0</v>
      </c>
      <c r="X10" s="33">
        <f t="shared" si="10"/>
        <v>1</v>
      </c>
      <c r="Y10" s="34">
        <f t="shared" si="11"/>
        <v>1389585.6306960001</v>
      </c>
      <c r="Z10" s="35">
        <f t="shared" si="12"/>
        <v>33690.920491913734</v>
      </c>
    </row>
    <row r="11" spans="1:26" x14ac:dyDescent="0.3">
      <c r="A11" s="95">
        <v>2018</v>
      </c>
      <c r="B11" s="95">
        <v>349</v>
      </c>
      <c r="C11" s="95" t="s">
        <v>100</v>
      </c>
      <c r="D11" s="95">
        <v>39701</v>
      </c>
      <c r="E11" s="95" t="str">
        <f t="shared" si="0"/>
        <v>349 39701</v>
      </c>
      <c r="F11" s="95" t="s">
        <v>16</v>
      </c>
      <c r="G11" s="95" t="s">
        <v>96</v>
      </c>
      <c r="H11" s="31">
        <v>94714.849999999991</v>
      </c>
      <c r="I11" s="30">
        <v>0.28289999999999998</v>
      </c>
      <c r="J11" s="31">
        <f t="shared" si="1"/>
        <v>26794.831064999995</v>
      </c>
      <c r="K11" s="32">
        <v>2.4245300000000001E-2</v>
      </c>
      <c r="L11" s="33">
        <f>VLOOKUP($E11,'WP II-E-2-3-1.1-Substation'!$A$1:$O$2177,12,FALSE)</f>
        <v>0.19599995170212015</v>
      </c>
      <c r="M11" s="34">
        <f t="shared" si="2"/>
        <v>5251.7855946064674</v>
      </c>
      <c r="N11" s="35">
        <f t="shared" si="3"/>
        <v>127.3311172769122</v>
      </c>
      <c r="O11" s="33">
        <f>VLOOKUP($E11,'WP II-E-2-3-1.1-Substation'!$A$1:$O$2177,13,FALSE)</f>
        <v>0.63809996140641645</v>
      </c>
      <c r="P11" s="34">
        <f t="shared" si="4"/>
        <v>17097.780668467945</v>
      </c>
      <c r="Q11" s="35">
        <f t="shared" si="5"/>
        <v>414.54082164120587</v>
      </c>
      <c r="R11" s="33">
        <f>VLOOKUP($E11,'WP II-E-2-3-1.1-Substation'!$A$1:$O$2177,14,FALSE)</f>
        <v>7.4200077544929327E-2</v>
      </c>
      <c r="S11" s="34">
        <f t="shared" si="6"/>
        <v>1988.1785428262808</v>
      </c>
      <c r="T11" s="35">
        <f t="shared" si="7"/>
        <v>48.203985224386031</v>
      </c>
      <c r="U11" s="33">
        <f>VLOOKUP($E11,'WP II-E-2-3-1.1-Substation'!$A$1:$O$2177,15,FALSE)</f>
        <v>9.1700009346534161E-2</v>
      </c>
      <c r="V11" s="34">
        <f t="shared" si="8"/>
        <v>2457.0862590993033</v>
      </c>
      <c r="W11" s="35">
        <f t="shared" si="9"/>
        <v>59.572793477740341</v>
      </c>
      <c r="X11" s="33">
        <f t="shared" si="10"/>
        <v>1</v>
      </c>
      <c r="Y11" s="34">
        <f t="shared" si="11"/>
        <v>26794.831064999995</v>
      </c>
      <c r="Z11" s="35">
        <f t="shared" si="12"/>
        <v>649.6487176202445</v>
      </c>
    </row>
    <row r="12" spans="1:26" x14ac:dyDescent="0.3">
      <c r="A12" s="95">
        <v>2018</v>
      </c>
      <c r="B12" s="95">
        <v>358</v>
      </c>
      <c r="C12" s="95" t="s">
        <v>106</v>
      </c>
      <c r="D12" s="95">
        <v>36101</v>
      </c>
      <c r="E12" s="95" t="str">
        <f t="shared" si="0"/>
        <v>358 36101</v>
      </c>
      <c r="F12" s="95" t="s">
        <v>16</v>
      </c>
      <c r="G12" s="95" t="s">
        <v>96</v>
      </c>
      <c r="H12" s="31">
        <v>102363.98</v>
      </c>
      <c r="I12" s="30">
        <v>0.28289999999999998</v>
      </c>
      <c r="J12" s="31">
        <f t="shared" si="1"/>
        <v>28958.769941999999</v>
      </c>
      <c r="K12" s="32">
        <v>2.29E-2</v>
      </c>
      <c r="L12" s="33">
        <f>VLOOKUP($E12,'WP II-E-2-3-1.1-Substation'!$A$1:$O$2177,12,FALSE)</f>
        <v>0.269823623505065</v>
      </c>
      <c r="M12" s="34">
        <f t="shared" si="2"/>
        <v>7813.7602380000008</v>
      </c>
      <c r="N12" s="35">
        <f t="shared" si="3"/>
        <v>178.93510945020003</v>
      </c>
      <c r="O12" s="33">
        <f>VLOOKUP($E12,'WP II-E-2-3-1.1-Substation'!$A$1:$O$2177,13,FALSE)</f>
        <v>0.73017637649493505</v>
      </c>
      <c r="P12" s="34">
        <f t="shared" si="4"/>
        <v>21145.009704</v>
      </c>
      <c r="Q12" s="35">
        <f t="shared" si="5"/>
        <v>484.2207222216</v>
      </c>
      <c r="R12" s="33">
        <f>VLOOKUP($E12,'WP II-E-2-3-1.1-Substation'!$A$1:$O$2177,14,FALSE)</f>
        <v>0</v>
      </c>
      <c r="S12" s="34">
        <f t="shared" si="6"/>
        <v>0</v>
      </c>
      <c r="T12" s="35">
        <f t="shared" si="7"/>
        <v>0</v>
      </c>
      <c r="U12" s="33">
        <f>VLOOKUP($E12,'WP II-E-2-3-1.1-Substation'!$A$1:$O$2177,15,FALSE)</f>
        <v>0</v>
      </c>
      <c r="V12" s="34">
        <f t="shared" si="8"/>
        <v>0</v>
      </c>
      <c r="W12" s="35">
        <f t="shared" si="9"/>
        <v>0</v>
      </c>
      <c r="X12" s="33">
        <f t="shared" si="10"/>
        <v>1</v>
      </c>
      <c r="Y12" s="34">
        <f t="shared" si="11"/>
        <v>28958.769941999999</v>
      </c>
      <c r="Z12" s="35">
        <f t="shared" si="12"/>
        <v>663.1558316718</v>
      </c>
    </row>
    <row r="13" spans="1:26" x14ac:dyDescent="0.3">
      <c r="A13" s="95">
        <v>2018</v>
      </c>
      <c r="B13" s="95">
        <v>358</v>
      </c>
      <c r="C13" s="95" t="s">
        <v>106</v>
      </c>
      <c r="D13" s="95">
        <v>36201</v>
      </c>
      <c r="E13" s="95" t="str">
        <f t="shared" si="0"/>
        <v>358 36201</v>
      </c>
      <c r="F13" s="95" t="s">
        <v>16</v>
      </c>
      <c r="G13" s="95" t="s">
        <v>96</v>
      </c>
      <c r="H13" s="31">
        <v>1664978.3699999999</v>
      </c>
      <c r="I13" s="30">
        <v>0.28289999999999998</v>
      </c>
      <c r="J13" s="31">
        <f t="shared" si="1"/>
        <v>471022.38087299996</v>
      </c>
      <c r="K13" s="32">
        <v>2.29E-2</v>
      </c>
      <c r="L13" s="33">
        <f>VLOOKUP($E13,'WP II-E-2-3-1.1-Substation'!$A$1:$O$2177,12,FALSE)</f>
        <v>0.34059172166816282</v>
      </c>
      <c r="M13" s="34">
        <f t="shared" si="2"/>
        <v>160426.32364577218</v>
      </c>
      <c r="N13" s="35">
        <f t="shared" si="3"/>
        <v>3673.7628114881832</v>
      </c>
      <c r="O13" s="33">
        <f>VLOOKUP($E13,'WP II-E-2-3-1.1-Substation'!$A$1:$O$2177,13,FALSE)</f>
        <v>0.65940827833183713</v>
      </c>
      <c r="P13" s="34">
        <f t="shared" si="4"/>
        <v>310596.05722722778</v>
      </c>
      <c r="Q13" s="35">
        <f t="shared" si="5"/>
        <v>7112.649710503516</v>
      </c>
      <c r="R13" s="33">
        <f>VLOOKUP($E13,'WP II-E-2-3-1.1-Substation'!$A$1:$O$2177,14,FALSE)</f>
        <v>0</v>
      </c>
      <c r="S13" s="34">
        <f t="shared" si="6"/>
        <v>0</v>
      </c>
      <c r="T13" s="35">
        <f t="shared" si="7"/>
        <v>0</v>
      </c>
      <c r="U13" s="33">
        <f>VLOOKUP($E13,'WP II-E-2-3-1.1-Substation'!$A$1:$O$2177,15,FALSE)</f>
        <v>0</v>
      </c>
      <c r="V13" s="34">
        <f t="shared" si="8"/>
        <v>0</v>
      </c>
      <c r="W13" s="35">
        <f t="shared" si="9"/>
        <v>0</v>
      </c>
      <c r="X13" s="33">
        <f t="shared" si="10"/>
        <v>1</v>
      </c>
      <c r="Y13" s="34">
        <f t="shared" si="11"/>
        <v>471022.38087299996</v>
      </c>
      <c r="Z13" s="35">
        <f t="shared" si="12"/>
        <v>10786.412521991699</v>
      </c>
    </row>
    <row r="14" spans="1:26" x14ac:dyDescent="0.3">
      <c r="A14" s="95">
        <v>2018</v>
      </c>
      <c r="B14" s="95">
        <v>358</v>
      </c>
      <c r="C14" s="95" t="s">
        <v>2590</v>
      </c>
      <c r="D14" s="95">
        <v>36201</v>
      </c>
      <c r="E14" s="95" t="str">
        <f t="shared" si="0"/>
        <v>358 36201</v>
      </c>
      <c r="F14" s="95" t="s">
        <v>16</v>
      </c>
      <c r="G14" s="95" t="s">
        <v>96</v>
      </c>
      <c r="H14" s="31">
        <v>1921571</v>
      </c>
      <c r="I14" s="30">
        <v>0.28289999999999998</v>
      </c>
      <c r="J14" s="31">
        <f t="shared" si="1"/>
        <v>543612.43589999992</v>
      </c>
      <c r="K14" s="32">
        <v>2.29E-2</v>
      </c>
      <c r="L14" s="33">
        <f>VLOOKUP($E14,'WP II-E-2-3-1.1-Substation'!$A$1:$O$2177,12,FALSE)</f>
        <v>0.34059172166816282</v>
      </c>
      <c r="M14" s="34">
        <f t="shared" si="2"/>
        <v>185149.89546340477</v>
      </c>
      <c r="N14" s="35">
        <f t="shared" si="3"/>
        <v>4239.9326061119691</v>
      </c>
      <c r="O14" s="33">
        <f>VLOOKUP($E14,'WP II-E-2-3-1.1-Substation'!$A$1:$O$2177,13,FALSE)</f>
        <v>0.65940827833183713</v>
      </c>
      <c r="P14" s="34">
        <f t="shared" si="4"/>
        <v>358462.5404365951</v>
      </c>
      <c r="Q14" s="35">
        <f t="shared" si="5"/>
        <v>8208.7921759980272</v>
      </c>
      <c r="R14" s="33">
        <f>VLOOKUP($E14,'WP II-E-2-3-1.1-Substation'!$A$1:$O$2177,14,FALSE)</f>
        <v>0</v>
      </c>
      <c r="S14" s="34">
        <f t="shared" si="6"/>
        <v>0</v>
      </c>
      <c r="T14" s="35">
        <f t="shared" si="7"/>
        <v>0</v>
      </c>
      <c r="U14" s="33">
        <f>VLOOKUP($E14,'WP II-E-2-3-1.1-Substation'!$A$1:$O$2177,15,FALSE)</f>
        <v>0</v>
      </c>
      <c r="V14" s="34">
        <f t="shared" si="8"/>
        <v>0</v>
      </c>
      <c r="W14" s="35">
        <f t="shared" si="9"/>
        <v>0</v>
      </c>
      <c r="X14" s="33">
        <f t="shared" si="10"/>
        <v>1</v>
      </c>
      <c r="Y14" s="34">
        <f t="shared" si="11"/>
        <v>543612.43589999992</v>
      </c>
      <c r="Z14" s="35">
        <f t="shared" si="12"/>
        <v>12448.724782109995</v>
      </c>
    </row>
    <row r="15" spans="1:26" x14ac:dyDescent="0.3">
      <c r="A15" s="95">
        <v>2018</v>
      </c>
      <c r="B15" s="95">
        <v>358</v>
      </c>
      <c r="C15" s="95" t="s">
        <v>106</v>
      </c>
      <c r="D15" s="95">
        <v>39701</v>
      </c>
      <c r="E15" s="95" t="str">
        <f t="shared" si="0"/>
        <v>358 39701</v>
      </c>
      <c r="F15" s="95" t="s">
        <v>16</v>
      </c>
      <c r="G15" s="95" t="s">
        <v>96</v>
      </c>
      <c r="H15" s="31">
        <v>164178.26</v>
      </c>
      <c r="I15" s="30">
        <v>0.28289999999999998</v>
      </c>
      <c r="J15" s="31">
        <f t="shared" si="1"/>
        <v>46446.029754000003</v>
      </c>
      <c r="K15" s="32">
        <v>2.29E-2</v>
      </c>
      <c r="L15" s="33">
        <f>VLOOKUP($E15,'WP II-E-2-3-1.1-Substation'!$A$1:$O$2177,12,FALSE)</f>
        <v>0.19600004172210989</v>
      </c>
      <c r="M15" s="34">
        <f t="shared" si="2"/>
        <v>9103.4237696103573</v>
      </c>
      <c r="N15" s="35">
        <f t="shared" si="3"/>
        <v>208.4684043240772</v>
      </c>
      <c r="O15" s="33">
        <f>VLOOKUP($E15,'WP II-E-2-3-1.1-Substation'!$A$1:$O$2177,13,FALSE)</f>
        <v>0.63810003471875576</v>
      </c>
      <c r="P15" s="34">
        <f t="shared" si="4"/>
        <v>29637.213198575766</v>
      </c>
      <c r="Q15" s="35">
        <f t="shared" si="5"/>
        <v>678.69218224738506</v>
      </c>
      <c r="R15" s="33">
        <f>VLOOKUP($E15,'WP II-E-2-3-1.1-Substation'!$A$1:$O$2177,14,FALSE)</f>
        <v>7.4199990960209516E-2</v>
      </c>
      <c r="S15" s="34">
        <f t="shared" si="6"/>
        <v>3446.2949878844224</v>
      </c>
      <c r="T15" s="35">
        <f t="shared" si="7"/>
        <v>78.920155222553277</v>
      </c>
      <c r="U15" s="33">
        <f>VLOOKUP($E15,'WP II-E-2-3-1.1-Substation'!$A$1:$O$2177,15,FALSE)</f>
        <v>9.1700031937281726E-2</v>
      </c>
      <c r="V15" s="34">
        <f t="shared" si="8"/>
        <v>4259.1024118017376</v>
      </c>
      <c r="W15" s="35">
        <f t="shared" si="9"/>
        <v>97.533445230259787</v>
      </c>
      <c r="X15" s="33">
        <f t="shared" si="10"/>
        <v>1.0000000993383571</v>
      </c>
      <c r="Y15" s="34">
        <f t="shared" si="11"/>
        <v>46446.034367872286</v>
      </c>
      <c r="Z15" s="35">
        <f t="shared" si="12"/>
        <v>1063.6141870242755</v>
      </c>
    </row>
    <row r="16" spans="1:26" x14ac:dyDescent="0.3">
      <c r="A16" s="95">
        <v>2018</v>
      </c>
      <c r="B16" s="95">
        <v>513</v>
      </c>
      <c r="C16" s="95" t="s">
        <v>258</v>
      </c>
      <c r="D16" s="95">
        <v>35301</v>
      </c>
      <c r="E16" s="95" t="str">
        <f t="shared" si="0"/>
        <v>513 35301</v>
      </c>
      <c r="F16" s="95" t="s">
        <v>16</v>
      </c>
      <c r="G16" s="95" t="s">
        <v>96</v>
      </c>
      <c r="H16" s="31">
        <v>39688.400000000001</v>
      </c>
      <c r="I16" s="30">
        <v>0.28289999999999998</v>
      </c>
      <c r="J16" s="31">
        <f t="shared" si="1"/>
        <v>11227.84836</v>
      </c>
      <c r="K16" s="32">
        <v>2.03785618E-2</v>
      </c>
      <c r="L16" s="33">
        <f>VLOOKUP($E16,'WP II-E-2-3-1.1-Substation'!$A$1:$O$2177,12,FALSE)</f>
        <v>1</v>
      </c>
      <c r="M16" s="34">
        <f t="shared" si="2"/>
        <v>11227.84836</v>
      </c>
      <c r="N16" s="35">
        <f t="shared" si="3"/>
        <v>228.80740168528865</v>
      </c>
      <c r="O16" s="33">
        <f>VLOOKUP($E16,'WP II-E-2-3-1.1-Substation'!$A$1:$O$2177,13,FALSE)</f>
        <v>0</v>
      </c>
      <c r="P16" s="34">
        <f t="shared" si="4"/>
        <v>0</v>
      </c>
      <c r="Q16" s="35">
        <f t="shared" si="5"/>
        <v>0</v>
      </c>
      <c r="R16" s="33">
        <f>VLOOKUP($E16,'WP II-E-2-3-1.1-Substation'!$A$1:$O$2177,14,FALSE)</f>
        <v>0</v>
      </c>
      <c r="S16" s="34">
        <f t="shared" si="6"/>
        <v>0</v>
      </c>
      <c r="T16" s="35">
        <f t="shared" si="7"/>
        <v>0</v>
      </c>
      <c r="U16" s="33">
        <f>VLOOKUP($E16,'WP II-E-2-3-1.1-Substation'!$A$1:$O$2177,15,FALSE)</f>
        <v>0</v>
      </c>
      <c r="V16" s="34">
        <f t="shared" si="8"/>
        <v>0</v>
      </c>
      <c r="W16" s="35">
        <f t="shared" si="9"/>
        <v>0</v>
      </c>
      <c r="X16" s="33">
        <f t="shared" si="10"/>
        <v>1</v>
      </c>
      <c r="Y16" s="34">
        <f t="shared" si="11"/>
        <v>11227.84836</v>
      </c>
      <c r="Z16" s="35">
        <f t="shared" si="12"/>
        <v>228.80740168528865</v>
      </c>
    </row>
    <row r="17" spans="1:26" s="28" customFormat="1" x14ac:dyDescent="0.3">
      <c r="A17" s="95">
        <v>2018</v>
      </c>
      <c r="B17" s="95">
        <v>344</v>
      </c>
      <c r="C17" s="95" t="s">
        <v>419</v>
      </c>
      <c r="D17" s="95">
        <v>39701</v>
      </c>
      <c r="E17" s="95" t="str">
        <f t="shared" si="0"/>
        <v>344 39701</v>
      </c>
      <c r="F17" s="95" t="s">
        <v>16</v>
      </c>
      <c r="G17" s="95" t="s">
        <v>96</v>
      </c>
      <c r="H17" s="31">
        <v>51203.37</v>
      </c>
      <c r="I17" s="30">
        <v>0.28289999999999998</v>
      </c>
      <c r="J17" s="31">
        <f t="shared" si="1"/>
        <v>14485.433373</v>
      </c>
      <c r="K17" s="32">
        <v>2.03789994E-2</v>
      </c>
      <c r="L17" s="33">
        <f>VLOOKUP($E17,'WP II-E-2-3-1.1-Substation'!$A$1:$O$2177,12,FALSE)</f>
        <v>0.19600008226088053</v>
      </c>
      <c r="M17" s="34">
        <f t="shared" si="2"/>
        <v>2839.1461326925041</v>
      </c>
      <c r="N17" s="35">
        <f t="shared" si="3"/>
        <v>57.858957334652864</v>
      </c>
      <c r="O17" s="33">
        <f>VLOOKUP($E17,'WP II-E-2-3-1.1-Substation'!$A$1:$O$2177,13,FALSE)</f>
        <v>0.63809993536896192</v>
      </c>
      <c r="P17" s="34">
        <f t="shared" si="4"/>
        <v>9243.1540991027032</v>
      </c>
      <c r="Q17" s="35">
        <f t="shared" si="5"/>
        <v>188.36623183972154</v>
      </c>
      <c r="R17" s="33">
        <f>VLOOKUP($E17,'WP II-E-2-3-1.1-Substation'!$A$1:$O$2177,14,FALSE)</f>
        <v>7.4200017331031654E-2</v>
      </c>
      <c r="S17" s="34">
        <f t="shared" si="6"/>
        <v>1074.8194073241043</v>
      </c>
      <c r="T17" s="35">
        <f t="shared" si="7"/>
        <v>21.903744056966278</v>
      </c>
      <c r="U17" s="33">
        <f>VLOOKUP($E17,'WP II-E-2-3-1.1-Substation'!$A$1:$O$2177,15,FALSE)</f>
        <v>9.1699965039125766E-2</v>
      </c>
      <c r="V17" s="34">
        <f t="shared" si="8"/>
        <v>1328.3137338806855</v>
      </c>
      <c r="W17" s="35">
        <f t="shared" si="9"/>
        <v>27.069704785766248</v>
      </c>
      <c r="X17" s="33">
        <f t="shared" si="10"/>
        <v>0.99999999999999989</v>
      </c>
      <c r="Y17" s="34">
        <f t="shared" si="11"/>
        <v>14485.433372999996</v>
      </c>
      <c r="Z17" s="35">
        <f t="shared" si="12"/>
        <v>295.19863801710693</v>
      </c>
    </row>
    <row r="18" spans="1:26" s="28" customFormat="1" x14ac:dyDescent="0.3">
      <c r="A18" s="95">
        <v>2018</v>
      </c>
      <c r="B18" s="95">
        <v>302</v>
      </c>
      <c r="C18" s="95" t="s">
        <v>50</v>
      </c>
      <c r="D18" s="95">
        <v>36101</v>
      </c>
      <c r="E18" s="95" t="str">
        <f t="shared" si="0"/>
        <v>302 36101</v>
      </c>
      <c r="F18" s="95" t="s">
        <v>16</v>
      </c>
      <c r="G18" s="95" t="s">
        <v>51</v>
      </c>
      <c r="H18" s="31">
        <v>113878.86000000002</v>
      </c>
      <c r="I18" s="30">
        <v>0.28149999999999997</v>
      </c>
      <c r="J18" s="31">
        <f t="shared" si="1"/>
        <v>32056.899090000003</v>
      </c>
      <c r="K18" s="32">
        <v>3.0036892900000001E-2</v>
      </c>
      <c r="L18" s="33">
        <f>VLOOKUP($E18,'WP II-E-2-3-1.1-Substation'!$A$1:$O$2177,12,FALSE)</f>
        <v>0.40969175490516857</v>
      </c>
      <c r="M18" s="34">
        <f t="shared" si="2"/>
        <v>13133.447245000003</v>
      </c>
      <c r="N18" s="35">
        <f t="shared" si="3"/>
        <v>394.48794830586513</v>
      </c>
      <c r="O18" s="33">
        <f>VLOOKUP($E18,'WP II-E-2-3-1.1-Substation'!$A$1:$O$2177,13,FALSE)</f>
        <v>0.59030824509483149</v>
      </c>
      <c r="P18" s="34">
        <f t="shared" si="4"/>
        <v>18923.451845000003</v>
      </c>
      <c r="Q18" s="35">
        <f t="shared" si="5"/>
        <v>568.40169636657254</v>
      </c>
      <c r="R18" s="33">
        <f>VLOOKUP($E18,'WP II-E-2-3-1.1-Substation'!$A$1:$O$2177,14,FALSE)</f>
        <v>0</v>
      </c>
      <c r="S18" s="34">
        <f t="shared" si="6"/>
        <v>0</v>
      </c>
      <c r="T18" s="35">
        <f t="shared" si="7"/>
        <v>0</v>
      </c>
      <c r="U18" s="33">
        <f>VLOOKUP($E18,'WP II-E-2-3-1.1-Substation'!$A$1:$O$2177,15,FALSE)</f>
        <v>0</v>
      </c>
      <c r="V18" s="34">
        <f t="shared" si="8"/>
        <v>0</v>
      </c>
      <c r="W18" s="35">
        <f t="shared" si="9"/>
        <v>0</v>
      </c>
      <c r="X18" s="33">
        <f t="shared" si="10"/>
        <v>1</v>
      </c>
      <c r="Y18" s="34">
        <f t="shared" si="11"/>
        <v>32056.899090000006</v>
      </c>
      <c r="Z18" s="35">
        <f t="shared" si="12"/>
        <v>962.88964467243773</v>
      </c>
    </row>
    <row r="19" spans="1:26" s="28" customFormat="1" x14ac:dyDescent="0.3">
      <c r="A19" s="95">
        <v>2018</v>
      </c>
      <c r="B19" s="95">
        <v>302</v>
      </c>
      <c r="C19" s="95" t="s">
        <v>50</v>
      </c>
      <c r="D19" s="95">
        <v>36201</v>
      </c>
      <c r="E19" s="95" t="str">
        <f t="shared" si="0"/>
        <v>302 36201</v>
      </c>
      <c r="F19" s="95" t="s">
        <v>16</v>
      </c>
      <c r="G19" s="95" t="s">
        <v>51</v>
      </c>
      <c r="H19" s="31">
        <v>2434536.9299999997</v>
      </c>
      <c r="I19" s="30">
        <v>0.28149999999999997</v>
      </c>
      <c r="J19" s="31">
        <f t="shared" si="1"/>
        <v>685322.1457949999</v>
      </c>
      <c r="K19" s="32">
        <v>3.0036892900000001E-2</v>
      </c>
      <c r="L19" s="33">
        <f>VLOOKUP($E19,'WP II-E-2-3-1.1-Substation'!$A$1:$O$2177,12,FALSE)</f>
        <v>0.57834479355711799</v>
      </c>
      <c r="M19" s="34">
        <f t="shared" si="2"/>
        <v>396352.49492993031</v>
      </c>
      <c r="N19" s="35">
        <f t="shared" si="3"/>
        <v>11905.19744085811</v>
      </c>
      <c r="O19" s="33">
        <f>VLOOKUP($E19,'WP II-E-2-3-1.1-Substation'!$A$1:$O$2177,13,FALSE)</f>
        <v>0.4216552064428819</v>
      </c>
      <c r="P19" s="34">
        <f t="shared" si="4"/>
        <v>288969.65086506947</v>
      </c>
      <c r="Q19" s="35">
        <f t="shared" si="5"/>
        <v>8679.7504543844843</v>
      </c>
      <c r="R19" s="33">
        <f>VLOOKUP($E19,'WP II-E-2-3-1.1-Substation'!$A$1:$O$2177,14,FALSE)</f>
        <v>0</v>
      </c>
      <c r="S19" s="34">
        <f t="shared" si="6"/>
        <v>0</v>
      </c>
      <c r="T19" s="35">
        <f t="shared" si="7"/>
        <v>0</v>
      </c>
      <c r="U19" s="33">
        <f>VLOOKUP($E19,'WP II-E-2-3-1.1-Substation'!$A$1:$O$2177,15,FALSE)</f>
        <v>0</v>
      </c>
      <c r="V19" s="34">
        <f t="shared" si="8"/>
        <v>0</v>
      </c>
      <c r="W19" s="35">
        <f t="shared" si="9"/>
        <v>0</v>
      </c>
      <c r="X19" s="33">
        <f t="shared" si="10"/>
        <v>0.99999999999999989</v>
      </c>
      <c r="Y19" s="34">
        <f t="shared" si="11"/>
        <v>685322.14579499979</v>
      </c>
      <c r="Z19" s="35">
        <f t="shared" si="12"/>
        <v>20584.947895242592</v>
      </c>
    </row>
    <row r="20" spans="1:26" s="28" customFormat="1" x14ac:dyDescent="0.3">
      <c r="A20" s="95">
        <v>2018</v>
      </c>
      <c r="B20" s="95">
        <v>302</v>
      </c>
      <c r="C20" s="95" t="s">
        <v>50</v>
      </c>
      <c r="D20" s="95">
        <v>39701</v>
      </c>
      <c r="E20" s="95" t="str">
        <f t="shared" si="0"/>
        <v>302 39701</v>
      </c>
      <c r="F20" s="95" t="s">
        <v>16</v>
      </c>
      <c r="G20" s="95" t="s">
        <v>51</v>
      </c>
      <c r="H20" s="31">
        <v>308047.83999999997</v>
      </c>
      <c r="I20" s="30">
        <v>0.28149999999999997</v>
      </c>
      <c r="J20" s="31">
        <f t="shared" si="1"/>
        <v>86715.466959999976</v>
      </c>
      <c r="K20" s="32">
        <v>3.0036892900000001E-2</v>
      </c>
      <c r="L20" s="33">
        <f>VLOOKUP($E20,'WP II-E-2-3-1.1-Substation'!$A$1:$O$2177,12,FALSE)</f>
        <v>0.19599999052550948</v>
      </c>
      <c r="M20" s="34">
        <f t="shared" si="2"/>
        <v>16996.230702575125</v>
      </c>
      <c r="N20" s="35">
        <f t="shared" si="3"/>
        <v>510.51396131694082</v>
      </c>
      <c r="O20" s="33">
        <f>VLOOKUP($E20,'WP II-E-2-3-1.1-Substation'!$A$1:$O$2177,13,FALSE)</f>
        <v>0.63809999369304038</v>
      </c>
      <c r="P20" s="34">
        <f t="shared" si="4"/>
        <v>55333.138920265039</v>
      </c>
      <c r="Q20" s="35">
        <f t="shared" si="5"/>
        <v>1662.0355675688227</v>
      </c>
      <c r="R20" s="33">
        <f>VLOOKUP($E20,'WP II-E-2-3-1.1-Substation'!$A$1:$O$2177,14,FALSE)</f>
        <v>7.4199994692679461E-2</v>
      </c>
      <c r="S20" s="34">
        <f t="shared" si="6"/>
        <v>6434.2871882052195</v>
      </c>
      <c r="T20" s="35">
        <f t="shared" si="7"/>
        <v>193.26599515996233</v>
      </c>
      <c r="U20" s="33">
        <f>VLOOKUP($E20,'WP II-E-2-3-1.1-Substation'!$A$1:$O$2177,15,FALSE)</f>
        <v>9.1699980942624298E-2</v>
      </c>
      <c r="V20" s="34">
        <f t="shared" si="8"/>
        <v>7951.806667662765</v>
      </c>
      <c r="W20" s="35">
        <f t="shared" si="9"/>
        <v>238.84756523809236</v>
      </c>
      <c r="X20" s="33">
        <f t="shared" si="10"/>
        <v>0.9999999598538537</v>
      </c>
      <c r="Y20" s="34">
        <f t="shared" si="11"/>
        <v>86715.463478708145</v>
      </c>
      <c r="Z20" s="35">
        <f t="shared" si="12"/>
        <v>2604.6630892838184</v>
      </c>
    </row>
    <row r="21" spans="1:26" s="28" customFormat="1" x14ac:dyDescent="0.3">
      <c r="A21" s="95">
        <v>2018</v>
      </c>
      <c r="B21" s="95">
        <v>315</v>
      </c>
      <c r="C21" s="95" t="s">
        <v>65</v>
      </c>
      <c r="D21" s="95">
        <v>36101</v>
      </c>
      <c r="E21" s="95" t="str">
        <f t="shared" si="0"/>
        <v>315 36101</v>
      </c>
      <c r="F21" s="95" t="s">
        <v>16</v>
      </c>
      <c r="G21" s="95" t="s">
        <v>51</v>
      </c>
      <c r="H21" s="31">
        <v>93488.48</v>
      </c>
      <c r="I21" s="30">
        <v>0.28149999999999997</v>
      </c>
      <c r="J21" s="31">
        <f t="shared" si="1"/>
        <v>26317.007119999995</v>
      </c>
      <c r="K21" s="32">
        <v>1.862304E-2</v>
      </c>
      <c r="L21" s="33">
        <f>VLOOKUP($E21,'WP II-E-2-3-1.1-Substation'!$A$1:$O$2177,12,FALSE)</f>
        <v>0.29961680840248983</v>
      </c>
      <c r="M21" s="34">
        <f t="shared" si="2"/>
        <v>7885.017679999999</v>
      </c>
      <c r="N21" s="35">
        <f t="shared" si="3"/>
        <v>146.84299965534717</v>
      </c>
      <c r="O21" s="33">
        <f>VLOOKUP($E21,'WP II-E-2-3-1.1-Substation'!$A$1:$O$2177,13,FALSE)</f>
        <v>0.70038319159751028</v>
      </c>
      <c r="P21" s="34">
        <f t="shared" si="4"/>
        <v>18431.989439999998</v>
      </c>
      <c r="Q21" s="35">
        <f t="shared" si="5"/>
        <v>343.25967662069758</v>
      </c>
      <c r="R21" s="33">
        <f>VLOOKUP($E21,'WP II-E-2-3-1.1-Substation'!$A$1:$O$2177,14,FALSE)</f>
        <v>0</v>
      </c>
      <c r="S21" s="34">
        <f t="shared" si="6"/>
        <v>0</v>
      </c>
      <c r="T21" s="35">
        <f t="shared" si="7"/>
        <v>0</v>
      </c>
      <c r="U21" s="33">
        <f>VLOOKUP($E21,'WP II-E-2-3-1.1-Substation'!$A$1:$O$2177,15,FALSE)</f>
        <v>0</v>
      </c>
      <c r="V21" s="34">
        <f t="shared" si="8"/>
        <v>0</v>
      </c>
      <c r="W21" s="35">
        <f t="shared" si="9"/>
        <v>0</v>
      </c>
      <c r="X21" s="33">
        <f t="shared" si="10"/>
        <v>1</v>
      </c>
      <c r="Y21" s="34">
        <f t="shared" si="11"/>
        <v>26317.007119999995</v>
      </c>
      <c r="Z21" s="35">
        <f t="shared" si="12"/>
        <v>490.10267627604475</v>
      </c>
    </row>
    <row r="22" spans="1:26" s="28" customFormat="1" x14ac:dyDescent="0.3">
      <c r="A22" s="95">
        <v>2018</v>
      </c>
      <c r="B22" s="95">
        <v>315</v>
      </c>
      <c r="C22" s="95" t="s">
        <v>65</v>
      </c>
      <c r="D22" s="95">
        <v>36201</v>
      </c>
      <c r="E22" s="95" t="str">
        <f t="shared" si="0"/>
        <v>315 36201</v>
      </c>
      <c r="F22" s="95" t="s">
        <v>16</v>
      </c>
      <c r="G22" s="95" t="s">
        <v>51</v>
      </c>
      <c r="H22" s="31">
        <v>2237909.7500000009</v>
      </c>
      <c r="I22" s="30">
        <v>0.28149999999999997</v>
      </c>
      <c r="J22" s="31">
        <f t="shared" si="1"/>
        <v>629971.59462500014</v>
      </c>
      <c r="K22" s="32">
        <v>1.862304E-2</v>
      </c>
      <c r="L22" s="33">
        <f>VLOOKUP($E22,'WP II-E-2-3-1.1-Substation'!$A$1:$O$2177,12,FALSE)</f>
        <v>0.33978034916079525</v>
      </c>
      <c r="M22" s="34">
        <f t="shared" si="2"/>
        <v>214051.96838306551</v>
      </c>
      <c r="N22" s="35">
        <f t="shared" si="3"/>
        <v>3986.2983692765642</v>
      </c>
      <c r="O22" s="33">
        <f>VLOOKUP($E22,'WP II-E-2-3-1.1-Substation'!$A$1:$O$2177,13,FALSE)</f>
        <v>0.66021965083920475</v>
      </c>
      <c r="P22" s="34">
        <f t="shared" si="4"/>
        <v>415919.62624193466</v>
      </c>
      <c r="Q22" s="35">
        <f t="shared" si="5"/>
        <v>7745.6878362885991</v>
      </c>
      <c r="R22" s="33">
        <f>VLOOKUP($E22,'WP II-E-2-3-1.1-Substation'!$A$1:$O$2177,14,FALSE)</f>
        <v>0</v>
      </c>
      <c r="S22" s="34">
        <f t="shared" si="6"/>
        <v>0</v>
      </c>
      <c r="T22" s="35">
        <f t="shared" si="7"/>
        <v>0</v>
      </c>
      <c r="U22" s="33">
        <f>VLOOKUP($E22,'WP II-E-2-3-1.1-Substation'!$A$1:$O$2177,15,FALSE)</f>
        <v>0</v>
      </c>
      <c r="V22" s="34">
        <f t="shared" si="8"/>
        <v>0</v>
      </c>
      <c r="W22" s="35">
        <f t="shared" si="9"/>
        <v>0</v>
      </c>
      <c r="X22" s="33">
        <f t="shared" si="10"/>
        <v>1</v>
      </c>
      <c r="Y22" s="34">
        <f t="shared" si="11"/>
        <v>629971.59462500014</v>
      </c>
      <c r="Z22" s="35">
        <f t="shared" si="12"/>
        <v>11731.986205565163</v>
      </c>
    </row>
    <row r="23" spans="1:26" s="28" customFormat="1" x14ac:dyDescent="0.3">
      <c r="A23" s="95">
        <v>2018</v>
      </c>
      <c r="B23" s="95">
        <v>315</v>
      </c>
      <c r="C23" s="95" t="s">
        <v>65</v>
      </c>
      <c r="D23" s="95">
        <v>39701</v>
      </c>
      <c r="E23" s="95" t="str">
        <f t="shared" si="0"/>
        <v>315 39701</v>
      </c>
      <c r="F23" s="95" t="s">
        <v>16</v>
      </c>
      <c r="G23" s="95" t="s">
        <v>51</v>
      </c>
      <c r="H23" s="31">
        <v>252666.26</v>
      </c>
      <c r="I23" s="30">
        <v>0.28149999999999997</v>
      </c>
      <c r="J23" s="31">
        <f t="shared" si="1"/>
        <v>71125.552190000002</v>
      </c>
      <c r="K23" s="32">
        <v>1.862304E-2</v>
      </c>
      <c r="L23" s="33">
        <f>VLOOKUP($E23,'WP II-E-2-3-1.1-Substation'!$A$1:$O$2177,12,FALSE)</f>
        <v>0.19600000074374657</v>
      </c>
      <c r="M23" s="34">
        <f t="shared" si="2"/>
        <v>13940.608282139387</v>
      </c>
      <c r="N23" s="35">
        <f t="shared" si="3"/>
        <v>259.61650566261306</v>
      </c>
      <c r="O23" s="33">
        <f>VLOOKUP($E23,'WP II-E-2-3-1.1-Substation'!$A$1:$O$2177,13,FALSE)</f>
        <v>0.6380999803650903</v>
      </c>
      <c r="P23" s="34">
        <f t="shared" si="4"/>
        <v>45385.213455895209</v>
      </c>
      <c r="Q23" s="35">
        <f t="shared" si="5"/>
        <v>845.21064559767478</v>
      </c>
      <c r="R23" s="33">
        <f>VLOOKUP($E23,'WP II-E-2-3-1.1-Substation'!$A$1:$O$2177,14,FALSE)</f>
        <v>7.4200016883047337E-2</v>
      </c>
      <c r="S23" s="34">
        <f t="shared" si="6"/>
        <v>5277.5171733140651</v>
      </c>
      <c r="T23" s="35">
        <f t="shared" si="7"/>
        <v>98.283413419314769</v>
      </c>
      <c r="U23" s="33">
        <f>VLOOKUP($E23,'WP II-E-2-3-1.1-Substation'!$A$1:$O$2177,15,FALSE)</f>
        <v>9.1700002008115761E-2</v>
      </c>
      <c r="V23" s="34">
        <f t="shared" si="8"/>
        <v>6522.213278651343</v>
      </c>
      <c r="W23" s="35">
        <f t="shared" si="9"/>
        <v>121.46343877685511</v>
      </c>
      <c r="X23" s="33">
        <f t="shared" si="10"/>
        <v>1</v>
      </c>
      <c r="Y23" s="34">
        <f t="shared" si="11"/>
        <v>71125.552190000002</v>
      </c>
      <c r="Z23" s="35">
        <f t="shared" si="12"/>
        <v>1324.5740034564576</v>
      </c>
    </row>
    <row r="24" spans="1:26" s="28" customFormat="1" x14ac:dyDescent="0.3">
      <c r="A24" s="95">
        <v>2018</v>
      </c>
      <c r="B24" s="95">
        <v>321</v>
      </c>
      <c r="C24" s="95" t="s">
        <v>72</v>
      </c>
      <c r="D24" s="95">
        <v>36101</v>
      </c>
      <c r="E24" s="95" t="str">
        <f t="shared" si="0"/>
        <v>321 36101</v>
      </c>
      <c r="F24" s="95" t="s">
        <v>16</v>
      </c>
      <c r="G24" s="95" t="s">
        <v>51</v>
      </c>
      <c r="H24" s="31">
        <v>1072424.2800000003</v>
      </c>
      <c r="I24" s="30">
        <v>0.28149999999999997</v>
      </c>
      <c r="J24" s="31">
        <f t="shared" si="1"/>
        <v>301887.43482000002</v>
      </c>
      <c r="K24" s="32">
        <v>2.7718693999999999E-2</v>
      </c>
      <c r="L24" s="33">
        <f>VLOOKUP($E24,'WP II-E-2-3-1.1-Substation'!$A$1:$O$2177,12,FALSE)</f>
        <v>0.31245820917072115</v>
      </c>
      <c r="M24" s="34">
        <f t="shared" si="2"/>
        <v>94327.207255000016</v>
      </c>
      <c r="N24" s="35">
        <f t="shared" si="3"/>
        <v>2614.6269937759253</v>
      </c>
      <c r="O24" s="33">
        <f>VLOOKUP($E24,'WP II-E-2-3-1.1-Substation'!$A$1:$O$2177,13,FALSE)</f>
        <v>0.68754179082927891</v>
      </c>
      <c r="P24" s="34">
        <f t="shared" si="4"/>
        <v>207560.22756500004</v>
      </c>
      <c r="Q24" s="35">
        <f t="shared" si="5"/>
        <v>5753.2984344446013</v>
      </c>
      <c r="R24" s="33">
        <f>VLOOKUP($E24,'WP II-E-2-3-1.1-Substation'!$A$1:$O$2177,14,FALSE)</f>
        <v>0</v>
      </c>
      <c r="S24" s="34">
        <f t="shared" si="6"/>
        <v>0</v>
      </c>
      <c r="T24" s="35">
        <f t="shared" si="7"/>
        <v>0</v>
      </c>
      <c r="U24" s="33">
        <f>VLOOKUP($E24,'WP II-E-2-3-1.1-Substation'!$A$1:$O$2177,15,FALSE)</f>
        <v>0</v>
      </c>
      <c r="V24" s="34">
        <f t="shared" si="8"/>
        <v>0</v>
      </c>
      <c r="W24" s="35">
        <f t="shared" si="9"/>
        <v>0</v>
      </c>
      <c r="X24" s="33">
        <f t="shared" si="10"/>
        <v>1</v>
      </c>
      <c r="Y24" s="34">
        <f t="shared" si="11"/>
        <v>301887.43482000008</v>
      </c>
      <c r="Z24" s="35">
        <f t="shared" si="12"/>
        <v>8367.9254282205256</v>
      </c>
    </row>
    <row r="25" spans="1:26" s="28" customFormat="1" x14ac:dyDescent="0.3">
      <c r="A25" s="95">
        <v>2018</v>
      </c>
      <c r="B25" s="95">
        <v>321</v>
      </c>
      <c r="C25" s="95" t="s">
        <v>72</v>
      </c>
      <c r="D25" s="95">
        <v>36201</v>
      </c>
      <c r="E25" s="95" t="str">
        <f t="shared" si="0"/>
        <v>321 36201</v>
      </c>
      <c r="F25" s="95" t="s">
        <v>16</v>
      </c>
      <c r="G25" s="95" t="s">
        <v>51</v>
      </c>
      <c r="H25" s="31">
        <v>8430968.5899999999</v>
      </c>
      <c r="I25" s="30">
        <v>0.28149999999999997</v>
      </c>
      <c r="J25" s="31">
        <f t="shared" si="1"/>
        <v>2373317.6580849998</v>
      </c>
      <c r="K25" s="32">
        <v>2.7718693999999999E-2</v>
      </c>
      <c r="L25" s="33">
        <f>VLOOKUP($E25,'WP II-E-2-3-1.1-Substation'!$A$1:$O$2177,12,FALSE)</f>
        <v>0.51005117293825664</v>
      </c>
      <c r="M25" s="34">
        <f t="shared" si="2"/>
        <v>1210513.4552613304</v>
      </c>
      <c r="N25" s="35">
        <f t="shared" si="3"/>
        <v>33553.852049271503</v>
      </c>
      <c r="O25" s="33">
        <f>VLOOKUP($E25,'WP II-E-2-3-1.1-Substation'!$A$1:$O$2177,13,FALSE)</f>
        <v>0.48994882706174331</v>
      </c>
      <c r="P25" s="34">
        <f t="shared" si="4"/>
        <v>1162804.2028236692</v>
      </c>
      <c r="Q25" s="35">
        <f t="shared" si="5"/>
        <v>32231.413879983222</v>
      </c>
      <c r="R25" s="33">
        <f>VLOOKUP($E25,'WP II-E-2-3-1.1-Substation'!$A$1:$O$2177,14,FALSE)</f>
        <v>0</v>
      </c>
      <c r="S25" s="34">
        <f t="shared" si="6"/>
        <v>0</v>
      </c>
      <c r="T25" s="35">
        <f t="shared" si="7"/>
        <v>0</v>
      </c>
      <c r="U25" s="33">
        <f>VLOOKUP($E25,'WP II-E-2-3-1.1-Substation'!$A$1:$O$2177,15,FALSE)</f>
        <v>0</v>
      </c>
      <c r="V25" s="34">
        <f t="shared" si="8"/>
        <v>0</v>
      </c>
      <c r="W25" s="35">
        <f t="shared" si="9"/>
        <v>0</v>
      </c>
      <c r="X25" s="33">
        <f t="shared" si="10"/>
        <v>1</v>
      </c>
      <c r="Y25" s="34">
        <f t="shared" si="11"/>
        <v>2373317.6580849998</v>
      </c>
      <c r="Z25" s="35">
        <f t="shared" si="12"/>
        <v>65785.265929254732</v>
      </c>
    </row>
    <row r="26" spans="1:26" s="28" customFormat="1" x14ac:dyDescent="0.3">
      <c r="A26" s="95">
        <v>2018</v>
      </c>
      <c r="B26" s="95">
        <v>321</v>
      </c>
      <c r="C26" s="95" t="s">
        <v>72</v>
      </c>
      <c r="D26" s="95">
        <v>39701</v>
      </c>
      <c r="E26" s="95" t="str">
        <f t="shared" si="0"/>
        <v>321 39701</v>
      </c>
      <c r="F26" s="95" t="s">
        <v>16</v>
      </c>
      <c r="G26" s="95" t="s">
        <v>51</v>
      </c>
      <c r="H26" s="31">
        <v>752204.82</v>
      </c>
      <c r="I26" s="30">
        <v>0.28149999999999997</v>
      </c>
      <c r="J26" s="31">
        <f t="shared" si="1"/>
        <v>211745.65682999996</v>
      </c>
      <c r="K26" s="32">
        <v>2.7718693999999999E-2</v>
      </c>
      <c r="L26" s="33">
        <f>VLOOKUP($E26,'WP II-E-2-3-1.1-Substation'!$A$1:$O$2177,12,FALSE)</f>
        <v>0.19599999372511337</v>
      </c>
      <c r="M26" s="34">
        <f t="shared" si="2"/>
        <v>41502.147410000005</v>
      </c>
      <c r="N26" s="35">
        <f t="shared" si="3"/>
        <v>1150.3853244006825</v>
      </c>
      <c r="O26" s="33">
        <f>VLOOKUP($E26,'WP II-E-2-3-1.1-Substation'!$A$1:$O$2177,13,FALSE)</f>
        <v>0.63810000579363479</v>
      </c>
      <c r="P26" s="34">
        <f t="shared" si="4"/>
        <v>135114.90484999999</v>
      </c>
      <c r="Q26" s="35">
        <f t="shared" si="5"/>
        <v>3745.2087023762656</v>
      </c>
      <c r="R26" s="33">
        <f>VLOOKUP($E26,'WP II-E-2-3-1.1-Substation'!$A$1:$O$2177,14,FALSE)</f>
        <v>7.4200003132125644E-2</v>
      </c>
      <c r="S26" s="34">
        <f t="shared" si="6"/>
        <v>15711.528399999999</v>
      </c>
      <c r="T26" s="35">
        <f t="shared" si="7"/>
        <v>435.50304799190957</v>
      </c>
      <c r="U26" s="33">
        <f>VLOOKUP($E26,'WP II-E-2-3-1.1-Substation'!$A$1:$O$2177,15,FALSE)</f>
        <v>9.1699997349126261E-2</v>
      </c>
      <c r="V26" s="34">
        <f t="shared" si="8"/>
        <v>19417.076169999997</v>
      </c>
      <c r="W26" s="35">
        <f t="shared" si="9"/>
        <v>538.21599273092181</v>
      </c>
      <c r="X26" s="33">
        <f t="shared" si="10"/>
        <v>1</v>
      </c>
      <c r="Y26" s="34">
        <f t="shared" si="11"/>
        <v>211745.65682999999</v>
      </c>
      <c r="Z26" s="35">
        <f t="shared" si="12"/>
        <v>5869.3130674997801</v>
      </c>
    </row>
    <row r="27" spans="1:26" s="28" customFormat="1" x14ac:dyDescent="0.3">
      <c r="A27" s="95">
        <v>2018</v>
      </c>
      <c r="B27" s="95">
        <v>346</v>
      </c>
      <c r="C27" s="95" t="s">
        <v>98</v>
      </c>
      <c r="D27" s="95">
        <v>36101</v>
      </c>
      <c r="E27" s="95" t="str">
        <f t="shared" si="0"/>
        <v>346 36101</v>
      </c>
      <c r="F27" s="95" t="s">
        <v>16</v>
      </c>
      <c r="G27" s="95" t="s">
        <v>51</v>
      </c>
      <c r="H27" s="31">
        <v>14655.97</v>
      </c>
      <c r="I27" s="30">
        <v>0.28149999999999997</v>
      </c>
      <c r="J27" s="31">
        <f t="shared" si="1"/>
        <v>4125.6555549999994</v>
      </c>
      <c r="K27" s="32">
        <v>2.1815402399999999E-2</v>
      </c>
      <c r="L27" s="33">
        <f>VLOOKUP($E27,'WP II-E-2-3-1.1-Substation'!$A$1:$O$2177,12,FALSE)</f>
        <v>0.15885403695558875</v>
      </c>
      <c r="M27" s="34">
        <f t="shared" si="2"/>
        <v>655.37703999999997</v>
      </c>
      <c r="N27" s="35">
        <f t="shared" si="3"/>
        <v>14.297313851320895</v>
      </c>
      <c r="O27" s="33">
        <f>VLOOKUP($E27,'WP II-E-2-3-1.1-Substation'!$A$1:$O$2177,13,FALSE)</f>
        <v>0.84114596304441125</v>
      </c>
      <c r="P27" s="34">
        <f t="shared" si="4"/>
        <v>3470.2785149999995</v>
      </c>
      <c r="Q27" s="35">
        <f t="shared" si="5"/>
        <v>75.705522244799425</v>
      </c>
      <c r="R27" s="33">
        <f>VLOOKUP($E27,'WP II-E-2-3-1.1-Substation'!$A$1:$O$2177,14,FALSE)</f>
        <v>0</v>
      </c>
      <c r="S27" s="34">
        <f t="shared" si="6"/>
        <v>0</v>
      </c>
      <c r="T27" s="35">
        <f t="shared" si="7"/>
        <v>0</v>
      </c>
      <c r="U27" s="33">
        <f>VLOOKUP($E27,'WP II-E-2-3-1.1-Substation'!$A$1:$O$2177,15,FALSE)</f>
        <v>0</v>
      </c>
      <c r="V27" s="34">
        <f t="shared" si="8"/>
        <v>0</v>
      </c>
      <c r="W27" s="35">
        <f t="shared" si="9"/>
        <v>0</v>
      </c>
      <c r="X27" s="33">
        <f t="shared" si="10"/>
        <v>1</v>
      </c>
      <c r="Y27" s="34">
        <f t="shared" si="11"/>
        <v>4125.6555549999994</v>
      </c>
      <c r="Z27" s="35">
        <f t="shared" si="12"/>
        <v>90.002836096120319</v>
      </c>
    </row>
    <row r="28" spans="1:26" s="28" customFormat="1" x14ac:dyDescent="0.3">
      <c r="A28" s="95">
        <v>2018</v>
      </c>
      <c r="B28" s="95">
        <v>346</v>
      </c>
      <c r="C28" s="95" t="s">
        <v>98</v>
      </c>
      <c r="D28" s="95">
        <v>36201</v>
      </c>
      <c r="E28" s="95" t="str">
        <f t="shared" si="0"/>
        <v>346 36201</v>
      </c>
      <c r="F28" s="95" t="s">
        <v>16</v>
      </c>
      <c r="G28" s="95" t="s">
        <v>51</v>
      </c>
      <c r="H28" s="31">
        <v>635665.45000000007</v>
      </c>
      <c r="I28" s="30">
        <v>0.28149999999999997</v>
      </c>
      <c r="J28" s="31">
        <f t="shared" si="1"/>
        <v>178939.82417500002</v>
      </c>
      <c r="K28" s="32">
        <v>2.1815402399999999E-2</v>
      </c>
      <c r="L28" s="33">
        <f>VLOOKUP($E28,'WP II-E-2-3-1.1-Substation'!$A$1:$O$2177,12,FALSE)</f>
        <v>0.17406575883673434</v>
      </c>
      <c r="M28" s="34">
        <f t="shared" si="2"/>
        <v>31147.296281133196</v>
      </c>
      <c r="N28" s="35">
        <f t="shared" si="3"/>
        <v>679.49080204494419</v>
      </c>
      <c r="O28" s="33">
        <f>VLOOKUP($E28,'WP II-E-2-3-1.1-Substation'!$A$1:$O$2177,13,FALSE)</f>
        <v>0.82593424116326553</v>
      </c>
      <c r="P28" s="34">
        <f t="shared" si="4"/>
        <v>147792.52789386679</v>
      </c>
      <c r="Q28" s="35">
        <f t="shared" si="5"/>
        <v>3224.1534677179284</v>
      </c>
      <c r="R28" s="33">
        <f>VLOOKUP($E28,'WP II-E-2-3-1.1-Substation'!$A$1:$O$2177,14,FALSE)</f>
        <v>0</v>
      </c>
      <c r="S28" s="34">
        <f t="shared" si="6"/>
        <v>0</v>
      </c>
      <c r="T28" s="35">
        <f t="shared" si="7"/>
        <v>0</v>
      </c>
      <c r="U28" s="33">
        <f>VLOOKUP($E28,'WP II-E-2-3-1.1-Substation'!$A$1:$O$2177,15,FALSE)</f>
        <v>0</v>
      </c>
      <c r="V28" s="34">
        <f t="shared" si="8"/>
        <v>0</v>
      </c>
      <c r="W28" s="35">
        <f t="shared" si="9"/>
        <v>0</v>
      </c>
      <c r="X28" s="33">
        <f t="shared" si="10"/>
        <v>0.99999999999999989</v>
      </c>
      <c r="Y28" s="34">
        <f t="shared" si="11"/>
        <v>178939.82417499999</v>
      </c>
      <c r="Z28" s="35">
        <f t="shared" si="12"/>
        <v>3903.6442697628727</v>
      </c>
    </row>
    <row r="29" spans="1:26" s="28" customFormat="1" x14ac:dyDescent="0.3">
      <c r="A29" s="95">
        <v>2018</v>
      </c>
      <c r="B29" s="95">
        <v>346</v>
      </c>
      <c r="C29" s="95" t="s">
        <v>98</v>
      </c>
      <c r="D29" s="95">
        <v>39701</v>
      </c>
      <c r="E29" s="95" t="str">
        <f t="shared" si="0"/>
        <v>346 39701</v>
      </c>
      <c r="F29" s="95" t="s">
        <v>16</v>
      </c>
      <c r="G29" s="95" t="s">
        <v>51</v>
      </c>
      <c r="H29" s="31">
        <v>25807.030000000002</v>
      </c>
      <c r="I29" s="30">
        <v>0.28149999999999997</v>
      </c>
      <c r="J29" s="31">
        <f t="shared" si="1"/>
        <v>7264.6789449999997</v>
      </c>
      <c r="K29" s="32">
        <v>2.1815402399999999E-2</v>
      </c>
      <c r="L29" s="33">
        <f>VLOOKUP($E29,'WP II-E-2-3-1.1-Substation'!$A$1:$O$2177,12,FALSE)</f>
        <v>0.19600008214815887</v>
      </c>
      <c r="M29" s="34">
        <f t="shared" si="2"/>
        <v>1423.8776700000001</v>
      </c>
      <c r="N29" s="35">
        <f t="shared" si="3"/>
        <v>31.062464339424409</v>
      </c>
      <c r="O29" s="33">
        <f>VLOOKUP($E29,'WP II-E-2-3-1.1-Substation'!$A$1:$O$2177,13,FALSE)</f>
        <v>0.63810016108013989</v>
      </c>
      <c r="P29" s="34">
        <f t="shared" si="4"/>
        <v>4635.5928050000002</v>
      </c>
      <c r="Q29" s="35">
        <f t="shared" si="5"/>
        <v>101.12732240361973</v>
      </c>
      <c r="R29" s="33">
        <f>VLOOKUP($E29,'WP II-E-2-3-1.1-Substation'!$A$1:$O$2177,14,FALSE)</f>
        <v>7.4199936993912127E-2</v>
      </c>
      <c r="S29" s="34">
        <f t="shared" si="6"/>
        <v>539.03872000000001</v>
      </c>
      <c r="T29" s="35">
        <f t="shared" si="7"/>
        <v>11.759346585980929</v>
      </c>
      <c r="U29" s="33">
        <f>VLOOKUP($E29,'WP II-E-2-3-1.1-Substation'!$A$1:$O$2177,15,FALSE)</f>
        <v>9.1699819777789238E-2</v>
      </c>
      <c r="V29" s="34">
        <f t="shared" si="8"/>
        <v>666.16975000000002</v>
      </c>
      <c r="W29" s="35">
        <f t="shared" si="9"/>
        <v>14.532761162957399</v>
      </c>
      <c r="X29" s="33">
        <f t="shared" si="10"/>
        <v>1.0000000000000002</v>
      </c>
      <c r="Y29" s="34">
        <f t="shared" si="11"/>
        <v>7264.6789450000006</v>
      </c>
      <c r="Z29" s="35">
        <f t="shared" si="12"/>
        <v>158.48189449198244</v>
      </c>
    </row>
    <row r="30" spans="1:26" s="28" customFormat="1" x14ac:dyDescent="0.3">
      <c r="A30" s="95">
        <v>2018</v>
      </c>
      <c r="B30" s="95">
        <v>360</v>
      </c>
      <c r="C30" s="95" t="s">
        <v>108</v>
      </c>
      <c r="D30" s="95">
        <v>36101</v>
      </c>
      <c r="E30" s="95" t="str">
        <f t="shared" si="0"/>
        <v>360 36101</v>
      </c>
      <c r="F30" s="95" t="s">
        <v>16</v>
      </c>
      <c r="G30" s="95" t="s">
        <v>51</v>
      </c>
      <c r="H30" s="31">
        <v>205462.22000000003</v>
      </c>
      <c r="I30" s="30">
        <v>0.28149999999999997</v>
      </c>
      <c r="J30" s="31">
        <f t="shared" si="1"/>
        <v>57837.614930000003</v>
      </c>
      <c r="K30" s="32">
        <v>3.26392E-2</v>
      </c>
      <c r="L30" s="33">
        <f>VLOOKUP($E30,'WP II-E-2-3-1.1-Substation'!$A$1:$O$2177,12,FALSE)</f>
        <v>0.47770315146015652</v>
      </c>
      <c r="M30" s="34">
        <f t="shared" si="2"/>
        <v>27629.210925000003</v>
      </c>
      <c r="N30" s="35">
        <f t="shared" si="3"/>
        <v>901.79534122326015</v>
      </c>
      <c r="O30" s="33">
        <f>VLOOKUP($E30,'WP II-E-2-3-1.1-Substation'!$A$1:$O$2177,13,FALSE)</f>
        <v>0.52229684853984348</v>
      </c>
      <c r="P30" s="34">
        <f t="shared" si="4"/>
        <v>30208.404005</v>
      </c>
      <c r="Q30" s="35">
        <f t="shared" si="5"/>
        <v>985.97813999999596</v>
      </c>
      <c r="R30" s="33">
        <f>VLOOKUP($E30,'WP II-E-2-3-1.1-Substation'!$A$1:$O$2177,14,FALSE)</f>
        <v>0</v>
      </c>
      <c r="S30" s="34">
        <f t="shared" si="6"/>
        <v>0</v>
      </c>
      <c r="T30" s="35">
        <f t="shared" si="7"/>
        <v>0</v>
      </c>
      <c r="U30" s="33">
        <f>VLOOKUP($E30,'WP II-E-2-3-1.1-Substation'!$A$1:$O$2177,15,FALSE)</f>
        <v>0</v>
      </c>
      <c r="V30" s="34">
        <f t="shared" si="8"/>
        <v>0</v>
      </c>
      <c r="W30" s="35">
        <f t="shared" si="9"/>
        <v>0</v>
      </c>
      <c r="X30" s="33">
        <f t="shared" si="10"/>
        <v>1</v>
      </c>
      <c r="Y30" s="34">
        <f t="shared" si="11"/>
        <v>57837.614930000003</v>
      </c>
      <c r="Z30" s="35">
        <f t="shared" si="12"/>
        <v>1887.7734812232561</v>
      </c>
    </row>
    <row r="31" spans="1:26" s="28" customFormat="1" x14ac:dyDescent="0.3">
      <c r="A31" s="95">
        <v>2018</v>
      </c>
      <c r="B31" s="95">
        <v>360</v>
      </c>
      <c r="C31" s="95" t="s">
        <v>108</v>
      </c>
      <c r="D31" s="95">
        <v>36201</v>
      </c>
      <c r="E31" s="95" t="str">
        <f t="shared" si="0"/>
        <v>360 36201</v>
      </c>
      <c r="F31" s="95" t="s">
        <v>16</v>
      </c>
      <c r="G31" s="95" t="s">
        <v>51</v>
      </c>
      <c r="H31" s="31">
        <v>1742460.46</v>
      </c>
      <c r="I31" s="30">
        <v>0.28149999999999997</v>
      </c>
      <c r="J31" s="31">
        <f t="shared" si="1"/>
        <v>490502.61948999995</v>
      </c>
      <c r="K31" s="32">
        <v>3.26392E-2</v>
      </c>
      <c r="L31" s="33">
        <f>VLOOKUP($E31,'WP II-E-2-3-1.1-Substation'!$A$1:$O$2177,12,FALSE)</f>
        <v>0.55231250173182633</v>
      </c>
      <c r="M31" s="34">
        <f t="shared" si="2"/>
        <v>270910.72887653596</v>
      </c>
      <c r="N31" s="35">
        <f t="shared" si="3"/>
        <v>8842.3094619470321</v>
      </c>
      <c r="O31" s="33">
        <f>VLOOKUP($E31,'WP II-E-2-3-1.1-Substation'!$A$1:$O$2177,13,FALSE)</f>
        <v>0.44768749826817367</v>
      </c>
      <c r="P31" s="34">
        <f t="shared" si="4"/>
        <v>219591.890613464</v>
      </c>
      <c r="Q31" s="35">
        <f t="shared" si="5"/>
        <v>7167.3036361109744</v>
      </c>
      <c r="R31" s="33">
        <f>VLOOKUP($E31,'WP II-E-2-3-1.1-Substation'!$A$1:$O$2177,14,FALSE)</f>
        <v>0</v>
      </c>
      <c r="S31" s="34">
        <f t="shared" si="6"/>
        <v>0</v>
      </c>
      <c r="T31" s="35">
        <f t="shared" si="7"/>
        <v>0</v>
      </c>
      <c r="U31" s="33">
        <f>VLOOKUP($E31,'WP II-E-2-3-1.1-Substation'!$A$1:$O$2177,15,FALSE)</f>
        <v>0</v>
      </c>
      <c r="V31" s="34">
        <f t="shared" si="8"/>
        <v>0</v>
      </c>
      <c r="W31" s="35">
        <f t="shared" si="9"/>
        <v>0</v>
      </c>
      <c r="X31" s="33">
        <f t="shared" si="10"/>
        <v>1</v>
      </c>
      <c r="Y31" s="34">
        <f t="shared" si="11"/>
        <v>490502.61948999995</v>
      </c>
      <c r="Z31" s="35">
        <f t="shared" si="12"/>
        <v>16009.613098058006</v>
      </c>
    </row>
    <row r="32" spans="1:26" s="28" customFormat="1" x14ac:dyDescent="0.3">
      <c r="A32" s="95">
        <v>2018</v>
      </c>
      <c r="B32" s="95">
        <v>360</v>
      </c>
      <c r="C32" s="95" t="s">
        <v>108</v>
      </c>
      <c r="D32" s="95">
        <v>39701</v>
      </c>
      <c r="E32" s="95" t="str">
        <f t="shared" si="0"/>
        <v>360 39701</v>
      </c>
      <c r="F32" s="95" t="s">
        <v>16</v>
      </c>
      <c r="G32" s="95" t="s">
        <v>51</v>
      </c>
      <c r="H32" s="31">
        <v>361196.98</v>
      </c>
      <c r="I32" s="30">
        <v>0.28149999999999997</v>
      </c>
      <c r="J32" s="31">
        <f t="shared" si="1"/>
        <v>101676.94986999998</v>
      </c>
      <c r="K32" s="32">
        <v>3.26392E-2</v>
      </c>
      <c r="L32" s="33">
        <f>VLOOKUP($E32,'WP II-E-2-3-1.1-Substation'!$A$1:$O$2177,12,FALSE)</f>
        <v>0.19599998716809872</v>
      </c>
      <c r="M32" s="34">
        <f t="shared" si="2"/>
        <v>19928.680869811415</v>
      </c>
      <c r="N32" s="35">
        <f t="shared" si="3"/>
        <v>650.45620064594868</v>
      </c>
      <c r="O32" s="33">
        <f>VLOOKUP($E32,'WP II-E-2-3-1.1-Substation'!$A$1:$O$2177,13,FALSE)</f>
        <v>0.63809999429134989</v>
      </c>
      <c r="P32" s="34">
        <f t="shared" si="4"/>
        <v>64880.061131608854</v>
      </c>
      <c r="Q32" s="35">
        <f t="shared" si="5"/>
        <v>2117.6332912868079</v>
      </c>
      <c r="R32" s="33">
        <f>VLOOKUP($E32,'WP II-E-2-3-1.1-Substation'!$A$1:$O$2177,14,FALSE)</f>
        <v>7.4200005356932275E-2</v>
      </c>
      <c r="S32" s="34">
        <f t="shared" si="6"/>
        <v>7544.4302250305327</v>
      </c>
      <c r="T32" s="35">
        <f t="shared" si="7"/>
        <v>246.24416700081656</v>
      </c>
      <c r="U32" s="33">
        <f>VLOOKUP($E32,'WP II-E-2-3-1.1-Substation'!$A$1:$O$2177,15,FALSE)</f>
        <v>9.1700013183619061E-2</v>
      </c>
      <c r="V32" s="34">
        <f t="shared" si="8"/>
        <v>9323.7776435491724</v>
      </c>
      <c r="W32" s="35">
        <f t="shared" si="9"/>
        <v>304.32064326333017</v>
      </c>
      <c r="X32" s="33">
        <f t="shared" si="10"/>
        <v>1</v>
      </c>
      <c r="Y32" s="34">
        <f t="shared" si="11"/>
        <v>101676.94986999997</v>
      </c>
      <c r="Z32" s="35">
        <f t="shared" si="12"/>
        <v>3318.6543021969032</v>
      </c>
    </row>
    <row r="33" spans="1:26" s="28" customFormat="1" x14ac:dyDescent="0.3">
      <c r="A33" s="95">
        <v>2018</v>
      </c>
      <c r="B33" s="95">
        <v>361</v>
      </c>
      <c r="C33" s="95" t="s">
        <v>109</v>
      </c>
      <c r="D33" s="95">
        <v>35201</v>
      </c>
      <c r="E33" s="95" t="str">
        <f t="shared" si="0"/>
        <v>361 35201</v>
      </c>
      <c r="F33" s="95" t="s">
        <v>16</v>
      </c>
      <c r="G33" s="95" t="s">
        <v>51</v>
      </c>
      <c r="H33" s="31">
        <v>385467.9599999999</v>
      </c>
      <c r="I33" s="30">
        <v>0.28149999999999997</v>
      </c>
      <c r="J33" s="31">
        <f t="shared" si="1"/>
        <v>108509.23073999996</v>
      </c>
      <c r="K33" s="32">
        <v>1.9205458500000001E-2</v>
      </c>
      <c r="L33" s="33">
        <f>VLOOKUP($E33,'WP II-E-2-3-1.1-Substation'!$A$1:$O$2177,12,FALSE)</f>
        <v>0.91999999169840208</v>
      </c>
      <c r="M33" s="34">
        <f t="shared" si="2"/>
        <v>99828.491379999949</v>
      </c>
      <c r="N33" s="35">
        <f t="shared" si="3"/>
        <v>1917.2519483161968</v>
      </c>
      <c r="O33" s="33">
        <f>VLOOKUP($E33,'WP II-E-2-3-1.1-Substation'!$A$1:$O$2177,13,FALSE)</f>
        <v>8.0000008301597869E-2</v>
      </c>
      <c r="P33" s="34">
        <f t="shared" si="4"/>
        <v>8680.7393599999959</v>
      </c>
      <c r="Q33" s="35">
        <f t="shared" si="5"/>
        <v>166.71757952779649</v>
      </c>
      <c r="R33" s="33">
        <f>VLOOKUP($E33,'WP II-E-2-3-1.1-Substation'!$A$1:$O$2177,14,FALSE)</f>
        <v>0</v>
      </c>
      <c r="S33" s="34">
        <f t="shared" si="6"/>
        <v>0</v>
      </c>
      <c r="T33" s="35">
        <f t="shared" si="7"/>
        <v>0</v>
      </c>
      <c r="U33" s="33">
        <f>VLOOKUP($E33,'WP II-E-2-3-1.1-Substation'!$A$1:$O$2177,15,FALSE)</f>
        <v>0</v>
      </c>
      <c r="V33" s="34">
        <f t="shared" si="8"/>
        <v>0</v>
      </c>
      <c r="W33" s="35">
        <f t="shared" si="9"/>
        <v>0</v>
      </c>
      <c r="X33" s="33">
        <f t="shared" si="10"/>
        <v>1</v>
      </c>
      <c r="Y33" s="34">
        <f t="shared" si="11"/>
        <v>108509.23073999994</v>
      </c>
      <c r="Z33" s="35">
        <f t="shared" si="12"/>
        <v>2083.9695278439931</v>
      </c>
    </row>
    <row r="34" spans="1:26" s="28" customFormat="1" x14ac:dyDescent="0.3">
      <c r="A34" s="95">
        <v>2018</v>
      </c>
      <c r="B34" s="95">
        <v>361</v>
      </c>
      <c r="C34" s="95" t="s">
        <v>109</v>
      </c>
      <c r="D34" s="95">
        <v>35301</v>
      </c>
      <c r="E34" s="95" t="str">
        <f t="shared" si="0"/>
        <v>361 35301</v>
      </c>
      <c r="F34" s="95" t="s">
        <v>16</v>
      </c>
      <c r="G34" s="95" t="s">
        <v>51</v>
      </c>
      <c r="H34" s="31">
        <v>7003825.5700000003</v>
      </c>
      <c r="I34" s="30">
        <v>0.28149999999999997</v>
      </c>
      <c r="J34" s="31">
        <f t="shared" si="1"/>
        <v>1971576.8979549999</v>
      </c>
      <c r="K34" s="32">
        <v>1.9205458500000001E-2</v>
      </c>
      <c r="L34" s="33">
        <f>VLOOKUP($E34,'WP II-E-2-3-1.1-Substation'!$A$1:$O$2177,12,FALSE)</f>
        <v>0.91236048552249005</v>
      </c>
      <c r="M34" s="34">
        <f t="shared" si="2"/>
        <v>1798788.8558631486</v>
      </c>
      <c r="N34" s="35">
        <f t="shared" si="3"/>
        <v>34546.564721542185</v>
      </c>
      <c r="O34" s="33">
        <f>VLOOKUP($E34,'WP II-E-2-3-1.1-Substation'!$A$1:$O$2177,13,FALSE)</f>
        <v>8.7639514477510047E-2</v>
      </c>
      <c r="P34" s="34">
        <f t="shared" si="4"/>
        <v>172788.04209185156</v>
      </c>
      <c r="Q34" s="35">
        <f t="shared" si="5"/>
        <v>3318.4735716913087</v>
      </c>
      <c r="R34" s="33">
        <f>VLOOKUP($E34,'WP II-E-2-3-1.1-Substation'!$A$1:$O$2177,14,FALSE)</f>
        <v>0</v>
      </c>
      <c r="S34" s="34">
        <f t="shared" si="6"/>
        <v>0</v>
      </c>
      <c r="T34" s="35">
        <f t="shared" si="7"/>
        <v>0</v>
      </c>
      <c r="U34" s="33">
        <f>VLOOKUP($E34,'WP II-E-2-3-1.1-Substation'!$A$1:$O$2177,15,FALSE)</f>
        <v>0</v>
      </c>
      <c r="V34" s="34">
        <f t="shared" si="8"/>
        <v>0</v>
      </c>
      <c r="W34" s="35">
        <f t="shared" si="9"/>
        <v>0</v>
      </c>
      <c r="X34" s="33">
        <f t="shared" si="10"/>
        <v>1</v>
      </c>
      <c r="Y34" s="34">
        <f t="shared" si="11"/>
        <v>1971576.8979550002</v>
      </c>
      <c r="Z34" s="35">
        <f t="shared" si="12"/>
        <v>37865.038293233491</v>
      </c>
    </row>
    <row r="35" spans="1:26" s="28" customFormat="1" x14ac:dyDescent="0.3">
      <c r="A35" s="95">
        <v>2018</v>
      </c>
      <c r="B35" s="95">
        <v>361</v>
      </c>
      <c r="C35" s="95" t="s">
        <v>109</v>
      </c>
      <c r="D35" s="95">
        <v>39701</v>
      </c>
      <c r="E35" s="95" t="str">
        <f t="shared" si="0"/>
        <v>361 39701</v>
      </c>
      <c r="F35" s="95" t="s">
        <v>16</v>
      </c>
      <c r="G35" s="95" t="s">
        <v>51</v>
      </c>
      <c r="H35" s="31">
        <v>262640.22000000003</v>
      </c>
      <c r="I35" s="30">
        <v>0.28149999999999997</v>
      </c>
      <c r="J35" s="31">
        <f t="shared" si="1"/>
        <v>73933.22193</v>
      </c>
      <c r="K35" s="32">
        <v>1.9205458500000001E-2</v>
      </c>
      <c r="L35" s="33">
        <f>VLOOKUP($E35,'WP II-E-2-3-1.1-Substation'!$A$1:$O$2177,12,FALSE)</f>
        <v>0.19599996521546842</v>
      </c>
      <c r="M35" s="34">
        <f t="shared" si="2"/>
        <v>14490.908926547507</v>
      </c>
      <c r="N35" s="35">
        <f t="shared" si="3"/>
        <v>278.30455001608772</v>
      </c>
      <c r="O35" s="33">
        <f>VLOOKUP($E35,'WP II-E-2-3-1.1-Substation'!$A$1:$O$2177,13,FALSE)</f>
        <v>0.63809997364243531</v>
      </c>
      <c r="P35" s="34">
        <f t="shared" si="4"/>
        <v>47176.786964833322</v>
      </c>
      <c r="Q35" s="35">
        <f t="shared" si="5"/>
        <v>906.05182421644736</v>
      </c>
      <c r="R35" s="33">
        <f>VLOOKUP($E35,'WP II-E-2-3-1.1-Substation'!$A$1:$O$2177,14,FALSE)</f>
        <v>7.4199960950222299E-2</v>
      </c>
      <c r="S35" s="34">
        <f t="shared" si="6"/>
        <v>5485.8421801301192</v>
      </c>
      <c r="T35" s="35">
        <f t="shared" si="7"/>
        <v>105.35811432803854</v>
      </c>
      <c r="U35" s="33">
        <f>VLOOKUP($E35,'WP II-E-2-3-1.1-Substation'!$A$1:$O$2177,15,FALSE)</f>
        <v>9.1699996666482389E-2</v>
      </c>
      <c r="V35" s="34">
        <f t="shared" si="8"/>
        <v>6779.6762045233027</v>
      </c>
      <c r="W35" s="35">
        <f t="shared" si="9"/>
        <v>130.2067899894098</v>
      </c>
      <c r="X35" s="33">
        <f t="shared" si="10"/>
        <v>0.99999989647460852</v>
      </c>
      <c r="Y35" s="34">
        <f t="shared" si="11"/>
        <v>73933.214276034254</v>
      </c>
      <c r="Z35" s="35">
        <f t="shared" si="12"/>
        <v>1419.9212785499833</v>
      </c>
    </row>
    <row r="36" spans="1:26" s="28" customFormat="1" x14ac:dyDescent="0.3">
      <c r="A36" s="95">
        <v>2018</v>
      </c>
      <c r="B36" s="95">
        <v>372</v>
      </c>
      <c r="C36" s="95" t="s">
        <v>119</v>
      </c>
      <c r="D36" s="95">
        <v>36101</v>
      </c>
      <c r="E36" s="95" t="str">
        <f t="shared" si="0"/>
        <v>372 36101</v>
      </c>
      <c r="F36" s="95" t="s">
        <v>16</v>
      </c>
      <c r="G36" s="95" t="s">
        <v>51</v>
      </c>
      <c r="H36" s="31">
        <v>80748.44</v>
      </c>
      <c r="I36" s="30">
        <v>0.28149999999999997</v>
      </c>
      <c r="J36" s="31">
        <f t="shared" si="1"/>
        <v>22730.685859999998</v>
      </c>
      <c r="K36" s="32">
        <v>2.5599293700000001E-2</v>
      </c>
      <c r="L36" s="33">
        <f>VLOOKUP($E36,'WP II-E-2-3-1.1-Substation'!$A$1:$O$2177,12,FALSE)</f>
        <v>0.36875412082264375</v>
      </c>
      <c r="M36" s="34">
        <f t="shared" si="2"/>
        <v>8382.0340799999994</v>
      </c>
      <c r="N36" s="35">
        <f t="shared" si="3"/>
        <v>214.5741522173293</v>
      </c>
      <c r="O36" s="33">
        <f>VLOOKUP($E36,'WP II-E-2-3-1.1-Substation'!$A$1:$O$2177,13,FALSE)</f>
        <v>0.63124587917735631</v>
      </c>
      <c r="P36" s="34">
        <f t="shared" si="4"/>
        <v>14348.65178</v>
      </c>
      <c r="Q36" s="35">
        <f t="shared" si="5"/>
        <v>367.31535111524778</v>
      </c>
      <c r="R36" s="33">
        <f>VLOOKUP($E36,'WP II-E-2-3-1.1-Substation'!$A$1:$O$2177,14,FALSE)</f>
        <v>0</v>
      </c>
      <c r="S36" s="34">
        <f t="shared" si="6"/>
        <v>0</v>
      </c>
      <c r="T36" s="35">
        <f t="shared" si="7"/>
        <v>0</v>
      </c>
      <c r="U36" s="33">
        <f>VLOOKUP($E36,'WP II-E-2-3-1.1-Substation'!$A$1:$O$2177,15,FALSE)</f>
        <v>0</v>
      </c>
      <c r="V36" s="34">
        <f t="shared" si="8"/>
        <v>0</v>
      </c>
      <c r="W36" s="35">
        <f t="shared" si="9"/>
        <v>0</v>
      </c>
      <c r="X36" s="33">
        <f t="shared" si="10"/>
        <v>1</v>
      </c>
      <c r="Y36" s="34">
        <f t="shared" si="11"/>
        <v>22730.685859999998</v>
      </c>
      <c r="Z36" s="35">
        <f t="shared" si="12"/>
        <v>581.88950333257708</v>
      </c>
    </row>
    <row r="37" spans="1:26" s="28" customFormat="1" x14ac:dyDescent="0.3">
      <c r="A37" s="95">
        <v>2018</v>
      </c>
      <c r="B37" s="95">
        <v>372</v>
      </c>
      <c r="C37" s="95" t="s">
        <v>119</v>
      </c>
      <c r="D37" s="95">
        <v>36201</v>
      </c>
      <c r="E37" s="95" t="str">
        <f t="shared" si="0"/>
        <v>372 36201</v>
      </c>
      <c r="F37" s="95" t="s">
        <v>16</v>
      </c>
      <c r="G37" s="95" t="s">
        <v>51</v>
      </c>
      <c r="H37" s="31">
        <v>2451152.2100000004</v>
      </c>
      <c r="I37" s="30">
        <v>0.28149999999999997</v>
      </c>
      <c r="J37" s="31">
        <f t="shared" si="1"/>
        <v>689999.34711500001</v>
      </c>
      <c r="K37" s="32">
        <v>2.5599293700000001E-2</v>
      </c>
      <c r="L37" s="33">
        <f>VLOOKUP($E37,'WP II-E-2-3-1.1-Substation'!$A$1:$O$2177,12,FALSE)</f>
        <v>0.43471083594391435</v>
      </c>
      <c r="M37" s="34">
        <f t="shared" si="2"/>
        <v>299950.1929851168</v>
      </c>
      <c r="N37" s="35">
        <f t="shared" si="3"/>
        <v>7678.5130855976849</v>
      </c>
      <c r="O37" s="33">
        <f>VLOOKUP($E37,'WP II-E-2-3-1.1-Substation'!$A$1:$O$2177,13,FALSE)</f>
        <v>0.56528916405608565</v>
      </c>
      <c r="P37" s="34">
        <f t="shared" si="4"/>
        <v>390049.15412988322</v>
      </c>
      <c r="Q37" s="35">
        <f t="shared" si="5"/>
        <v>9984.9828540074486</v>
      </c>
      <c r="R37" s="33">
        <f>VLOOKUP($E37,'WP II-E-2-3-1.1-Substation'!$A$1:$O$2177,14,FALSE)</f>
        <v>0</v>
      </c>
      <c r="S37" s="34">
        <f t="shared" si="6"/>
        <v>0</v>
      </c>
      <c r="T37" s="35">
        <f t="shared" si="7"/>
        <v>0</v>
      </c>
      <c r="U37" s="33">
        <f>VLOOKUP($E37,'WP II-E-2-3-1.1-Substation'!$A$1:$O$2177,15,FALSE)</f>
        <v>0</v>
      </c>
      <c r="V37" s="34">
        <f t="shared" si="8"/>
        <v>0</v>
      </c>
      <c r="W37" s="35">
        <f t="shared" si="9"/>
        <v>0</v>
      </c>
      <c r="X37" s="33">
        <f t="shared" si="10"/>
        <v>1</v>
      </c>
      <c r="Y37" s="34">
        <f t="shared" si="11"/>
        <v>689999.34711500001</v>
      </c>
      <c r="Z37" s="35">
        <f t="shared" si="12"/>
        <v>17663.495939605134</v>
      </c>
    </row>
    <row r="38" spans="1:26" s="28" customFormat="1" x14ac:dyDescent="0.3">
      <c r="A38" s="95">
        <v>2018</v>
      </c>
      <c r="B38" s="95">
        <v>372</v>
      </c>
      <c r="C38" s="95" t="s">
        <v>119</v>
      </c>
      <c r="D38" s="95">
        <v>39701</v>
      </c>
      <c r="E38" s="95" t="str">
        <f t="shared" si="0"/>
        <v>372 39701</v>
      </c>
      <c r="F38" s="95" t="s">
        <v>16</v>
      </c>
      <c r="G38" s="95" t="s">
        <v>51</v>
      </c>
      <c r="H38" s="31">
        <v>205057.68</v>
      </c>
      <c r="I38" s="30">
        <v>0.28149999999999997</v>
      </c>
      <c r="J38" s="31">
        <f t="shared" si="1"/>
        <v>57723.736919999996</v>
      </c>
      <c r="K38" s="32">
        <v>2.5599293700000001E-2</v>
      </c>
      <c r="L38" s="33">
        <f>VLOOKUP($E38,'WP II-E-2-3-1.1-Substation'!$A$1:$O$2177,12,FALSE)</f>
        <v>0.19599992569329702</v>
      </c>
      <c r="M38" s="34">
        <f t="shared" si="2"/>
        <v>11313.848147059425</v>
      </c>
      <c r="N38" s="35">
        <f t="shared" si="3"/>
        <v>289.62652159377501</v>
      </c>
      <c r="O38" s="33">
        <f>VLOOKUP($E38,'WP II-E-2-3-1.1-Substation'!$A$1:$O$2177,13,FALSE)</f>
        <v>0.63810003952703787</v>
      </c>
      <c r="P38" s="34">
        <f t="shared" si="4"/>
        <v>36833.518810300331</v>
      </c>
      <c r="Q38" s="35">
        <f t="shared" si="5"/>
        <v>942.91206602935279</v>
      </c>
      <c r="R38" s="33">
        <f>VLOOKUP($E38,'WP II-E-2-3-1.1-Substation'!$A$1:$O$2177,14,FALSE)</f>
        <v>7.4200059101349872E-2</v>
      </c>
      <c r="S38" s="34">
        <f t="shared" si="6"/>
        <v>4283.1046910147716</v>
      </c>
      <c r="T38" s="35">
        <f t="shared" si="7"/>
        <v>109.6444549331349</v>
      </c>
      <c r="U38" s="33">
        <f>VLOOKUP($E38,'WP II-E-2-3-1.1-Substation'!$A$1:$O$2177,15,FALSE)</f>
        <v>9.1699975678315268E-2</v>
      </c>
      <c r="V38" s="34">
        <f t="shared" si="8"/>
        <v>5293.2652716254688</v>
      </c>
      <c r="W38" s="35">
        <f t="shared" si="9"/>
        <v>135.50385232035066</v>
      </c>
      <c r="X38" s="33">
        <f t="shared" si="10"/>
        <v>1</v>
      </c>
      <c r="Y38" s="34">
        <f t="shared" si="11"/>
        <v>57723.736919999996</v>
      </c>
      <c r="Z38" s="35">
        <f t="shared" si="12"/>
        <v>1477.6868948766135</v>
      </c>
    </row>
    <row r="39" spans="1:26" s="28" customFormat="1" x14ac:dyDescent="0.3">
      <c r="A39" s="95">
        <v>2018</v>
      </c>
      <c r="B39" s="95">
        <v>382</v>
      </c>
      <c r="C39" s="95" t="s">
        <v>128</v>
      </c>
      <c r="D39" s="95">
        <v>35201</v>
      </c>
      <c r="E39" s="95" t="str">
        <f t="shared" si="0"/>
        <v>382 35201</v>
      </c>
      <c r="F39" s="95" t="s">
        <v>16</v>
      </c>
      <c r="G39" s="95" t="s">
        <v>51</v>
      </c>
      <c r="H39" s="31">
        <v>949996.66999999981</v>
      </c>
      <c r="I39" s="30">
        <v>0.28149999999999997</v>
      </c>
      <c r="J39" s="31">
        <f t="shared" si="1"/>
        <v>267424.06260499993</v>
      </c>
      <c r="K39" s="32">
        <v>2.7370267100000002E-2</v>
      </c>
      <c r="L39" s="33">
        <f>VLOOKUP($E39,'WP II-E-2-3-1.1-Substation'!$A$1:$O$2177,12,FALSE)</f>
        <v>0.68999999757893882</v>
      </c>
      <c r="M39" s="34">
        <f t="shared" si="2"/>
        <v>184522.60254999992</v>
      </c>
      <c r="N39" s="35">
        <f t="shared" si="3"/>
        <v>5050.4329177806394</v>
      </c>
      <c r="O39" s="33">
        <f>VLOOKUP($E39,'WP II-E-2-3-1.1-Substation'!$A$1:$O$2177,13,FALSE)</f>
        <v>0.31000000242106107</v>
      </c>
      <c r="P39" s="34">
        <f t="shared" si="4"/>
        <v>82901.46005499996</v>
      </c>
      <c r="Q39" s="35">
        <f t="shared" si="5"/>
        <v>2269.0351046853298</v>
      </c>
      <c r="R39" s="33">
        <f>VLOOKUP($E39,'WP II-E-2-3-1.1-Substation'!$A$1:$O$2177,14,FALSE)</f>
        <v>0</v>
      </c>
      <c r="S39" s="34">
        <f t="shared" si="6"/>
        <v>0</v>
      </c>
      <c r="T39" s="35">
        <f t="shared" si="7"/>
        <v>0</v>
      </c>
      <c r="U39" s="33">
        <f>VLOOKUP($E39,'WP II-E-2-3-1.1-Substation'!$A$1:$O$2177,15,FALSE)</f>
        <v>0</v>
      </c>
      <c r="V39" s="34">
        <f t="shared" si="8"/>
        <v>0</v>
      </c>
      <c r="W39" s="35">
        <f t="shared" si="9"/>
        <v>0</v>
      </c>
      <c r="X39" s="33">
        <f t="shared" si="10"/>
        <v>0.99999999999999989</v>
      </c>
      <c r="Y39" s="34">
        <f t="shared" si="11"/>
        <v>267424.06260499987</v>
      </c>
      <c r="Z39" s="35">
        <f t="shared" si="12"/>
        <v>7319.4680224659696</v>
      </c>
    </row>
    <row r="40" spans="1:26" s="28" customFormat="1" x14ac:dyDescent="0.3">
      <c r="A40" s="95">
        <v>2018</v>
      </c>
      <c r="B40" s="95">
        <v>382</v>
      </c>
      <c r="C40" s="95" t="s">
        <v>128</v>
      </c>
      <c r="D40" s="95">
        <v>35301</v>
      </c>
      <c r="E40" s="95" t="str">
        <f t="shared" si="0"/>
        <v>382 35301</v>
      </c>
      <c r="F40" s="95" t="s">
        <v>16</v>
      </c>
      <c r="G40" s="95" t="s">
        <v>51</v>
      </c>
      <c r="H40" s="31">
        <v>16146407.080000002</v>
      </c>
      <c r="I40" s="30">
        <v>0.28149999999999997</v>
      </c>
      <c r="J40" s="31">
        <f t="shared" si="1"/>
        <v>4545213.5930200005</v>
      </c>
      <c r="K40" s="32">
        <v>2.7370267100000002E-2</v>
      </c>
      <c r="L40" s="33">
        <f>VLOOKUP($E40,'WP II-E-2-3-1.1-Substation'!$A$1:$O$2177,12,FALSE)</f>
        <v>0.74449220905119129</v>
      </c>
      <c r="M40" s="34">
        <f t="shared" si="2"/>
        <v>3383876.1084769624</v>
      </c>
      <c r="N40" s="35">
        <f t="shared" si="3"/>
        <v>92617.592922323034</v>
      </c>
      <c r="O40" s="33">
        <f>VLOOKUP($E40,'WP II-E-2-3-1.1-Substation'!$A$1:$O$2177,13,FALSE)</f>
        <v>0.2555077909488086</v>
      </c>
      <c r="P40" s="34">
        <f t="shared" si="4"/>
        <v>1161337.4845430376</v>
      </c>
      <c r="Q40" s="35">
        <f t="shared" si="5"/>
        <v>31786.117145185064</v>
      </c>
      <c r="R40" s="33">
        <f>VLOOKUP($E40,'WP II-E-2-3-1.1-Substation'!$A$1:$O$2177,14,FALSE)</f>
        <v>0</v>
      </c>
      <c r="S40" s="34">
        <f t="shared" si="6"/>
        <v>0</v>
      </c>
      <c r="T40" s="35">
        <f t="shared" si="7"/>
        <v>0</v>
      </c>
      <c r="U40" s="33">
        <f>VLOOKUP($E40,'WP II-E-2-3-1.1-Substation'!$A$1:$O$2177,15,FALSE)</f>
        <v>0</v>
      </c>
      <c r="V40" s="34">
        <f t="shared" si="8"/>
        <v>0</v>
      </c>
      <c r="W40" s="35">
        <f t="shared" si="9"/>
        <v>0</v>
      </c>
      <c r="X40" s="33">
        <f t="shared" si="10"/>
        <v>0.99999999999999989</v>
      </c>
      <c r="Y40" s="34">
        <f t="shared" si="11"/>
        <v>4545213.5930199996</v>
      </c>
      <c r="Z40" s="35">
        <f t="shared" si="12"/>
        <v>124403.7100675081</v>
      </c>
    </row>
    <row r="41" spans="1:26" s="28" customFormat="1" x14ac:dyDescent="0.3">
      <c r="A41" s="95">
        <v>2018</v>
      </c>
      <c r="B41" s="95">
        <v>382</v>
      </c>
      <c r="C41" s="95" t="s">
        <v>128</v>
      </c>
      <c r="D41" s="95">
        <v>39701</v>
      </c>
      <c r="E41" s="95" t="str">
        <f t="shared" si="0"/>
        <v>382 39701</v>
      </c>
      <c r="F41" s="95" t="s">
        <v>16</v>
      </c>
      <c r="G41" s="95" t="s">
        <v>51</v>
      </c>
      <c r="H41" s="31">
        <v>829857.76</v>
      </c>
      <c r="I41" s="30">
        <v>0.28149999999999997</v>
      </c>
      <c r="J41" s="31">
        <f t="shared" si="1"/>
        <v>233604.95943999998</v>
      </c>
      <c r="K41" s="32">
        <v>2.7370267100000002E-2</v>
      </c>
      <c r="L41" s="33">
        <f>VLOOKUP($E41,'WP II-E-2-3-1.1-Substation'!$A$1:$O$2177,12,FALSE)</f>
        <v>0.19600000320434552</v>
      </c>
      <c r="M41" s="34">
        <f t="shared" si="2"/>
        <v>45786.572798791</v>
      </c>
      <c r="N41" s="35">
        <f t="shared" si="3"/>
        <v>1253.1907270965044</v>
      </c>
      <c r="O41" s="33">
        <f>VLOOKUP($E41,'WP II-E-2-3-1.1-Substation'!$A$1:$O$2177,13,FALSE)</f>
        <v>0.63810000059773375</v>
      </c>
      <c r="P41" s="34">
        <f t="shared" si="4"/>
        <v>149063.32475829756</v>
      </c>
      <c r="Q41" s="35">
        <f t="shared" si="5"/>
        <v>4079.9030134486475</v>
      </c>
      <c r="R41" s="33">
        <f>VLOOKUP($E41,'WP II-E-2-3-1.1-Substation'!$A$1:$O$2177,14,FALSE)</f>
        <v>7.4199996635437249E-2</v>
      </c>
      <c r="S41" s="34">
        <f t="shared" si="6"/>
        <v>17333.487204469453</v>
      </c>
      <c r="T41" s="35">
        <f t="shared" si="7"/>
        <v>474.42217456076128</v>
      </c>
      <c r="U41" s="33">
        <f>VLOOKUP($E41,'WP II-E-2-3-1.1-Substation'!$A$1:$O$2177,15,FALSE)</f>
        <v>9.1699999562483619E-2</v>
      </c>
      <c r="V41" s="34">
        <f t="shared" si="8"/>
        <v>21421.574678442001</v>
      </c>
      <c r="W41" s="35">
        <f t="shared" si="9"/>
        <v>586.31422065155425</v>
      </c>
      <c r="X41" s="33">
        <f t="shared" si="10"/>
        <v>1.0000000000000002</v>
      </c>
      <c r="Y41" s="34">
        <f t="shared" si="11"/>
        <v>233604.95944000001</v>
      </c>
      <c r="Z41" s="35">
        <f t="shared" si="12"/>
        <v>6393.8301357574665</v>
      </c>
    </row>
    <row r="42" spans="1:26" s="28" customFormat="1" x14ac:dyDescent="0.3">
      <c r="A42" s="95">
        <v>2018</v>
      </c>
      <c r="B42" s="95">
        <v>394</v>
      </c>
      <c r="C42" s="95" t="s">
        <v>139</v>
      </c>
      <c r="D42" s="95">
        <v>36101</v>
      </c>
      <c r="E42" s="95" t="str">
        <f t="shared" si="0"/>
        <v>394 36101</v>
      </c>
      <c r="F42" s="95" t="s">
        <v>16</v>
      </c>
      <c r="G42" s="95" t="s">
        <v>51</v>
      </c>
      <c r="H42" s="31">
        <v>280447.74</v>
      </c>
      <c r="I42" s="30">
        <v>0.28149999999999997</v>
      </c>
      <c r="J42" s="31">
        <f t="shared" si="1"/>
        <v>78946.038809999984</v>
      </c>
      <c r="K42" s="32">
        <v>2.9335005899999999E-2</v>
      </c>
      <c r="L42" s="33">
        <f>VLOOKUP($E42,'WP II-E-2-3-1.1-Substation'!$A$1:$O$2177,12,FALSE)</f>
        <v>0.71225098836596079</v>
      </c>
      <c r="M42" s="34">
        <f t="shared" si="2"/>
        <v>56229.394169999985</v>
      </c>
      <c r="N42" s="35">
        <f t="shared" si="3"/>
        <v>1649.4896097303752</v>
      </c>
      <c r="O42" s="33">
        <f>VLOOKUP($E42,'WP II-E-2-3-1.1-Substation'!$A$1:$O$2177,13,FALSE)</f>
        <v>0.28774901163403921</v>
      </c>
      <c r="P42" s="34">
        <f t="shared" si="4"/>
        <v>22716.644639999995</v>
      </c>
      <c r="Q42" s="35">
        <f t="shared" si="5"/>
        <v>666.39290454260322</v>
      </c>
      <c r="R42" s="33">
        <f>VLOOKUP($E42,'WP II-E-2-3-1.1-Substation'!$A$1:$O$2177,14,FALSE)</f>
        <v>0</v>
      </c>
      <c r="S42" s="34">
        <f t="shared" si="6"/>
        <v>0</v>
      </c>
      <c r="T42" s="35">
        <f t="shared" si="7"/>
        <v>0</v>
      </c>
      <c r="U42" s="33">
        <f>VLOOKUP($E42,'WP II-E-2-3-1.1-Substation'!$A$1:$O$2177,15,FALSE)</f>
        <v>0</v>
      </c>
      <c r="V42" s="34">
        <f t="shared" si="8"/>
        <v>0</v>
      </c>
      <c r="W42" s="35">
        <f t="shared" si="9"/>
        <v>0</v>
      </c>
      <c r="X42" s="33">
        <f t="shared" si="10"/>
        <v>1</v>
      </c>
      <c r="Y42" s="34">
        <f t="shared" si="11"/>
        <v>78946.038809999984</v>
      </c>
      <c r="Z42" s="35">
        <f t="shared" si="12"/>
        <v>2315.8825142729784</v>
      </c>
    </row>
    <row r="43" spans="1:26" s="28" customFormat="1" x14ac:dyDescent="0.3">
      <c r="A43" s="95">
        <v>2018</v>
      </c>
      <c r="B43" s="95">
        <v>394</v>
      </c>
      <c r="C43" s="95" t="s">
        <v>139</v>
      </c>
      <c r="D43" s="95">
        <v>36201</v>
      </c>
      <c r="E43" s="95" t="str">
        <f t="shared" si="0"/>
        <v>394 36201</v>
      </c>
      <c r="F43" s="95" t="s">
        <v>16</v>
      </c>
      <c r="G43" s="95" t="s">
        <v>51</v>
      </c>
      <c r="H43" s="31">
        <v>2596295.6000000006</v>
      </c>
      <c r="I43" s="30">
        <v>0.28149999999999997</v>
      </c>
      <c r="J43" s="31">
        <f t="shared" si="1"/>
        <v>730857.21140000003</v>
      </c>
      <c r="K43" s="32">
        <v>2.9335005899999999E-2</v>
      </c>
      <c r="L43" s="33">
        <f>VLOOKUP($E43,'WP II-E-2-3-1.1-Substation'!$A$1:$O$2177,12,FALSE)</f>
        <v>0.68746312319658964</v>
      </c>
      <c r="M43" s="34">
        <f t="shared" si="2"/>
        <v>502437.38115979417</v>
      </c>
      <c r="N43" s="35">
        <f t="shared" si="3"/>
        <v>14739.00354070311</v>
      </c>
      <c r="O43" s="33">
        <f>VLOOKUP($E43,'WP II-E-2-3-1.1-Substation'!$A$1:$O$2177,13,FALSE)</f>
        <v>0.31253687680341036</v>
      </c>
      <c r="P43" s="34">
        <f t="shared" si="4"/>
        <v>228419.83024020586</v>
      </c>
      <c r="Q43" s="35">
        <f t="shared" si="5"/>
        <v>6700.6970677734371</v>
      </c>
      <c r="R43" s="33">
        <f>VLOOKUP($E43,'WP II-E-2-3-1.1-Substation'!$A$1:$O$2177,14,FALSE)</f>
        <v>0</v>
      </c>
      <c r="S43" s="34">
        <f t="shared" si="6"/>
        <v>0</v>
      </c>
      <c r="T43" s="35">
        <f t="shared" si="7"/>
        <v>0</v>
      </c>
      <c r="U43" s="33">
        <f>VLOOKUP($E43,'WP II-E-2-3-1.1-Substation'!$A$1:$O$2177,15,FALSE)</f>
        <v>0</v>
      </c>
      <c r="V43" s="34">
        <f t="shared" si="8"/>
        <v>0</v>
      </c>
      <c r="W43" s="35">
        <f t="shared" si="9"/>
        <v>0</v>
      </c>
      <c r="X43" s="33">
        <f t="shared" si="10"/>
        <v>1</v>
      </c>
      <c r="Y43" s="34">
        <f t="shared" si="11"/>
        <v>730857.21140000003</v>
      </c>
      <c r="Z43" s="35">
        <f t="shared" si="12"/>
        <v>21439.700608476545</v>
      </c>
    </row>
    <row r="44" spans="1:26" s="28" customFormat="1" x14ac:dyDescent="0.3">
      <c r="A44" s="95">
        <v>2018</v>
      </c>
      <c r="B44" s="95">
        <v>394</v>
      </c>
      <c r="C44" s="95" t="s">
        <v>139</v>
      </c>
      <c r="D44" s="95">
        <v>39701</v>
      </c>
      <c r="E44" s="95" t="str">
        <f t="shared" si="0"/>
        <v>394 39701</v>
      </c>
      <c r="F44" s="95" t="s">
        <v>16</v>
      </c>
      <c r="G44" s="95" t="s">
        <v>51</v>
      </c>
      <c r="H44" s="31">
        <v>191947.4</v>
      </c>
      <c r="I44" s="30">
        <v>0.28149999999999997</v>
      </c>
      <c r="J44" s="31">
        <f t="shared" si="1"/>
        <v>54033.193099999989</v>
      </c>
      <c r="K44" s="32">
        <v>2.9335005899999999E-2</v>
      </c>
      <c r="L44" s="33">
        <f>VLOOKUP($E44,'WP II-E-2-3-1.1-Substation'!$A$1:$O$2177,12,FALSE)</f>
        <v>0.19599999238195362</v>
      </c>
      <c r="M44" s="34">
        <f t="shared" si="2"/>
        <v>10590.505435972627</v>
      </c>
      <c r="N44" s="35">
        <f t="shared" si="3"/>
        <v>310.67253944823909</v>
      </c>
      <c r="O44" s="33">
        <f>VLOOKUP($E44,'WP II-E-2-3-1.1-Substation'!$A$1:$O$2177,13,FALSE)</f>
        <v>0.63809998304984683</v>
      </c>
      <c r="P44" s="34">
        <f t="shared" si="4"/>
        <v>34478.579601239093</v>
      </c>
      <c r="Q44" s="35">
        <f t="shared" si="5"/>
        <v>1011.4293360259684</v>
      </c>
      <c r="R44" s="33">
        <f>VLOOKUP($E44,'WP II-E-2-3-1.1-Substation'!$A$1:$O$2177,14,FALSE)</f>
        <v>7.4200000380902326E-2</v>
      </c>
      <c r="S44" s="34">
        <f t="shared" si="6"/>
        <v>4009.262948601368</v>
      </c>
      <c r="T44" s="35">
        <f t="shared" si="7"/>
        <v>117.61175225187252</v>
      </c>
      <c r="U44" s="33">
        <f>VLOOKUP($E44,'WP II-E-2-3-1.1-Substation'!$A$1:$O$2177,15,FALSE)</f>
        <v>9.170002418729728E-2</v>
      </c>
      <c r="V44" s="34">
        <f t="shared" si="8"/>
        <v>4954.8451141869036</v>
      </c>
      <c r="W44" s="35">
        <f t="shared" si="9"/>
        <v>145.35041065825899</v>
      </c>
      <c r="X44" s="33">
        <f t="shared" si="10"/>
        <v>1</v>
      </c>
      <c r="Y44" s="34">
        <f t="shared" si="11"/>
        <v>54033.193099999989</v>
      </c>
      <c r="Z44" s="35">
        <f t="shared" si="12"/>
        <v>1585.064038384339</v>
      </c>
    </row>
    <row r="45" spans="1:26" s="28" customFormat="1" x14ac:dyDescent="0.3">
      <c r="A45" s="95">
        <v>2018</v>
      </c>
      <c r="B45" s="95">
        <v>412</v>
      </c>
      <c r="C45" s="95" t="s">
        <v>158</v>
      </c>
      <c r="D45" s="95">
        <v>36101</v>
      </c>
      <c r="E45" s="95" t="str">
        <f t="shared" si="0"/>
        <v>412 36101</v>
      </c>
      <c r="F45" s="95" t="s">
        <v>16</v>
      </c>
      <c r="G45" s="95" t="s">
        <v>51</v>
      </c>
      <c r="H45" s="31">
        <v>11438.91</v>
      </c>
      <c r="I45" s="30">
        <v>0.28149999999999997</v>
      </c>
      <c r="J45" s="31">
        <f t="shared" si="1"/>
        <v>3220.0531649999998</v>
      </c>
      <c r="K45" s="32">
        <v>2.9248741000000002E-2</v>
      </c>
      <c r="L45" s="33">
        <f>VLOOKUP($E45,'WP II-E-2-3-1.1-Substation'!$A$1:$O$2177,12,FALSE)</f>
        <v>0.14003257303361946</v>
      </c>
      <c r="M45" s="34">
        <f t="shared" si="2"/>
        <v>450.91233</v>
      </c>
      <c r="N45" s="35">
        <f t="shared" si="3"/>
        <v>13.18861795387653</v>
      </c>
      <c r="O45" s="33">
        <f>VLOOKUP($E45,'WP II-E-2-3-1.1-Substation'!$A$1:$O$2177,13,FALSE)</f>
        <v>0.85996742696638051</v>
      </c>
      <c r="P45" s="34">
        <f t="shared" si="4"/>
        <v>2769.1408349999997</v>
      </c>
      <c r="Q45" s="35">
        <f t="shared" si="5"/>
        <v>80.993883075438731</v>
      </c>
      <c r="R45" s="33">
        <f>VLOOKUP($E45,'WP II-E-2-3-1.1-Substation'!$A$1:$O$2177,14,FALSE)</f>
        <v>0</v>
      </c>
      <c r="S45" s="34">
        <f t="shared" si="6"/>
        <v>0</v>
      </c>
      <c r="T45" s="35">
        <f t="shared" si="7"/>
        <v>0</v>
      </c>
      <c r="U45" s="33">
        <f>VLOOKUP($E45,'WP II-E-2-3-1.1-Substation'!$A$1:$O$2177,15,FALSE)</f>
        <v>0</v>
      </c>
      <c r="V45" s="34">
        <f t="shared" si="8"/>
        <v>0</v>
      </c>
      <c r="W45" s="35">
        <f t="shared" si="9"/>
        <v>0</v>
      </c>
      <c r="X45" s="33">
        <f t="shared" si="10"/>
        <v>1</v>
      </c>
      <c r="Y45" s="34">
        <f t="shared" si="11"/>
        <v>3220.0531649999998</v>
      </c>
      <c r="Z45" s="35">
        <f t="shared" si="12"/>
        <v>94.182501029315262</v>
      </c>
    </row>
    <row r="46" spans="1:26" s="28" customFormat="1" x14ac:dyDescent="0.3">
      <c r="A46" s="95">
        <v>2018</v>
      </c>
      <c r="B46" s="95">
        <v>412</v>
      </c>
      <c r="C46" s="95" t="s">
        <v>158</v>
      </c>
      <c r="D46" s="95">
        <v>36201</v>
      </c>
      <c r="E46" s="95" t="str">
        <f t="shared" si="0"/>
        <v>412 36201</v>
      </c>
      <c r="F46" s="95" t="s">
        <v>16</v>
      </c>
      <c r="G46" s="95" t="s">
        <v>51</v>
      </c>
      <c r="H46" s="31">
        <v>71787.889999999985</v>
      </c>
      <c r="I46" s="30">
        <v>0.28149999999999997</v>
      </c>
      <c r="J46" s="31">
        <f t="shared" si="1"/>
        <v>20208.291034999995</v>
      </c>
      <c r="K46" s="32">
        <v>2.9248741000000002E-2</v>
      </c>
      <c r="L46" s="33">
        <f>VLOOKUP($E46,'WP II-E-2-3-1.1-Substation'!$A$1:$O$2177,12,FALSE)</f>
        <v>0.14003225335080891</v>
      </c>
      <c r="M46" s="34">
        <f t="shared" si="2"/>
        <v>2829.8125299999997</v>
      </c>
      <c r="N46" s="35">
        <f t="shared" si="3"/>
        <v>82.768453768524722</v>
      </c>
      <c r="O46" s="33">
        <f>VLOOKUP($E46,'WP II-E-2-3-1.1-Substation'!$A$1:$O$2177,13,FALSE)</f>
        <v>0.85996774664919107</v>
      </c>
      <c r="P46" s="34">
        <f t="shared" si="4"/>
        <v>17378.478504999995</v>
      </c>
      <c r="Q46" s="35">
        <f t="shared" si="5"/>
        <v>508.29861676681213</v>
      </c>
      <c r="R46" s="33">
        <f>VLOOKUP($E46,'WP II-E-2-3-1.1-Substation'!$A$1:$O$2177,14,FALSE)</f>
        <v>0</v>
      </c>
      <c r="S46" s="34">
        <f t="shared" si="6"/>
        <v>0</v>
      </c>
      <c r="T46" s="35">
        <f t="shared" si="7"/>
        <v>0</v>
      </c>
      <c r="U46" s="33">
        <f>VLOOKUP($E46,'WP II-E-2-3-1.1-Substation'!$A$1:$O$2177,15,FALSE)</f>
        <v>0</v>
      </c>
      <c r="V46" s="34">
        <f t="shared" si="8"/>
        <v>0</v>
      </c>
      <c r="W46" s="35">
        <f t="shared" si="9"/>
        <v>0</v>
      </c>
      <c r="X46" s="33">
        <f t="shared" si="10"/>
        <v>1</v>
      </c>
      <c r="Y46" s="34">
        <f t="shared" si="11"/>
        <v>20208.291034999995</v>
      </c>
      <c r="Z46" s="35">
        <f t="shared" si="12"/>
        <v>591.06707053533682</v>
      </c>
    </row>
    <row r="47" spans="1:26" s="28" customFormat="1" x14ac:dyDescent="0.3">
      <c r="A47" s="95">
        <v>2018</v>
      </c>
      <c r="B47" s="95">
        <v>416</v>
      </c>
      <c r="C47" s="95" t="s">
        <v>162</v>
      </c>
      <c r="D47" s="95">
        <v>36101</v>
      </c>
      <c r="E47" s="95" t="str">
        <f t="shared" si="0"/>
        <v>416 36101</v>
      </c>
      <c r="F47" s="95" t="s">
        <v>16</v>
      </c>
      <c r="G47" s="95" t="s">
        <v>51</v>
      </c>
      <c r="H47" s="31">
        <v>417090.34</v>
      </c>
      <c r="I47" s="30">
        <v>0.28149999999999997</v>
      </c>
      <c r="J47" s="31">
        <f t="shared" si="1"/>
        <v>117410.93071</v>
      </c>
      <c r="K47" s="32">
        <v>3.0083469599999999E-2</v>
      </c>
      <c r="L47" s="33">
        <f>VLOOKUP($E47,'WP II-E-2-3-1.1-Substation'!$A$1:$O$2177,12,FALSE)</f>
        <v>0.24522593834227854</v>
      </c>
      <c r="M47" s="34">
        <f t="shared" si="2"/>
        <v>28792.205654999998</v>
      </c>
      <c r="N47" s="35">
        <f t="shared" si="3"/>
        <v>866.1694435391405</v>
      </c>
      <c r="O47" s="33">
        <f>VLOOKUP($E47,'WP II-E-2-3-1.1-Substation'!$A$1:$O$2177,13,FALSE)</f>
        <v>0.75477406165772132</v>
      </c>
      <c r="P47" s="34">
        <f t="shared" si="4"/>
        <v>88618.725054999988</v>
      </c>
      <c r="Q47" s="35">
        <f t="shared" si="5"/>
        <v>2665.9587211828502</v>
      </c>
      <c r="R47" s="33">
        <f>VLOOKUP($E47,'WP II-E-2-3-1.1-Substation'!$A$1:$O$2177,14,FALSE)</f>
        <v>0</v>
      </c>
      <c r="S47" s="34">
        <f t="shared" si="6"/>
        <v>0</v>
      </c>
      <c r="T47" s="35">
        <f t="shared" si="7"/>
        <v>0</v>
      </c>
      <c r="U47" s="33">
        <f>VLOOKUP($E47,'WP II-E-2-3-1.1-Substation'!$A$1:$O$2177,15,FALSE)</f>
        <v>0</v>
      </c>
      <c r="V47" s="34">
        <f t="shared" si="8"/>
        <v>0</v>
      </c>
      <c r="W47" s="35">
        <f t="shared" si="9"/>
        <v>0</v>
      </c>
      <c r="X47" s="33">
        <f t="shared" si="10"/>
        <v>0.99999999999999989</v>
      </c>
      <c r="Y47" s="34">
        <f t="shared" si="11"/>
        <v>117410.93070999999</v>
      </c>
      <c r="Z47" s="35">
        <f t="shared" si="12"/>
        <v>3532.1281647219907</v>
      </c>
    </row>
    <row r="48" spans="1:26" s="28" customFormat="1" x14ac:dyDescent="0.3">
      <c r="A48" s="95">
        <v>2018</v>
      </c>
      <c r="B48" s="95">
        <v>416</v>
      </c>
      <c r="C48" s="95" t="s">
        <v>162</v>
      </c>
      <c r="D48" s="95">
        <v>36201</v>
      </c>
      <c r="E48" s="95" t="str">
        <f t="shared" si="0"/>
        <v>416 36201</v>
      </c>
      <c r="F48" s="95" t="s">
        <v>16</v>
      </c>
      <c r="G48" s="95" t="s">
        <v>51</v>
      </c>
      <c r="H48" s="31">
        <v>6973366.4000000004</v>
      </c>
      <c r="I48" s="30">
        <v>0.28149999999999997</v>
      </c>
      <c r="J48" s="31">
        <f t="shared" si="1"/>
        <v>1963002.6416</v>
      </c>
      <c r="K48" s="32">
        <v>3.0083469599999999E-2</v>
      </c>
      <c r="L48" s="33">
        <f>VLOOKUP($E48,'WP II-E-2-3-1.1-Substation'!$A$1:$O$2177,12,FALSE)</f>
        <v>0.47016120159678981</v>
      </c>
      <c r="M48" s="34">
        <f t="shared" si="2"/>
        <v>922927.68071232853</v>
      </c>
      <c r="N48" s="35">
        <f t="shared" si="3"/>
        <v>27764.866825707843</v>
      </c>
      <c r="O48" s="33">
        <f>VLOOKUP($E48,'WP II-E-2-3-1.1-Substation'!$A$1:$O$2177,13,FALSE)</f>
        <v>0.52983879840321013</v>
      </c>
      <c r="P48" s="34">
        <f t="shared" si="4"/>
        <v>1040074.9608876713</v>
      </c>
      <c r="Q48" s="35">
        <f t="shared" si="5"/>
        <v>31289.063467585449</v>
      </c>
      <c r="R48" s="33">
        <f>VLOOKUP($E48,'WP II-E-2-3-1.1-Substation'!$A$1:$O$2177,14,FALSE)</f>
        <v>0</v>
      </c>
      <c r="S48" s="34">
        <f t="shared" si="6"/>
        <v>0</v>
      </c>
      <c r="T48" s="35">
        <f t="shared" si="7"/>
        <v>0</v>
      </c>
      <c r="U48" s="33">
        <f>VLOOKUP($E48,'WP II-E-2-3-1.1-Substation'!$A$1:$O$2177,15,FALSE)</f>
        <v>0</v>
      </c>
      <c r="V48" s="34">
        <f t="shared" si="8"/>
        <v>0</v>
      </c>
      <c r="W48" s="35">
        <f t="shared" si="9"/>
        <v>0</v>
      </c>
      <c r="X48" s="33">
        <f t="shared" si="10"/>
        <v>1</v>
      </c>
      <c r="Y48" s="34">
        <f t="shared" si="11"/>
        <v>1963002.6415999997</v>
      </c>
      <c r="Z48" s="35">
        <f t="shared" si="12"/>
        <v>59053.930293293291</v>
      </c>
    </row>
    <row r="49" spans="1:26" s="28" customFormat="1" x14ac:dyDescent="0.3">
      <c r="A49" s="95">
        <v>2018</v>
      </c>
      <c r="B49" s="95">
        <v>416</v>
      </c>
      <c r="C49" s="95" t="s">
        <v>162</v>
      </c>
      <c r="D49" s="95">
        <v>39701</v>
      </c>
      <c r="E49" s="95" t="str">
        <f t="shared" si="0"/>
        <v>416 39701</v>
      </c>
      <c r="F49" s="95" t="s">
        <v>16</v>
      </c>
      <c r="G49" s="95" t="s">
        <v>51</v>
      </c>
      <c r="H49" s="31">
        <v>533137.28</v>
      </c>
      <c r="I49" s="30">
        <v>0.28149999999999997</v>
      </c>
      <c r="J49" s="31">
        <f t="shared" si="1"/>
        <v>150078.14431999999</v>
      </c>
      <c r="K49" s="32">
        <v>3.0083469599999999E-2</v>
      </c>
      <c r="L49" s="33">
        <f>VLOOKUP($E49,'WP II-E-2-3-1.1-Substation'!$A$1:$O$2177,12,FALSE)</f>
        <v>0.19600000392323152</v>
      </c>
      <c r="M49" s="34">
        <f t="shared" si="2"/>
        <v>29415.316875511304</v>
      </c>
      <c r="N49" s="35">
        <f t="shared" si="3"/>
        <v>884.91479099881121</v>
      </c>
      <c r="O49" s="33">
        <f>VLOOKUP($E49,'WP II-E-2-3-1.1-Substation'!$A$1:$O$2177,13,FALSE)</f>
        <v>0.63810000513289455</v>
      </c>
      <c r="P49" s="34">
        <f t="shared" si="4"/>
        <v>95764.864660927284</v>
      </c>
      <c r="Q49" s="35">
        <f t="shared" si="5"/>
        <v>2880.93939477512</v>
      </c>
      <c r="R49" s="33">
        <f>VLOOKUP($E49,'WP II-E-2-3-1.1-Substation'!$A$1:$O$2177,14,FALSE)</f>
        <v>7.4200012227404896E-2</v>
      </c>
      <c r="S49" s="34">
        <f t="shared" si="6"/>
        <v>11135.800143610237</v>
      </c>
      <c r="T49" s="35">
        <f t="shared" si="7"/>
        <v>335.0035050919742</v>
      </c>
      <c r="U49" s="33">
        <f>VLOOKUP($E49,'WP II-E-2-3-1.1-Substation'!$A$1:$O$2177,15,FALSE)</f>
        <v>9.1700011410064994E-2</v>
      </c>
      <c r="V49" s="34">
        <f t="shared" si="8"/>
        <v>13762.167546545381</v>
      </c>
      <c r="W49" s="35">
        <f t="shared" si="9"/>
        <v>414.01374901660455</v>
      </c>
      <c r="X49" s="33">
        <f t="shared" si="10"/>
        <v>1.0000000326935961</v>
      </c>
      <c r="Y49" s="34">
        <f t="shared" si="11"/>
        <v>150078.14922659422</v>
      </c>
      <c r="Z49" s="35">
        <f t="shared" si="12"/>
        <v>4514.8714398825095</v>
      </c>
    </row>
    <row r="50" spans="1:26" s="28" customFormat="1" x14ac:dyDescent="0.3">
      <c r="A50" s="95">
        <v>2018</v>
      </c>
      <c r="B50" s="95">
        <v>431</v>
      </c>
      <c r="C50" s="95" t="s">
        <v>176</v>
      </c>
      <c r="D50" s="95">
        <v>36101</v>
      </c>
      <c r="E50" s="95" t="str">
        <f t="shared" si="0"/>
        <v>431 36101</v>
      </c>
      <c r="F50" s="95" t="s">
        <v>16</v>
      </c>
      <c r="G50" s="95" t="s">
        <v>51</v>
      </c>
      <c r="H50" s="31">
        <v>53840.900000000009</v>
      </c>
      <c r="I50" s="30">
        <v>0.28149999999999997</v>
      </c>
      <c r="J50" s="31">
        <f t="shared" si="1"/>
        <v>15156.213350000002</v>
      </c>
      <c r="K50" s="32">
        <v>2.957744E-2</v>
      </c>
      <c r="L50" s="33">
        <f>VLOOKUP($E50,'WP II-E-2-3-1.1-Substation'!$A$1:$O$2177,12,FALSE)</f>
        <v>0.32585265105152406</v>
      </c>
      <c r="M50" s="34">
        <f t="shared" si="2"/>
        <v>4938.6923000000006</v>
      </c>
      <c r="N50" s="35">
        <f t="shared" si="3"/>
        <v>146.07387518171203</v>
      </c>
      <c r="O50" s="33">
        <f>VLOOKUP($E50,'WP II-E-2-3-1.1-Substation'!$A$1:$O$2177,13,FALSE)</f>
        <v>0.67414734894847594</v>
      </c>
      <c r="P50" s="34">
        <f t="shared" si="4"/>
        <v>10217.521050000001</v>
      </c>
      <c r="Q50" s="35">
        <f t="shared" si="5"/>
        <v>302.20811580511202</v>
      </c>
      <c r="R50" s="33">
        <f>VLOOKUP($E50,'WP II-E-2-3-1.1-Substation'!$A$1:$O$2177,14,FALSE)</f>
        <v>0</v>
      </c>
      <c r="S50" s="34">
        <f t="shared" si="6"/>
        <v>0</v>
      </c>
      <c r="T50" s="35">
        <f t="shared" si="7"/>
        <v>0</v>
      </c>
      <c r="U50" s="33">
        <f>VLOOKUP($E50,'WP II-E-2-3-1.1-Substation'!$A$1:$O$2177,15,FALSE)</f>
        <v>0</v>
      </c>
      <c r="V50" s="34">
        <f t="shared" si="8"/>
        <v>0</v>
      </c>
      <c r="W50" s="35">
        <f t="shared" si="9"/>
        <v>0</v>
      </c>
      <c r="X50" s="33">
        <f t="shared" si="10"/>
        <v>1</v>
      </c>
      <c r="Y50" s="34">
        <f t="shared" si="11"/>
        <v>15156.213350000002</v>
      </c>
      <c r="Z50" s="35">
        <f t="shared" si="12"/>
        <v>448.28199098682404</v>
      </c>
    </row>
    <row r="51" spans="1:26" s="28" customFormat="1" x14ac:dyDescent="0.3">
      <c r="A51" s="95">
        <v>2018</v>
      </c>
      <c r="B51" s="95">
        <v>431</v>
      </c>
      <c r="C51" s="95" t="s">
        <v>176</v>
      </c>
      <c r="D51" s="95">
        <v>36201</v>
      </c>
      <c r="E51" s="95" t="str">
        <f t="shared" si="0"/>
        <v>431 36201</v>
      </c>
      <c r="F51" s="95" t="s">
        <v>16</v>
      </c>
      <c r="G51" s="95" t="s">
        <v>51</v>
      </c>
      <c r="H51" s="31">
        <v>1791900.4200000002</v>
      </c>
      <c r="I51" s="30">
        <v>0.28149999999999997</v>
      </c>
      <c r="J51" s="31">
        <f t="shared" si="1"/>
        <v>504419.96823</v>
      </c>
      <c r="K51" s="32">
        <v>2.957744E-2</v>
      </c>
      <c r="L51" s="33">
        <f>VLOOKUP($E51,'WP II-E-2-3-1.1-Substation'!$A$1:$O$2177,12,FALSE)</f>
        <v>0.34576895610821357</v>
      </c>
      <c r="M51" s="34">
        <f t="shared" si="2"/>
        <v>174412.76585502535</v>
      </c>
      <c r="N51" s="35">
        <f t="shared" si="3"/>
        <v>5158.6831173110613</v>
      </c>
      <c r="O51" s="33">
        <f>VLOOKUP($E51,'WP II-E-2-3-1.1-Substation'!$A$1:$O$2177,13,FALSE)</f>
        <v>0.65423104389178643</v>
      </c>
      <c r="P51" s="34">
        <f t="shared" si="4"/>
        <v>330007.20237497467</v>
      </c>
      <c r="Q51" s="35">
        <f t="shared" si="5"/>
        <v>9760.7682278136708</v>
      </c>
      <c r="R51" s="33">
        <f>VLOOKUP($E51,'WP II-E-2-3-1.1-Substation'!$A$1:$O$2177,14,FALSE)</f>
        <v>0</v>
      </c>
      <c r="S51" s="34">
        <f t="shared" si="6"/>
        <v>0</v>
      </c>
      <c r="T51" s="35">
        <f t="shared" si="7"/>
        <v>0</v>
      </c>
      <c r="U51" s="33">
        <f>VLOOKUP($E51,'WP II-E-2-3-1.1-Substation'!$A$1:$O$2177,15,FALSE)</f>
        <v>0</v>
      </c>
      <c r="V51" s="34">
        <f t="shared" si="8"/>
        <v>0</v>
      </c>
      <c r="W51" s="35">
        <f t="shared" si="9"/>
        <v>0</v>
      </c>
      <c r="X51" s="33">
        <f t="shared" si="10"/>
        <v>1</v>
      </c>
      <c r="Y51" s="34">
        <f t="shared" si="11"/>
        <v>504419.96823</v>
      </c>
      <c r="Z51" s="35">
        <f t="shared" si="12"/>
        <v>14919.451345124733</v>
      </c>
    </row>
    <row r="52" spans="1:26" s="28" customFormat="1" x14ac:dyDescent="0.3">
      <c r="A52" s="95">
        <v>2018</v>
      </c>
      <c r="B52" s="95">
        <v>431</v>
      </c>
      <c r="C52" s="95" t="s">
        <v>176</v>
      </c>
      <c r="D52" s="95">
        <v>39701</v>
      </c>
      <c r="E52" s="95" t="str">
        <f t="shared" si="0"/>
        <v>431 39701</v>
      </c>
      <c r="F52" s="95" t="s">
        <v>16</v>
      </c>
      <c r="G52" s="95" t="s">
        <v>51</v>
      </c>
      <c r="H52" s="31">
        <v>555581.00999999989</v>
      </c>
      <c r="I52" s="30">
        <v>0.28149999999999997</v>
      </c>
      <c r="J52" s="31">
        <f t="shared" si="1"/>
        <v>156396.05431499996</v>
      </c>
      <c r="K52" s="32">
        <v>2.957744E-2</v>
      </c>
      <c r="L52" s="33">
        <f>VLOOKUP($E52,'WP II-E-2-3-1.1-Substation'!$A$1:$O$2177,12,FALSE)</f>
        <v>0.1960000073383629</v>
      </c>
      <c r="M52" s="34">
        <f t="shared" si="2"/>
        <v>30653.627793430995</v>
      </c>
      <c r="N52" s="35">
        <f t="shared" si="3"/>
        <v>906.65583684253761</v>
      </c>
      <c r="O52" s="33">
        <f>VLOOKUP($E52,'WP II-E-2-3-1.1-Substation'!$A$1:$O$2177,13,FALSE)</f>
        <v>0.63810000630118346</v>
      </c>
      <c r="P52" s="34">
        <f t="shared" si="4"/>
        <v>99796.323243881707</v>
      </c>
      <c r="Q52" s="35">
        <f t="shared" si="5"/>
        <v>2951.7197629665166</v>
      </c>
      <c r="R52" s="33">
        <f>VLOOKUP($E52,'WP II-E-2-3-1.1-Substation'!$A$1:$O$2177,14,FALSE)</f>
        <v>7.4200003556563018E-2</v>
      </c>
      <c r="S52" s="34">
        <f t="shared" si="6"/>
        <v>11604.58778640542</v>
      </c>
      <c r="T52" s="35">
        <f t="shared" si="7"/>
        <v>343.23399897713915</v>
      </c>
      <c r="U52" s="33">
        <f>VLOOKUP($E52,'WP II-E-2-3-1.1-Substation'!$A$1:$O$2177,15,FALSE)</f>
        <v>9.170000096815531E-2</v>
      </c>
      <c r="V52" s="34">
        <f t="shared" si="8"/>
        <v>14341.518332101166</v>
      </c>
      <c r="W52" s="35">
        <f t="shared" si="9"/>
        <v>424.18539797662231</v>
      </c>
      <c r="X52" s="33">
        <f t="shared" si="10"/>
        <v>1.0000000181642645</v>
      </c>
      <c r="Y52" s="34">
        <f t="shared" si="11"/>
        <v>156396.05715581929</v>
      </c>
      <c r="Z52" s="35">
        <f t="shared" si="12"/>
        <v>4625.7949967628156</v>
      </c>
    </row>
    <row r="53" spans="1:26" s="28" customFormat="1" x14ac:dyDescent="0.3">
      <c r="A53" s="95">
        <v>2018</v>
      </c>
      <c r="B53" s="95">
        <v>432</v>
      </c>
      <c r="C53" s="95" t="s">
        <v>177</v>
      </c>
      <c r="D53" s="95">
        <v>35201</v>
      </c>
      <c r="E53" s="95" t="str">
        <f t="shared" si="0"/>
        <v>432 35201</v>
      </c>
      <c r="F53" s="95" t="s">
        <v>16</v>
      </c>
      <c r="G53" s="95" t="s">
        <v>51</v>
      </c>
      <c r="H53" s="31">
        <v>175983.93</v>
      </c>
      <c r="I53" s="30">
        <v>0.28149999999999997</v>
      </c>
      <c r="J53" s="31">
        <f t="shared" si="1"/>
        <v>49539.476294999993</v>
      </c>
      <c r="K53" s="32">
        <v>2.30626058E-2</v>
      </c>
      <c r="L53" s="33">
        <f>VLOOKUP($E53,'WP II-E-2-3-1.1-Substation'!$A$1:$O$2177,12,FALSE)</f>
        <v>1</v>
      </c>
      <c r="M53" s="34">
        <f t="shared" si="2"/>
        <v>49539.476294999993</v>
      </c>
      <c r="N53" s="35">
        <f t="shared" si="3"/>
        <v>1142.5094133300295</v>
      </c>
      <c r="O53" s="33">
        <f>VLOOKUP($E53,'WP II-E-2-3-1.1-Substation'!$A$1:$O$2177,13,FALSE)</f>
        <v>0</v>
      </c>
      <c r="P53" s="34">
        <f t="shared" si="4"/>
        <v>0</v>
      </c>
      <c r="Q53" s="35">
        <f t="shared" si="5"/>
        <v>0</v>
      </c>
      <c r="R53" s="33">
        <f>VLOOKUP($E53,'WP II-E-2-3-1.1-Substation'!$A$1:$O$2177,14,FALSE)</f>
        <v>0</v>
      </c>
      <c r="S53" s="34">
        <f t="shared" si="6"/>
        <v>0</v>
      </c>
      <c r="T53" s="35">
        <f t="shared" si="7"/>
        <v>0</v>
      </c>
      <c r="U53" s="33">
        <f>VLOOKUP($E53,'WP II-E-2-3-1.1-Substation'!$A$1:$O$2177,15,FALSE)</f>
        <v>0</v>
      </c>
      <c r="V53" s="34">
        <f t="shared" si="8"/>
        <v>0</v>
      </c>
      <c r="W53" s="35">
        <f t="shared" si="9"/>
        <v>0</v>
      </c>
      <c r="X53" s="33">
        <f t="shared" si="10"/>
        <v>1</v>
      </c>
      <c r="Y53" s="34">
        <f t="shared" si="11"/>
        <v>49539.476294999993</v>
      </c>
      <c r="Z53" s="35">
        <f t="shared" si="12"/>
        <v>1142.5094133300295</v>
      </c>
    </row>
    <row r="54" spans="1:26" s="28" customFormat="1" x14ac:dyDescent="0.3">
      <c r="A54" s="95">
        <v>2018</v>
      </c>
      <c r="B54" s="95">
        <v>432</v>
      </c>
      <c r="C54" s="95" t="s">
        <v>177</v>
      </c>
      <c r="D54" s="95">
        <v>35301</v>
      </c>
      <c r="E54" s="95" t="str">
        <f t="shared" si="0"/>
        <v>432 35301</v>
      </c>
      <c r="F54" s="95" t="s">
        <v>16</v>
      </c>
      <c r="G54" s="95" t="s">
        <v>51</v>
      </c>
      <c r="H54" s="31">
        <v>4284423.8899999997</v>
      </c>
      <c r="I54" s="30">
        <v>0.28149999999999997</v>
      </c>
      <c r="J54" s="31">
        <f t="shared" si="1"/>
        <v>1206065.3250349998</v>
      </c>
      <c r="K54" s="32">
        <v>2.30626058E-2</v>
      </c>
      <c r="L54" s="33">
        <f>VLOOKUP($E54,'WP II-E-2-3-1.1-Substation'!$A$1:$O$2177,12,FALSE)</f>
        <v>1</v>
      </c>
      <c r="M54" s="34">
        <f t="shared" si="2"/>
        <v>1206065.3250349998</v>
      </c>
      <c r="N54" s="35">
        <f t="shared" si="3"/>
        <v>27815.009160331072</v>
      </c>
      <c r="O54" s="33">
        <f>VLOOKUP($E54,'WP II-E-2-3-1.1-Substation'!$A$1:$O$2177,13,FALSE)</f>
        <v>0</v>
      </c>
      <c r="P54" s="34">
        <f t="shared" si="4"/>
        <v>0</v>
      </c>
      <c r="Q54" s="35">
        <f t="shared" si="5"/>
        <v>0</v>
      </c>
      <c r="R54" s="33">
        <f>VLOOKUP($E54,'WP II-E-2-3-1.1-Substation'!$A$1:$O$2177,14,FALSE)</f>
        <v>0</v>
      </c>
      <c r="S54" s="34">
        <f t="shared" si="6"/>
        <v>0</v>
      </c>
      <c r="T54" s="35">
        <f t="shared" si="7"/>
        <v>0</v>
      </c>
      <c r="U54" s="33">
        <f>VLOOKUP($E54,'WP II-E-2-3-1.1-Substation'!$A$1:$O$2177,15,FALSE)</f>
        <v>0</v>
      </c>
      <c r="V54" s="34">
        <f t="shared" si="8"/>
        <v>0</v>
      </c>
      <c r="W54" s="35">
        <f t="shared" si="9"/>
        <v>0</v>
      </c>
      <c r="X54" s="33">
        <f t="shared" si="10"/>
        <v>1</v>
      </c>
      <c r="Y54" s="34">
        <f t="shared" si="11"/>
        <v>1206065.3250349998</v>
      </c>
      <c r="Z54" s="35">
        <f t="shared" si="12"/>
        <v>27815.009160331072</v>
      </c>
    </row>
    <row r="55" spans="1:26" s="28" customFormat="1" x14ac:dyDescent="0.3">
      <c r="A55" s="95">
        <v>2018</v>
      </c>
      <c r="B55" s="95">
        <v>432</v>
      </c>
      <c r="C55" s="95" t="s">
        <v>177</v>
      </c>
      <c r="D55" s="95">
        <v>39701</v>
      </c>
      <c r="E55" s="95" t="str">
        <f t="shared" si="0"/>
        <v>432 39701</v>
      </c>
      <c r="F55" s="95" t="s">
        <v>16</v>
      </c>
      <c r="G55" s="95" t="s">
        <v>51</v>
      </c>
      <c r="H55" s="31">
        <v>507613.63</v>
      </c>
      <c r="I55" s="30">
        <v>0.28149999999999997</v>
      </c>
      <c r="J55" s="31">
        <f t="shared" si="1"/>
        <v>142893.23684499998</v>
      </c>
      <c r="K55" s="32">
        <v>2.30626058E-2</v>
      </c>
      <c r="L55" s="33">
        <f>VLOOKUP($E55,'WP II-E-2-3-1.1-Substation'!$A$1:$O$2177,12,FALSE)</f>
        <v>0.19599999588339706</v>
      </c>
      <c r="M55" s="34">
        <f t="shared" si="2"/>
        <v>28007.073833385275</v>
      </c>
      <c r="N55" s="35">
        <f t="shared" si="3"/>
        <v>645.91610343085949</v>
      </c>
      <c r="O55" s="33">
        <f>VLOOKUP($E55,'WP II-E-2-3-1.1-Substation'!$A$1:$O$2177,13,FALSE)</f>
        <v>0.63809999537277995</v>
      </c>
      <c r="P55" s="34">
        <f t="shared" si="4"/>
        <v>91180.173769596033</v>
      </c>
      <c r="Q55" s="35">
        <f t="shared" si="5"/>
        <v>2102.8524044236933</v>
      </c>
      <c r="R55" s="33">
        <f>VLOOKUP($E55,'WP II-E-2-3-1.1-Substation'!$A$1:$O$2177,14,FALSE)</f>
        <v>7.4200006499482718E-2</v>
      </c>
      <c r="S55" s="34">
        <f t="shared" si="6"/>
        <v>10602.679102631122</v>
      </c>
      <c r="T55" s="35">
        <f t="shared" si="7"/>
        <v>244.52540856787931</v>
      </c>
      <c r="U55" s="33">
        <f>VLOOKUP($E55,'WP II-E-2-3-1.1-Substation'!$A$1:$O$2177,15,FALSE)</f>
        <v>9.1700002244340259E-2</v>
      </c>
      <c r="V55" s="34">
        <f t="shared" si="8"/>
        <v>13103.310139387542</v>
      </c>
      <c r="W55" s="35">
        <f t="shared" si="9"/>
        <v>302.19647641983795</v>
      </c>
      <c r="X55" s="33">
        <f t="shared" si="10"/>
        <v>1</v>
      </c>
      <c r="Y55" s="34">
        <f t="shared" si="11"/>
        <v>142893.23684499998</v>
      </c>
      <c r="Z55" s="35">
        <f t="shared" si="12"/>
        <v>3295.49039284227</v>
      </c>
    </row>
    <row r="56" spans="1:26" s="28" customFormat="1" x14ac:dyDescent="0.3">
      <c r="A56" s="95">
        <v>2018</v>
      </c>
      <c r="B56" s="95">
        <v>449</v>
      </c>
      <c r="C56" s="95" t="s">
        <v>194</v>
      </c>
      <c r="D56" s="95">
        <v>36101</v>
      </c>
      <c r="E56" s="95" t="str">
        <f t="shared" si="0"/>
        <v>449 36101</v>
      </c>
      <c r="F56" s="95" t="s">
        <v>16</v>
      </c>
      <c r="G56" s="95" t="s">
        <v>51</v>
      </c>
      <c r="H56" s="31">
        <v>5945.54</v>
      </c>
      <c r="I56" s="30">
        <v>0.28149999999999997</v>
      </c>
      <c r="J56" s="31">
        <f t="shared" si="1"/>
        <v>1673.6695099999997</v>
      </c>
      <c r="K56" s="32">
        <v>1.8307754999999998E-2</v>
      </c>
      <c r="L56" s="33">
        <f>VLOOKUP($E56,'WP II-E-2-3-1.1-Substation'!$A$1:$O$2177,12,FALSE)</f>
        <v>0.26345798699529399</v>
      </c>
      <c r="M56" s="34">
        <f t="shared" si="2"/>
        <v>440.94159999999999</v>
      </c>
      <c r="N56" s="35">
        <f t="shared" si="3"/>
        <v>8.0726507821079991</v>
      </c>
      <c r="O56" s="33">
        <f>VLOOKUP($E56,'WP II-E-2-3-1.1-Substation'!$A$1:$O$2177,13,FALSE)</f>
        <v>0.73654201300470612</v>
      </c>
      <c r="P56" s="34">
        <f t="shared" si="4"/>
        <v>1232.7279099999998</v>
      </c>
      <c r="Q56" s="35">
        <f t="shared" si="5"/>
        <v>22.568480557942046</v>
      </c>
      <c r="R56" s="33">
        <f>VLOOKUP($E56,'WP II-E-2-3-1.1-Substation'!$A$1:$O$2177,14,FALSE)</f>
        <v>0</v>
      </c>
      <c r="S56" s="34">
        <f t="shared" si="6"/>
        <v>0</v>
      </c>
      <c r="T56" s="35">
        <f t="shared" si="7"/>
        <v>0</v>
      </c>
      <c r="U56" s="33">
        <f>VLOOKUP($E56,'WP II-E-2-3-1.1-Substation'!$A$1:$O$2177,15,FALSE)</f>
        <v>0</v>
      </c>
      <c r="V56" s="34">
        <f t="shared" si="8"/>
        <v>0</v>
      </c>
      <c r="W56" s="35">
        <f t="shared" si="9"/>
        <v>0</v>
      </c>
      <c r="X56" s="33">
        <f t="shared" si="10"/>
        <v>1</v>
      </c>
      <c r="Y56" s="34">
        <f t="shared" si="11"/>
        <v>1673.6695099999997</v>
      </c>
      <c r="Z56" s="35">
        <f t="shared" si="12"/>
        <v>30.641131340050045</v>
      </c>
    </row>
    <row r="57" spans="1:26" s="28" customFormat="1" x14ac:dyDescent="0.3">
      <c r="A57" s="95">
        <v>2018</v>
      </c>
      <c r="B57" s="95">
        <v>449</v>
      </c>
      <c r="C57" s="95" t="s">
        <v>194</v>
      </c>
      <c r="D57" s="95">
        <v>36201</v>
      </c>
      <c r="E57" s="95" t="str">
        <f t="shared" si="0"/>
        <v>449 36201</v>
      </c>
      <c r="F57" s="95" t="s">
        <v>16</v>
      </c>
      <c r="G57" s="95" t="s">
        <v>51</v>
      </c>
      <c r="H57" s="31">
        <v>94445.24</v>
      </c>
      <c r="I57" s="30">
        <v>0.28149999999999997</v>
      </c>
      <c r="J57" s="31">
        <f t="shared" si="1"/>
        <v>26586.335059999998</v>
      </c>
      <c r="K57" s="32">
        <v>1.8307754999999998E-2</v>
      </c>
      <c r="L57" s="33">
        <f>VLOOKUP($E57,'WP II-E-2-3-1.1-Substation'!$A$1:$O$2177,12,FALSE)</f>
        <v>0.26345721605450945</v>
      </c>
      <c r="M57" s="34">
        <f t="shared" si="2"/>
        <v>7004.3618199999992</v>
      </c>
      <c r="N57" s="35">
        <f t="shared" si="3"/>
        <v>128.23414013191407</v>
      </c>
      <c r="O57" s="33">
        <f>VLOOKUP($E57,'WP II-E-2-3-1.1-Substation'!$A$1:$O$2177,13,FALSE)</f>
        <v>0.73654278394549055</v>
      </c>
      <c r="P57" s="34">
        <f t="shared" si="4"/>
        <v>19581.973239999999</v>
      </c>
      <c r="Q57" s="35">
        <f t="shared" si="5"/>
        <v>358.50196849447616</v>
      </c>
      <c r="R57" s="33">
        <f>VLOOKUP($E57,'WP II-E-2-3-1.1-Substation'!$A$1:$O$2177,14,FALSE)</f>
        <v>0</v>
      </c>
      <c r="S57" s="34">
        <f t="shared" si="6"/>
        <v>0</v>
      </c>
      <c r="T57" s="35">
        <f t="shared" si="7"/>
        <v>0</v>
      </c>
      <c r="U57" s="33">
        <f>VLOOKUP($E57,'WP II-E-2-3-1.1-Substation'!$A$1:$O$2177,15,FALSE)</f>
        <v>0</v>
      </c>
      <c r="V57" s="34">
        <f t="shared" si="8"/>
        <v>0</v>
      </c>
      <c r="W57" s="35">
        <f t="shared" si="9"/>
        <v>0</v>
      </c>
      <c r="X57" s="33">
        <f t="shared" si="10"/>
        <v>1</v>
      </c>
      <c r="Y57" s="34">
        <f t="shared" si="11"/>
        <v>26586.335059999998</v>
      </c>
      <c r="Z57" s="35">
        <f t="shared" si="12"/>
        <v>486.73610862639021</v>
      </c>
    </row>
    <row r="58" spans="1:26" s="28" customFormat="1" x14ac:dyDescent="0.3">
      <c r="A58" s="95">
        <v>2018</v>
      </c>
      <c r="B58" s="95">
        <v>468</v>
      </c>
      <c r="C58" s="95" t="s">
        <v>213</v>
      </c>
      <c r="D58" s="95">
        <v>35201</v>
      </c>
      <c r="E58" s="95" t="str">
        <f t="shared" si="0"/>
        <v>468 35201</v>
      </c>
      <c r="F58" s="95" t="s">
        <v>16</v>
      </c>
      <c r="G58" s="95" t="s">
        <v>51</v>
      </c>
      <c r="H58" s="31">
        <v>65272.520000000004</v>
      </c>
      <c r="I58" s="30">
        <v>0.28149999999999997</v>
      </c>
      <c r="J58" s="31">
        <f t="shared" si="1"/>
        <v>18374.214379999998</v>
      </c>
      <c r="K58" s="32">
        <v>2.31503713E-2</v>
      </c>
      <c r="L58" s="33">
        <f>VLOOKUP($E58,'WP II-E-2-3-1.1-Substation'!$A$1:$O$2177,12,FALSE)</f>
        <v>1</v>
      </c>
      <c r="M58" s="34">
        <f t="shared" si="2"/>
        <v>18374.214379999998</v>
      </c>
      <c r="N58" s="35">
        <f t="shared" si="3"/>
        <v>425.36988524279923</v>
      </c>
      <c r="O58" s="33">
        <f>VLOOKUP($E58,'WP II-E-2-3-1.1-Substation'!$A$1:$O$2177,13,FALSE)</f>
        <v>0</v>
      </c>
      <c r="P58" s="34">
        <f t="shared" si="4"/>
        <v>0</v>
      </c>
      <c r="Q58" s="35">
        <f t="shared" si="5"/>
        <v>0</v>
      </c>
      <c r="R58" s="33">
        <f>VLOOKUP($E58,'WP II-E-2-3-1.1-Substation'!$A$1:$O$2177,14,FALSE)</f>
        <v>0</v>
      </c>
      <c r="S58" s="34">
        <f t="shared" si="6"/>
        <v>0</v>
      </c>
      <c r="T58" s="35">
        <f t="shared" si="7"/>
        <v>0</v>
      </c>
      <c r="U58" s="33">
        <f>VLOOKUP($E58,'WP II-E-2-3-1.1-Substation'!$A$1:$O$2177,15,FALSE)</f>
        <v>0</v>
      </c>
      <c r="V58" s="34">
        <f t="shared" si="8"/>
        <v>0</v>
      </c>
      <c r="W58" s="35">
        <f t="shared" si="9"/>
        <v>0</v>
      </c>
      <c r="X58" s="33">
        <f t="shared" si="10"/>
        <v>1</v>
      </c>
      <c r="Y58" s="34">
        <f t="shared" si="11"/>
        <v>18374.214379999998</v>
      </c>
      <c r="Z58" s="35">
        <f t="shared" si="12"/>
        <v>425.36988524279923</v>
      </c>
    </row>
    <row r="59" spans="1:26" s="28" customFormat="1" x14ac:dyDescent="0.3">
      <c r="A59" s="95">
        <v>2018</v>
      </c>
      <c r="B59" s="95">
        <v>468</v>
      </c>
      <c r="C59" s="95" t="s">
        <v>213</v>
      </c>
      <c r="D59" s="95">
        <v>35301</v>
      </c>
      <c r="E59" s="95" t="str">
        <f t="shared" si="0"/>
        <v>468 35301</v>
      </c>
      <c r="F59" s="95" t="s">
        <v>16</v>
      </c>
      <c r="G59" s="95" t="s">
        <v>51</v>
      </c>
      <c r="H59" s="31">
        <v>1495738.9700000002</v>
      </c>
      <c r="I59" s="30">
        <v>0.28149999999999997</v>
      </c>
      <c r="J59" s="31">
        <f t="shared" si="1"/>
        <v>421050.52005500003</v>
      </c>
      <c r="K59" s="32">
        <v>2.31503713E-2</v>
      </c>
      <c r="L59" s="33">
        <f>VLOOKUP($E59,'WP II-E-2-3-1.1-Substation'!$A$1:$O$2177,12,FALSE)</f>
        <v>1</v>
      </c>
      <c r="M59" s="34">
        <f t="shared" si="2"/>
        <v>421050.52005500003</v>
      </c>
      <c r="N59" s="35">
        <f t="shared" si="3"/>
        <v>9747.4758753313472</v>
      </c>
      <c r="O59" s="33">
        <f>VLOOKUP($E59,'WP II-E-2-3-1.1-Substation'!$A$1:$O$2177,13,FALSE)</f>
        <v>0</v>
      </c>
      <c r="P59" s="34">
        <f t="shared" si="4"/>
        <v>0</v>
      </c>
      <c r="Q59" s="35">
        <f t="shared" si="5"/>
        <v>0</v>
      </c>
      <c r="R59" s="33">
        <f>VLOOKUP($E59,'WP II-E-2-3-1.1-Substation'!$A$1:$O$2177,14,FALSE)</f>
        <v>0</v>
      </c>
      <c r="S59" s="34">
        <f t="shared" si="6"/>
        <v>0</v>
      </c>
      <c r="T59" s="35">
        <f t="shared" si="7"/>
        <v>0</v>
      </c>
      <c r="U59" s="33">
        <f>VLOOKUP($E59,'WP II-E-2-3-1.1-Substation'!$A$1:$O$2177,15,FALSE)</f>
        <v>0</v>
      </c>
      <c r="V59" s="34">
        <f t="shared" si="8"/>
        <v>0</v>
      </c>
      <c r="W59" s="35">
        <f t="shared" si="9"/>
        <v>0</v>
      </c>
      <c r="X59" s="33">
        <f t="shared" si="10"/>
        <v>1</v>
      </c>
      <c r="Y59" s="34">
        <f t="shared" si="11"/>
        <v>421050.52005500003</v>
      </c>
      <c r="Z59" s="35">
        <f t="shared" si="12"/>
        <v>9747.4758753313472</v>
      </c>
    </row>
    <row r="60" spans="1:26" s="28" customFormat="1" x14ac:dyDescent="0.3">
      <c r="A60" s="95">
        <v>2018</v>
      </c>
      <c r="B60" s="95">
        <v>468</v>
      </c>
      <c r="C60" s="95" t="s">
        <v>213</v>
      </c>
      <c r="D60" s="95">
        <v>39501</v>
      </c>
      <c r="E60" s="95" t="str">
        <f t="shared" si="0"/>
        <v>468 39501</v>
      </c>
      <c r="F60" s="95" t="s">
        <v>16</v>
      </c>
      <c r="G60" s="95" t="s">
        <v>51</v>
      </c>
      <c r="H60" s="31">
        <v>34348.25</v>
      </c>
      <c r="I60" s="30">
        <v>0.28149999999999997</v>
      </c>
      <c r="J60" s="31">
        <f t="shared" si="1"/>
        <v>9669.0323749999989</v>
      </c>
      <c r="K60" s="32">
        <v>2.31503713E-2</v>
      </c>
      <c r="L60" s="33">
        <f>VLOOKUP($E60,'WP II-E-2-3-1.1-Substation'!$A$1:$O$2177,12,FALSE)</f>
        <v>1</v>
      </c>
      <c r="M60" s="34">
        <f t="shared" si="2"/>
        <v>9669.0323749999989</v>
      </c>
      <c r="N60" s="35">
        <f t="shared" si="3"/>
        <v>223.84168959297082</v>
      </c>
      <c r="O60" s="33">
        <f>VLOOKUP($E60,'WP II-E-2-3-1.1-Substation'!$A$1:$O$2177,13,FALSE)</f>
        <v>0</v>
      </c>
      <c r="P60" s="34">
        <f t="shared" si="4"/>
        <v>0</v>
      </c>
      <c r="Q60" s="35">
        <f t="shared" si="5"/>
        <v>0</v>
      </c>
      <c r="R60" s="33">
        <f>VLOOKUP($E60,'WP II-E-2-3-1.1-Substation'!$A$1:$O$2177,14,FALSE)</f>
        <v>0</v>
      </c>
      <c r="S60" s="34">
        <f t="shared" si="6"/>
        <v>0</v>
      </c>
      <c r="T60" s="35">
        <f t="shared" si="7"/>
        <v>0</v>
      </c>
      <c r="U60" s="33">
        <f>VLOOKUP($E60,'WP II-E-2-3-1.1-Substation'!$A$1:$O$2177,15,FALSE)</f>
        <v>0</v>
      </c>
      <c r="V60" s="34">
        <f t="shared" si="8"/>
        <v>0</v>
      </c>
      <c r="W60" s="35">
        <f t="shared" si="9"/>
        <v>0</v>
      </c>
      <c r="X60" s="33">
        <f t="shared" si="10"/>
        <v>1</v>
      </c>
      <c r="Y60" s="34">
        <f t="shared" si="11"/>
        <v>9669.0323749999989</v>
      </c>
      <c r="Z60" s="35">
        <f t="shared" si="12"/>
        <v>223.84168959297082</v>
      </c>
    </row>
    <row r="61" spans="1:26" s="28" customFormat="1" x14ac:dyDescent="0.3">
      <c r="A61" s="95">
        <v>2018</v>
      </c>
      <c r="B61" s="95">
        <v>475</v>
      </c>
      <c r="C61" s="95" t="s">
        <v>220</v>
      </c>
      <c r="D61" s="95">
        <v>36101</v>
      </c>
      <c r="E61" s="95" t="str">
        <f t="shared" si="0"/>
        <v>475 36101</v>
      </c>
      <c r="F61" s="95" t="s">
        <v>16</v>
      </c>
      <c r="G61" s="95" t="s">
        <v>51</v>
      </c>
      <c r="H61" s="31">
        <v>157336.37000000002</v>
      </c>
      <c r="I61" s="30">
        <v>0.28149999999999997</v>
      </c>
      <c r="J61" s="31">
        <f t="shared" si="1"/>
        <v>44290.188155000003</v>
      </c>
      <c r="K61" s="32">
        <v>2.7623999999999999E-2</v>
      </c>
      <c r="L61" s="33">
        <f>VLOOKUP($E61,'WP II-E-2-3-1.1-Substation'!$A$1:$O$2177,12,FALSE)</f>
        <v>0.16574667383008773</v>
      </c>
      <c r="M61" s="34">
        <f t="shared" si="2"/>
        <v>7340.9513700000007</v>
      </c>
      <c r="N61" s="35">
        <f t="shared" si="3"/>
        <v>202.78644064488</v>
      </c>
      <c r="O61" s="33">
        <f>VLOOKUP($E61,'WP II-E-2-3-1.1-Substation'!$A$1:$O$2177,13,FALSE)</f>
        <v>0.83425332616991243</v>
      </c>
      <c r="P61" s="34">
        <f t="shared" si="4"/>
        <v>36949.236785000008</v>
      </c>
      <c r="Q61" s="35">
        <f t="shared" si="5"/>
        <v>1020.6857169488402</v>
      </c>
      <c r="R61" s="33">
        <f>VLOOKUP($E61,'WP II-E-2-3-1.1-Substation'!$A$1:$O$2177,14,FALSE)</f>
        <v>0</v>
      </c>
      <c r="S61" s="34">
        <f t="shared" si="6"/>
        <v>0</v>
      </c>
      <c r="T61" s="35">
        <f t="shared" si="7"/>
        <v>0</v>
      </c>
      <c r="U61" s="33">
        <f>VLOOKUP($E61,'WP II-E-2-3-1.1-Substation'!$A$1:$O$2177,15,FALSE)</f>
        <v>0</v>
      </c>
      <c r="V61" s="34">
        <f t="shared" si="8"/>
        <v>0</v>
      </c>
      <c r="W61" s="35">
        <f t="shared" si="9"/>
        <v>0</v>
      </c>
      <c r="X61" s="33">
        <f t="shared" si="10"/>
        <v>1.0000000000000002</v>
      </c>
      <c r="Y61" s="34">
        <f t="shared" si="11"/>
        <v>44290.188155000011</v>
      </c>
      <c r="Z61" s="35">
        <f t="shared" si="12"/>
        <v>1223.4721575937201</v>
      </c>
    </row>
    <row r="62" spans="1:26" s="28" customFormat="1" x14ac:dyDescent="0.3">
      <c r="A62" s="95">
        <v>2018</v>
      </c>
      <c r="B62" s="95">
        <v>475</v>
      </c>
      <c r="C62" s="95" t="s">
        <v>220</v>
      </c>
      <c r="D62" s="95">
        <v>36201</v>
      </c>
      <c r="E62" s="95" t="str">
        <f t="shared" si="0"/>
        <v>475 36201</v>
      </c>
      <c r="F62" s="95" t="s">
        <v>16</v>
      </c>
      <c r="G62" s="95" t="s">
        <v>51</v>
      </c>
      <c r="H62" s="31">
        <v>2283629.6999999997</v>
      </c>
      <c r="I62" s="30">
        <v>0.28149999999999997</v>
      </c>
      <c r="J62" s="31">
        <f t="shared" si="1"/>
        <v>642841.76054999989</v>
      </c>
      <c r="K62" s="32">
        <v>2.7623999999999999E-2</v>
      </c>
      <c r="L62" s="33">
        <f>VLOOKUP($E62,'WP II-E-2-3-1.1-Substation'!$A$1:$O$2177,12,FALSE)</f>
        <v>0.27595689541864471</v>
      </c>
      <c r="M62" s="34">
        <f t="shared" si="2"/>
        <v>177396.61648683375</v>
      </c>
      <c r="N62" s="35">
        <f t="shared" si="3"/>
        <v>4900.404133832295</v>
      </c>
      <c r="O62" s="33">
        <f>VLOOKUP($E62,'WP II-E-2-3-1.1-Substation'!$A$1:$O$2177,13,FALSE)</f>
        <v>0.72404310458135523</v>
      </c>
      <c r="P62" s="34">
        <f t="shared" si="4"/>
        <v>465445.14406316611</v>
      </c>
      <c r="Q62" s="35">
        <f t="shared" si="5"/>
        <v>12857.456659600901</v>
      </c>
      <c r="R62" s="33">
        <f>VLOOKUP($E62,'WP II-E-2-3-1.1-Substation'!$A$1:$O$2177,14,FALSE)</f>
        <v>0</v>
      </c>
      <c r="S62" s="34">
        <f t="shared" si="6"/>
        <v>0</v>
      </c>
      <c r="T62" s="35">
        <f t="shared" si="7"/>
        <v>0</v>
      </c>
      <c r="U62" s="33">
        <f>VLOOKUP($E62,'WP II-E-2-3-1.1-Substation'!$A$1:$O$2177,15,FALSE)</f>
        <v>0</v>
      </c>
      <c r="V62" s="34">
        <f t="shared" si="8"/>
        <v>0</v>
      </c>
      <c r="W62" s="35">
        <f t="shared" si="9"/>
        <v>0</v>
      </c>
      <c r="X62" s="33">
        <f t="shared" si="10"/>
        <v>1</v>
      </c>
      <c r="Y62" s="34">
        <f t="shared" si="11"/>
        <v>642841.76054999989</v>
      </c>
      <c r="Z62" s="35">
        <f t="shared" si="12"/>
        <v>17757.860793433196</v>
      </c>
    </row>
    <row r="63" spans="1:26" s="28" customFormat="1" x14ac:dyDescent="0.3">
      <c r="A63" s="95">
        <v>2018</v>
      </c>
      <c r="B63" s="95">
        <v>475</v>
      </c>
      <c r="C63" s="95" t="s">
        <v>220</v>
      </c>
      <c r="D63" s="95">
        <v>39701</v>
      </c>
      <c r="E63" s="95" t="str">
        <f t="shared" si="0"/>
        <v>475 39701</v>
      </c>
      <c r="F63" s="95" t="s">
        <v>16</v>
      </c>
      <c r="G63" s="95" t="s">
        <v>51</v>
      </c>
      <c r="H63" s="31">
        <v>111116.65000000001</v>
      </c>
      <c r="I63" s="30">
        <v>0.28149999999999997</v>
      </c>
      <c r="J63" s="31">
        <f t="shared" si="1"/>
        <v>31279.336974999998</v>
      </c>
      <c r="K63" s="32">
        <v>2.7623999999999999E-2</v>
      </c>
      <c r="L63" s="33">
        <f>VLOOKUP($E63,'WP II-E-2-3-1.1-Substation'!$A$1:$O$2177,12,FALSE)</f>
        <v>0.19599996940152534</v>
      </c>
      <c r="M63" s="34">
        <f t="shared" si="2"/>
        <v>6130.7490899999993</v>
      </c>
      <c r="N63" s="35">
        <f t="shared" si="3"/>
        <v>169.35581286215998</v>
      </c>
      <c r="O63" s="33">
        <f>VLOOKUP($E63,'WP II-E-2-3-1.1-Substation'!$A$1:$O$2177,13,FALSE)</f>
        <v>0.63809996071695829</v>
      </c>
      <c r="P63" s="34">
        <f t="shared" si="4"/>
        <v>19959.343695</v>
      </c>
      <c r="Q63" s="35">
        <f t="shared" si="5"/>
        <v>551.35691023068</v>
      </c>
      <c r="R63" s="33">
        <f>VLOOKUP($E63,'WP II-E-2-3-1.1-Substation'!$A$1:$O$2177,14,FALSE)</f>
        <v>7.4200041127949784E-2</v>
      </c>
      <c r="S63" s="34">
        <f t="shared" si="6"/>
        <v>2320.9280900000003</v>
      </c>
      <c r="T63" s="35">
        <f t="shared" si="7"/>
        <v>64.113317558160006</v>
      </c>
      <c r="U63" s="33">
        <f>VLOOKUP($E63,'WP II-E-2-3-1.1-Substation'!$A$1:$O$2177,15,FALSE)</f>
        <v>9.1700028753566643E-2</v>
      </c>
      <c r="V63" s="34">
        <f t="shared" si="8"/>
        <v>2868.3161</v>
      </c>
      <c r="W63" s="35">
        <f t="shared" si="9"/>
        <v>79.234363946399995</v>
      </c>
      <c r="X63" s="33">
        <f t="shared" si="10"/>
        <v>1</v>
      </c>
      <c r="Y63" s="34">
        <f t="shared" si="11"/>
        <v>31279.336975000002</v>
      </c>
      <c r="Z63" s="35">
        <f t="shared" si="12"/>
        <v>864.06040459739995</v>
      </c>
    </row>
    <row r="64" spans="1:26" s="28" customFormat="1" x14ac:dyDescent="0.3">
      <c r="A64" s="95">
        <v>2018</v>
      </c>
      <c r="B64" s="95">
        <v>488</v>
      </c>
      <c r="C64" s="95" t="s">
        <v>233</v>
      </c>
      <c r="D64" s="95">
        <v>36101</v>
      </c>
      <c r="E64" s="95" t="str">
        <f t="shared" si="0"/>
        <v>488 36101</v>
      </c>
      <c r="F64" s="95" t="s">
        <v>16</v>
      </c>
      <c r="G64" s="95" t="s">
        <v>51</v>
      </c>
      <c r="H64" s="31">
        <v>224538.78</v>
      </c>
      <c r="I64" s="30">
        <v>0.28149999999999997</v>
      </c>
      <c r="J64" s="31">
        <f t="shared" si="1"/>
        <v>63207.666569999994</v>
      </c>
      <c r="K64" s="32">
        <v>2.1059338599999998E-2</v>
      </c>
      <c r="L64" s="33">
        <f>VLOOKUP($E64,'WP II-E-2-3-1.1-Substation'!$A$1:$O$2177,12,FALSE)</f>
        <v>0.20132874152072974</v>
      </c>
      <c r="M64" s="34">
        <f t="shared" si="2"/>
        <v>12725.519965</v>
      </c>
      <c r="N64" s="35">
        <f t="shared" si="3"/>
        <v>267.99103380399509</v>
      </c>
      <c r="O64" s="33">
        <f>VLOOKUP($E64,'WP II-E-2-3-1.1-Substation'!$A$1:$O$2177,13,FALSE)</f>
        <v>0.79867125847927034</v>
      </c>
      <c r="P64" s="34">
        <f t="shared" si="4"/>
        <v>50482.146605000002</v>
      </c>
      <c r="Q64" s="35">
        <f t="shared" si="5"/>
        <v>1063.1206186095353</v>
      </c>
      <c r="R64" s="33">
        <f>VLOOKUP($E64,'WP II-E-2-3-1.1-Substation'!$A$1:$O$2177,14,FALSE)</f>
        <v>0</v>
      </c>
      <c r="S64" s="34">
        <f t="shared" si="6"/>
        <v>0</v>
      </c>
      <c r="T64" s="35">
        <f t="shared" si="7"/>
        <v>0</v>
      </c>
      <c r="U64" s="33">
        <f>VLOOKUP($E64,'WP II-E-2-3-1.1-Substation'!$A$1:$O$2177,15,FALSE)</f>
        <v>0</v>
      </c>
      <c r="V64" s="34">
        <f t="shared" si="8"/>
        <v>0</v>
      </c>
      <c r="W64" s="35">
        <f t="shared" si="9"/>
        <v>0</v>
      </c>
      <c r="X64" s="33">
        <f t="shared" si="10"/>
        <v>1</v>
      </c>
      <c r="Y64" s="34">
        <f t="shared" si="11"/>
        <v>63207.666570000001</v>
      </c>
      <c r="Z64" s="35">
        <f t="shared" si="12"/>
        <v>1331.1116524135305</v>
      </c>
    </row>
    <row r="65" spans="1:26" s="28" customFormat="1" x14ac:dyDescent="0.3">
      <c r="A65" s="95">
        <v>2018</v>
      </c>
      <c r="B65" s="95">
        <v>488</v>
      </c>
      <c r="C65" s="95" t="s">
        <v>233</v>
      </c>
      <c r="D65" s="95">
        <v>36201</v>
      </c>
      <c r="E65" s="95" t="str">
        <f t="shared" si="0"/>
        <v>488 36201</v>
      </c>
      <c r="F65" s="95" t="s">
        <v>16</v>
      </c>
      <c r="G65" s="95" t="s">
        <v>51</v>
      </c>
      <c r="H65" s="31">
        <v>2270980.2399999998</v>
      </c>
      <c r="I65" s="30">
        <v>0.28149999999999997</v>
      </c>
      <c r="J65" s="31">
        <f t="shared" si="1"/>
        <v>639280.93755999987</v>
      </c>
      <c r="K65" s="32">
        <v>2.1059338599999998E-2</v>
      </c>
      <c r="L65" s="33">
        <f>VLOOKUP($E65,'WP II-E-2-3-1.1-Substation'!$A$1:$O$2177,12,FALSE)</f>
        <v>0.28436284617365759</v>
      </c>
      <c r="M65" s="34">
        <f t="shared" si="2"/>
        <v>181787.74690912585</v>
      </c>
      <c r="N65" s="35">
        <f t="shared" si="3"/>
        <v>3828.3297154903844</v>
      </c>
      <c r="O65" s="33">
        <f>VLOOKUP($E65,'WP II-E-2-3-1.1-Substation'!$A$1:$O$2177,13,FALSE)</f>
        <v>0.71563715382634241</v>
      </c>
      <c r="P65" s="34">
        <f t="shared" si="4"/>
        <v>457493.19065087405</v>
      </c>
      <c r="Q65" s="35">
        <f t="shared" si="5"/>
        <v>9634.5040091111096</v>
      </c>
      <c r="R65" s="33">
        <f>VLOOKUP($E65,'WP II-E-2-3-1.1-Substation'!$A$1:$O$2177,14,FALSE)</f>
        <v>0</v>
      </c>
      <c r="S65" s="34">
        <f t="shared" si="6"/>
        <v>0</v>
      </c>
      <c r="T65" s="35">
        <f t="shared" si="7"/>
        <v>0</v>
      </c>
      <c r="U65" s="33">
        <f>VLOOKUP($E65,'WP II-E-2-3-1.1-Substation'!$A$1:$O$2177,15,FALSE)</f>
        <v>0</v>
      </c>
      <c r="V65" s="34">
        <f t="shared" si="8"/>
        <v>0</v>
      </c>
      <c r="W65" s="35">
        <f t="shared" si="9"/>
        <v>0</v>
      </c>
      <c r="X65" s="33">
        <f t="shared" si="10"/>
        <v>1</v>
      </c>
      <c r="Y65" s="34">
        <f t="shared" si="11"/>
        <v>639280.93755999987</v>
      </c>
      <c r="Z65" s="35">
        <f t="shared" si="12"/>
        <v>13462.833724601494</v>
      </c>
    </row>
    <row r="66" spans="1:26" s="28" customFormat="1" x14ac:dyDescent="0.3">
      <c r="A66" s="95">
        <v>2018</v>
      </c>
      <c r="B66" s="95">
        <v>488</v>
      </c>
      <c r="C66" s="95" t="s">
        <v>233</v>
      </c>
      <c r="D66" s="95">
        <v>39701</v>
      </c>
      <c r="E66" s="95" t="str">
        <f t="shared" si="0"/>
        <v>488 39701</v>
      </c>
      <c r="F66" s="95" t="s">
        <v>16</v>
      </c>
      <c r="G66" s="95" t="s">
        <v>51</v>
      </c>
      <c r="H66" s="31">
        <v>657627.99000000011</v>
      </c>
      <c r="I66" s="30">
        <v>0.28149999999999997</v>
      </c>
      <c r="J66" s="31">
        <f t="shared" si="1"/>
        <v>185122.27918500002</v>
      </c>
      <c r="K66" s="32">
        <v>2.1059338599999998E-2</v>
      </c>
      <c r="L66" s="33">
        <f>VLOOKUP($E66,'WP II-E-2-3-1.1-Substation'!$A$1:$O$2177,12,FALSE)</f>
        <v>0.19599999923544331</v>
      </c>
      <c r="M66" s="34">
        <f t="shared" si="2"/>
        <v>36283.966578723528</v>
      </c>
      <c r="N66" s="35">
        <f t="shared" si="3"/>
        <v>764.11633793242231</v>
      </c>
      <c r="O66" s="33">
        <f>VLOOKUP($E66,'WP II-E-2-3-1.1-Substation'!$A$1:$O$2177,13,FALSE)</f>
        <v>0.63810000780369114</v>
      </c>
      <c r="P66" s="34">
        <f t="shared" si="4"/>
        <v>118126.52779258561</v>
      </c>
      <c r="Q66" s="35">
        <f t="shared" si="5"/>
        <v>2487.6665464263706</v>
      </c>
      <c r="R66" s="33">
        <f>VLOOKUP($E66,'WP II-E-2-3-1.1-Substation'!$A$1:$O$2177,14,FALSE)</f>
        <v>7.4200001324073186E-2</v>
      </c>
      <c r="S66" s="34">
        <f t="shared" si="6"/>
        <v>13736.073360642447</v>
      </c>
      <c r="T66" s="35">
        <f t="shared" si="7"/>
        <v>289.2726199362092</v>
      </c>
      <c r="U66" s="33">
        <f>VLOOKUP($E66,'WP II-E-2-3-1.1-Substation'!$A$1:$O$2177,15,FALSE)</f>
        <v>9.1699991636792336E-2</v>
      </c>
      <c r="V66" s="34">
        <f t="shared" si="8"/>
        <v>16975.71145304844</v>
      </c>
      <c r="W66" s="35">
        <f t="shared" si="9"/>
        <v>357.49725546564508</v>
      </c>
      <c r="X66" s="33">
        <f t="shared" si="10"/>
        <v>1</v>
      </c>
      <c r="Y66" s="34">
        <f t="shared" si="11"/>
        <v>185122.27918499999</v>
      </c>
      <c r="Z66" s="35">
        <f t="shared" si="12"/>
        <v>3898.5527597606474</v>
      </c>
    </row>
    <row r="67" spans="1:26" s="28" customFormat="1" x14ac:dyDescent="0.3">
      <c r="A67" s="95">
        <v>2018</v>
      </c>
      <c r="B67" s="95">
        <v>491</v>
      </c>
      <c r="C67" s="95" t="s">
        <v>236</v>
      </c>
      <c r="D67" s="95">
        <v>36101</v>
      </c>
      <c r="E67" s="95" t="str">
        <f t="shared" si="0"/>
        <v>491 36101</v>
      </c>
      <c r="F67" s="95" t="s">
        <v>16</v>
      </c>
      <c r="G67" s="95" t="s">
        <v>51</v>
      </c>
      <c r="H67" s="31">
        <v>206077.13</v>
      </c>
      <c r="I67" s="30">
        <v>0.28149999999999997</v>
      </c>
      <c r="J67" s="31">
        <f t="shared" si="1"/>
        <v>58010.712094999995</v>
      </c>
      <c r="K67" s="32">
        <v>2.5380107100000004E-2</v>
      </c>
      <c r="L67" s="33">
        <f>VLOOKUP($E67,'WP II-E-2-3-1.1-Substation'!$A$1:$O$2177,12,FALSE)</f>
        <v>0.40476878729823146</v>
      </c>
      <c r="M67" s="34">
        <f t="shared" si="2"/>
        <v>23480.925584999997</v>
      </c>
      <c r="N67" s="35">
        <f t="shared" si="3"/>
        <v>595.94840615443013</v>
      </c>
      <c r="O67" s="33">
        <f>VLOOKUP($E67,'WP II-E-2-3-1.1-Substation'!$A$1:$O$2177,13,FALSE)</f>
        <v>0.59523121270176849</v>
      </c>
      <c r="P67" s="34">
        <f t="shared" si="4"/>
        <v>34529.786509999998</v>
      </c>
      <c r="Q67" s="35">
        <f t="shared" si="5"/>
        <v>876.36967976393532</v>
      </c>
      <c r="R67" s="33">
        <f>VLOOKUP($E67,'WP II-E-2-3-1.1-Substation'!$A$1:$O$2177,14,FALSE)</f>
        <v>0</v>
      </c>
      <c r="S67" s="34">
        <f t="shared" si="6"/>
        <v>0</v>
      </c>
      <c r="T67" s="35">
        <f t="shared" si="7"/>
        <v>0</v>
      </c>
      <c r="U67" s="33">
        <f>VLOOKUP($E67,'WP II-E-2-3-1.1-Substation'!$A$1:$O$2177,15,FALSE)</f>
        <v>0</v>
      </c>
      <c r="V67" s="34">
        <f t="shared" si="8"/>
        <v>0</v>
      </c>
      <c r="W67" s="35">
        <f t="shared" si="9"/>
        <v>0</v>
      </c>
      <c r="X67" s="33">
        <f t="shared" si="10"/>
        <v>1</v>
      </c>
      <c r="Y67" s="34">
        <f t="shared" si="11"/>
        <v>58010.712094999995</v>
      </c>
      <c r="Z67" s="35">
        <f t="shared" si="12"/>
        <v>1472.3180859183653</v>
      </c>
    </row>
    <row r="68" spans="1:26" s="28" customFormat="1" x14ac:dyDescent="0.3">
      <c r="A68" s="95">
        <v>2018</v>
      </c>
      <c r="B68" s="95">
        <v>491</v>
      </c>
      <c r="C68" s="95" t="s">
        <v>236</v>
      </c>
      <c r="D68" s="95">
        <v>36201</v>
      </c>
      <c r="E68" s="95" t="str">
        <f t="shared" ref="E68:E131" si="13">CONCATENATE(B68," ",D68)</f>
        <v>491 36201</v>
      </c>
      <c r="F68" s="95" t="s">
        <v>16</v>
      </c>
      <c r="G68" s="95" t="s">
        <v>51</v>
      </c>
      <c r="H68" s="31">
        <v>1687377.1899999997</v>
      </c>
      <c r="I68" s="30">
        <v>0.28149999999999997</v>
      </c>
      <c r="J68" s="31">
        <f t="shared" ref="J68:J132" si="14">H68*I68</f>
        <v>474996.67898499989</v>
      </c>
      <c r="K68" s="32">
        <v>2.5380107100000004E-2</v>
      </c>
      <c r="L68" s="33">
        <f>VLOOKUP($E68,'WP II-E-2-3-1.1-Substation'!$A$1:$O$2177,12,FALSE)</f>
        <v>0.47881660877802507</v>
      </c>
      <c r="M68" s="34">
        <f t="shared" ref="M68:M131" si="15">H68*I68*L68</f>
        <v>227436.29901242186</v>
      </c>
      <c r="N68" s="35">
        <f t="shared" ref="N68:N132" si="16">K68*M68</f>
        <v>5772.3576273628923</v>
      </c>
      <c r="O68" s="33">
        <f>VLOOKUP($E68,'WP II-E-2-3-1.1-Substation'!$A$1:$O$2177,13,FALSE)</f>
        <v>0.52118339122197488</v>
      </c>
      <c r="P68" s="34">
        <f t="shared" ref="P68:P131" si="17">H68*I68*O68</f>
        <v>247560.379972578</v>
      </c>
      <c r="Q68" s="35">
        <f t="shared" ref="Q68:Q132" si="18">P68*K68</f>
        <v>6283.1089574207253</v>
      </c>
      <c r="R68" s="33">
        <f>VLOOKUP($E68,'WP II-E-2-3-1.1-Substation'!$A$1:$O$2177,14,FALSE)</f>
        <v>0</v>
      </c>
      <c r="S68" s="34">
        <f t="shared" ref="S68:S131" si="19">H68*I68*R68</f>
        <v>0</v>
      </c>
      <c r="T68" s="35">
        <f t="shared" ref="T68:T132" si="20">S68*K68</f>
        <v>0</v>
      </c>
      <c r="U68" s="33">
        <f>VLOOKUP($E68,'WP II-E-2-3-1.1-Substation'!$A$1:$O$2177,15,FALSE)</f>
        <v>0</v>
      </c>
      <c r="V68" s="34">
        <f t="shared" ref="V68:V131" si="21">H68*I68*U68</f>
        <v>0</v>
      </c>
      <c r="W68" s="35">
        <f t="shared" ref="W68:W132" si="22">V68*K68</f>
        <v>0</v>
      </c>
      <c r="X68" s="33">
        <f t="shared" ref="X68:X132" si="23">L68+O68+R68+U68</f>
        <v>1</v>
      </c>
      <c r="Y68" s="34">
        <f t="shared" ref="Y68:Y132" si="24">M68+P68+S68+V68</f>
        <v>474996.67898499989</v>
      </c>
      <c r="Z68" s="35">
        <f t="shared" ref="Z68:Z132" si="25">N68+Q68+T68+W68</f>
        <v>12055.466584783619</v>
      </c>
    </row>
    <row r="69" spans="1:26" s="28" customFormat="1" x14ac:dyDescent="0.3">
      <c r="A69" s="95">
        <v>2018</v>
      </c>
      <c r="B69" s="95">
        <v>491</v>
      </c>
      <c r="C69" s="95" t="s">
        <v>236</v>
      </c>
      <c r="D69" s="95">
        <v>39701</v>
      </c>
      <c r="E69" s="95" t="str">
        <f t="shared" si="13"/>
        <v>491 39701</v>
      </c>
      <c r="F69" s="95" t="s">
        <v>16</v>
      </c>
      <c r="G69" s="95" t="s">
        <v>51</v>
      </c>
      <c r="H69" s="31">
        <v>101609.84000000001</v>
      </c>
      <c r="I69" s="30">
        <v>0.28149999999999997</v>
      </c>
      <c r="J69" s="31">
        <f t="shared" si="14"/>
        <v>28603.169959999999</v>
      </c>
      <c r="K69" s="32">
        <v>2.5380107100000004E-2</v>
      </c>
      <c r="L69" s="33">
        <f>VLOOKUP($E69,'WP II-E-2-3-1.1-Substation'!$A$1:$O$2177,12,FALSE)</f>
        <v>0.19600000882781021</v>
      </c>
      <c r="M69" s="34">
        <f t="shared" si="15"/>
        <v>5606.2215646633558</v>
      </c>
      <c r="N69" s="35">
        <f t="shared" si="16"/>
        <v>142.28650373748556</v>
      </c>
      <c r="O69" s="33">
        <f>VLOOKUP($E69,'WP II-E-2-3-1.1-Substation'!$A$1:$O$2177,13,FALSE)</f>
        <v>0.63809994626070499</v>
      </c>
      <c r="P69" s="34">
        <f t="shared" si="17"/>
        <v>18251.681214361812</v>
      </c>
      <c r="Q69" s="35">
        <f t="shared" si="18"/>
        <v>463.22962397556091</v>
      </c>
      <c r="R69" s="33">
        <f>VLOOKUP($E69,'WP II-E-2-3-1.1-Substation'!$A$1:$O$2177,14,FALSE)</f>
        <v>7.4199952109129386E-2</v>
      </c>
      <c r="S69" s="34">
        <f t="shared" si="19"/>
        <v>2122.3538412012881</v>
      </c>
      <c r="T69" s="35">
        <f t="shared" si="20"/>
        <v>53.86556779378509</v>
      </c>
      <c r="U69" s="33">
        <f>VLOOKUP($E69,'WP II-E-2-3-1.1-Substation'!$A$1:$O$2177,15,FALSE)</f>
        <v>9.1699982454727116E-2</v>
      </c>
      <c r="V69" s="34">
        <f t="shared" si="21"/>
        <v>2622.9101834815779</v>
      </c>
      <c r="W69" s="35">
        <f t="shared" si="22"/>
        <v>66.569741370443111</v>
      </c>
      <c r="X69" s="33">
        <f t="shared" si="23"/>
        <v>0.99999988965237163</v>
      </c>
      <c r="Y69" s="34">
        <f t="shared" si="24"/>
        <v>28603.166803708034</v>
      </c>
      <c r="Z69" s="35">
        <f t="shared" si="25"/>
        <v>725.95143687727466</v>
      </c>
    </row>
    <row r="70" spans="1:26" s="28" customFormat="1" x14ac:dyDescent="0.3">
      <c r="A70" s="95">
        <v>2018</v>
      </c>
      <c r="B70" s="95">
        <v>498</v>
      </c>
      <c r="C70" s="95" t="s">
        <v>243</v>
      </c>
      <c r="D70" s="95">
        <v>36101</v>
      </c>
      <c r="E70" s="95" t="str">
        <f t="shared" si="13"/>
        <v>498 36101</v>
      </c>
      <c r="F70" s="95" t="s">
        <v>16</v>
      </c>
      <c r="G70" s="95" t="s">
        <v>51</v>
      </c>
      <c r="H70" s="31">
        <v>267210.24999999994</v>
      </c>
      <c r="I70" s="30">
        <v>0.28149999999999997</v>
      </c>
      <c r="J70" s="31">
        <f t="shared" si="14"/>
        <v>75219.685374999972</v>
      </c>
      <c r="K70" s="32">
        <v>3.0496343599999996E-2</v>
      </c>
      <c r="L70" s="33">
        <f>VLOOKUP($E70,'WP II-E-2-3-1.1-Substation'!$A$1:$O$2177,12,FALSE)</f>
        <v>0.20147831155429105</v>
      </c>
      <c r="M70" s="34">
        <f t="shared" si="15"/>
        <v>15155.135204999995</v>
      </c>
      <c r="N70" s="35">
        <f t="shared" si="16"/>
        <v>462.17621051613622</v>
      </c>
      <c r="O70" s="33">
        <f>VLOOKUP($E70,'WP II-E-2-3-1.1-Substation'!$A$1:$O$2177,13,FALSE)</f>
        <v>0.79852168844570892</v>
      </c>
      <c r="P70" s="34">
        <f t="shared" si="17"/>
        <v>60064.550169999973</v>
      </c>
      <c r="Q70" s="35">
        <f t="shared" si="18"/>
        <v>1831.7491601637573</v>
      </c>
      <c r="R70" s="33">
        <f>VLOOKUP($E70,'WP II-E-2-3-1.1-Substation'!$A$1:$O$2177,14,FALSE)</f>
        <v>0</v>
      </c>
      <c r="S70" s="34">
        <f t="shared" si="19"/>
        <v>0</v>
      </c>
      <c r="T70" s="35">
        <f t="shared" si="20"/>
        <v>0</v>
      </c>
      <c r="U70" s="33">
        <f>VLOOKUP($E70,'WP II-E-2-3-1.1-Substation'!$A$1:$O$2177,15,FALSE)</f>
        <v>0</v>
      </c>
      <c r="V70" s="34">
        <f t="shared" si="21"/>
        <v>0</v>
      </c>
      <c r="W70" s="35">
        <f t="shared" si="22"/>
        <v>0</v>
      </c>
      <c r="X70" s="33">
        <f t="shared" si="23"/>
        <v>1</v>
      </c>
      <c r="Y70" s="34">
        <f t="shared" si="24"/>
        <v>75219.685374999972</v>
      </c>
      <c r="Z70" s="35">
        <f t="shared" si="25"/>
        <v>2293.9253706798936</v>
      </c>
    </row>
    <row r="71" spans="1:26" s="28" customFormat="1" x14ac:dyDescent="0.3">
      <c r="A71" s="95">
        <v>2018</v>
      </c>
      <c r="B71" s="95">
        <v>498</v>
      </c>
      <c r="C71" s="95" t="s">
        <v>243</v>
      </c>
      <c r="D71" s="95">
        <v>36201</v>
      </c>
      <c r="E71" s="95" t="str">
        <f t="shared" si="13"/>
        <v>498 36201</v>
      </c>
      <c r="F71" s="95" t="s">
        <v>16</v>
      </c>
      <c r="G71" s="95" t="s">
        <v>51</v>
      </c>
      <c r="H71" s="31">
        <v>4374649.18</v>
      </c>
      <c r="I71" s="30">
        <v>0.28149999999999997</v>
      </c>
      <c r="J71" s="31">
        <f t="shared" si="14"/>
        <v>1231463.7441699998</v>
      </c>
      <c r="K71" s="32">
        <v>3.0496343599999996E-2</v>
      </c>
      <c r="L71" s="33">
        <f>VLOOKUP($E71,'WP II-E-2-3-1.1-Substation'!$A$1:$O$2177,12,FALSE)</f>
        <v>0.33077948326049672</v>
      </c>
      <c r="M71" s="34">
        <f t="shared" si="15"/>
        <v>407342.94095058908</v>
      </c>
      <c r="N71" s="35">
        <f t="shared" si="16"/>
        <v>12422.470290263675</v>
      </c>
      <c r="O71" s="33">
        <f>VLOOKUP($E71,'WP II-E-2-3-1.1-Substation'!$A$1:$O$2177,13,FALSE)</f>
        <v>0.66922051673950333</v>
      </c>
      <c r="P71" s="34">
        <f t="shared" si="17"/>
        <v>824120.80321941082</v>
      </c>
      <c r="Q71" s="35">
        <f t="shared" si="18"/>
        <v>25132.671182887134</v>
      </c>
      <c r="R71" s="33">
        <f>VLOOKUP($E71,'WP II-E-2-3-1.1-Substation'!$A$1:$O$2177,14,FALSE)</f>
        <v>0</v>
      </c>
      <c r="S71" s="34">
        <f t="shared" si="19"/>
        <v>0</v>
      </c>
      <c r="T71" s="35">
        <f t="shared" si="20"/>
        <v>0</v>
      </c>
      <c r="U71" s="33">
        <f>VLOOKUP($E71,'WP II-E-2-3-1.1-Substation'!$A$1:$O$2177,15,FALSE)</f>
        <v>0</v>
      </c>
      <c r="V71" s="34">
        <f t="shared" si="21"/>
        <v>0</v>
      </c>
      <c r="W71" s="35">
        <f t="shared" si="22"/>
        <v>0</v>
      </c>
      <c r="X71" s="33">
        <f t="shared" si="23"/>
        <v>1</v>
      </c>
      <c r="Y71" s="34">
        <f t="shared" si="24"/>
        <v>1231463.7441699998</v>
      </c>
      <c r="Z71" s="35">
        <f t="shared" si="25"/>
        <v>37555.141473150812</v>
      </c>
    </row>
    <row r="72" spans="1:26" s="28" customFormat="1" x14ac:dyDescent="0.3">
      <c r="A72" s="95">
        <v>2018</v>
      </c>
      <c r="B72" s="95">
        <v>498</v>
      </c>
      <c r="C72" s="95" t="s">
        <v>243</v>
      </c>
      <c r="D72" s="95">
        <v>39701</v>
      </c>
      <c r="E72" s="95" t="str">
        <f t="shared" si="13"/>
        <v>498 39701</v>
      </c>
      <c r="F72" s="95" t="s">
        <v>16</v>
      </c>
      <c r="G72" s="95" t="s">
        <v>51</v>
      </c>
      <c r="H72" s="31">
        <v>117878.45999999999</v>
      </c>
      <c r="I72" s="30">
        <v>0.28149999999999997</v>
      </c>
      <c r="J72" s="31">
        <f t="shared" si="14"/>
        <v>33182.786489999991</v>
      </c>
      <c r="K72" s="32">
        <v>3.0496343599999996E-2</v>
      </c>
      <c r="L72" s="33">
        <f>VLOOKUP($E72,'WP II-E-2-3-1.1-Substation'!$A$1:$O$2177,12,FALSE)</f>
        <v>0.19600002680148809</v>
      </c>
      <c r="M72" s="34">
        <f t="shared" si="15"/>
        <v>6503.8270413880555</v>
      </c>
      <c r="N72" s="35">
        <f t="shared" si="16"/>
        <v>198.34294416914153</v>
      </c>
      <c r="O72" s="33">
        <f>VLOOKUP($E72,'WP II-E-2-3-1.1-Substation'!$A$1:$O$2177,13,FALSE)</f>
        <v>0.63809987872326634</v>
      </c>
      <c r="P72" s="34">
        <f t="shared" si="17"/>
        <v>21173.932034969035</v>
      </c>
      <c r="Q72" s="35">
        <f t="shared" si="18"/>
        <v>645.72750670146286</v>
      </c>
      <c r="R72" s="33">
        <f>VLOOKUP($E72,'WP II-E-2-3-1.1-Substation'!$A$1:$O$2177,14,FALSE)</f>
        <v>7.4199919744432921E-2</v>
      </c>
      <c r="S72" s="34">
        <f t="shared" si="19"/>
        <v>2462.1600944546522</v>
      </c>
      <c r="T72" s="35">
        <f t="shared" si="20"/>
        <v>75.086880238697518</v>
      </c>
      <c r="U72" s="33">
        <f>VLOOKUP($E72,'WP II-E-2-3-1.1-Substation'!$A$1:$O$2177,15,FALSE)</f>
        <v>9.1700174730812545E-2</v>
      </c>
      <c r="V72" s="34">
        <f t="shared" si="21"/>
        <v>3042.8673191882449</v>
      </c>
      <c r="W72" s="35">
        <f t="shared" si="22"/>
        <v>92.796327295175573</v>
      </c>
      <c r="X72" s="33">
        <f t="shared" si="23"/>
        <v>1</v>
      </c>
      <c r="Y72" s="34">
        <f t="shared" si="24"/>
        <v>33182.786489999991</v>
      </c>
      <c r="Z72" s="35">
        <f t="shared" si="25"/>
        <v>1011.9536584044776</v>
      </c>
    </row>
    <row r="73" spans="1:26" s="28" customFormat="1" x14ac:dyDescent="0.3">
      <c r="A73" s="95">
        <v>2018</v>
      </c>
      <c r="B73" s="95">
        <v>506</v>
      </c>
      <c r="C73" s="95" t="s">
        <v>251</v>
      </c>
      <c r="D73" s="95">
        <v>36201</v>
      </c>
      <c r="E73" s="95" t="str">
        <f t="shared" si="13"/>
        <v>506 36201</v>
      </c>
      <c r="F73" s="95" t="s">
        <v>16</v>
      </c>
      <c r="G73" s="95" t="s">
        <v>51</v>
      </c>
      <c r="H73" s="31">
        <v>79469.91</v>
      </c>
      <c r="I73" s="30">
        <v>0.28149999999999997</v>
      </c>
      <c r="J73" s="31">
        <f t="shared" si="14"/>
        <v>22370.779664999998</v>
      </c>
      <c r="K73" s="32">
        <v>2.1059124299999999E-2</v>
      </c>
      <c r="L73" s="33">
        <f>VLOOKUP($E73,'WP II-E-2-3-1.1-Substation'!$A$1:$O$2177,12,FALSE)</f>
        <v>1</v>
      </c>
      <c r="M73" s="34">
        <f t="shared" si="15"/>
        <v>22370.779664999998</v>
      </c>
      <c r="N73" s="35">
        <f t="shared" si="16"/>
        <v>471.10902965314727</v>
      </c>
      <c r="O73" s="33">
        <f>VLOOKUP($E73,'WP II-E-2-3-1.1-Substation'!$A$1:$O$2177,13,FALSE)</f>
        <v>0</v>
      </c>
      <c r="P73" s="34">
        <f t="shared" si="17"/>
        <v>0</v>
      </c>
      <c r="Q73" s="35">
        <f t="shared" si="18"/>
        <v>0</v>
      </c>
      <c r="R73" s="33">
        <f>VLOOKUP($E73,'WP II-E-2-3-1.1-Substation'!$A$1:$O$2177,14,FALSE)</f>
        <v>0</v>
      </c>
      <c r="S73" s="34">
        <f t="shared" si="19"/>
        <v>0</v>
      </c>
      <c r="T73" s="35">
        <f t="shared" si="20"/>
        <v>0</v>
      </c>
      <c r="U73" s="33">
        <f>VLOOKUP($E73,'WP II-E-2-3-1.1-Substation'!$A$1:$O$2177,15,FALSE)</f>
        <v>0</v>
      </c>
      <c r="V73" s="34">
        <f t="shared" si="21"/>
        <v>0</v>
      </c>
      <c r="W73" s="35">
        <f t="shared" si="22"/>
        <v>0</v>
      </c>
      <c r="X73" s="33">
        <f t="shared" si="23"/>
        <v>1</v>
      </c>
      <c r="Y73" s="34">
        <f t="shared" si="24"/>
        <v>22370.779664999998</v>
      </c>
      <c r="Z73" s="35">
        <f t="shared" si="25"/>
        <v>471.10902965314727</v>
      </c>
    </row>
    <row r="74" spans="1:26" s="28" customFormat="1" x14ac:dyDescent="0.3">
      <c r="A74" s="95">
        <v>2018</v>
      </c>
      <c r="B74" s="95">
        <v>517</v>
      </c>
      <c r="C74" s="95" t="s">
        <v>261</v>
      </c>
      <c r="D74" s="95">
        <v>36201</v>
      </c>
      <c r="E74" s="95" t="str">
        <f t="shared" si="13"/>
        <v>517 36201</v>
      </c>
      <c r="F74" s="95" t="s">
        <v>16</v>
      </c>
      <c r="G74" s="95" t="s">
        <v>51</v>
      </c>
      <c r="H74" s="31">
        <v>433909.22000000003</v>
      </c>
      <c r="I74" s="30">
        <v>0.28149999999999997</v>
      </c>
      <c r="J74" s="31">
        <f t="shared" si="14"/>
        <v>122145.44542999999</v>
      </c>
      <c r="K74" s="32">
        <v>2.3202389399999999E-2</v>
      </c>
      <c r="L74" s="33">
        <f>VLOOKUP($E74,'WP II-E-2-3-1.1-Substation'!$A$1:$O$2177,12,FALSE)</f>
        <v>1</v>
      </c>
      <c r="M74" s="34">
        <f t="shared" si="15"/>
        <v>122145.44542999999</v>
      </c>
      <c r="N74" s="35">
        <f t="shared" si="16"/>
        <v>2834.0661883033099</v>
      </c>
      <c r="O74" s="33">
        <f>VLOOKUP($E74,'WP II-E-2-3-1.1-Substation'!$A$1:$O$2177,13,FALSE)</f>
        <v>0</v>
      </c>
      <c r="P74" s="34">
        <f t="shared" si="17"/>
        <v>0</v>
      </c>
      <c r="Q74" s="35">
        <f t="shared" si="18"/>
        <v>0</v>
      </c>
      <c r="R74" s="33">
        <f>VLOOKUP($E74,'WP II-E-2-3-1.1-Substation'!$A$1:$O$2177,14,FALSE)</f>
        <v>0</v>
      </c>
      <c r="S74" s="34">
        <f t="shared" si="19"/>
        <v>0</v>
      </c>
      <c r="T74" s="35">
        <f t="shared" si="20"/>
        <v>0</v>
      </c>
      <c r="U74" s="33">
        <f>VLOOKUP($E74,'WP II-E-2-3-1.1-Substation'!$A$1:$O$2177,15,FALSE)</f>
        <v>0</v>
      </c>
      <c r="V74" s="34">
        <f t="shared" si="21"/>
        <v>0</v>
      </c>
      <c r="W74" s="35">
        <f t="shared" si="22"/>
        <v>0</v>
      </c>
      <c r="X74" s="33">
        <f t="shared" si="23"/>
        <v>1</v>
      </c>
      <c r="Y74" s="34">
        <f t="shared" si="24"/>
        <v>122145.44542999999</v>
      </c>
      <c r="Z74" s="35">
        <f t="shared" si="25"/>
        <v>2834.0661883033099</v>
      </c>
    </row>
    <row r="75" spans="1:26" s="28" customFormat="1" x14ac:dyDescent="0.3">
      <c r="A75" s="95">
        <v>2018</v>
      </c>
      <c r="B75" s="95">
        <v>517</v>
      </c>
      <c r="C75" s="95" t="s">
        <v>261</v>
      </c>
      <c r="D75" s="95">
        <v>39701</v>
      </c>
      <c r="E75" s="95" t="str">
        <f t="shared" si="13"/>
        <v>517 39701</v>
      </c>
      <c r="F75" s="95" t="s">
        <v>16</v>
      </c>
      <c r="G75" s="95" t="s">
        <v>51</v>
      </c>
      <c r="H75" s="31">
        <v>31289.78</v>
      </c>
      <c r="I75" s="30">
        <v>0.28149999999999997</v>
      </c>
      <c r="J75" s="31">
        <f t="shared" si="14"/>
        <v>8808.0730699999986</v>
      </c>
      <c r="K75" s="32">
        <v>2.3202389399999999E-2</v>
      </c>
      <c r="L75" s="33">
        <f>VLOOKUP($E75,'WP II-E-2-3-1.1-Substation'!$A$1:$O$2177,12,FALSE)</f>
        <v>0.19599970395588942</v>
      </c>
      <c r="M75" s="34">
        <f t="shared" si="15"/>
        <v>1726.3797141418418</v>
      </c>
      <c r="N75" s="35">
        <f t="shared" si="16"/>
        <v>40.056134379779699</v>
      </c>
      <c r="O75" s="33">
        <f>VLOOKUP($E75,'WP II-E-2-3-1.1-Substation'!$A$1:$O$2177,13,FALSE)</f>
        <v>0.63810037241003448</v>
      </c>
      <c r="P75" s="34">
        <f t="shared" si="17"/>
        <v>5620.4347061817944</v>
      </c>
      <c r="Q75" s="35">
        <f t="shared" si="18"/>
        <v>130.40751465010456</v>
      </c>
      <c r="R75" s="33">
        <f>VLOOKUP($E75,'WP II-E-2-3-1.1-Substation'!$A$1:$O$2177,14,FALSE)</f>
        <v>7.4200260384251787E-2</v>
      </c>
      <c r="S75" s="34">
        <f t="shared" si="19"/>
        <v>653.56131527751586</v>
      </c>
      <c r="T75" s="35">
        <f t="shared" si="20"/>
        <v>15.164184133845092</v>
      </c>
      <c r="U75" s="33">
        <f>VLOOKUP($E75,'WP II-E-2-3-1.1-Substation'!$A$1:$O$2177,15,FALSE)</f>
        <v>9.1699663249824218E-2</v>
      </c>
      <c r="V75" s="34">
        <f t="shared" si="21"/>
        <v>807.69733439884521</v>
      </c>
      <c r="W75" s="35">
        <f t="shared" si="22"/>
        <v>18.740508070064021</v>
      </c>
      <c r="X75" s="33">
        <f t="shared" si="23"/>
        <v>0.99999999999999989</v>
      </c>
      <c r="Y75" s="34">
        <f t="shared" si="24"/>
        <v>8808.0730699999967</v>
      </c>
      <c r="Z75" s="35">
        <f t="shared" si="25"/>
        <v>204.36834123379336</v>
      </c>
    </row>
    <row r="76" spans="1:26" s="28" customFormat="1" x14ac:dyDescent="0.3">
      <c r="A76" s="95">
        <v>2018</v>
      </c>
      <c r="B76" s="95">
        <v>526</v>
      </c>
      <c r="C76" s="95" t="s">
        <v>268</v>
      </c>
      <c r="D76" s="95">
        <v>36201</v>
      </c>
      <c r="E76" s="95" t="str">
        <f t="shared" si="13"/>
        <v>526 36201</v>
      </c>
      <c r="F76" s="95" t="s">
        <v>16</v>
      </c>
      <c r="G76" s="95" t="s">
        <v>51</v>
      </c>
      <c r="H76" s="31">
        <v>113050.73</v>
      </c>
      <c r="I76" s="30">
        <v>0.28149999999999997</v>
      </c>
      <c r="J76" s="31">
        <f t="shared" si="14"/>
        <v>31823.780494999995</v>
      </c>
      <c r="K76" s="32">
        <v>2.3202321800000002E-2</v>
      </c>
      <c r="L76" s="33">
        <f>VLOOKUP($E76,'WP II-E-2-3-1.1-Substation'!$A$1:$O$2177,12,FALSE)</f>
        <v>1</v>
      </c>
      <c r="M76" s="34">
        <f t="shared" si="15"/>
        <v>31823.780494999995</v>
      </c>
      <c r="N76" s="35">
        <f t="shared" si="16"/>
        <v>738.38559593755326</v>
      </c>
      <c r="O76" s="33">
        <f>VLOOKUP($E76,'WP II-E-2-3-1.1-Substation'!$A$1:$O$2177,13,FALSE)</f>
        <v>0</v>
      </c>
      <c r="P76" s="34">
        <f t="shared" si="17"/>
        <v>0</v>
      </c>
      <c r="Q76" s="35">
        <f t="shared" si="18"/>
        <v>0</v>
      </c>
      <c r="R76" s="33">
        <f>VLOOKUP($E76,'WP II-E-2-3-1.1-Substation'!$A$1:$O$2177,14,FALSE)</f>
        <v>0</v>
      </c>
      <c r="S76" s="34">
        <f t="shared" si="19"/>
        <v>0</v>
      </c>
      <c r="T76" s="35">
        <f t="shared" si="20"/>
        <v>0</v>
      </c>
      <c r="U76" s="33">
        <f>VLOOKUP($E76,'WP II-E-2-3-1.1-Substation'!$A$1:$O$2177,15,FALSE)</f>
        <v>0</v>
      </c>
      <c r="V76" s="34">
        <f t="shared" si="21"/>
        <v>0</v>
      </c>
      <c r="W76" s="35">
        <f t="shared" si="22"/>
        <v>0</v>
      </c>
      <c r="X76" s="33">
        <f t="shared" si="23"/>
        <v>1</v>
      </c>
      <c r="Y76" s="34">
        <f t="shared" si="24"/>
        <v>31823.780494999995</v>
      </c>
      <c r="Z76" s="35">
        <f t="shared" si="25"/>
        <v>738.38559593755326</v>
      </c>
    </row>
    <row r="77" spans="1:26" s="28" customFormat="1" x14ac:dyDescent="0.3">
      <c r="A77" s="95">
        <v>2018</v>
      </c>
      <c r="B77" s="95">
        <v>526</v>
      </c>
      <c r="C77" s="95" t="s">
        <v>268</v>
      </c>
      <c r="D77" s="95">
        <v>39701</v>
      </c>
      <c r="E77" s="95" t="str">
        <f t="shared" si="13"/>
        <v>526 39701</v>
      </c>
      <c r="F77" s="95" t="s">
        <v>16</v>
      </c>
      <c r="G77" s="95" t="s">
        <v>51</v>
      </c>
      <c r="H77" s="31">
        <v>24942.720000000001</v>
      </c>
      <c r="I77" s="30">
        <v>0.28149999999999997</v>
      </c>
      <c r="J77" s="31">
        <f t="shared" si="14"/>
        <v>7021.3756799999992</v>
      </c>
      <c r="K77" s="32">
        <v>2.3202321800000002E-2</v>
      </c>
      <c r="L77" s="33">
        <f>VLOOKUP($E77,'WP II-E-2-3-1.1-Substation'!$A$1:$O$2177,12,FALSE)</f>
        <v>0.19599987491340159</v>
      </c>
      <c r="M77" s="34">
        <f t="shared" si="15"/>
        <v>1376.1887549999999</v>
      </c>
      <c r="N77" s="35">
        <f t="shared" si="16"/>
        <v>31.930774351051358</v>
      </c>
      <c r="O77" s="33">
        <f>VLOOKUP($E77,'WP II-E-2-3-1.1-Substation'!$A$1:$O$2177,13,FALSE)</f>
        <v>0.63810001475380396</v>
      </c>
      <c r="P77" s="34">
        <f t="shared" si="17"/>
        <v>4480.3399250000002</v>
      </c>
      <c r="Q77" s="35">
        <f t="shared" si="18"/>
        <v>103.95428871323787</v>
      </c>
      <c r="R77" s="33">
        <f>VLOOKUP($E77,'WP II-E-2-3-1.1-Substation'!$A$1:$O$2177,14,FALSE)</f>
        <v>7.4200007056167083E-2</v>
      </c>
      <c r="S77" s="34">
        <f t="shared" si="19"/>
        <v>520.9861249999999</v>
      </c>
      <c r="T77" s="35">
        <f t="shared" si="20"/>
        <v>12.088087725585023</v>
      </c>
      <c r="U77" s="33">
        <f>VLOOKUP($E77,'WP II-E-2-3-1.1-Substation'!$A$1:$O$2177,15,FALSE)</f>
        <v>9.1700103276627407E-2</v>
      </c>
      <c r="V77" s="34">
        <f t="shared" si="21"/>
        <v>643.86087499999996</v>
      </c>
      <c r="W77" s="35">
        <f t="shared" si="22"/>
        <v>14.939067216179575</v>
      </c>
      <c r="X77" s="33">
        <f t="shared" si="23"/>
        <v>1</v>
      </c>
      <c r="Y77" s="34">
        <f t="shared" si="24"/>
        <v>7021.375680000001</v>
      </c>
      <c r="Z77" s="35">
        <f t="shared" si="25"/>
        <v>162.91221800605382</v>
      </c>
    </row>
    <row r="78" spans="1:26" s="28" customFormat="1" x14ac:dyDescent="0.3">
      <c r="A78" s="95">
        <v>2018</v>
      </c>
      <c r="B78" s="95">
        <v>536</v>
      </c>
      <c r="C78" s="95" t="s">
        <v>278</v>
      </c>
      <c r="D78" s="95">
        <v>35201</v>
      </c>
      <c r="E78" s="95" t="str">
        <f t="shared" si="13"/>
        <v>536 35201</v>
      </c>
      <c r="F78" s="95" t="s">
        <v>16</v>
      </c>
      <c r="G78" s="95" t="s">
        <v>51</v>
      </c>
      <c r="H78" s="31">
        <v>460024.9</v>
      </c>
      <c r="I78" s="30">
        <v>0.28149999999999997</v>
      </c>
      <c r="J78" s="31">
        <f t="shared" si="14"/>
        <v>129497.00934999999</v>
      </c>
      <c r="K78" s="32">
        <v>2.1059339599999997E-2</v>
      </c>
      <c r="L78" s="33">
        <f>VLOOKUP($E78,'WP II-E-2-3-1.1-Substation'!$A$1:$O$2177,12,FALSE)</f>
        <v>1</v>
      </c>
      <c r="M78" s="34">
        <f t="shared" si="15"/>
        <v>129497.00934999999</v>
      </c>
      <c r="N78" s="35">
        <f t="shared" si="16"/>
        <v>2727.1214970860246</v>
      </c>
      <c r="O78" s="33">
        <f>VLOOKUP($E78,'WP II-E-2-3-1.1-Substation'!$A$1:$O$2177,13,FALSE)</f>
        <v>0</v>
      </c>
      <c r="P78" s="34">
        <f t="shared" si="17"/>
        <v>0</v>
      </c>
      <c r="Q78" s="35">
        <f t="shared" si="18"/>
        <v>0</v>
      </c>
      <c r="R78" s="33">
        <f>VLOOKUP($E78,'WP II-E-2-3-1.1-Substation'!$A$1:$O$2177,14,FALSE)</f>
        <v>0</v>
      </c>
      <c r="S78" s="34">
        <f t="shared" si="19"/>
        <v>0</v>
      </c>
      <c r="T78" s="35">
        <f t="shared" si="20"/>
        <v>0</v>
      </c>
      <c r="U78" s="33">
        <f>VLOOKUP($E78,'WP II-E-2-3-1.1-Substation'!$A$1:$O$2177,15,FALSE)</f>
        <v>0</v>
      </c>
      <c r="V78" s="34">
        <f t="shared" si="21"/>
        <v>0</v>
      </c>
      <c r="W78" s="35">
        <f t="shared" si="22"/>
        <v>0</v>
      </c>
      <c r="X78" s="33">
        <f t="shared" si="23"/>
        <v>1</v>
      </c>
      <c r="Y78" s="34">
        <f t="shared" si="24"/>
        <v>129497.00934999999</v>
      </c>
      <c r="Z78" s="35">
        <f t="shared" si="25"/>
        <v>2727.1214970860246</v>
      </c>
    </row>
    <row r="79" spans="1:26" s="28" customFormat="1" x14ac:dyDescent="0.3">
      <c r="A79" s="95">
        <v>2018</v>
      </c>
      <c r="B79" s="95">
        <v>536</v>
      </c>
      <c r="C79" s="95" t="s">
        <v>278</v>
      </c>
      <c r="D79" s="95">
        <v>35301</v>
      </c>
      <c r="E79" s="95" t="str">
        <f t="shared" si="13"/>
        <v>536 35301</v>
      </c>
      <c r="F79" s="95" t="s">
        <v>16</v>
      </c>
      <c r="G79" s="95" t="s">
        <v>51</v>
      </c>
      <c r="H79" s="31">
        <v>10484574.26</v>
      </c>
      <c r="I79" s="30">
        <v>0.28149999999999997</v>
      </c>
      <c r="J79" s="31">
        <f t="shared" si="14"/>
        <v>2951407.6541899997</v>
      </c>
      <c r="K79" s="32">
        <v>2.1059339599999997E-2</v>
      </c>
      <c r="L79" s="33">
        <f>VLOOKUP($E79,'WP II-E-2-3-1.1-Substation'!$A$1:$O$2177,12,FALSE)</f>
        <v>1</v>
      </c>
      <c r="M79" s="34">
        <f t="shared" si="15"/>
        <v>2951407.6541899997</v>
      </c>
      <c r="N79" s="35">
        <f t="shared" si="16"/>
        <v>62154.696087626558</v>
      </c>
      <c r="O79" s="33">
        <f>VLOOKUP($E79,'WP II-E-2-3-1.1-Substation'!$A$1:$O$2177,13,FALSE)</f>
        <v>0</v>
      </c>
      <c r="P79" s="34">
        <f t="shared" si="17"/>
        <v>0</v>
      </c>
      <c r="Q79" s="35">
        <f t="shared" si="18"/>
        <v>0</v>
      </c>
      <c r="R79" s="33">
        <f>VLOOKUP($E79,'WP II-E-2-3-1.1-Substation'!$A$1:$O$2177,14,FALSE)</f>
        <v>0</v>
      </c>
      <c r="S79" s="34">
        <f t="shared" si="19"/>
        <v>0</v>
      </c>
      <c r="T79" s="35">
        <f t="shared" si="20"/>
        <v>0</v>
      </c>
      <c r="U79" s="33">
        <f>VLOOKUP($E79,'WP II-E-2-3-1.1-Substation'!$A$1:$O$2177,15,FALSE)</f>
        <v>0</v>
      </c>
      <c r="V79" s="34">
        <f t="shared" si="21"/>
        <v>0</v>
      </c>
      <c r="W79" s="35">
        <f t="shared" si="22"/>
        <v>0</v>
      </c>
      <c r="X79" s="33">
        <f t="shared" si="23"/>
        <v>1</v>
      </c>
      <c r="Y79" s="34">
        <f t="shared" si="24"/>
        <v>2951407.6541899997</v>
      </c>
      <c r="Z79" s="35">
        <f t="shared" si="25"/>
        <v>62154.696087626558</v>
      </c>
    </row>
    <row r="80" spans="1:26" s="28" customFormat="1" x14ac:dyDescent="0.3">
      <c r="A80" s="95">
        <v>2018</v>
      </c>
      <c r="B80" s="95">
        <v>536</v>
      </c>
      <c r="C80" s="95" t="s">
        <v>278</v>
      </c>
      <c r="D80" s="95">
        <v>36201</v>
      </c>
      <c r="E80" s="95" t="str">
        <f t="shared" si="13"/>
        <v>536 36201</v>
      </c>
      <c r="F80" s="95" t="s">
        <v>16</v>
      </c>
      <c r="G80" s="95" t="s">
        <v>51</v>
      </c>
      <c r="H80" s="31">
        <v>9898.61</v>
      </c>
      <c r="I80" s="30">
        <v>0.28149999999999997</v>
      </c>
      <c r="J80" s="31">
        <f t="shared" si="14"/>
        <v>2786.4587149999998</v>
      </c>
      <c r="K80" s="32">
        <v>2.1059339599999997E-2</v>
      </c>
      <c r="L80" s="33">
        <f>VLOOKUP($E80,'WP II-E-2-3-1.1-Substation'!$A$1:$O$2177,12,FALSE)</f>
        <v>1</v>
      </c>
      <c r="M80" s="34">
        <f t="shared" si="15"/>
        <v>2786.4587149999998</v>
      </c>
      <c r="N80" s="35">
        <f t="shared" si="16"/>
        <v>58.680980360564604</v>
      </c>
      <c r="O80" s="33">
        <f>VLOOKUP($E80,'WP II-E-2-3-1.1-Substation'!$A$1:$O$2177,13,FALSE)</f>
        <v>0</v>
      </c>
      <c r="P80" s="34">
        <f t="shared" si="17"/>
        <v>0</v>
      </c>
      <c r="Q80" s="35">
        <f t="shared" si="18"/>
        <v>0</v>
      </c>
      <c r="R80" s="33">
        <f>VLOOKUP($E80,'WP II-E-2-3-1.1-Substation'!$A$1:$O$2177,14,FALSE)</f>
        <v>0</v>
      </c>
      <c r="S80" s="34">
        <f t="shared" si="19"/>
        <v>0</v>
      </c>
      <c r="T80" s="35">
        <f t="shared" si="20"/>
        <v>0</v>
      </c>
      <c r="U80" s="33">
        <f>VLOOKUP($E80,'WP II-E-2-3-1.1-Substation'!$A$1:$O$2177,15,FALSE)</f>
        <v>0</v>
      </c>
      <c r="V80" s="34">
        <f t="shared" si="21"/>
        <v>0</v>
      </c>
      <c r="W80" s="35">
        <f t="shared" si="22"/>
        <v>0</v>
      </c>
      <c r="X80" s="33">
        <f t="shared" si="23"/>
        <v>1</v>
      </c>
      <c r="Y80" s="34">
        <f t="shared" si="24"/>
        <v>2786.4587149999998</v>
      </c>
      <c r="Z80" s="35">
        <f t="shared" si="25"/>
        <v>58.680980360564604</v>
      </c>
    </row>
    <row r="81" spans="1:26" s="28" customFormat="1" x14ac:dyDescent="0.3">
      <c r="A81" s="95">
        <v>2018</v>
      </c>
      <c r="B81" s="95">
        <v>540</v>
      </c>
      <c r="C81" s="95" t="s">
        <v>282</v>
      </c>
      <c r="D81" s="95">
        <v>36201</v>
      </c>
      <c r="E81" s="95" t="str">
        <f t="shared" si="13"/>
        <v>540 36201</v>
      </c>
      <c r="F81" s="95" t="s">
        <v>16</v>
      </c>
      <c r="G81" s="95" t="s">
        <v>51</v>
      </c>
      <c r="H81" s="31">
        <v>233118.56</v>
      </c>
      <c r="I81" s="30">
        <v>0.28149999999999997</v>
      </c>
      <c r="J81" s="31">
        <f t="shared" si="14"/>
        <v>65622.874639999995</v>
      </c>
      <c r="K81" s="32">
        <v>2.36492669E-2</v>
      </c>
      <c r="L81" s="33">
        <f>VLOOKUP($E81,'WP II-E-2-3-1.1-Substation'!$A$1:$O$2177,12,FALSE)</f>
        <v>1</v>
      </c>
      <c r="M81" s="34">
        <f t="shared" si="15"/>
        <v>65622.874639999995</v>
      </c>
      <c r="N81" s="35">
        <f t="shared" si="16"/>
        <v>1551.9328771066014</v>
      </c>
      <c r="O81" s="33">
        <f>VLOOKUP($E81,'WP II-E-2-3-1.1-Substation'!$A$1:$O$2177,13,FALSE)</f>
        <v>0</v>
      </c>
      <c r="P81" s="34">
        <f t="shared" si="17"/>
        <v>0</v>
      </c>
      <c r="Q81" s="35">
        <f t="shared" si="18"/>
        <v>0</v>
      </c>
      <c r="R81" s="33">
        <f>VLOOKUP($E81,'WP II-E-2-3-1.1-Substation'!$A$1:$O$2177,14,FALSE)</f>
        <v>0</v>
      </c>
      <c r="S81" s="34">
        <f t="shared" si="19"/>
        <v>0</v>
      </c>
      <c r="T81" s="35">
        <f t="shared" si="20"/>
        <v>0</v>
      </c>
      <c r="U81" s="33">
        <f>VLOOKUP($E81,'WP II-E-2-3-1.1-Substation'!$A$1:$O$2177,15,FALSE)</f>
        <v>0</v>
      </c>
      <c r="V81" s="34">
        <f t="shared" si="21"/>
        <v>0</v>
      </c>
      <c r="W81" s="35">
        <f t="shared" si="22"/>
        <v>0</v>
      </c>
      <c r="X81" s="33">
        <f t="shared" si="23"/>
        <v>1</v>
      </c>
      <c r="Y81" s="34">
        <f t="shared" si="24"/>
        <v>65622.874639999995</v>
      </c>
      <c r="Z81" s="35">
        <f t="shared" si="25"/>
        <v>1551.9328771066014</v>
      </c>
    </row>
    <row r="82" spans="1:26" s="28" customFormat="1" x14ac:dyDescent="0.3">
      <c r="A82" s="95">
        <v>2018</v>
      </c>
      <c r="B82" s="95">
        <v>568</v>
      </c>
      <c r="C82" s="95" t="s">
        <v>304</v>
      </c>
      <c r="D82" s="95">
        <v>35301</v>
      </c>
      <c r="E82" s="95" t="str">
        <f t="shared" si="13"/>
        <v>568 35301</v>
      </c>
      <c r="F82" s="95" t="s">
        <v>16</v>
      </c>
      <c r="G82" s="95" t="s">
        <v>51</v>
      </c>
      <c r="H82" s="31">
        <v>170662.58</v>
      </c>
      <c r="I82" s="30">
        <v>0.28149999999999997</v>
      </c>
      <c r="J82" s="31">
        <f t="shared" si="14"/>
        <v>48041.516269999993</v>
      </c>
      <c r="K82" s="32">
        <v>2.1059347600000004E-2</v>
      </c>
      <c r="L82" s="33">
        <f>VLOOKUP($E82,'WP II-E-2-3-1.1-Substation'!$A$1:$O$2177,12,FALSE)</f>
        <v>1</v>
      </c>
      <c r="M82" s="34">
        <f t="shared" si="15"/>
        <v>48041.516269999993</v>
      </c>
      <c r="N82" s="35">
        <f t="shared" si="16"/>
        <v>1011.7229903609855</v>
      </c>
      <c r="O82" s="33">
        <f>VLOOKUP($E82,'WP II-E-2-3-1.1-Substation'!$A$1:$O$2177,13,FALSE)</f>
        <v>0</v>
      </c>
      <c r="P82" s="34">
        <f t="shared" si="17"/>
        <v>0</v>
      </c>
      <c r="Q82" s="35">
        <f t="shared" si="18"/>
        <v>0</v>
      </c>
      <c r="R82" s="33">
        <f>VLOOKUP($E82,'WP II-E-2-3-1.1-Substation'!$A$1:$O$2177,14,FALSE)</f>
        <v>0</v>
      </c>
      <c r="S82" s="34">
        <f t="shared" si="19"/>
        <v>0</v>
      </c>
      <c r="T82" s="35">
        <f t="shared" si="20"/>
        <v>0</v>
      </c>
      <c r="U82" s="33">
        <f>VLOOKUP($E82,'WP II-E-2-3-1.1-Substation'!$A$1:$O$2177,15,FALSE)</f>
        <v>0</v>
      </c>
      <c r="V82" s="34">
        <f t="shared" si="21"/>
        <v>0</v>
      </c>
      <c r="W82" s="35">
        <f t="shared" si="22"/>
        <v>0</v>
      </c>
      <c r="X82" s="33">
        <f t="shared" si="23"/>
        <v>1</v>
      </c>
      <c r="Y82" s="34">
        <f t="shared" si="24"/>
        <v>48041.516269999993</v>
      </c>
      <c r="Z82" s="35">
        <f t="shared" si="25"/>
        <v>1011.7229903609855</v>
      </c>
    </row>
    <row r="83" spans="1:26" s="28" customFormat="1" x14ac:dyDescent="0.3">
      <c r="A83" s="95">
        <v>2018</v>
      </c>
      <c r="B83" s="95">
        <v>570</v>
      </c>
      <c r="C83" s="95" t="s">
        <v>306</v>
      </c>
      <c r="D83" s="95">
        <v>35301</v>
      </c>
      <c r="E83" s="95" t="str">
        <f t="shared" si="13"/>
        <v>570 35301</v>
      </c>
      <c r="F83" s="95" t="s">
        <v>16</v>
      </c>
      <c r="G83" s="95" t="s">
        <v>51</v>
      </c>
      <c r="H83" s="31">
        <v>476156.27999999991</v>
      </c>
      <c r="I83" s="30">
        <v>0.28149999999999997</v>
      </c>
      <c r="J83" s="31">
        <f t="shared" si="14"/>
        <v>134037.99281999996</v>
      </c>
      <c r="K83" s="32">
        <v>2.1059385199999999E-2</v>
      </c>
      <c r="L83" s="33">
        <f>VLOOKUP($E83,'WP II-E-2-3-1.1-Substation'!$A$1:$O$2177,12,FALSE)</f>
        <v>1</v>
      </c>
      <c r="M83" s="34">
        <f t="shared" si="15"/>
        <v>134037.99281999996</v>
      </c>
      <c r="N83" s="35">
        <f t="shared" si="16"/>
        <v>2822.7577222312134</v>
      </c>
      <c r="O83" s="33">
        <f>VLOOKUP($E83,'WP II-E-2-3-1.1-Substation'!$A$1:$O$2177,13,FALSE)</f>
        <v>0</v>
      </c>
      <c r="P83" s="34">
        <f t="shared" si="17"/>
        <v>0</v>
      </c>
      <c r="Q83" s="35">
        <f t="shared" si="18"/>
        <v>0</v>
      </c>
      <c r="R83" s="33">
        <f>VLOOKUP($E83,'WP II-E-2-3-1.1-Substation'!$A$1:$O$2177,14,FALSE)</f>
        <v>0</v>
      </c>
      <c r="S83" s="34">
        <f t="shared" si="19"/>
        <v>0</v>
      </c>
      <c r="T83" s="35">
        <f t="shared" si="20"/>
        <v>0</v>
      </c>
      <c r="U83" s="33">
        <f>VLOOKUP($E83,'WP II-E-2-3-1.1-Substation'!$A$1:$O$2177,15,FALSE)</f>
        <v>0</v>
      </c>
      <c r="V83" s="34">
        <f t="shared" si="21"/>
        <v>0</v>
      </c>
      <c r="W83" s="35">
        <f t="shared" si="22"/>
        <v>0</v>
      </c>
      <c r="X83" s="33">
        <f t="shared" si="23"/>
        <v>1</v>
      </c>
      <c r="Y83" s="34">
        <f t="shared" si="24"/>
        <v>134037.99281999996</v>
      </c>
      <c r="Z83" s="35">
        <f t="shared" si="25"/>
        <v>2822.7577222312134</v>
      </c>
    </row>
    <row r="84" spans="1:26" s="28" customFormat="1" x14ac:dyDescent="0.3">
      <c r="A84" s="95">
        <v>2018</v>
      </c>
      <c r="B84" s="95">
        <v>571</v>
      </c>
      <c r="C84" s="95" t="s">
        <v>307</v>
      </c>
      <c r="D84" s="95">
        <v>35301</v>
      </c>
      <c r="E84" s="95" t="str">
        <f t="shared" si="13"/>
        <v>571 35301</v>
      </c>
      <c r="F84" s="95" t="s">
        <v>16</v>
      </c>
      <c r="G84" s="95" t="s">
        <v>51</v>
      </c>
      <c r="H84" s="31">
        <v>268356.98</v>
      </c>
      <c r="I84" s="30">
        <v>0.28149999999999997</v>
      </c>
      <c r="J84" s="31">
        <f t="shared" si="14"/>
        <v>75542.48986999999</v>
      </c>
      <c r="K84" s="32">
        <v>2.1059266E-2</v>
      </c>
      <c r="L84" s="33">
        <f>VLOOKUP($E84,'WP II-E-2-3-1.1-Substation'!$A$1:$O$2177,12,FALSE)</f>
        <v>1</v>
      </c>
      <c r="M84" s="34">
        <f t="shared" si="15"/>
        <v>75542.48986999999</v>
      </c>
      <c r="N84" s="35">
        <f t="shared" si="16"/>
        <v>1590.8693884746351</v>
      </c>
      <c r="O84" s="33">
        <f>VLOOKUP($E84,'WP II-E-2-3-1.1-Substation'!$A$1:$O$2177,13,FALSE)</f>
        <v>0</v>
      </c>
      <c r="P84" s="34">
        <f t="shared" si="17"/>
        <v>0</v>
      </c>
      <c r="Q84" s="35">
        <f t="shared" si="18"/>
        <v>0</v>
      </c>
      <c r="R84" s="33">
        <f>VLOOKUP($E84,'WP II-E-2-3-1.1-Substation'!$A$1:$O$2177,14,FALSE)</f>
        <v>0</v>
      </c>
      <c r="S84" s="34">
        <f t="shared" si="19"/>
        <v>0</v>
      </c>
      <c r="T84" s="35">
        <f t="shared" si="20"/>
        <v>0</v>
      </c>
      <c r="U84" s="33">
        <f>VLOOKUP($E84,'WP II-E-2-3-1.1-Substation'!$A$1:$O$2177,15,FALSE)</f>
        <v>0</v>
      </c>
      <c r="V84" s="34">
        <f t="shared" si="21"/>
        <v>0</v>
      </c>
      <c r="W84" s="35">
        <f t="shared" si="22"/>
        <v>0</v>
      </c>
      <c r="X84" s="33">
        <f t="shared" si="23"/>
        <v>1</v>
      </c>
      <c r="Y84" s="34">
        <f t="shared" si="24"/>
        <v>75542.48986999999</v>
      </c>
      <c r="Z84" s="35">
        <f t="shared" si="25"/>
        <v>1590.8693884746351</v>
      </c>
    </row>
    <row r="85" spans="1:26" s="28" customFormat="1" x14ac:dyDescent="0.3">
      <c r="A85" s="95">
        <v>2018</v>
      </c>
      <c r="B85" s="95">
        <v>571</v>
      </c>
      <c r="C85" s="95" t="s">
        <v>307</v>
      </c>
      <c r="D85" s="95">
        <v>36201</v>
      </c>
      <c r="E85" s="95" t="str">
        <f t="shared" si="13"/>
        <v>571 36201</v>
      </c>
      <c r="F85" s="95" t="s">
        <v>16</v>
      </c>
      <c r="G85" s="95" t="s">
        <v>51</v>
      </c>
      <c r="H85" s="31">
        <v>8250.7999999999993</v>
      </c>
      <c r="I85" s="30">
        <v>0.28149999999999997</v>
      </c>
      <c r="J85" s="31">
        <f t="shared" si="14"/>
        <v>2322.6001999999994</v>
      </c>
      <c r="K85" s="32">
        <v>2.1059266E-2</v>
      </c>
      <c r="L85" s="33">
        <f>VLOOKUP($E85,'WP II-E-2-3-1.1-Substation'!$A$1:$O$2177,12,FALSE)</f>
        <v>1</v>
      </c>
      <c r="M85" s="34">
        <f t="shared" si="15"/>
        <v>2322.6001999999994</v>
      </c>
      <c r="N85" s="35">
        <f t="shared" si="16"/>
        <v>48.912255423453189</v>
      </c>
      <c r="O85" s="33">
        <f>VLOOKUP($E85,'WP II-E-2-3-1.1-Substation'!$A$1:$O$2177,13,FALSE)</f>
        <v>0</v>
      </c>
      <c r="P85" s="34">
        <f t="shared" si="17"/>
        <v>0</v>
      </c>
      <c r="Q85" s="35">
        <f t="shared" si="18"/>
        <v>0</v>
      </c>
      <c r="R85" s="33">
        <f>VLOOKUP($E85,'WP II-E-2-3-1.1-Substation'!$A$1:$O$2177,14,FALSE)</f>
        <v>0</v>
      </c>
      <c r="S85" s="34">
        <f t="shared" si="19"/>
        <v>0</v>
      </c>
      <c r="T85" s="35">
        <f t="shared" si="20"/>
        <v>0</v>
      </c>
      <c r="U85" s="33">
        <f>VLOOKUP($E85,'WP II-E-2-3-1.1-Substation'!$A$1:$O$2177,15,FALSE)</f>
        <v>0</v>
      </c>
      <c r="V85" s="34">
        <f t="shared" si="21"/>
        <v>0</v>
      </c>
      <c r="W85" s="35">
        <f t="shared" si="22"/>
        <v>0</v>
      </c>
      <c r="X85" s="33">
        <f t="shared" si="23"/>
        <v>1</v>
      </c>
      <c r="Y85" s="34">
        <f t="shared" si="24"/>
        <v>2322.6001999999994</v>
      </c>
      <c r="Z85" s="35">
        <f t="shared" si="25"/>
        <v>48.912255423453189</v>
      </c>
    </row>
    <row r="86" spans="1:26" s="28" customFormat="1" x14ac:dyDescent="0.3">
      <c r="A86" s="95">
        <v>2018</v>
      </c>
      <c r="B86" s="95">
        <v>572</v>
      </c>
      <c r="C86" s="95" t="s">
        <v>308</v>
      </c>
      <c r="D86" s="95">
        <v>35301</v>
      </c>
      <c r="E86" s="95" t="str">
        <f t="shared" si="13"/>
        <v>572 35301</v>
      </c>
      <c r="F86" s="95" t="s">
        <v>16</v>
      </c>
      <c r="G86" s="95" t="s">
        <v>51</v>
      </c>
      <c r="H86" s="31">
        <v>281513.34999999998</v>
      </c>
      <c r="I86" s="30">
        <v>0.28149999999999997</v>
      </c>
      <c r="J86" s="31">
        <f t="shared" si="14"/>
        <v>79246.008024999988</v>
      </c>
      <c r="K86" s="32">
        <v>2.1059257900000003E-2</v>
      </c>
      <c r="L86" s="33">
        <f>VLOOKUP($E86,'WP II-E-2-3-1.1-Substation'!$A$1:$O$2177,12,FALSE)</f>
        <v>1</v>
      </c>
      <c r="M86" s="34">
        <f t="shared" si="15"/>
        <v>79246.008024999988</v>
      </c>
      <c r="N86" s="35">
        <f t="shared" si="16"/>
        <v>1668.8621205439447</v>
      </c>
      <c r="O86" s="33">
        <f>VLOOKUP($E86,'WP II-E-2-3-1.1-Substation'!$A$1:$O$2177,13,FALSE)</f>
        <v>0</v>
      </c>
      <c r="P86" s="34">
        <f t="shared" si="17"/>
        <v>0</v>
      </c>
      <c r="Q86" s="35">
        <f t="shared" si="18"/>
        <v>0</v>
      </c>
      <c r="R86" s="33">
        <f>VLOOKUP($E86,'WP II-E-2-3-1.1-Substation'!$A$1:$O$2177,14,FALSE)</f>
        <v>0</v>
      </c>
      <c r="S86" s="34">
        <f t="shared" si="19"/>
        <v>0</v>
      </c>
      <c r="T86" s="35">
        <f t="shared" si="20"/>
        <v>0</v>
      </c>
      <c r="U86" s="33">
        <f>VLOOKUP($E86,'WP II-E-2-3-1.1-Substation'!$A$1:$O$2177,15,FALSE)</f>
        <v>0</v>
      </c>
      <c r="V86" s="34">
        <f t="shared" si="21"/>
        <v>0</v>
      </c>
      <c r="W86" s="35">
        <f t="shared" si="22"/>
        <v>0</v>
      </c>
      <c r="X86" s="33">
        <f t="shared" si="23"/>
        <v>1</v>
      </c>
      <c r="Y86" s="34">
        <f t="shared" si="24"/>
        <v>79246.008024999988</v>
      </c>
      <c r="Z86" s="35">
        <f t="shared" si="25"/>
        <v>1668.8621205439447</v>
      </c>
    </row>
    <row r="87" spans="1:26" s="28" customFormat="1" x14ac:dyDescent="0.3">
      <c r="A87" s="95">
        <v>2018</v>
      </c>
      <c r="B87" s="95">
        <v>588</v>
      </c>
      <c r="C87" s="95" t="s">
        <v>319</v>
      </c>
      <c r="D87" s="95">
        <v>35301</v>
      </c>
      <c r="E87" s="95" t="str">
        <f t="shared" si="13"/>
        <v>588 35301</v>
      </c>
      <c r="F87" s="95" t="s">
        <v>16</v>
      </c>
      <c r="G87" s="95" t="s">
        <v>51</v>
      </c>
      <c r="H87" s="31">
        <v>342522.20999999996</v>
      </c>
      <c r="I87" s="30">
        <v>0.28149999999999997</v>
      </c>
      <c r="J87" s="31">
        <f t="shared" si="14"/>
        <v>96420.002114999981</v>
      </c>
      <c r="K87" s="32">
        <v>2.3150393999999998E-2</v>
      </c>
      <c r="L87" s="33">
        <f>VLOOKUP($E87,'WP II-E-2-3-1.1-Substation'!$A$1:$O$2177,12,FALSE)</f>
        <v>1</v>
      </c>
      <c r="M87" s="34">
        <f t="shared" si="15"/>
        <v>96420.002114999981</v>
      </c>
      <c r="N87" s="35">
        <f t="shared" si="16"/>
        <v>2232.1610384430828</v>
      </c>
      <c r="O87" s="33">
        <f>VLOOKUP($E87,'WP II-E-2-3-1.1-Substation'!$A$1:$O$2177,13,FALSE)</f>
        <v>0</v>
      </c>
      <c r="P87" s="34">
        <f t="shared" si="17"/>
        <v>0</v>
      </c>
      <c r="Q87" s="35">
        <f t="shared" si="18"/>
        <v>0</v>
      </c>
      <c r="R87" s="33">
        <f>VLOOKUP($E87,'WP II-E-2-3-1.1-Substation'!$A$1:$O$2177,14,FALSE)</f>
        <v>0</v>
      </c>
      <c r="S87" s="34">
        <f t="shared" si="19"/>
        <v>0</v>
      </c>
      <c r="T87" s="35">
        <f t="shared" si="20"/>
        <v>0</v>
      </c>
      <c r="U87" s="33">
        <f>VLOOKUP($E87,'WP II-E-2-3-1.1-Substation'!$A$1:$O$2177,15,FALSE)</f>
        <v>0</v>
      </c>
      <c r="V87" s="34">
        <f t="shared" si="21"/>
        <v>0</v>
      </c>
      <c r="W87" s="35">
        <f t="shared" si="22"/>
        <v>0</v>
      </c>
      <c r="X87" s="33">
        <f t="shared" si="23"/>
        <v>1</v>
      </c>
      <c r="Y87" s="34">
        <f t="shared" si="24"/>
        <v>96420.002114999981</v>
      </c>
      <c r="Z87" s="35">
        <f t="shared" si="25"/>
        <v>2232.1610384430828</v>
      </c>
    </row>
    <row r="88" spans="1:26" s="28" customFormat="1" x14ac:dyDescent="0.3">
      <c r="A88" s="95">
        <v>2018</v>
      </c>
      <c r="B88" s="95">
        <v>593</v>
      </c>
      <c r="C88" s="95" t="s">
        <v>322</v>
      </c>
      <c r="D88" s="95">
        <v>35301</v>
      </c>
      <c r="E88" s="95" t="str">
        <f t="shared" si="13"/>
        <v>593 35301</v>
      </c>
      <c r="F88" s="95" t="s">
        <v>16</v>
      </c>
      <c r="G88" s="95" t="s">
        <v>51</v>
      </c>
      <c r="H88" s="31">
        <v>120256.24999999999</v>
      </c>
      <c r="I88" s="30">
        <v>0.28149999999999997</v>
      </c>
      <c r="J88" s="31">
        <f t="shared" si="14"/>
        <v>33852.134374999994</v>
      </c>
      <c r="K88" s="32">
        <v>2.2656725400000001E-2</v>
      </c>
      <c r="L88" s="33">
        <f>VLOOKUP($E88,'WP II-E-2-3-1.1-Substation'!$A$1:$O$2177,12,FALSE)</f>
        <v>0.99999993347539551</v>
      </c>
      <c r="M88" s="34">
        <f t="shared" si="15"/>
        <v>33852.132123000141</v>
      </c>
      <c r="N88" s="35">
        <f t="shared" si="16"/>
        <v>766.97846171533331</v>
      </c>
      <c r="O88" s="33">
        <f>VLOOKUP($E88,'WP II-E-2-3-1.1-Substation'!$A$1:$O$2177,13,FALSE)</f>
        <v>0</v>
      </c>
      <c r="P88" s="34">
        <f t="shared" si="17"/>
        <v>0</v>
      </c>
      <c r="Q88" s="35">
        <f t="shared" si="18"/>
        <v>0</v>
      </c>
      <c r="R88" s="33">
        <f>VLOOKUP($E88,'WP II-E-2-3-1.1-Substation'!$A$1:$O$2177,14,FALSE)</f>
        <v>0</v>
      </c>
      <c r="S88" s="34">
        <f t="shared" si="19"/>
        <v>0</v>
      </c>
      <c r="T88" s="35">
        <f t="shared" si="20"/>
        <v>0</v>
      </c>
      <c r="U88" s="33">
        <f>VLOOKUP($E88,'WP II-E-2-3-1.1-Substation'!$A$1:$O$2177,15,FALSE)</f>
        <v>0</v>
      </c>
      <c r="V88" s="34">
        <f t="shared" si="21"/>
        <v>0</v>
      </c>
      <c r="W88" s="35">
        <f t="shared" si="22"/>
        <v>0</v>
      </c>
      <c r="X88" s="33">
        <f t="shared" si="23"/>
        <v>0.99999993347539551</v>
      </c>
      <c r="Y88" s="34">
        <f t="shared" si="24"/>
        <v>33852.132123000141</v>
      </c>
      <c r="Z88" s="35">
        <f t="shared" si="25"/>
        <v>766.97846171533331</v>
      </c>
    </row>
    <row r="89" spans="1:26" s="28" customFormat="1" x14ac:dyDescent="0.3">
      <c r="A89" s="95">
        <v>2018</v>
      </c>
      <c r="B89" s="95">
        <v>765</v>
      </c>
      <c r="C89" s="95" t="s">
        <v>80</v>
      </c>
      <c r="D89" s="95">
        <v>39701</v>
      </c>
      <c r="E89" s="95" t="str">
        <f t="shared" si="13"/>
        <v>765 39701</v>
      </c>
      <c r="F89" s="95" t="s">
        <v>16</v>
      </c>
      <c r="G89" s="95" t="s">
        <v>54</v>
      </c>
      <c r="H89" s="31">
        <f>J89/I89</f>
        <v>2690657.1936056842</v>
      </c>
      <c r="I89" s="30">
        <v>0.28149999999999997</v>
      </c>
      <c r="J89" s="31">
        <v>757420</v>
      </c>
      <c r="K89" s="32">
        <v>1.7840000000000002E-2</v>
      </c>
      <c r="L89" s="33">
        <v>0.19600000000000001</v>
      </c>
      <c r="M89" s="34">
        <f t="shared" si="15"/>
        <v>148454.32</v>
      </c>
      <c r="N89" s="35">
        <f t="shared" ref="N89" si="26">K89*M89</f>
        <v>2648.4250688000002</v>
      </c>
      <c r="O89" s="33">
        <v>0.6381</v>
      </c>
      <c r="P89" s="34">
        <f t="shared" si="17"/>
        <v>483309.70199999999</v>
      </c>
      <c r="Q89" s="35">
        <f t="shared" ref="Q89" si="27">P89*K89</f>
        <v>8622.2450836799999</v>
      </c>
      <c r="R89" s="33">
        <v>7.4200000000000002E-2</v>
      </c>
      <c r="S89" s="34">
        <f t="shared" si="19"/>
        <v>56200.563999999998</v>
      </c>
      <c r="T89" s="35">
        <f t="shared" ref="T89" si="28">S89*K89</f>
        <v>1002.61806176</v>
      </c>
      <c r="U89" s="33">
        <v>9.1700000000000004E-2</v>
      </c>
      <c r="V89" s="34">
        <f t="shared" si="21"/>
        <v>69455.414000000004</v>
      </c>
      <c r="W89" s="35">
        <f t="shared" ref="W89" si="29">V89*K89</f>
        <v>1239.0845857600002</v>
      </c>
      <c r="X89" s="33">
        <f t="shared" ref="X89" si="30">L89+O89+R89+U89</f>
        <v>1</v>
      </c>
      <c r="Y89" s="34">
        <f t="shared" ref="Y89" si="31">M89+P89+S89+V89</f>
        <v>757420</v>
      </c>
      <c r="Z89" s="35">
        <f t="shared" ref="Z89" si="32">N89+Q89+T89+W89</f>
        <v>13512.372800000001</v>
      </c>
    </row>
    <row r="90" spans="1:26" s="28" customFormat="1" x14ac:dyDescent="0.3">
      <c r="A90" s="95">
        <v>2018</v>
      </c>
      <c r="B90" s="95">
        <v>812</v>
      </c>
      <c r="C90" s="95" t="s">
        <v>334</v>
      </c>
      <c r="D90" s="95">
        <v>35201</v>
      </c>
      <c r="E90" s="95" t="str">
        <f t="shared" si="13"/>
        <v>812 35201</v>
      </c>
      <c r="F90" s="95" t="s">
        <v>16</v>
      </c>
      <c r="G90" s="95" t="s">
        <v>51</v>
      </c>
      <c r="H90" s="31">
        <v>2009236.12</v>
      </c>
      <c r="I90" s="30">
        <v>0.28149999999999997</v>
      </c>
      <c r="J90" s="31">
        <f t="shared" si="14"/>
        <v>565599.96777999995</v>
      </c>
      <c r="K90" s="32">
        <v>2.3150385999999998E-2</v>
      </c>
      <c r="L90" s="33">
        <f>VLOOKUP($E90,'WP II-E-2-3-1.1-Substation'!$A$1:$O$2177,12,FALSE)</f>
        <v>1</v>
      </c>
      <c r="M90" s="34">
        <f t="shared" si="15"/>
        <v>565599.96777999995</v>
      </c>
      <c r="N90" s="35">
        <f t="shared" si="16"/>
        <v>13093.857575694561</v>
      </c>
      <c r="O90" s="33">
        <f>VLOOKUP($E90,'WP II-E-2-3-1.1-Substation'!$A$1:$O$2177,13,FALSE)</f>
        <v>0</v>
      </c>
      <c r="P90" s="34">
        <f t="shared" si="17"/>
        <v>0</v>
      </c>
      <c r="Q90" s="35">
        <f t="shared" si="18"/>
        <v>0</v>
      </c>
      <c r="R90" s="33">
        <f>VLOOKUP($E90,'WP II-E-2-3-1.1-Substation'!$A$1:$O$2177,14,FALSE)</f>
        <v>0</v>
      </c>
      <c r="S90" s="34">
        <f t="shared" si="19"/>
        <v>0</v>
      </c>
      <c r="T90" s="35">
        <f t="shared" si="20"/>
        <v>0</v>
      </c>
      <c r="U90" s="33">
        <f>VLOOKUP($E90,'WP II-E-2-3-1.1-Substation'!$A$1:$O$2177,15,FALSE)</f>
        <v>0</v>
      </c>
      <c r="V90" s="34">
        <f t="shared" si="21"/>
        <v>0</v>
      </c>
      <c r="W90" s="35">
        <f t="shared" si="22"/>
        <v>0</v>
      </c>
      <c r="X90" s="33">
        <f t="shared" si="23"/>
        <v>1</v>
      </c>
      <c r="Y90" s="34">
        <f t="shared" si="24"/>
        <v>565599.96777999995</v>
      </c>
      <c r="Z90" s="35">
        <f t="shared" si="25"/>
        <v>13093.857575694561</v>
      </c>
    </row>
    <row r="91" spans="1:26" s="28" customFormat="1" x14ac:dyDescent="0.3">
      <c r="A91" s="95">
        <v>2018</v>
      </c>
      <c r="B91" s="95">
        <v>812</v>
      </c>
      <c r="C91" s="95" t="s">
        <v>334</v>
      </c>
      <c r="D91" s="95">
        <v>35301</v>
      </c>
      <c r="E91" s="95" t="str">
        <f t="shared" si="13"/>
        <v>812 35301</v>
      </c>
      <c r="F91" s="95" t="s">
        <v>16</v>
      </c>
      <c r="G91" s="95" t="s">
        <v>51</v>
      </c>
      <c r="H91" s="31">
        <v>5870004.7699999986</v>
      </c>
      <c r="I91" s="30">
        <v>0.28149999999999997</v>
      </c>
      <c r="J91" s="31">
        <f t="shared" si="14"/>
        <v>1652406.3427549994</v>
      </c>
      <c r="K91" s="32">
        <v>2.3150385999999998E-2</v>
      </c>
      <c r="L91" s="33">
        <f>VLOOKUP($E91,'WP II-E-2-3-1.1-Substation'!$A$1:$O$2177,12,FALSE)</f>
        <v>1</v>
      </c>
      <c r="M91" s="34">
        <f t="shared" si="15"/>
        <v>1652406.3427549994</v>
      </c>
      <c r="N91" s="35">
        <f t="shared" si="16"/>
        <v>38253.844663626536</v>
      </c>
      <c r="O91" s="33">
        <f>VLOOKUP($E91,'WP II-E-2-3-1.1-Substation'!$A$1:$O$2177,13,FALSE)</f>
        <v>0</v>
      </c>
      <c r="P91" s="34">
        <f t="shared" si="17"/>
        <v>0</v>
      </c>
      <c r="Q91" s="35">
        <f t="shared" si="18"/>
        <v>0</v>
      </c>
      <c r="R91" s="33">
        <f>VLOOKUP($E91,'WP II-E-2-3-1.1-Substation'!$A$1:$O$2177,14,FALSE)</f>
        <v>0</v>
      </c>
      <c r="S91" s="34">
        <f t="shared" si="19"/>
        <v>0</v>
      </c>
      <c r="T91" s="35">
        <f t="shared" si="20"/>
        <v>0</v>
      </c>
      <c r="U91" s="33">
        <f>VLOOKUP($E91,'WP II-E-2-3-1.1-Substation'!$A$1:$O$2177,15,FALSE)</f>
        <v>0</v>
      </c>
      <c r="V91" s="34">
        <f t="shared" si="21"/>
        <v>0</v>
      </c>
      <c r="W91" s="35">
        <f t="shared" si="22"/>
        <v>0</v>
      </c>
      <c r="X91" s="33">
        <f t="shared" si="23"/>
        <v>1</v>
      </c>
      <c r="Y91" s="34">
        <f t="shared" si="24"/>
        <v>1652406.3427549994</v>
      </c>
      <c r="Z91" s="35">
        <f t="shared" si="25"/>
        <v>38253.844663626536</v>
      </c>
    </row>
    <row r="92" spans="1:26" s="28" customFormat="1" x14ac:dyDescent="0.3">
      <c r="A92" s="95">
        <v>2018</v>
      </c>
      <c r="B92" s="95">
        <v>812</v>
      </c>
      <c r="C92" s="95" t="s">
        <v>334</v>
      </c>
      <c r="D92" s="95">
        <v>39701</v>
      </c>
      <c r="E92" s="95" t="str">
        <f t="shared" si="13"/>
        <v>812 39701</v>
      </c>
      <c r="F92" s="95" t="s">
        <v>16</v>
      </c>
      <c r="G92" s="95" t="s">
        <v>51</v>
      </c>
      <c r="H92" s="31">
        <v>434858.5</v>
      </c>
      <c r="I92" s="30">
        <v>0.28149999999999997</v>
      </c>
      <c r="J92" s="31">
        <f t="shared" si="14"/>
        <v>122412.66774999999</v>
      </c>
      <c r="K92" s="32">
        <v>2.3150385999999998E-2</v>
      </c>
      <c r="L92" s="33">
        <f>VLOOKUP($E92,'WP II-E-2-3-1.1-Substation'!$A$1:$O$2177,12,FALSE)</f>
        <v>0.19600000919839441</v>
      </c>
      <c r="M92" s="34">
        <f t="shared" si="15"/>
        <v>23992.884004999996</v>
      </c>
      <c r="N92" s="35">
        <f t="shared" si="16"/>
        <v>555.44452596897577</v>
      </c>
      <c r="O92" s="33">
        <f>VLOOKUP($E92,'WP II-E-2-3-1.1-Substation'!$A$1:$O$2177,13,FALSE)</f>
        <v>0.63810000264453837</v>
      </c>
      <c r="P92" s="34">
        <f t="shared" si="17"/>
        <v>78111.523614999998</v>
      </c>
      <c r="Q92" s="35">
        <f t="shared" si="18"/>
        <v>1808.3119227353652</v>
      </c>
      <c r="R92" s="33">
        <f>VLOOKUP($E92,'WP II-E-2-3-1.1-Substation'!$A$1:$O$2177,14,FALSE)</f>
        <v>7.4199998390280963E-2</v>
      </c>
      <c r="S92" s="34">
        <f t="shared" si="19"/>
        <v>9083.0197499999977</v>
      </c>
      <c r="T92" s="35">
        <f t="shared" si="20"/>
        <v>210.27541325812342</v>
      </c>
      <c r="U92" s="33">
        <f>VLOOKUP($E92,'WP II-E-2-3-1.1-Substation'!$A$1:$O$2177,15,FALSE)</f>
        <v>9.1699989766786186E-2</v>
      </c>
      <c r="V92" s="34">
        <f t="shared" si="21"/>
        <v>11225.240379999997</v>
      </c>
      <c r="W92" s="35">
        <f t="shared" si="22"/>
        <v>259.86864773978658</v>
      </c>
      <c r="X92" s="33">
        <f t="shared" si="23"/>
        <v>0.99999999999999989</v>
      </c>
      <c r="Y92" s="34">
        <f t="shared" si="24"/>
        <v>122412.66774999999</v>
      </c>
      <c r="Z92" s="35">
        <f t="shared" si="25"/>
        <v>2833.9005097022509</v>
      </c>
    </row>
    <row r="93" spans="1:26" s="28" customFormat="1" x14ac:dyDescent="0.3">
      <c r="A93" s="95">
        <v>2018</v>
      </c>
      <c r="B93" s="95">
        <v>814</v>
      </c>
      <c r="C93" s="95" t="s">
        <v>336</v>
      </c>
      <c r="D93" s="95">
        <v>36101</v>
      </c>
      <c r="E93" s="95" t="str">
        <f t="shared" si="13"/>
        <v>814 36101</v>
      </c>
      <c r="F93" s="95" t="s">
        <v>16</v>
      </c>
      <c r="G93" s="95" t="s">
        <v>51</v>
      </c>
      <c r="H93" s="31">
        <v>454047.29000000004</v>
      </c>
      <c r="I93" s="30">
        <v>0.28149999999999997</v>
      </c>
      <c r="J93" s="31">
        <f t="shared" si="14"/>
        <v>127814.312135</v>
      </c>
      <c r="K93" s="32">
        <v>2.46866736E-2</v>
      </c>
      <c r="L93" s="33">
        <f>VLOOKUP($E93,'WP II-E-2-3-1.1-Substation'!$A$1:$O$2177,12,FALSE)</f>
        <v>0.44522106937363293</v>
      </c>
      <c r="M93" s="34">
        <f t="shared" si="15"/>
        <v>56905.62473000001</v>
      </c>
      <c r="N93" s="35">
        <f t="shared" si="16"/>
        <v>1404.8105837135984</v>
      </c>
      <c r="O93" s="33">
        <f>VLOOKUP($E93,'WP II-E-2-3-1.1-Substation'!$A$1:$O$2177,13,FALSE)</f>
        <v>0.55477893062636718</v>
      </c>
      <c r="P93" s="34">
        <f t="shared" si="17"/>
        <v>70908.687405000004</v>
      </c>
      <c r="Q93" s="35">
        <f t="shared" si="18"/>
        <v>1750.4996213716661</v>
      </c>
      <c r="R93" s="33">
        <f>VLOOKUP($E93,'WP II-E-2-3-1.1-Substation'!$A$1:$O$2177,14,FALSE)</f>
        <v>0</v>
      </c>
      <c r="S93" s="34">
        <f t="shared" si="19"/>
        <v>0</v>
      </c>
      <c r="T93" s="35">
        <f t="shared" si="20"/>
        <v>0</v>
      </c>
      <c r="U93" s="33">
        <f>VLOOKUP($E93,'WP II-E-2-3-1.1-Substation'!$A$1:$O$2177,15,FALSE)</f>
        <v>0</v>
      </c>
      <c r="V93" s="34">
        <f t="shared" si="21"/>
        <v>0</v>
      </c>
      <c r="W93" s="35">
        <f t="shared" si="22"/>
        <v>0</v>
      </c>
      <c r="X93" s="33">
        <f t="shared" si="23"/>
        <v>1</v>
      </c>
      <c r="Y93" s="34">
        <f t="shared" si="24"/>
        <v>127814.31213500001</v>
      </c>
      <c r="Z93" s="35">
        <f t="shared" si="25"/>
        <v>3155.3102050852644</v>
      </c>
    </row>
    <row r="94" spans="1:26" s="28" customFormat="1" x14ac:dyDescent="0.3">
      <c r="A94" s="95">
        <v>2018</v>
      </c>
      <c r="B94" s="95">
        <v>814</v>
      </c>
      <c r="C94" s="95" t="s">
        <v>336</v>
      </c>
      <c r="D94" s="95">
        <v>36201</v>
      </c>
      <c r="E94" s="95" t="str">
        <f t="shared" si="13"/>
        <v>814 36201</v>
      </c>
      <c r="F94" s="95" t="s">
        <v>16</v>
      </c>
      <c r="G94" s="95" t="s">
        <v>51</v>
      </c>
      <c r="H94" s="31">
        <v>1757702.24</v>
      </c>
      <c r="I94" s="30">
        <v>0.28149999999999997</v>
      </c>
      <c r="J94" s="31">
        <f t="shared" si="14"/>
        <v>494793.18055999995</v>
      </c>
      <c r="K94" s="32">
        <v>2.46866736E-2</v>
      </c>
      <c r="L94" s="33">
        <f>VLOOKUP($E94,'WP II-E-2-3-1.1-Substation'!$A$1:$O$2177,12,FALSE)</f>
        <v>0.49480844012642861</v>
      </c>
      <c r="M94" s="34">
        <f t="shared" si="15"/>
        <v>244827.84185808792</v>
      </c>
      <c r="N94" s="35">
        <f t="shared" si="16"/>
        <v>6043.9850201430345</v>
      </c>
      <c r="O94" s="33">
        <f>VLOOKUP($E94,'WP II-E-2-3-1.1-Substation'!$A$1:$O$2177,13,FALSE)</f>
        <v>0.50519155987357134</v>
      </c>
      <c r="P94" s="34">
        <f t="shared" si="17"/>
        <v>249965.338701912</v>
      </c>
      <c r="Q94" s="35">
        <f t="shared" si="18"/>
        <v>6170.8127278475495</v>
      </c>
      <c r="R94" s="33">
        <f>VLOOKUP($E94,'WP II-E-2-3-1.1-Substation'!$A$1:$O$2177,14,FALSE)</f>
        <v>0</v>
      </c>
      <c r="S94" s="34">
        <f t="shared" si="19"/>
        <v>0</v>
      </c>
      <c r="T94" s="35">
        <f t="shared" si="20"/>
        <v>0</v>
      </c>
      <c r="U94" s="33">
        <f>VLOOKUP($E94,'WP II-E-2-3-1.1-Substation'!$A$1:$O$2177,15,FALSE)</f>
        <v>0</v>
      </c>
      <c r="V94" s="34">
        <f t="shared" si="21"/>
        <v>0</v>
      </c>
      <c r="W94" s="35">
        <f t="shared" si="22"/>
        <v>0</v>
      </c>
      <c r="X94" s="33">
        <f t="shared" si="23"/>
        <v>1</v>
      </c>
      <c r="Y94" s="34">
        <f t="shared" si="24"/>
        <v>494793.18055999989</v>
      </c>
      <c r="Z94" s="35">
        <f t="shared" si="25"/>
        <v>12214.797747990584</v>
      </c>
    </row>
    <row r="95" spans="1:26" s="28" customFormat="1" x14ac:dyDescent="0.3">
      <c r="A95" s="95">
        <v>2018</v>
      </c>
      <c r="B95" s="95">
        <v>814</v>
      </c>
      <c r="C95" s="95" t="s">
        <v>336</v>
      </c>
      <c r="D95" s="95">
        <v>39701</v>
      </c>
      <c r="E95" s="95" t="str">
        <f t="shared" si="13"/>
        <v>814 39701</v>
      </c>
      <c r="F95" s="95" t="s">
        <v>16</v>
      </c>
      <c r="G95" s="95" t="s">
        <v>51</v>
      </c>
      <c r="H95" s="31">
        <v>205452.32</v>
      </c>
      <c r="I95" s="30">
        <v>0.28149999999999997</v>
      </c>
      <c r="J95" s="31">
        <f t="shared" si="14"/>
        <v>57834.828079999999</v>
      </c>
      <c r="K95" s="32">
        <v>2.46866736E-2</v>
      </c>
      <c r="L95" s="33">
        <f>VLOOKUP($E95,'WP II-E-2-3-1.1-Substation'!$A$1:$O$2177,12,FALSE)</f>
        <v>0.19600000635625878</v>
      </c>
      <c r="M95" s="34">
        <f t="shared" si="15"/>
        <v>11335.626671293134</v>
      </c>
      <c r="N95" s="35">
        <f t="shared" si="16"/>
        <v>279.8389156856681</v>
      </c>
      <c r="O95" s="33">
        <f>VLOOKUP($E95,'WP II-E-2-3-1.1-Substation'!$A$1:$O$2177,13,FALSE)</f>
        <v>0.63809999589582944</v>
      </c>
      <c r="P95" s="34">
        <f t="shared" si="17"/>
        <v>36904.403560484003</v>
      </c>
      <c r="Q95" s="35">
        <f t="shared" si="18"/>
        <v>911.04696510034648</v>
      </c>
      <c r="R95" s="33">
        <f>VLOOKUP($E95,'WP II-E-2-3-1.1-Substation'!$A$1:$O$2177,14,FALSE)</f>
        <v>7.4200005928855159E-2</v>
      </c>
      <c r="S95" s="34">
        <f t="shared" si="19"/>
        <v>4291.3445864303185</v>
      </c>
      <c r="T95" s="35">
        <f t="shared" si="20"/>
        <v>105.93902311033226</v>
      </c>
      <c r="U95" s="33">
        <f>VLOOKUP($E95,'WP II-E-2-3-1.1-Substation'!$A$1:$O$2177,15,FALSE)</f>
        <v>9.1699991819056595E-2</v>
      </c>
      <c r="V95" s="34">
        <f t="shared" si="21"/>
        <v>5303.4532617925443</v>
      </c>
      <c r="W95" s="35">
        <f t="shared" si="22"/>
        <v>130.92461962672789</v>
      </c>
      <c r="X95" s="33">
        <f t="shared" si="23"/>
        <v>1</v>
      </c>
      <c r="Y95" s="34">
        <f t="shared" si="24"/>
        <v>57834.828079999999</v>
      </c>
      <c r="Z95" s="35">
        <f t="shared" si="25"/>
        <v>1427.7495235230749</v>
      </c>
    </row>
    <row r="96" spans="1:26" s="28" customFormat="1" x14ac:dyDescent="0.3">
      <c r="A96" s="95">
        <v>2018</v>
      </c>
      <c r="B96" s="95">
        <v>822</v>
      </c>
      <c r="C96" s="95" t="s">
        <v>194</v>
      </c>
      <c r="D96" s="95">
        <v>36101</v>
      </c>
      <c r="E96" s="95" t="str">
        <f t="shared" si="13"/>
        <v>822 36101</v>
      </c>
      <c r="F96" s="95" t="s">
        <v>16</v>
      </c>
      <c r="G96" s="95" t="s">
        <v>51</v>
      </c>
      <c r="H96" s="31">
        <v>467739.44999999995</v>
      </c>
      <c r="I96" s="30">
        <v>0.28149999999999997</v>
      </c>
      <c r="J96" s="31">
        <f t="shared" si="14"/>
        <v>131668.65517499996</v>
      </c>
      <c r="K96" s="32">
        <v>1.8307755000000002E-2</v>
      </c>
      <c r="L96" s="33">
        <f>VLOOKUP($E96,'WP II-E-2-3-1.1-Substation'!$A$1:$O$2177,12,FALSE)</f>
        <v>0.30056530403839143</v>
      </c>
      <c r="M96" s="34">
        <f t="shared" si="15"/>
        <v>39575.029374999984</v>
      </c>
      <c r="N96" s="35">
        <f t="shared" si="16"/>
        <v>724.52994191530286</v>
      </c>
      <c r="O96" s="33">
        <f>VLOOKUP($E96,'WP II-E-2-3-1.1-Substation'!$A$1:$O$2177,13,FALSE)</f>
        <v>0.69943469596160857</v>
      </c>
      <c r="P96" s="34">
        <f t="shared" si="17"/>
        <v>92093.62579999998</v>
      </c>
      <c r="Q96" s="35">
        <f t="shared" si="18"/>
        <v>1686.0275382080788</v>
      </c>
      <c r="R96" s="33">
        <f>VLOOKUP($E96,'WP II-E-2-3-1.1-Substation'!$A$1:$O$2177,14,FALSE)</f>
        <v>0</v>
      </c>
      <c r="S96" s="34">
        <f t="shared" si="19"/>
        <v>0</v>
      </c>
      <c r="T96" s="35">
        <f t="shared" si="20"/>
        <v>0</v>
      </c>
      <c r="U96" s="33">
        <f>VLOOKUP($E96,'WP II-E-2-3-1.1-Substation'!$A$1:$O$2177,15,FALSE)</f>
        <v>0</v>
      </c>
      <c r="V96" s="34">
        <f t="shared" si="21"/>
        <v>0</v>
      </c>
      <c r="W96" s="35">
        <f t="shared" si="22"/>
        <v>0</v>
      </c>
      <c r="X96" s="33">
        <f t="shared" si="23"/>
        <v>1</v>
      </c>
      <c r="Y96" s="34">
        <f t="shared" si="24"/>
        <v>131668.65517499996</v>
      </c>
      <c r="Z96" s="35">
        <f t="shared" si="25"/>
        <v>2410.5574801233815</v>
      </c>
    </row>
    <row r="97" spans="1:26" s="28" customFormat="1" x14ac:dyDescent="0.3">
      <c r="A97" s="95">
        <v>2018</v>
      </c>
      <c r="B97" s="95">
        <v>822</v>
      </c>
      <c r="C97" s="95" t="s">
        <v>194</v>
      </c>
      <c r="D97" s="95">
        <v>36201</v>
      </c>
      <c r="E97" s="95" t="str">
        <f t="shared" si="13"/>
        <v>822 36201</v>
      </c>
      <c r="F97" s="95" t="s">
        <v>16</v>
      </c>
      <c r="G97" s="95" t="s">
        <v>51</v>
      </c>
      <c r="H97" s="31">
        <v>1554172.26</v>
      </c>
      <c r="I97" s="30">
        <v>0.28149999999999997</v>
      </c>
      <c r="J97" s="31">
        <f t="shared" si="14"/>
        <v>437499.49118999997</v>
      </c>
      <c r="K97" s="32">
        <v>1.8307755000000002E-2</v>
      </c>
      <c r="L97" s="33">
        <f>VLOOKUP($E97,'WP II-E-2-3-1.1-Substation'!$A$1:$O$2177,12,FALSE)</f>
        <v>0.38266237668708414</v>
      </c>
      <c r="M97" s="34">
        <f t="shared" si="15"/>
        <v>167414.59509815541</v>
      </c>
      <c r="N97" s="35">
        <f t="shared" si="16"/>
        <v>3064.9853904812303</v>
      </c>
      <c r="O97" s="33">
        <f>VLOOKUP($E97,'WP II-E-2-3-1.1-Substation'!$A$1:$O$2177,13,FALSE)</f>
        <v>0.61733762331291586</v>
      </c>
      <c r="P97" s="34">
        <f t="shared" si="17"/>
        <v>270084.89609184454</v>
      </c>
      <c r="Q97" s="35">
        <f t="shared" si="18"/>
        <v>4944.6481068499479</v>
      </c>
      <c r="R97" s="33">
        <f>VLOOKUP($E97,'WP II-E-2-3-1.1-Substation'!$A$1:$O$2177,14,FALSE)</f>
        <v>0</v>
      </c>
      <c r="S97" s="34">
        <f t="shared" si="19"/>
        <v>0</v>
      </c>
      <c r="T97" s="35">
        <f t="shared" si="20"/>
        <v>0</v>
      </c>
      <c r="U97" s="33">
        <f>VLOOKUP($E97,'WP II-E-2-3-1.1-Substation'!$A$1:$O$2177,15,FALSE)</f>
        <v>0</v>
      </c>
      <c r="V97" s="34">
        <f t="shared" si="21"/>
        <v>0</v>
      </c>
      <c r="W97" s="35">
        <f t="shared" si="22"/>
        <v>0</v>
      </c>
      <c r="X97" s="33">
        <f t="shared" si="23"/>
        <v>1</v>
      </c>
      <c r="Y97" s="34">
        <f t="shared" si="24"/>
        <v>437499.49118999997</v>
      </c>
      <c r="Z97" s="35">
        <f t="shared" si="25"/>
        <v>8009.6334973311787</v>
      </c>
    </row>
    <row r="98" spans="1:26" s="28" customFormat="1" x14ac:dyDescent="0.3">
      <c r="A98" s="95">
        <v>2018</v>
      </c>
      <c r="B98" s="95">
        <v>822</v>
      </c>
      <c r="C98" s="95" t="s">
        <v>194</v>
      </c>
      <c r="D98" s="95">
        <v>39701</v>
      </c>
      <c r="E98" s="95" t="str">
        <f t="shared" si="13"/>
        <v>822 39701</v>
      </c>
      <c r="F98" s="95" t="s">
        <v>16</v>
      </c>
      <c r="G98" s="95" t="s">
        <v>51</v>
      </c>
      <c r="H98" s="31">
        <v>564411.97</v>
      </c>
      <c r="I98" s="30">
        <v>0.28149999999999997</v>
      </c>
      <c r="J98" s="31">
        <f t="shared" si="14"/>
        <v>158881.96955499999</v>
      </c>
      <c r="K98" s="32">
        <v>1.8307755000000002E-2</v>
      </c>
      <c r="L98" s="33">
        <f>VLOOKUP($E98,'WP II-E-2-3-1.1-Substation'!$A$1:$O$2177,12,FALSE)</f>
        <v>0.19600000687441127</v>
      </c>
      <c r="M98" s="34">
        <f t="shared" si="15"/>
        <v>31140.867125000001</v>
      </c>
      <c r="N98" s="35">
        <f t="shared" si="16"/>
        <v>570.11936581205441</v>
      </c>
      <c r="O98" s="33">
        <f>VLOOKUP($E98,'WP II-E-2-3-1.1-Substation'!$A$1:$O$2177,13,FALSE)</f>
        <v>0.63810000344252094</v>
      </c>
      <c r="P98" s="34">
        <f t="shared" si="17"/>
        <v>101382.58532</v>
      </c>
      <c r="Q98" s="35">
        <f t="shared" si="18"/>
        <v>1856.0875333051567</v>
      </c>
      <c r="R98" s="33">
        <f>VLOOKUP($E98,'WP II-E-2-3-1.1-Substation'!$A$1:$O$2177,14,FALSE)</f>
        <v>7.4200003235225506E-2</v>
      </c>
      <c r="S98" s="34">
        <f t="shared" si="19"/>
        <v>11789.042654999999</v>
      </c>
      <c r="T98" s="35">
        <f t="shared" si="20"/>
        <v>215.83090461228954</v>
      </c>
      <c r="U98" s="33">
        <f>VLOOKUP($E98,'WP II-E-2-3-1.1-Substation'!$A$1:$O$2177,15,FALSE)</f>
        <v>9.1700004165397142E-2</v>
      </c>
      <c r="V98" s="34">
        <f t="shared" si="21"/>
        <v>14569.477270000001</v>
      </c>
      <c r="W98" s="35">
        <f t="shared" si="22"/>
        <v>266.73442033722893</v>
      </c>
      <c r="X98" s="33">
        <f t="shared" si="23"/>
        <v>1.000000017717555</v>
      </c>
      <c r="Y98" s="34">
        <f t="shared" si="24"/>
        <v>158881.97237</v>
      </c>
      <c r="Z98" s="35">
        <f t="shared" si="25"/>
        <v>2908.7722240667294</v>
      </c>
    </row>
    <row r="99" spans="1:26" s="28" customFormat="1" x14ac:dyDescent="0.3">
      <c r="A99" s="95">
        <v>2018</v>
      </c>
      <c r="B99" s="95">
        <v>839</v>
      </c>
      <c r="C99" s="95" t="s">
        <v>355</v>
      </c>
      <c r="D99" s="95">
        <v>35201</v>
      </c>
      <c r="E99" s="95" t="str">
        <f t="shared" si="13"/>
        <v>839 35201</v>
      </c>
      <c r="F99" s="95" t="s">
        <v>16</v>
      </c>
      <c r="G99" s="95" t="s">
        <v>51</v>
      </c>
      <c r="H99" s="31">
        <v>37401.089999999997</v>
      </c>
      <c r="I99" s="30">
        <v>0.28149999999999997</v>
      </c>
      <c r="J99" s="31">
        <f t="shared" si="14"/>
        <v>10528.406834999998</v>
      </c>
      <c r="K99" s="32">
        <v>1.9448360000000001E-2</v>
      </c>
      <c r="L99" s="33">
        <f>VLOOKUP($E99,'WP II-E-2-3-1.1-Substation'!$A$1:$O$2177,12,FALSE)</f>
        <v>1</v>
      </c>
      <c r="M99" s="34">
        <f t="shared" si="15"/>
        <v>10528.406834999998</v>
      </c>
      <c r="N99" s="35">
        <f t="shared" si="16"/>
        <v>204.76024635354057</v>
      </c>
      <c r="O99" s="33">
        <f>VLOOKUP($E99,'WP II-E-2-3-1.1-Substation'!$A$1:$O$2177,13,FALSE)</f>
        <v>0</v>
      </c>
      <c r="P99" s="34">
        <f t="shared" si="17"/>
        <v>0</v>
      </c>
      <c r="Q99" s="35">
        <f t="shared" si="18"/>
        <v>0</v>
      </c>
      <c r="R99" s="33">
        <f>VLOOKUP($E99,'WP II-E-2-3-1.1-Substation'!$A$1:$O$2177,14,FALSE)</f>
        <v>0</v>
      </c>
      <c r="S99" s="34">
        <f t="shared" si="19"/>
        <v>0</v>
      </c>
      <c r="T99" s="35">
        <f t="shared" si="20"/>
        <v>0</v>
      </c>
      <c r="U99" s="33">
        <f>VLOOKUP($E99,'WP II-E-2-3-1.1-Substation'!$A$1:$O$2177,15,FALSE)</f>
        <v>0</v>
      </c>
      <c r="V99" s="34">
        <f t="shared" si="21"/>
        <v>0</v>
      </c>
      <c r="W99" s="35">
        <f t="shared" si="22"/>
        <v>0</v>
      </c>
      <c r="X99" s="33">
        <f t="shared" si="23"/>
        <v>1</v>
      </c>
      <c r="Y99" s="34">
        <f t="shared" si="24"/>
        <v>10528.406834999998</v>
      </c>
      <c r="Z99" s="35">
        <f t="shared" si="25"/>
        <v>204.76024635354057</v>
      </c>
    </row>
    <row r="100" spans="1:26" s="28" customFormat="1" x14ac:dyDescent="0.3">
      <c r="A100" s="95">
        <v>2018</v>
      </c>
      <c r="B100" s="95">
        <v>856</v>
      </c>
      <c r="C100" s="95" t="s">
        <v>366</v>
      </c>
      <c r="D100" s="95">
        <v>35201</v>
      </c>
      <c r="E100" s="95" t="str">
        <f t="shared" si="13"/>
        <v>856 35201</v>
      </c>
      <c r="F100" s="95" t="s">
        <v>16</v>
      </c>
      <c r="G100" s="95" t="s">
        <v>51</v>
      </c>
      <c r="H100" s="31">
        <v>262580.75</v>
      </c>
      <c r="I100" s="30">
        <v>0.28149999999999997</v>
      </c>
      <c r="J100" s="31">
        <f t="shared" si="14"/>
        <v>73916.481124999991</v>
      </c>
      <c r="K100" s="32">
        <v>2.3150391699999998E-2</v>
      </c>
      <c r="L100" s="33">
        <f>VLOOKUP($E100,'WP II-E-2-3-1.1-Substation'!$A$1:$O$2177,12,FALSE)</f>
        <v>1</v>
      </c>
      <c r="M100" s="34">
        <f t="shared" si="15"/>
        <v>73916.481124999991</v>
      </c>
      <c r="N100" s="35">
        <f t="shared" si="16"/>
        <v>1711.1954911294063</v>
      </c>
      <c r="O100" s="33">
        <f>VLOOKUP($E100,'WP II-E-2-3-1.1-Substation'!$A$1:$O$2177,13,FALSE)</f>
        <v>0</v>
      </c>
      <c r="P100" s="34">
        <f t="shared" si="17"/>
        <v>0</v>
      </c>
      <c r="Q100" s="35">
        <f t="shared" si="18"/>
        <v>0</v>
      </c>
      <c r="R100" s="33">
        <f>VLOOKUP($E100,'WP II-E-2-3-1.1-Substation'!$A$1:$O$2177,14,FALSE)</f>
        <v>0</v>
      </c>
      <c r="S100" s="34">
        <f t="shared" si="19"/>
        <v>0</v>
      </c>
      <c r="T100" s="35">
        <f t="shared" si="20"/>
        <v>0</v>
      </c>
      <c r="U100" s="33">
        <f>VLOOKUP($E100,'WP II-E-2-3-1.1-Substation'!$A$1:$O$2177,15,FALSE)</f>
        <v>0</v>
      </c>
      <c r="V100" s="34">
        <f t="shared" si="21"/>
        <v>0</v>
      </c>
      <c r="W100" s="35">
        <f t="shared" si="22"/>
        <v>0</v>
      </c>
      <c r="X100" s="33">
        <f t="shared" si="23"/>
        <v>1</v>
      </c>
      <c r="Y100" s="34">
        <f t="shared" si="24"/>
        <v>73916.481124999991</v>
      </c>
      <c r="Z100" s="35">
        <f t="shared" si="25"/>
        <v>1711.1954911294063</v>
      </c>
    </row>
    <row r="101" spans="1:26" s="28" customFormat="1" x14ac:dyDescent="0.3">
      <c r="A101" s="95">
        <v>2018</v>
      </c>
      <c r="B101" s="95">
        <v>856</v>
      </c>
      <c r="C101" s="95" t="s">
        <v>366</v>
      </c>
      <c r="D101" s="95">
        <v>35301</v>
      </c>
      <c r="E101" s="95" t="str">
        <f t="shared" si="13"/>
        <v>856 35301</v>
      </c>
      <c r="F101" s="95" t="s">
        <v>16</v>
      </c>
      <c r="G101" s="95" t="s">
        <v>51</v>
      </c>
      <c r="H101" s="31">
        <v>6241919.9800000004</v>
      </c>
      <c r="I101" s="30">
        <v>0.28149999999999997</v>
      </c>
      <c r="J101" s="31">
        <f t="shared" si="14"/>
        <v>1757100.47437</v>
      </c>
      <c r="K101" s="32">
        <v>2.3150391699999998E-2</v>
      </c>
      <c r="L101" s="33">
        <f>VLOOKUP($E101,'WP II-E-2-3-1.1-Substation'!$A$1:$O$2177,12,FALSE)</f>
        <v>1</v>
      </c>
      <c r="M101" s="34">
        <f t="shared" si="15"/>
        <v>1757100.47437</v>
      </c>
      <c r="N101" s="35">
        <f t="shared" si="16"/>
        <v>40677.56423792131</v>
      </c>
      <c r="O101" s="33">
        <f>VLOOKUP($E101,'WP II-E-2-3-1.1-Substation'!$A$1:$O$2177,13,FALSE)</f>
        <v>0</v>
      </c>
      <c r="P101" s="34">
        <f t="shared" si="17"/>
        <v>0</v>
      </c>
      <c r="Q101" s="35">
        <f t="shared" si="18"/>
        <v>0</v>
      </c>
      <c r="R101" s="33">
        <f>VLOOKUP($E101,'WP II-E-2-3-1.1-Substation'!$A$1:$O$2177,14,FALSE)</f>
        <v>0</v>
      </c>
      <c r="S101" s="34">
        <f t="shared" si="19"/>
        <v>0</v>
      </c>
      <c r="T101" s="35">
        <f t="shared" si="20"/>
        <v>0</v>
      </c>
      <c r="U101" s="33">
        <f>VLOOKUP($E101,'WP II-E-2-3-1.1-Substation'!$A$1:$O$2177,15,FALSE)</f>
        <v>0</v>
      </c>
      <c r="V101" s="34">
        <f t="shared" si="21"/>
        <v>0</v>
      </c>
      <c r="W101" s="35">
        <f t="shared" si="22"/>
        <v>0</v>
      </c>
      <c r="X101" s="33">
        <f t="shared" si="23"/>
        <v>1</v>
      </c>
      <c r="Y101" s="34">
        <f t="shared" si="24"/>
        <v>1757100.47437</v>
      </c>
      <c r="Z101" s="35">
        <f t="shared" si="25"/>
        <v>40677.56423792131</v>
      </c>
    </row>
    <row r="102" spans="1:26" s="28" customFormat="1" x14ac:dyDescent="0.3">
      <c r="A102" s="95">
        <v>2018</v>
      </c>
      <c r="B102" s="95">
        <v>856</v>
      </c>
      <c r="C102" s="95" t="s">
        <v>366</v>
      </c>
      <c r="D102" s="95">
        <v>39701</v>
      </c>
      <c r="E102" s="95" t="str">
        <f t="shared" si="13"/>
        <v>856 39701</v>
      </c>
      <c r="F102" s="95" t="s">
        <v>16</v>
      </c>
      <c r="G102" s="95" t="s">
        <v>51</v>
      </c>
      <c r="H102" s="31">
        <v>530412.41</v>
      </c>
      <c r="I102" s="30">
        <v>0.28149999999999997</v>
      </c>
      <c r="J102" s="31">
        <f t="shared" si="14"/>
        <v>149311.09341499998</v>
      </c>
      <c r="K102" s="32">
        <v>2.3150391699999998E-2</v>
      </c>
      <c r="L102" s="33">
        <f>VLOOKUP($E102,'WP II-E-2-3-1.1-Substation'!$A$1:$O$2177,12,FALSE)</f>
        <v>0.19600000772881673</v>
      </c>
      <c r="M102" s="34">
        <f t="shared" si="15"/>
        <v>29264.975463338073</v>
      </c>
      <c r="N102" s="35">
        <f t="shared" si="16"/>
        <v>677.49564506716536</v>
      </c>
      <c r="O102" s="33">
        <f>VLOOKUP($E102,'WP II-E-2-3-1.1-Substation'!$A$1:$O$2177,13,FALSE)</f>
        <v>0.63809999391545114</v>
      </c>
      <c r="P102" s="34">
        <f t="shared" si="17"/>
        <v>95275.407799620851</v>
      </c>
      <c r="Q102" s="35">
        <f t="shared" si="18"/>
        <v>2205.6630099384574</v>
      </c>
      <c r="R102" s="33">
        <f>VLOOKUP($E102,'WP II-E-2-3-1.1-Substation'!$A$1:$O$2177,14,FALSE)</f>
        <v>7.4199993589628463E-2</v>
      </c>
      <c r="S102" s="34">
        <f t="shared" si="19"/>
        <v>11078.882174253415</v>
      </c>
      <c r="T102" s="35">
        <f t="shared" si="20"/>
        <v>256.48046193211417</v>
      </c>
      <c r="U102" s="33">
        <f>VLOOKUP($E102,'WP II-E-2-3-1.1-Substation'!$A$1:$O$2177,15,FALSE)</f>
        <v>9.1700004766103654E-2</v>
      </c>
      <c r="V102" s="34">
        <f t="shared" si="21"/>
        <v>13691.827977787647</v>
      </c>
      <c r="W102" s="35">
        <f t="shared" si="22"/>
        <v>316.97118077480292</v>
      </c>
      <c r="X102" s="33">
        <f t="shared" si="23"/>
        <v>1</v>
      </c>
      <c r="Y102" s="34">
        <f t="shared" si="24"/>
        <v>149311.09341499998</v>
      </c>
      <c r="Z102" s="35">
        <f t="shared" si="25"/>
        <v>3456.6102977125397</v>
      </c>
    </row>
    <row r="103" spans="1:26" s="28" customFormat="1" x14ac:dyDescent="0.3">
      <c r="A103" s="95">
        <v>2018</v>
      </c>
      <c r="B103" s="95">
        <v>911</v>
      </c>
      <c r="C103" s="95" t="s">
        <v>384</v>
      </c>
      <c r="D103" s="95">
        <v>36201</v>
      </c>
      <c r="E103" s="95" t="str">
        <f t="shared" si="13"/>
        <v>911 36201</v>
      </c>
      <c r="F103" s="95" t="s">
        <v>16</v>
      </c>
      <c r="G103" s="95" t="s">
        <v>51</v>
      </c>
      <c r="H103" s="31">
        <v>88109.069999999992</v>
      </c>
      <c r="I103" s="30">
        <v>0.28149999999999997</v>
      </c>
      <c r="J103" s="31">
        <f t="shared" si="14"/>
        <v>24802.703204999994</v>
      </c>
      <c r="K103" s="32">
        <v>2.3326512299999998E-2</v>
      </c>
      <c r="L103" s="33">
        <f>VLOOKUP($E103,'WP II-E-2-3-1.1-Substation'!$A$1:$O$2177,12,FALSE)</f>
        <v>1</v>
      </c>
      <c r="M103" s="34">
        <f t="shared" si="15"/>
        <v>24802.703204999994</v>
      </c>
      <c r="N103" s="35">
        <f t="shared" si="16"/>
        <v>578.56056138468171</v>
      </c>
      <c r="O103" s="33">
        <f>VLOOKUP($E103,'WP II-E-2-3-1.1-Substation'!$A$1:$O$2177,13,FALSE)</f>
        <v>0</v>
      </c>
      <c r="P103" s="34">
        <f t="shared" si="17"/>
        <v>0</v>
      </c>
      <c r="Q103" s="35">
        <f t="shared" si="18"/>
        <v>0</v>
      </c>
      <c r="R103" s="33">
        <f>VLOOKUP($E103,'WP II-E-2-3-1.1-Substation'!$A$1:$O$2177,14,FALSE)</f>
        <v>0</v>
      </c>
      <c r="S103" s="34">
        <f t="shared" si="19"/>
        <v>0</v>
      </c>
      <c r="T103" s="35">
        <f t="shared" si="20"/>
        <v>0</v>
      </c>
      <c r="U103" s="33">
        <f>VLOOKUP($E103,'WP II-E-2-3-1.1-Substation'!$A$1:$O$2177,15,FALSE)</f>
        <v>0</v>
      </c>
      <c r="V103" s="34">
        <f t="shared" si="21"/>
        <v>0</v>
      </c>
      <c r="W103" s="35">
        <f t="shared" si="22"/>
        <v>0</v>
      </c>
      <c r="X103" s="33">
        <f t="shared" si="23"/>
        <v>1</v>
      </c>
      <c r="Y103" s="34">
        <f t="shared" si="24"/>
        <v>24802.703204999994</v>
      </c>
      <c r="Z103" s="35">
        <f t="shared" si="25"/>
        <v>578.56056138468171</v>
      </c>
    </row>
    <row r="104" spans="1:26" s="28" customFormat="1" x14ac:dyDescent="0.3">
      <c r="A104" s="95">
        <v>2018</v>
      </c>
      <c r="B104" s="95">
        <v>917</v>
      </c>
      <c r="C104" s="95" t="s">
        <v>387</v>
      </c>
      <c r="D104" s="95">
        <v>36201</v>
      </c>
      <c r="E104" s="95" t="str">
        <f t="shared" si="13"/>
        <v>917 36201</v>
      </c>
      <c r="F104" s="95" t="s">
        <v>16</v>
      </c>
      <c r="G104" s="95" t="s">
        <v>51</v>
      </c>
      <c r="H104" s="31">
        <v>95646.83</v>
      </c>
      <c r="I104" s="30">
        <v>0.28149999999999997</v>
      </c>
      <c r="J104" s="31">
        <f t="shared" si="14"/>
        <v>26924.582644999999</v>
      </c>
      <c r="K104" s="32">
        <v>2.7339409100000003E-2</v>
      </c>
      <c r="L104" s="33">
        <f>VLOOKUP($E104,'WP II-E-2-3-1.1-Substation'!$A$1:$O$2177,12,FALSE)</f>
        <v>1</v>
      </c>
      <c r="M104" s="34">
        <f t="shared" si="15"/>
        <v>26924.582644999999</v>
      </c>
      <c r="N104" s="35">
        <f t="shared" si="16"/>
        <v>736.10217977841512</v>
      </c>
      <c r="O104" s="33">
        <f>VLOOKUP($E104,'WP II-E-2-3-1.1-Substation'!$A$1:$O$2177,13,FALSE)</f>
        <v>0</v>
      </c>
      <c r="P104" s="34">
        <f t="shared" si="17"/>
        <v>0</v>
      </c>
      <c r="Q104" s="35">
        <f t="shared" si="18"/>
        <v>0</v>
      </c>
      <c r="R104" s="33">
        <f>VLOOKUP($E104,'WP II-E-2-3-1.1-Substation'!$A$1:$O$2177,14,FALSE)</f>
        <v>0</v>
      </c>
      <c r="S104" s="34">
        <f t="shared" si="19"/>
        <v>0</v>
      </c>
      <c r="T104" s="35">
        <f t="shared" si="20"/>
        <v>0</v>
      </c>
      <c r="U104" s="33">
        <f>VLOOKUP($E104,'WP II-E-2-3-1.1-Substation'!$A$1:$O$2177,15,FALSE)</f>
        <v>0</v>
      </c>
      <c r="V104" s="34">
        <f t="shared" si="21"/>
        <v>0</v>
      </c>
      <c r="W104" s="35">
        <f t="shared" si="22"/>
        <v>0</v>
      </c>
      <c r="X104" s="33">
        <f t="shared" si="23"/>
        <v>1</v>
      </c>
      <c r="Y104" s="34">
        <f t="shared" si="24"/>
        <v>26924.582644999999</v>
      </c>
      <c r="Z104" s="35">
        <f t="shared" si="25"/>
        <v>736.10217977841512</v>
      </c>
    </row>
    <row r="105" spans="1:26" s="28" customFormat="1" x14ac:dyDescent="0.3">
      <c r="A105" s="95">
        <v>2018</v>
      </c>
      <c r="B105" s="95">
        <v>937</v>
      </c>
      <c r="C105" s="95" t="s">
        <v>393</v>
      </c>
      <c r="D105" s="95">
        <v>36201</v>
      </c>
      <c r="E105" s="95" t="str">
        <f t="shared" si="13"/>
        <v>937 36201</v>
      </c>
      <c r="F105" s="95" t="s">
        <v>16</v>
      </c>
      <c r="G105" s="95" t="s">
        <v>51</v>
      </c>
      <c r="H105" s="31">
        <v>100166.79</v>
      </c>
      <c r="I105" s="30">
        <v>0.28149999999999997</v>
      </c>
      <c r="J105" s="31">
        <f t="shared" si="14"/>
        <v>28196.951384999997</v>
      </c>
      <c r="K105" s="32">
        <v>2.5892198599999999E-2</v>
      </c>
      <c r="L105" s="33">
        <f>VLOOKUP($E105,'WP II-E-2-3-1.1-Substation'!$A$1:$O$2177,12,FALSE)</f>
        <v>1</v>
      </c>
      <c r="M105" s="34">
        <f t="shared" si="15"/>
        <v>28196.951384999997</v>
      </c>
      <c r="N105" s="35">
        <f t="shared" si="16"/>
        <v>730.08106517496492</v>
      </c>
      <c r="O105" s="33">
        <f>VLOOKUP($E105,'WP II-E-2-3-1.1-Substation'!$A$1:$O$2177,13,FALSE)</f>
        <v>0</v>
      </c>
      <c r="P105" s="34">
        <f t="shared" si="17"/>
        <v>0</v>
      </c>
      <c r="Q105" s="35">
        <f t="shared" si="18"/>
        <v>0</v>
      </c>
      <c r="R105" s="33">
        <f>VLOOKUP($E105,'WP II-E-2-3-1.1-Substation'!$A$1:$O$2177,14,FALSE)</f>
        <v>0</v>
      </c>
      <c r="S105" s="34">
        <f t="shared" si="19"/>
        <v>0</v>
      </c>
      <c r="T105" s="35">
        <f t="shared" si="20"/>
        <v>0</v>
      </c>
      <c r="U105" s="33">
        <f>VLOOKUP($E105,'WP II-E-2-3-1.1-Substation'!$A$1:$O$2177,15,FALSE)</f>
        <v>0</v>
      </c>
      <c r="V105" s="34">
        <f t="shared" si="21"/>
        <v>0</v>
      </c>
      <c r="W105" s="35">
        <f t="shared" si="22"/>
        <v>0</v>
      </c>
      <c r="X105" s="33">
        <f t="shared" si="23"/>
        <v>1</v>
      </c>
      <c r="Y105" s="34">
        <f t="shared" si="24"/>
        <v>28196.951384999997</v>
      </c>
      <c r="Z105" s="35">
        <f t="shared" si="25"/>
        <v>730.08106517496492</v>
      </c>
    </row>
    <row r="106" spans="1:26" s="28" customFormat="1" x14ac:dyDescent="0.3">
      <c r="A106" s="95">
        <v>2018</v>
      </c>
      <c r="B106" s="95">
        <v>985</v>
      </c>
      <c r="C106" s="95" t="s">
        <v>410</v>
      </c>
      <c r="D106" s="95">
        <v>35301</v>
      </c>
      <c r="E106" s="95" t="str">
        <f t="shared" si="13"/>
        <v>985 35301</v>
      </c>
      <c r="F106" s="95" t="s">
        <v>16</v>
      </c>
      <c r="G106" s="95" t="s">
        <v>51</v>
      </c>
      <c r="H106" s="31">
        <v>380632.55000000005</v>
      </c>
      <c r="I106" s="30">
        <v>0.28149999999999997</v>
      </c>
      <c r="J106" s="31">
        <f t="shared" si="14"/>
        <v>107148.062825</v>
      </c>
      <c r="K106" s="32">
        <v>2.1059317100000002E-2</v>
      </c>
      <c r="L106" s="33">
        <f>VLOOKUP($E106,'WP II-E-2-3-1.1-Substation'!$A$1:$O$2177,12,FALSE)</f>
        <v>1</v>
      </c>
      <c r="M106" s="34">
        <f t="shared" si="15"/>
        <v>107148.062825</v>
      </c>
      <c r="N106" s="35">
        <f t="shared" si="16"/>
        <v>2256.4650316823972</v>
      </c>
      <c r="O106" s="33">
        <f>VLOOKUP($E106,'WP II-E-2-3-1.1-Substation'!$A$1:$O$2177,13,FALSE)</f>
        <v>0</v>
      </c>
      <c r="P106" s="34">
        <f t="shared" si="17"/>
        <v>0</v>
      </c>
      <c r="Q106" s="35">
        <f t="shared" si="18"/>
        <v>0</v>
      </c>
      <c r="R106" s="33">
        <f>VLOOKUP($E106,'WP II-E-2-3-1.1-Substation'!$A$1:$O$2177,14,FALSE)</f>
        <v>0</v>
      </c>
      <c r="S106" s="34">
        <f t="shared" si="19"/>
        <v>0</v>
      </c>
      <c r="T106" s="35">
        <f t="shared" si="20"/>
        <v>0</v>
      </c>
      <c r="U106" s="33">
        <f>VLOOKUP($E106,'WP II-E-2-3-1.1-Substation'!$A$1:$O$2177,15,FALSE)</f>
        <v>0</v>
      </c>
      <c r="V106" s="34">
        <f t="shared" si="21"/>
        <v>0</v>
      </c>
      <c r="W106" s="35">
        <f t="shared" si="22"/>
        <v>0</v>
      </c>
      <c r="X106" s="33">
        <f t="shared" si="23"/>
        <v>1</v>
      </c>
      <c r="Y106" s="34">
        <f t="shared" si="24"/>
        <v>107148.062825</v>
      </c>
      <c r="Z106" s="35">
        <f t="shared" si="25"/>
        <v>2256.4650316823972</v>
      </c>
    </row>
    <row r="107" spans="1:26" s="28" customFormat="1" x14ac:dyDescent="0.3">
      <c r="A107" s="95">
        <v>2018</v>
      </c>
      <c r="B107" s="95">
        <v>987</v>
      </c>
      <c r="C107" s="95" t="s">
        <v>411</v>
      </c>
      <c r="D107" s="95">
        <v>35301</v>
      </c>
      <c r="E107" s="95" t="str">
        <f t="shared" si="13"/>
        <v>987 35301</v>
      </c>
      <c r="F107" s="95" t="s">
        <v>16</v>
      </c>
      <c r="G107" s="95" t="s">
        <v>51</v>
      </c>
      <c r="H107" s="31">
        <v>41766.11</v>
      </c>
      <c r="I107" s="30">
        <v>0.28149999999999997</v>
      </c>
      <c r="J107" s="31">
        <f t="shared" si="14"/>
        <v>11757.159964999999</v>
      </c>
      <c r="K107" s="32">
        <v>1.862304E-2</v>
      </c>
      <c r="L107" s="33">
        <f>VLOOKUP($E107,'WP II-E-2-3-1.1-Substation'!$A$1:$O$2177,12,FALSE)</f>
        <v>1</v>
      </c>
      <c r="M107" s="34">
        <f t="shared" si="15"/>
        <v>11757.159964999999</v>
      </c>
      <c r="N107" s="35">
        <f t="shared" si="16"/>
        <v>218.95406031459359</v>
      </c>
      <c r="O107" s="33">
        <f>VLOOKUP($E107,'WP II-E-2-3-1.1-Substation'!$A$1:$O$2177,13,FALSE)</f>
        <v>0</v>
      </c>
      <c r="P107" s="34">
        <f t="shared" si="17"/>
        <v>0</v>
      </c>
      <c r="Q107" s="35">
        <f t="shared" si="18"/>
        <v>0</v>
      </c>
      <c r="R107" s="33">
        <f>VLOOKUP($E107,'WP II-E-2-3-1.1-Substation'!$A$1:$O$2177,14,FALSE)</f>
        <v>0</v>
      </c>
      <c r="S107" s="34">
        <f t="shared" si="19"/>
        <v>0</v>
      </c>
      <c r="T107" s="35">
        <f t="shared" si="20"/>
        <v>0</v>
      </c>
      <c r="U107" s="33">
        <f>VLOOKUP($E107,'WP II-E-2-3-1.1-Substation'!$A$1:$O$2177,15,FALSE)</f>
        <v>0</v>
      </c>
      <c r="V107" s="34">
        <f t="shared" si="21"/>
        <v>0</v>
      </c>
      <c r="W107" s="35">
        <f t="shared" si="22"/>
        <v>0</v>
      </c>
      <c r="X107" s="33">
        <f t="shared" si="23"/>
        <v>1</v>
      </c>
      <c r="Y107" s="34">
        <f t="shared" si="24"/>
        <v>11757.159964999999</v>
      </c>
      <c r="Z107" s="35">
        <f t="shared" si="25"/>
        <v>218.95406031459359</v>
      </c>
    </row>
    <row r="108" spans="1:26" s="28" customFormat="1" x14ac:dyDescent="0.3">
      <c r="A108" s="95">
        <v>2018</v>
      </c>
      <c r="B108" s="95">
        <v>988</v>
      </c>
      <c r="C108" s="95" t="s">
        <v>412</v>
      </c>
      <c r="D108" s="95">
        <v>35301</v>
      </c>
      <c r="E108" s="95" t="str">
        <f t="shared" si="13"/>
        <v>988 35301</v>
      </c>
      <c r="F108" s="95" t="s">
        <v>16</v>
      </c>
      <c r="G108" s="95" t="s">
        <v>51</v>
      </c>
      <c r="H108" s="31">
        <v>100363.9</v>
      </c>
      <c r="I108" s="30">
        <v>0.28149999999999997</v>
      </c>
      <c r="J108" s="31">
        <f t="shared" si="14"/>
        <v>28252.437849999995</v>
      </c>
      <c r="K108" s="32">
        <v>2.36491076E-2</v>
      </c>
      <c r="L108" s="33">
        <f>VLOOKUP($E108,'WP II-E-2-3-1.1-Substation'!$A$1:$O$2177,12,FALSE)</f>
        <v>1</v>
      </c>
      <c r="M108" s="34">
        <f t="shared" si="15"/>
        <v>28252.437849999995</v>
      </c>
      <c r="N108" s="35">
        <f t="shared" si="16"/>
        <v>668.1449426769625</v>
      </c>
      <c r="O108" s="33">
        <f>VLOOKUP($E108,'WP II-E-2-3-1.1-Substation'!$A$1:$O$2177,13,FALSE)</f>
        <v>0</v>
      </c>
      <c r="P108" s="34">
        <f t="shared" si="17"/>
        <v>0</v>
      </c>
      <c r="Q108" s="35">
        <f t="shared" si="18"/>
        <v>0</v>
      </c>
      <c r="R108" s="33">
        <f>VLOOKUP($E108,'WP II-E-2-3-1.1-Substation'!$A$1:$O$2177,14,FALSE)</f>
        <v>0</v>
      </c>
      <c r="S108" s="34">
        <f t="shared" si="19"/>
        <v>0</v>
      </c>
      <c r="T108" s="35">
        <f t="shared" si="20"/>
        <v>0</v>
      </c>
      <c r="U108" s="33">
        <f>VLOOKUP($E108,'WP II-E-2-3-1.1-Substation'!$A$1:$O$2177,15,FALSE)</f>
        <v>0</v>
      </c>
      <c r="V108" s="34">
        <f t="shared" si="21"/>
        <v>0</v>
      </c>
      <c r="W108" s="35">
        <f t="shared" si="22"/>
        <v>0</v>
      </c>
      <c r="X108" s="33">
        <f t="shared" si="23"/>
        <v>1</v>
      </c>
      <c r="Y108" s="34">
        <f t="shared" si="24"/>
        <v>28252.437849999995</v>
      </c>
      <c r="Z108" s="35">
        <f t="shared" si="25"/>
        <v>668.1449426769625</v>
      </c>
    </row>
    <row r="109" spans="1:26" s="28" customFormat="1" x14ac:dyDescent="0.3">
      <c r="A109" s="95">
        <v>2018</v>
      </c>
      <c r="B109" s="95">
        <v>394</v>
      </c>
      <c r="C109" s="95" t="s">
        <v>421</v>
      </c>
      <c r="D109" s="95">
        <v>39701</v>
      </c>
      <c r="E109" s="95" t="str">
        <f t="shared" si="13"/>
        <v>394 39701</v>
      </c>
      <c r="F109" s="95" t="s">
        <v>16</v>
      </c>
      <c r="G109" s="95" t="s">
        <v>51</v>
      </c>
      <c r="H109" s="31">
        <v>738828.35</v>
      </c>
      <c r="I109" s="30">
        <v>0.28149999999999997</v>
      </c>
      <c r="J109" s="31">
        <f t="shared" si="14"/>
        <v>207980.18052499997</v>
      </c>
      <c r="K109" s="32">
        <v>2.9335005899999999E-2</v>
      </c>
      <c r="L109" s="33">
        <f>VLOOKUP($E109,'WP II-E-2-3-1.1-Substation'!$A$1:$O$2177,12,FALSE)</f>
        <v>0.19599999238195362</v>
      </c>
      <c r="M109" s="34">
        <f t="shared" si="15"/>
        <v>40764.113798497332</v>
      </c>
      <c r="N109" s="35">
        <f t="shared" si="16"/>
        <v>1195.8155187871905</v>
      </c>
      <c r="O109" s="33">
        <f>VLOOKUP($E109,'WP II-E-2-3-1.1-Substation'!$A$1:$O$2177,13,FALSE)</f>
        <v>0.63809998304984683</v>
      </c>
      <c r="P109" s="34">
        <f t="shared" si="17"/>
        <v>132712.14966770657</v>
      </c>
      <c r="Q109" s="35">
        <f t="shared" si="18"/>
        <v>3893.1116935038553</v>
      </c>
      <c r="R109" s="33">
        <f>VLOOKUP($E109,'WP II-E-2-3-1.1-Substation'!$A$1:$O$2177,14,FALSE)</f>
        <v>7.4200000380902326E-2</v>
      </c>
      <c r="S109" s="34">
        <f t="shared" si="19"/>
        <v>15432.129474175132</v>
      </c>
      <c r="T109" s="35">
        <f t="shared" si="20"/>
        <v>452.70160917449135</v>
      </c>
      <c r="U109" s="33">
        <f>VLOOKUP($E109,'WP II-E-2-3-1.1-Substation'!$A$1:$O$2177,15,FALSE)</f>
        <v>9.170002418729728E-2</v>
      </c>
      <c r="V109" s="34">
        <f t="shared" si="21"/>
        <v>19071.787584620954</v>
      </c>
      <c r="W109" s="35">
        <f t="shared" si="22"/>
        <v>559.47100131840239</v>
      </c>
      <c r="X109" s="33">
        <f t="shared" si="23"/>
        <v>1</v>
      </c>
      <c r="Y109" s="34">
        <f t="shared" si="24"/>
        <v>207980.180525</v>
      </c>
      <c r="Z109" s="35">
        <f t="shared" si="25"/>
        <v>6101.09982278394</v>
      </c>
    </row>
    <row r="110" spans="1:26" s="28" customFormat="1" x14ac:dyDescent="0.3">
      <c r="A110" s="95">
        <v>2018</v>
      </c>
      <c r="B110" s="95">
        <v>406</v>
      </c>
      <c r="C110" s="95" t="s">
        <v>151</v>
      </c>
      <c r="D110" s="95">
        <v>36101</v>
      </c>
      <c r="E110" s="95" t="str">
        <f t="shared" si="13"/>
        <v>406 36101</v>
      </c>
      <c r="F110" s="95" t="s">
        <v>16</v>
      </c>
      <c r="G110" s="95" t="s">
        <v>152</v>
      </c>
      <c r="H110" s="31">
        <v>524442.03999999992</v>
      </c>
      <c r="I110" s="30">
        <v>0.303423</v>
      </c>
      <c r="J110" s="31">
        <f t="shared" si="14"/>
        <v>159127.77710291996</v>
      </c>
      <c r="K110" s="32">
        <v>2.3090070000000004E-2</v>
      </c>
      <c r="L110" s="33">
        <f>VLOOKUP($E110,'WP II-E-2-3-1.1-Substation'!$A$1:$O$2177,12,FALSE)</f>
        <v>0.48692703964007156</v>
      </c>
      <c r="M110" s="34">
        <f t="shared" si="15"/>
        <v>77483.617429229984</v>
      </c>
      <c r="N110" s="35">
        <f t="shared" si="16"/>
        <v>1789.1021502941408</v>
      </c>
      <c r="O110" s="33">
        <f>VLOOKUP($E110,'WP II-E-2-3-1.1-Substation'!$A$1:$O$2177,13,FALSE)</f>
        <v>0.51307296035992844</v>
      </c>
      <c r="P110" s="34">
        <f t="shared" si="17"/>
        <v>81644.159673689981</v>
      </c>
      <c r="Q110" s="35">
        <f t="shared" si="18"/>
        <v>1885.1693619566793</v>
      </c>
      <c r="R110" s="33">
        <f>VLOOKUP($E110,'WP II-E-2-3-1.1-Substation'!$A$1:$O$2177,14,FALSE)</f>
        <v>0</v>
      </c>
      <c r="S110" s="34">
        <f t="shared" si="19"/>
        <v>0</v>
      </c>
      <c r="T110" s="35">
        <f t="shared" si="20"/>
        <v>0</v>
      </c>
      <c r="U110" s="33">
        <f>VLOOKUP($E110,'WP II-E-2-3-1.1-Substation'!$A$1:$O$2177,15,FALSE)</f>
        <v>0</v>
      </c>
      <c r="V110" s="34">
        <f t="shared" si="21"/>
        <v>0</v>
      </c>
      <c r="W110" s="35">
        <f t="shared" si="22"/>
        <v>0</v>
      </c>
      <c r="X110" s="33">
        <f t="shared" si="23"/>
        <v>1</v>
      </c>
      <c r="Y110" s="34">
        <f t="shared" si="24"/>
        <v>159127.77710291996</v>
      </c>
      <c r="Z110" s="35">
        <f t="shared" si="25"/>
        <v>3674.2715122508198</v>
      </c>
    </row>
    <row r="111" spans="1:26" s="28" customFormat="1" x14ac:dyDescent="0.3">
      <c r="A111" s="95">
        <v>2018</v>
      </c>
      <c r="B111" s="95">
        <v>406</v>
      </c>
      <c r="C111" s="95" t="s">
        <v>151</v>
      </c>
      <c r="D111" s="95">
        <v>36201</v>
      </c>
      <c r="E111" s="95" t="str">
        <f t="shared" si="13"/>
        <v>406 36201</v>
      </c>
      <c r="F111" s="95" t="s">
        <v>16</v>
      </c>
      <c r="G111" s="95" t="s">
        <v>152</v>
      </c>
      <c r="H111" s="31">
        <v>9633441.5800000001</v>
      </c>
      <c r="I111" s="30">
        <v>0.303423</v>
      </c>
      <c r="J111" s="31">
        <f t="shared" si="14"/>
        <v>2923007.7445283402</v>
      </c>
      <c r="K111" s="32">
        <v>2.3090070000000004E-2</v>
      </c>
      <c r="L111" s="33">
        <f>VLOOKUP($E111,'WP II-E-2-3-1.1-Substation'!$A$1:$O$2177,12,FALSE)</f>
        <v>0.66557037267480645</v>
      </c>
      <c r="M111" s="34">
        <f t="shared" si="15"/>
        <v>1945467.3538570728</v>
      </c>
      <c r="N111" s="35">
        <f t="shared" si="16"/>
        <v>44920.977383274585</v>
      </c>
      <c r="O111" s="33">
        <f>VLOOKUP($E111,'WP II-E-2-3-1.1-Substation'!$A$1:$O$2177,13,FALSE)</f>
        <v>0.3344296273251936</v>
      </c>
      <c r="P111" s="34">
        <f t="shared" si="17"/>
        <v>977540.39067126752</v>
      </c>
      <c r="Q111" s="35">
        <f t="shared" si="18"/>
        <v>22571.476048426917</v>
      </c>
      <c r="R111" s="33">
        <f>VLOOKUP($E111,'WP II-E-2-3-1.1-Substation'!$A$1:$O$2177,14,FALSE)</f>
        <v>0</v>
      </c>
      <c r="S111" s="34">
        <f t="shared" si="19"/>
        <v>0</v>
      </c>
      <c r="T111" s="35">
        <f t="shared" si="20"/>
        <v>0</v>
      </c>
      <c r="U111" s="33">
        <f>VLOOKUP($E111,'WP II-E-2-3-1.1-Substation'!$A$1:$O$2177,15,FALSE)</f>
        <v>0</v>
      </c>
      <c r="V111" s="34">
        <f t="shared" si="21"/>
        <v>0</v>
      </c>
      <c r="W111" s="35">
        <f t="shared" si="22"/>
        <v>0</v>
      </c>
      <c r="X111" s="33">
        <f t="shared" si="23"/>
        <v>1</v>
      </c>
      <c r="Y111" s="34">
        <f t="shared" si="24"/>
        <v>2923007.7445283402</v>
      </c>
      <c r="Z111" s="35">
        <f t="shared" si="25"/>
        <v>67492.453431701506</v>
      </c>
    </row>
    <row r="112" spans="1:26" s="28" customFormat="1" x14ac:dyDescent="0.3">
      <c r="A112" s="95">
        <v>2018</v>
      </c>
      <c r="B112" s="95">
        <v>406</v>
      </c>
      <c r="C112" s="95" t="s">
        <v>151</v>
      </c>
      <c r="D112" s="95">
        <v>39701</v>
      </c>
      <c r="E112" s="95" t="str">
        <f t="shared" si="13"/>
        <v>406 39701</v>
      </c>
      <c r="F112" s="95" t="s">
        <v>16</v>
      </c>
      <c r="G112" s="95" t="s">
        <v>152</v>
      </c>
      <c r="H112" s="31">
        <v>609614.88</v>
      </c>
      <c r="I112" s="30">
        <v>0.303423</v>
      </c>
      <c r="J112" s="31">
        <f t="shared" si="14"/>
        <v>184971.17573424001</v>
      </c>
      <c r="K112" s="32">
        <v>2.3090070000000004E-2</v>
      </c>
      <c r="L112" s="33">
        <f>VLOOKUP($E112,'WP II-E-2-3-1.1-Substation'!$A$1:$O$2177,12,FALSE)</f>
        <v>0.1960000048205757</v>
      </c>
      <c r="M112" s="34">
        <f t="shared" si="15"/>
        <v>36254.351335578598</v>
      </c>
      <c r="N112" s="35">
        <f t="shared" si="16"/>
        <v>837.11551014310351</v>
      </c>
      <c r="O112" s="33">
        <f>VLOOKUP($E112,'WP II-E-2-3-1.1-Substation'!$A$1:$O$2177,13,FALSE)</f>
        <v>0.6381000009068214</v>
      </c>
      <c r="P112" s="34">
        <f t="shared" si="17"/>
        <v>118030.10740375437</v>
      </c>
      <c r="Q112" s="35">
        <f t="shared" si="18"/>
        <v>2725.3234420602071</v>
      </c>
      <c r="R112" s="33">
        <f>VLOOKUP($E112,'WP II-E-2-3-1.1-Substation'!$A$1:$O$2177,14,FALSE)</f>
        <v>7.4200000272639108E-2</v>
      </c>
      <c r="S112" s="34">
        <f t="shared" si="19"/>
        <v>13724.861289910985</v>
      </c>
      <c r="T112" s="35">
        <f t="shared" si="20"/>
        <v>316.90800792433498</v>
      </c>
      <c r="U112" s="33">
        <f>VLOOKUP($E112,'WP II-E-2-3-1.1-Substation'!$A$1:$O$2177,15,FALSE)</f>
        <v>9.1699993999963758E-2</v>
      </c>
      <c r="V112" s="34">
        <f t="shared" si="21"/>
        <v>16961.855704996051</v>
      </c>
      <c r="W112" s="35">
        <f t="shared" si="22"/>
        <v>391.65043555825821</v>
      </c>
      <c r="X112" s="33">
        <f t="shared" si="23"/>
        <v>0.99999999999999989</v>
      </c>
      <c r="Y112" s="34">
        <f t="shared" si="24"/>
        <v>184971.17573423998</v>
      </c>
      <c r="Z112" s="35">
        <f t="shared" si="25"/>
        <v>4270.9973956859039</v>
      </c>
    </row>
    <row r="113" spans="1:26" s="28" customFormat="1" x14ac:dyDescent="0.3">
      <c r="A113" s="95">
        <v>2018</v>
      </c>
      <c r="B113" s="95">
        <v>522</v>
      </c>
      <c r="C113" s="95" t="s">
        <v>265</v>
      </c>
      <c r="D113" s="95">
        <v>36201</v>
      </c>
      <c r="E113" s="95" t="str">
        <f t="shared" si="13"/>
        <v>522 36201</v>
      </c>
      <c r="F113" s="95" t="s">
        <v>16</v>
      </c>
      <c r="G113" s="95" t="s">
        <v>152</v>
      </c>
      <c r="H113" s="31">
        <v>219388.45</v>
      </c>
      <c r="I113" s="30">
        <v>0.303423</v>
      </c>
      <c r="J113" s="31">
        <f t="shared" si="14"/>
        <v>66567.501664349998</v>
      </c>
      <c r="K113" s="32">
        <v>2.3090070000000004E-2</v>
      </c>
      <c r="L113" s="33">
        <f>VLOOKUP($E113,'WP II-E-2-3-1.1-Substation'!$A$1:$O$2177,12,FALSE)</f>
        <v>1</v>
      </c>
      <c r="M113" s="34">
        <f t="shared" si="15"/>
        <v>66567.501664349998</v>
      </c>
      <c r="N113" s="35">
        <f t="shared" si="16"/>
        <v>1537.0482731549582</v>
      </c>
      <c r="O113" s="33">
        <f>VLOOKUP($E113,'WP II-E-2-3-1.1-Substation'!$A$1:$O$2177,13,FALSE)</f>
        <v>0</v>
      </c>
      <c r="P113" s="34">
        <f t="shared" si="17"/>
        <v>0</v>
      </c>
      <c r="Q113" s="35">
        <f t="shared" si="18"/>
        <v>0</v>
      </c>
      <c r="R113" s="33">
        <f>VLOOKUP($E113,'WP II-E-2-3-1.1-Substation'!$A$1:$O$2177,14,FALSE)</f>
        <v>0</v>
      </c>
      <c r="S113" s="34">
        <f t="shared" si="19"/>
        <v>0</v>
      </c>
      <c r="T113" s="35">
        <f t="shared" si="20"/>
        <v>0</v>
      </c>
      <c r="U113" s="33">
        <f>VLOOKUP($E113,'WP II-E-2-3-1.1-Substation'!$A$1:$O$2177,15,FALSE)</f>
        <v>0</v>
      </c>
      <c r="V113" s="34">
        <f t="shared" si="21"/>
        <v>0</v>
      </c>
      <c r="W113" s="35">
        <f t="shared" si="22"/>
        <v>0</v>
      </c>
      <c r="X113" s="33">
        <f t="shared" si="23"/>
        <v>1</v>
      </c>
      <c r="Y113" s="34">
        <f t="shared" si="24"/>
        <v>66567.501664349998</v>
      </c>
      <c r="Z113" s="35">
        <f t="shared" si="25"/>
        <v>1537.0482731549582</v>
      </c>
    </row>
    <row r="114" spans="1:26" s="28" customFormat="1" x14ac:dyDescent="0.3">
      <c r="A114" s="95">
        <v>2018</v>
      </c>
      <c r="B114" s="95">
        <v>522</v>
      </c>
      <c r="C114" s="95" t="s">
        <v>265</v>
      </c>
      <c r="D114" s="95">
        <v>39701</v>
      </c>
      <c r="E114" s="95" t="str">
        <f t="shared" si="13"/>
        <v>522 39701</v>
      </c>
      <c r="F114" s="95" t="s">
        <v>16</v>
      </c>
      <c r="G114" s="95" t="s">
        <v>152</v>
      </c>
      <c r="H114" s="31">
        <v>48991.87</v>
      </c>
      <c r="I114" s="30">
        <v>0.303423</v>
      </c>
      <c r="J114" s="31">
        <f t="shared" si="14"/>
        <v>14865.260171010001</v>
      </c>
      <c r="K114" s="32">
        <v>2.3090070000000004E-2</v>
      </c>
      <c r="L114" s="33">
        <f>VLOOKUP($E114,'WP II-E-2-3-1.1-Substation'!$A$1:$O$2177,12,FALSE)</f>
        <v>0.19600007751703358</v>
      </c>
      <c r="M114" s="34">
        <f t="shared" si="15"/>
        <v>2913.5921458288321</v>
      </c>
      <c r="N114" s="35">
        <f t="shared" si="16"/>
        <v>67.275046598637957</v>
      </c>
      <c r="O114" s="33">
        <f>VLOOKUP($E114,'WP II-E-2-3-1.1-Substation'!$A$1:$O$2177,13,FALSE)</f>
        <v>0.63809997040852573</v>
      </c>
      <c r="P114" s="34">
        <f t="shared" si="17"/>
        <v>9485.5220752365167</v>
      </c>
      <c r="Q114" s="35">
        <f t="shared" si="18"/>
        <v>219.02136870375648</v>
      </c>
      <c r="R114" s="33">
        <f>VLOOKUP($E114,'WP II-E-2-3-1.1-Substation'!$A$1:$O$2177,14,FALSE)</f>
        <v>7.4199914252225177E-2</v>
      </c>
      <c r="S114" s="34">
        <f t="shared" si="19"/>
        <v>1103.0010300259603</v>
      </c>
      <c r="T114" s="35">
        <f t="shared" si="20"/>
        <v>25.468370993371529</v>
      </c>
      <c r="U114" s="33">
        <f>VLOOKUP($E114,'WP II-E-2-3-1.1-Substation'!$A$1:$O$2177,15,FALSE)</f>
        <v>9.1700037822215544E-2</v>
      </c>
      <c r="V114" s="34">
        <f t="shared" si="21"/>
        <v>1363.1449199186914</v>
      </c>
      <c r="W114" s="35">
        <f t="shared" si="22"/>
        <v>31.475111621066983</v>
      </c>
      <c r="X114" s="33">
        <f t="shared" si="23"/>
        <v>1</v>
      </c>
      <c r="Y114" s="34">
        <f t="shared" si="24"/>
        <v>14865.260171010001</v>
      </c>
      <c r="Z114" s="35">
        <f t="shared" si="25"/>
        <v>343.23989791683294</v>
      </c>
    </row>
    <row r="115" spans="1:26" s="28" customFormat="1" x14ac:dyDescent="0.3">
      <c r="A115" s="95">
        <v>2018</v>
      </c>
      <c r="B115" s="95">
        <v>530</v>
      </c>
      <c r="C115" s="95" t="s">
        <v>272</v>
      </c>
      <c r="D115" s="95">
        <v>36201</v>
      </c>
      <c r="E115" s="95" t="str">
        <f t="shared" si="13"/>
        <v>530 36201</v>
      </c>
      <c r="F115" s="95" t="s">
        <v>16</v>
      </c>
      <c r="G115" s="95" t="s">
        <v>152</v>
      </c>
      <c r="H115" s="31">
        <v>64163.41</v>
      </c>
      <c r="I115" s="30">
        <v>0.303423</v>
      </c>
      <c r="J115" s="31">
        <f t="shared" si="14"/>
        <v>19468.65435243</v>
      </c>
      <c r="K115" s="32">
        <v>2.2485379999999999E-2</v>
      </c>
      <c r="L115" s="33">
        <f>VLOOKUP($E115,'WP II-E-2-3-1.1-Substation'!$A$1:$O$2177,12,FALSE)</f>
        <v>1</v>
      </c>
      <c r="M115" s="34">
        <f t="shared" si="15"/>
        <v>19468.65435243</v>
      </c>
      <c r="N115" s="35">
        <f t="shared" si="16"/>
        <v>437.76009120304246</v>
      </c>
      <c r="O115" s="33">
        <f>VLOOKUP($E115,'WP II-E-2-3-1.1-Substation'!$A$1:$O$2177,13,FALSE)</f>
        <v>0</v>
      </c>
      <c r="P115" s="34">
        <f t="shared" si="17"/>
        <v>0</v>
      </c>
      <c r="Q115" s="35">
        <f t="shared" si="18"/>
        <v>0</v>
      </c>
      <c r="R115" s="33">
        <f>VLOOKUP($E115,'WP II-E-2-3-1.1-Substation'!$A$1:$O$2177,14,FALSE)</f>
        <v>0</v>
      </c>
      <c r="S115" s="34">
        <f t="shared" si="19"/>
        <v>0</v>
      </c>
      <c r="T115" s="35">
        <f t="shared" si="20"/>
        <v>0</v>
      </c>
      <c r="U115" s="33">
        <f>VLOOKUP($E115,'WP II-E-2-3-1.1-Substation'!$A$1:$O$2177,15,FALSE)</f>
        <v>0</v>
      </c>
      <c r="V115" s="34">
        <f t="shared" si="21"/>
        <v>0</v>
      </c>
      <c r="W115" s="35">
        <f t="shared" si="22"/>
        <v>0</v>
      </c>
      <c r="X115" s="33">
        <f t="shared" si="23"/>
        <v>1</v>
      </c>
      <c r="Y115" s="34">
        <f t="shared" si="24"/>
        <v>19468.65435243</v>
      </c>
      <c r="Z115" s="35">
        <f t="shared" si="25"/>
        <v>437.76009120304246</v>
      </c>
    </row>
    <row r="116" spans="1:26" s="28" customFormat="1" x14ac:dyDescent="0.3">
      <c r="A116" s="95">
        <v>2018</v>
      </c>
      <c r="B116" s="95">
        <v>552</v>
      </c>
      <c r="C116" s="95" t="s">
        <v>292</v>
      </c>
      <c r="D116" s="95">
        <v>36201</v>
      </c>
      <c r="E116" s="95" t="str">
        <f t="shared" si="13"/>
        <v>552 36201</v>
      </c>
      <c r="F116" s="95" t="s">
        <v>16</v>
      </c>
      <c r="G116" s="95" t="s">
        <v>152</v>
      </c>
      <c r="H116" s="31">
        <v>389502.23000000004</v>
      </c>
      <c r="I116" s="30">
        <v>0.303423</v>
      </c>
      <c r="J116" s="31">
        <f t="shared" si="14"/>
        <v>118183.93513329001</v>
      </c>
      <c r="K116" s="32">
        <v>2.3090070000000004E-2</v>
      </c>
      <c r="L116" s="33">
        <f>VLOOKUP($E116,'WP II-E-2-3-1.1-Substation'!$A$1:$O$2177,12,FALSE)</f>
        <v>1</v>
      </c>
      <c r="M116" s="34">
        <f t="shared" si="15"/>
        <v>118183.93513329001</v>
      </c>
      <c r="N116" s="35">
        <f t="shared" si="16"/>
        <v>2728.8753351031264</v>
      </c>
      <c r="O116" s="33">
        <f>VLOOKUP($E116,'WP II-E-2-3-1.1-Substation'!$A$1:$O$2177,13,FALSE)</f>
        <v>0</v>
      </c>
      <c r="P116" s="34">
        <f t="shared" si="17"/>
        <v>0</v>
      </c>
      <c r="Q116" s="35">
        <f t="shared" si="18"/>
        <v>0</v>
      </c>
      <c r="R116" s="33">
        <f>VLOOKUP($E116,'WP II-E-2-3-1.1-Substation'!$A$1:$O$2177,14,FALSE)</f>
        <v>0</v>
      </c>
      <c r="S116" s="34">
        <f t="shared" si="19"/>
        <v>0</v>
      </c>
      <c r="T116" s="35">
        <f t="shared" si="20"/>
        <v>0</v>
      </c>
      <c r="U116" s="33">
        <f>VLOOKUP($E116,'WP II-E-2-3-1.1-Substation'!$A$1:$O$2177,15,FALSE)</f>
        <v>0</v>
      </c>
      <c r="V116" s="34">
        <f t="shared" si="21"/>
        <v>0</v>
      </c>
      <c r="W116" s="35">
        <f t="shared" si="22"/>
        <v>0</v>
      </c>
      <c r="X116" s="33">
        <f t="shared" si="23"/>
        <v>1</v>
      </c>
      <c r="Y116" s="34">
        <f t="shared" si="24"/>
        <v>118183.93513329001</v>
      </c>
      <c r="Z116" s="35">
        <f t="shared" si="25"/>
        <v>2728.8753351031264</v>
      </c>
    </row>
    <row r="117" spans="1:26" s="28" customFormat="1" x14ac:dyDescent="0.3">
      <c r="A117" s="95">
        <v>2018</v>
      </c>
      <c r="B117" s="95">
        <v>552</v>
      </c>
      <c r="C117" s="95" t="s">
        <v>292</v>
      </c>
      <c r="D117" s="95">
        <v>39701</v>
      </c>
      <c r="E117" s="95" t="str">
        <f t="shared" si="13"/>
        <v>552 39701</v>
      </c>
      <c r="F117" s="95" t="s">
        <v>16</v>
      </c>
      <c r="G117" s="95" t="s">
        <v>152</v>
      </c>
      <c r="H117" s="31">
        <v>32684.890000000003</v>
      </c>
      <c r="I117" s="30">
        <v>0.303423</v>
      </c>
      <c r="J117" s="31">
        <f t="shared" si="14"/>
        <v>9917.34737847</v>
      </c>
      <c r="K117" s="32">
        <v>2.3090070000000004E-2</v>
      </c>
      <c r="L117" s="33">
        <f>VLOOKUP($E117,'WP II-E-2-3-1.1-Substation'!$A$1:$O$2177,12,FALSE)</f>
        <v>0.19600004772847635</v>
      </c>
      <c r="M117" s="34">
        <f t="shared" si="15"/>
        <v>1943.8005595199998</v>
      </c>
      <c r="N117" s="35">
        <f t="shared" si="16"/>
        <v>44.882490985355972</v>
      </c>
      <c r="O117" s="33">
        <f>VLOOKUP($E117,'WP II-E-2-3-1.1-Substation'!$A$1:$O$2177,13,FALSE)</f>
        <v>0.63810005173644446</v>
      </c>
      <c r="P117" s="34">
        <f t="shared" si="17"/>
        <v>6328.2598752899985</v>
      </c>
      <c r="Q117" s="35">
        <f t="shared" si="18"/>
        <v>146.11996349863736</v>
      </c>
      <c r="R117" s="33">
        <f>VLOOKUP($E117,'WP II-E-2-3-1.1-Substation'!$A$1:$O$2177,14,FALSE)</f>
        <v>7.420003555159585E-2</v>
      </c>
      <c r="S117" s="34">
        <f t="shared" si="19"/>
        <v>735.86752805999993</v>
      </c>
      <c r="T117" s="35">
        <f t="shared" si="20"/>
        <v>16.991232733632366</v>
      </c>
      <c r="U117" s="33">
        <f>VLOOKUP($E117,'WP II-E-2-3-1.1-Substation'!$A$1:$O$2177,15,FALSE)</f>
        <v>9.1699864983483176E-2</v>
      </c>
      <c r="V117" s="34">
        <f t="shared" si="21"/>
        <v>909.41941559999987</v>
      </c>
      <c r="W117" s="35">
        <f t="shared" si="22"/>
        <v>20.998557965563094</v>
      </c>
      <c r="X117" s="33">
        <f t="shared" si="23"/>
        <v>0.99999999999999978</v>
      </c>
      <c r="Y117" s="34">
        <f t="shared" si="24"/>
        <v>9917.3473784699981</v>
      </c>
      <c r="Z117" s="35">
        <f t="shared" si="25"/>
        <v>228.9922451831888</v>
      </c>
    </row>
    <row r="118" spans="1:26" s="28" customFormat="1" x14ac:dyDescent="0.3">
      <c r="A118" s="95">
        <v>2018</v>
      </c>
      <c r="B118" s="95">
        <v>585</v>
      </c>
      <c r="C118" s="95" t="s">
        <v>316</v>
      </c>
      <c r="D118" s="95">
        <v>35301</v>
      </c>
      <c r="E118" s="95" t="str">
        <f t="shared" si="13"/>
        <v>585 35301</v>
      </c>
      <c r="F118" s="95" t="s">
        <v>16</v>
      </c>
      <c r="G118" s="95" t="s">
        <v>152</v>
      </c>
      <c r="H118" s="31">
        <v>720509.86999999988</v>
      </c>
      <c r="I118" s="30">
        <v>0.303423</v>
      </c>
      <c r="J118" s="31">
        <f t="shared" si="14"/>
        <v>218619.26628500997</v>
      </c>
      <c r="K118" s="32">
        <v>1.8723480000000001E-2</v>
      </c>
      <c r="L118" s="33">
        <f>VLOOKUP($E118,'WP II-E-2-3-1.1-Substation'!$A$1:$O$2177,12,FALSE)</f>
        <v>1</v>
      </c>
      <c r="M118" s="34">
        <f t="shared" si="15"/>
        <v>218619.26628500997</v>
      </c>
      <c r="N118" s="35">
        <f t="shared" si="16"/>
        <v>4093.3134599020586</v>
      </c>
      <c r="O118" s="33">
        <f>VLOOKUP($E118,'WP II-E-2-3-1.1-Substation'!$A$1:$O$2177,13,FALSE)</f>
        <v>0</v>
      </c>
      <c r="P118" s="34">
        <f t="shared" si="17"/>
        <v>0</v>
      </c>
      <c r="Q118" s="35">
        <f t="shared" si="18"/>
        <v>0</v>
      </c>
      <c r="R118" s="33">
        <f>VLOOKUP($E118,'WP II-E-2-3-1.1-Substation'!$A$1:$O$2177,14,FALSE)</f>
        <v>0</v>
      </c>
      <c r="S118" s="34">
        <f t="shared" si="19"/>
        <v>0</v>
      </c>
      <c r="T118" s="35">
        <f t="shared" si="20"/>
        <v>0</v>
      </c>
      <c r="U118" s="33">
        <f>VLOOKUP($E118,'WP II-E-2-3-1.1-Substation'!$A$1:$O$2177,15,FALSE)</f>
        <v>0</v>
      </c>
      <c r="V118" s="34">
        <f t="shared" si="21"/>
        <v>0</v>
      </c>
      <c r="W118" s="35">
        <f t="shared" si="22"/>
        <v>0</v>
      </c>
      <c r="X118" s="33">
        <f t="shared" si="23"/>
        <v>1</v>
      </c>
      <c r="Y118" s="34">
        <f t="shared" si="24"/>
        <v>218619.26628500997</v>
      </c>
      <c r="Z118" s="35">
        <f t="shared" si="25"/>
        <v>4093.3134599020586</v>
      </c>
    </row>
    <row r="119" spans="1:26" s="28" customFormat="1" x14ac:dyDescent="0.3">
      <c r="A119" s="95">
        <v>2018</v>
      </c>
      <c r="B119" s="95">
        <v>585</v>
      </c>
      <c r="C119" s="95" t="s">
        <v>316</v>
      </c>
      <c r="D119" s="95">
        <v>39701</v>
      </c>
      <c r="E119" s="95" t="str">
        <f t="shared" si="13"/>
        <v>585 39701</v>
      </c>
      <c r="F119" s="95" t="s">
        <v>16</v>
      </c>
      <c r="G119" s="95" t="s">
        <v>152</v>
      </c>
      <c r="H119" s="31">
        <v>33905.350000000006</v>
      </c>
      <c r="I119" s="30">
        <v>0.303423</v>
      </c>
      <c r="J119" s="31">
        <f t="shared" si="14"/>
        <v>10287.663013050002</v>
      </c>
      <c r="K119" s="32">
        <v>1.8723480000000001E-2</v>
      </c>
      <c r="L119" s="33">
        <f>VLOOKUP($E119,'WP II-E-2-3-1.1-Substation'!$A$1:$O$2177,12,FALSE)</f>
        <v>0.19600004129141863</v>
      </c>
      <c r="M119" s="34">
        <f t="shared" si="15"/>
        <v>2016.3823753500005</v>
      </c>
      <c r="N119" s="35">
        <f t="shared" si="16"/>
        <v>37.753695077218232</v>
      </c>
      <c r="O119" s="33">
        <f>VLOOKUP($E119,'WP II-E-2-3-1.1-Substation'!$A$1:$O$2177,13,FALSE)</f>
        <v>0.63809988689100694</v>
      </c>
      <c r="P119" s="34">
        <f t="shared" si="17"/>
        <v>6564.5566050000016</v>
      </c>
      <c r="Q119" s="35">
        <f t="shared" si="18"/>
        <v>122.91134430258543</v>
      </c>
      <c r="R119" s="33">
        <f>VLOOKUP($E119,'WP II-E-2-3-1.1-Substation'!$A$1:$O$2177,14,FALSE)</f>
        <v>7.4200089366427427E-2</v>
      </c>
      <c r="S119" s="34">
        <f t="shared" si="19"/>
        <v>763.34551494000016</v>
      </c>
      <c r="T119" s="35">
        <f t="shared" si="20"/>
        <v>14.292484482068796</v>
      </c>
      <c r="U119" s="33">
        <f>VLOOKUP($E119,'WP II-E-2-3-1.1-Substation'!$A$1:$O$2177,15,FALSE)</f>
        <v>9.1699982451147091E-2</v>
      </c>
      <c r="V119" s="34">
        <f t="shared" si="21"/>
        <v>943.37851776000014</v>
      </c>
      <c r="W119" s="35">
        <f t="shared" si="22"/>
        <v>17.663328809709007</v>
      </c>
      <c r="X119" s="33">
        <f t="shared" si="23"/>
        <v>1</v>
      </c>
      <c r="Y119" s="34">
        <f t="shared" si="24"/>
        <v>10287.663013050002</v>
      </c>
      <c r="Z119" s="35">
        <f t="shared" si="25"/>
        <v>192.62085267158147</v>
      </c>
    </row>
    <row r="120" spans="1:26" s="28" customFormat="1" x14ac:dyDescent="0.3">
      <c r="A120" s="95">
        <v>2018</v>
      </c>
      <c r="B120" s="95">
        <v>592</v>
      </c>
      <c r="C120" s="95" t="s">
        <v>321</v>
      </c>
      <c r="D120" s="95">
        <v>35301</v>
      </c>
      <c r="E120" s="95" t="str">
        <f t="shared" si="13"/>
        <v>592 35301</v>
      </c>
      <c r="F120" s="95" t="s">
        <v>16</v>
      </c>
      <c r="G120" s="95" t="s">
        <v>152</v>
      </c>
      <c r="H120" s="31">
        <v>282530</v>
      </c>
      <c r="I120" s="30">
        <v>0.303423</v>
      </c>
      <c r="J120" s="31">
        <f t="shared" si="14"/>
        <v>85726.100189999997</v>
      </c>
      <c r="K120" s="32">
        <v>2.3090070000000004E-2</v>
      </c>
      <c r="L120" s="33">
        <f>VLOOKUP($E120,'WP II-E-2-3-1.1-Substation'!$A$1:$O$2177,12,FALSE)</f>
        <v>1</v>
      </c>
      <c r="M120" s="34">
        <f t="shared" si="15"/>
        <v>85726.100189999997</v>
      </c>
      <c r="N120" s="35">
        <f t="shared" si="16"/>
        <v>1979.4216542141137</v>
      </c>
      <c r="O120" s="33">
        <f>VLOOKUP($E120,'WP II-E-2-3-1.1-Substation'!$A$1:$O$2177,13,FALSE)</f>
        <v>0</v>
      </c>
      <c r="P120" s="34">
        <f t="shared" si="17"/>
        <v>0</v>
      </c>
      <c r="Q120" s="35">
        <f t="shared" si="18"/>
        <v>0</v>
      </c>
      <c r="R120" s="33">
        <f>VLOOKUP($E120,'WP II-E-2-3-1.1-Substation'!$A$1:$O$2177,14,FALSE)</f>
        <v>0</v>
      </c>
      <c r="S120" s="34">
        <f t="shared" si="19"/>
        <v>0</v>
      </c>
      <c r="T120" s="35">
        <f t="shared" si="20"/>
        <v>0</v>
      </c>
      <c r="U120" s="33">
        <f>VLOOKUP($E120,'WP II-E-2-3-1.1-Substation'!$A$1:$O$2177,15,FALSE)</f>
        <v>0</v>
      </c>
      <c r="V120" s="34">
        <f t="shared" si="21"/>
        <v>0</v>
      </c>
      <c r="W120" s="35">
        <f t="shared" si="22"/>
        <v>0</v>
      </c>
      <c r="X120" s="33">
        <f t="shared" si="23"/>
        <v>1</v>
      </c>
      <c r="Y120" s="34">
        <f t="shared" si="24"/>
        <v>85726.100189999997</v>
      </c>
      <c r="Z120" s="35">
        <f t="shared" si="25"/>
        <v>1979.4216542141137</v>
      </c>
    </row>
    <row r="121" spans="1:26" s="28" customFormat="1" x14ac:dyDescent="0.3">
      <c r="A121" s="95">
        <v>2018</v>
      </c>
      <c r="B121" s="95">
        <v>592</v>
      </c>
      <c r="C121" s="95" t="s">
        <v>321</v>
      </c>
      <c r="D121" s="95">
        <v>39701</v>
      </c>
      <c r="E121" s="95" t="str">
        <f t="shared" si="13"/>
        <v>592 39701</v>
      </c>
      <c r="F121" s="95" t="s">
        <v>16</v>
      </c>
      <c r="G121" s="95" t="s">
        <v>152</v>
      </c>
      <c r="H121" s="31">
        <v>32287.440000000002</v>
      </c>
      <c r="I121" s="30">
        <v>0.303423</v>
      </c>
      <c r="J121" s="31">
        <f t="shared" si="14"/>
        <v>9796.7519071200004</v>
      </c>
      <c r="K121" s="32">
        <v>2.3090070000000004E-2</v>
      </c>
      <c r="L121" s="33">
        <f>VLOOKUP($E121,'WP II-E-2-3-1.1-Substation'!$A$1:$O$2177,12,FALSE)</f>
        <v>0.19600006600203548</v>
      </c>
      <c r="M121" s="34">
        <f t="shared" si="15"/>
        <v>1920.1640204010871</v>
      </c>
      <c r="N121" s="35">
        <f t="shared" si="16"/>
        <v>44.336721642542535</v>
      </c>
      <c r="O121" s="33">
        <f>VLOOKUP($E121,'WP II-E-2-3-1.1-Substation'!$A$1:$O$2177,13,FALSE)</f>
        <v>0.63809995586991541</v>
      </c>
      <c r="P121" s="34">
        <f t="shared" si="17"/>
        <v>6251.3069596017822</v>
      </c>
      <c r="Q121" s="35">
        <f t="shared" si="18"/>
        <v>144.34311528869236</v>
      </c>
      <c r="R121" s="33">
        <f>VLOOKUP($E121,'WP II-E-2-3-1.1-Substation'!$A$1:$O$2177,14,FALSE)</f>
        <v>7.4199979848314682E-2</v>
      </c>
      <c r="S121" s="34">
        <f t="shared" si="19"/>
        <v>726.91879408724242</v>
      </c>
      <c r="T121" s="35">
        <f t="shared" si="20"/>
        <v>16.784605839790018</v>
      </c>
      <c r="U121" s="33">
        <f>VLOOKUP($E121,'WP II-E-2-3-1.1-Substation'!$A$1:$O$2177,15,FALSE)</f>
        <v>9.1699998279734171E-2</v>
      </c>
      <c r="V121" s="34">
        <f t="shared" si="21"/>
        <v>898.36213302988654</v>
      </c>
      <c r="W121" s="35">
        <f t="shared" si="22"/>
        <v>20.743244537009396</v>
      </c>
      <c r="X121" s="33">
        <f t="shared" si="23"/>
        <v>0.99999999999999978</v>
      </c>
      <c r="Y121" s="34">
        <f t="shared" si="24"/>
        <v>9796.7519071199986</v>
      </c>
      <c r="Z121" s="35">
        <f t="shared" si="25"/>
        <v>226.20768730803428</v>
      </c>
    </row>
    <row r="122" spans="1:26" s="28" customFormat="1" x14ac:dyDescent="0.3">
      <c r="A122" s="95">
        <v>2018</v>
      </c>
      <c r="B122" s="95">
        <v>836</v>
      </c>
      <c r="C122" s="95" t="s">
        <v>354</v>
      </c>
      <c r="D122" s="95">
        <v>35201</v>
      </c>
      <c r="E122" s="95" t="str">
        <f t="shared" si="13"/>
        <v>836 35201</v>
      </c>
      <c r="F122" s="95" t="s">
        <v>16</v>
      </c>
      <c r="G122" s="95" t="s">
        <v>152</v>
      </c>
      <c r="H122" s="31">
        <v>1297660.81</v>
      </c>
      <c r="I122" s="30">
        <v>0.303423</v>
      </c>
      <c r="J122" s="31">
        <f t="shared" si="14"/>
        <v>393740.13595263002</v>
      </c>
      <c r="K122" s="32">
        <f>0.00566548+0.002501+0.0143189</f>
        <v>2.2485379999999999E-2</v>
      </c>
      <c r="L122" s="33">
        <f>VLOOKUP($E122,'WP II-E-2-3-1.1-Substation'!$A$1:$O$2177,12,FALSE)</f>
        <v>1</v>
      </c>
      <c r="M122" s="34">
        <f t="shared" si="15"/>
        <v>393740.13595263002</v>
      </c>
      <c r="N122" s="35">
        <f t="shared" si="16"/>
        <v>8853.3965781465486</v>
      </c>
      <c r="O122" s="33">
        <f>VLOOKUP($E122,'WP II-E-2-3-1.1-Substation'!$A$1:$O$2177,13,FALSE)</f>
        <v>0</v>
      </c>
      <c r="P122" s="34">
        <f t="shared" si="17"/>
        <v>0</v>
      </c>
      <c r="Q122" s="35">
        <f t="shared" si="18"/>
        <v>0</v>
      </c>
      <c r="R122" s="33">
        <f>VLOOKUP($E122,'WP II-E-2-3-1.1-Substation'!$A$1:$O$2177,14,FALSE)</f>
        <v>0</v>
      </c>
      <c r="S122" s="34">
        <f t="shared" si="19"/>
        <v>0</v>
      </c>
      <c r="T122" s="35">
        <f t="shared" si="20"/>
        <v>0</v>
      </c>
      <c r="U122" s="33">
        <f>VLOOKUP($E122,'WP II-E-2-3-1.1-Substation'!$A$1:$O$2177,15,FALSE)</f>
        <v>0</v>
      </c>
      <c r="V122" s="34">
        <f t="shared" si="21"/>
        <v>0</v>
      </c>
      <c r="W122" s="35">
        <f t="shared" si="22"/>
        <v>0</v>
      </c>
      <c r="X122" s="33">
        <f t="shared" si="23"/>
        <v>1</v>
      </c>
      <c r="Y122" s="34">
        <f t="shared" si="24"/>
        <v>393740.13595263002</v>
      </c>
      <c r="Z122" s="35">
        <f t="shared" si="25"/>
        <v>8853.3965781465486</v>
      </c>
    </row>
    <row r="123" spans="1:26" s="28" customFormat="1" x14ac:dyDescent="0.3">
      <c r="A123" s="95">
        <v>2018</v>
      </c>
      <c r="B123" s="95">
        <v>836</v>
      </c>
      <c r="C123" s="95" t="s">
        <v>354</v>
      </c>
      <c r="D123" s="95">
        <v>35301</v>
      </c>
      <c r="E123" s="95" t="str">
        <f t="shared" si="13"/>
        <v>836 35301</v>
      </c>
      <c r="F123" s="95" t="s">
        <v>16</v>
      </c>
      <c r="G123" s="95" t="s">
        <v>152</v>
      </c>
      <c r="H123" s="31">
        <v>5297598.120000001</v>
      </c>
      <c r="I123" s="30">
        <v>0.303423</v>
      </c>
      <c r="J123" s="31">
        <f t="shared" si="14"/>
        <v>1607413.1143647602</v>
      </c>
      <c r="K123" s="32">
        <f>0.00566548+0.002501+0.0143189</f>
        <v>2.2485379999999999E-2</v>
      </c>
      <c r="L123" s="33">
        <f>VLOOKUP($E123,'WP II-E-2-3-1.1-Substation'!$A$1:$O$2177,12,FALSE)</f>
        <v>1</v>
      </c>
      <c r="M123" s="34">
        <f t="shared" si="15"/>
        <v>1607413.1143647602</v>
      </c>
      <c r="N123" s="35">
        <f t="shared" si="16"/>
        <v>36143.294693475094</v>
      </c>
      <c r="O123" s="33">
        <f>VLOOKUP($E123,'WP II-E-2-3-1.1-Substation'!$A$1:$O$2177,13,FALSE)</f>
        <v>0</v>
      </c>
      <c r="P123" s="34">
        <f t="shared" si="17"/>
        <v>0</v>
      </c>
      <c r="Q123" s="35">
        <f t="shared" si="18"/>
        <v>0</v>
      </c>
      <c r="R123" s="33">
        <f>VLOOKUP($E123,'WP II-E-2-3-1.1-Substation'!$A$1:$O$2177,14,FALSE)</f>
        <v>0</v>
      </c>
      <c r="S123" s="34">
        <f t="shared" si="19"/>
        <v>0</v>
      </c>
      <c r="T123" s="35">
        <f t="shared" si="20"/>
        <v>0</v>
      </c>
      <c r="U123" s="33">
        <f>VLOOKUP($E123,'WP II-E-2-3-1.1-Substation'!$A$1:$O$2177,15,FALSE)</f>
        <v>0</v>
      </c>
      <c r="V123" s="34">
        <f t="shared" si="21"/>
        <v>0</v>
      </c>
      <c r="W123" s="35">
        <f t="shared" si="22"/>
        <v>0</v>
      </c>
      <c r="X123" s="33">
        <f t="shared" si="23"/>
        <v>1</v>
      </c>
      <c r="Y123" s="34">
        <f t="shared" si="24"/>
        <v>1607413.1143647602</v>
      </c>
      <c r="Z123" s="35">
        <f t="shared" si="25"/>
        <v>36143.294693475094</v>
      </c>
    </row>
    <row r="124" spans="1:26" s="28" customFormat="1" x14ac:dyDescent="0.3">
      <c r="A124" s="95">
        <v>2018</v>
      </c>
      <c r="B124" s="95">
        <v>836</v>
      </c>
      <c r="C124" s="95" t="s">
        <v>354</v>
      </c>
      <c r="D124" s="95">
        <v>39701</v>
      </c>
      <c r="E124" s="95" t="str">
        <f t="shared" si="13"/>
        <v>836 39701</v>
      </c>
      <c r="F124" s="95" t="s">
        <v>16</v>
      </c>
      <c r="G124" s="95" t="s">
        <v>152</v>
      </c>
      <c r="H124" s="31">
        <v>278963.96999999997</v>
      </c>
      <c r="I124" s="30">
        <v>0.303423</v>
      </c>
      <c r="J124" s="31">
        <f t="shared" si="14"/>
        <v>84644.084669309988</v>
      </c>
      <c r="K124" s="32">
        <f>0.00566548+0.002501+0.0143189</f>
        <v>2.2485379999999999E-2</v>
      </c>
      <c r="L124" s="33">
        <f>VLOOKUP($E124,'WP II-E-2-3-1.1-Substation'!$A$1:$O$2177,12,FALSE)</f>
        <v>0.19600000167344886</v>
      </c>
      <c r="M124" s="34">
        <f t="shared" si="15"/>
        <v>16590.240736832304</v>
      </c>
      <c r="N124" s="35">
        <f t="shared" si="16"/>
        <v>373.03786725915432</v>
      </c>
      <c r="O124" s="33">
        <f>VLOOKUP($E124,'WP II-E-2-3-1.1-Substation'!$A$1:$O$2177,13,FALSE)</f>
        <v>0.63809999591399569</v>
      </c>
      <c r="P124" s="34">
        <f t="shared" si="17"/>
        <v>54011.390081630612</v>
      </c>
      <c r="Q124" s="35">
        <f t="shared" si="18"/>
        <v>1214.4666303136953</v>
      </c>
      <c r="R124" s="33">
        <f>VLOOKUP($E124,'WP II-E-2-3-1.1-Substation'!$A$1:$O$2177,14,FALSE)</f>
        <v>7.4199978719308654E-2</v>
      </c>
      <c r="S124" s="34">
        <f t="shared" si="19"/>
        <v>6280.5892811781614</v>
      </c>
      <c r="T124" s="35">
        <f t="shared" si="20"/>
        <v>141.2214366112178</v>
      </c>
      <c r="U124" s="33">
        <f>VLOOKUP($E124,'WP II-E-2-3-1.1-Substation'!$A$1:$O$2177,15,FALSE)</f>
        <v>9.1699977208556202E-2</v>
      </c>
      <c r="V124" s="34">
        <f t="shared" si="21"/>
        <v>7761.8606350148275</v>
      </c>
      <c r="W124" s="35">
        <f t="shared" si="22"/>
        <v>174.52838588534971</v>
      </c>
      <c r="X124" s="33">
        <f t="shared" si="23"/>
        <v>0.99999995351530935</v>
      </c>
      <c r="Y124" s="34">
        <f t="shared" si="24"/>
        <v>84644.080734655916</v>
      </c>
      <c r="Z124" s="35">
        <f t="shared" si="25"/>
        <v>1903.2543200694172</v>
      </c>
    </row>
    <row r="125" spans="1:26" s="28" customFormat="1" x14ac:dyDescent="0.3">
      <c r="A125" s="95">
        <v>2018</v>
      </c>
      <c r="B125" s="95">
        <v>858</v>
      </c>
      <c r="C125" s="95" t="s">
        <v>368</v>
      </c>
      <c r="D125" s="95">
        <v>35201</v>
      </c>
      <c r="E125" s="95" t="str">
        <f t="shared" si="13"/>
        <v>858 35201</v>
      </c>
      <c r="F125" s="95" t="s">
        <v>16</v>
      </c>
      <c r="G125" s="95" t="s">
        <v>152</v>
      </c>
      <c r="H125" s="31">
        <v>4015845.27</v>
      </c>
      <c r="I125" s="30">
        <v>0.303423</v>
      </c>
      <c r="J125" s="31">
        <f t="shared" si="14"/>
        <v>1218499.8193592101</v>
      </c>
      <c r="K125" s="32">
        <v>2.2485379999999999E-2</v>
      </c>
      <c r="L125" s="33">
        <f>VLOOKUP($E125,'WP II-E-2-3-1.1-Substation'!$A$1:$O$2177,12,FALSE)</f>
        <v>1</v>
      </c>
      <c r="M125" s="34">
        <f t="shared" si="15"/>
        <v>1218499.8193592101</v>
      </c>
      <c r="N125" s="35">
        <f t="shared" si="16"/>
        <v>27398.431468223196</v>
      </c>
      <c r="O125" s="33">
        <f>VLOOKUP($E125,'WP II-E-2-3-1.1-Substation'!$A$1:$O$2177,13,FALSE)</f>
        <v>0</v>
      </c>
      <c r="P125" s="34">
        <f t="shared" si="17"/>
        <v>0</v>
      </c>
      <c r="Q125" s="35">
        <f t="shared" si="18"/>
        <v>0</v>
      </c>
      <c r="R125" s="33">
        <f>VLOOKUP($E125,'WP II-E-2-3-1.1-Substation'!$A$1:$O$2177,14,FALSE)</f>
        <v>0</v>
      </c>
      <c r="S125" s="34">
        <f t="shared" si="19"/>
        <v>0</v>
      </c>
      <c r="T125" s="35">
        <f t="shared" si="20"/>
        <v>0</v>
      </c>
      <c r="U125" s="33">
        <f>VLOOKUP($E125,'WP II-E-2-3-1.1-Substation'!$A$1:$O$2177,15,FALSE)</f>
        <v>0</v>
      </c>
      <c r="V125" s="34">
        <f t="shared" si="21"/>
        <v>0</v>
      </c>
      <c r="W125" s="35">
        <f t="shared" si="22"/>
        <v>0</v>
      </c>
      <c r="X125" s="33">
        <f t="shared" si="23"/>
        <v>1</v>
      </c>
      <c r="Y125" s="34">
        <f t="shared" si="24"/>
        <v>1218499.8193592101</v>
      </c>
      <c r="Z125" s="35">
        <f t="shared" si="25"/>
        <v>27398.431468223196</v>
      </c>
    </row>
    <row r="126" spans="1:26" s="28" customFormat="1" x14ac:dyDescent="0.3">
      <c r="A126" s="95">
        <v>2018</v>
      </c>
      <c r="B126" s="95">
        <v>858</v>
      </c>
      <c r="C126" s="95" t="s">
        <v>368</v>
      </c>
      <c r="D126" s="95">
        <v>35301</v>
      </c>
      <c r="E126" s="95" t="str">
        <f t="shared" si="13"/>
        <v>858 35301</v>
      </c>
      <c r="F126" s="95" t="s">
        <v>16</v>
      </c>
      <c r="G126" s="95" t="s">
        <v>152</v>
      </c>
      <c r="H126" s="31">
        <v>32719001.050000001</v>
      </c>
      <c r="I126" s="30">
        <v>0.303423</v>
      </c>
      <c r="J126" s="31">
        <f t="shared" si="14"/>
        <v>9927697.4555941503</v>
      </c>
      <c r="K126" s="32">
        <v>2.2485379999999999E-2</v>
      </c>
      <c r="L126" s="33">
        <f>VLOOKUP($E126,'WP II-E-2-3-1.1-Substation'!$A$1:$O$2177,12,FALSE)</f>
        <v>0.89764655965011286</v>
      </c>
      <c r="M126" s="34">
        <f t="shared" si="15"/>
        <v>8911563.4662612677</v>
      </c>
      <c r="N126" s="35">
        <f t="shared" si="16"/>
        <v>200379.89093300176</v>
      </c>
      <c r="O126" s="33">
        <f>VLOOKUP($E126,'WP II-E-2-3-1.1-Substation'!$A$1:$O$2177,13,FALSE)</f>
        <v>0.10235344034988712</v>
      </c>
      <c r="P126" s="34">
        <f t="shared" si="17"/>
        <v>1016133.989332882</v>
      </c>
      <c r="Q126" s="35">
        <f t="shared" si="18"/>
        <v>22848.158881065796</v>
      </c>
      <c r="R126" s="33">
        <f>VLOOKUP($E126,'WP II-E-2-3-1.1-Substation'!$A$1:$O$2177,14,FALSE)</f>
        <v>0</v>
      </c>
      <c r="S126" s="34">
        <f t="shared" si="19"/>
        <v>0</v>
      </c>
      <c r="T126" s="35">
        <f t="shared" si="20"/>
        <v>0</v>
      </c>
      <c r="U126" s="33">
        <f>VLOOKUP($E126,'WP II-E-2-3-1.1-Substation'!$A$1:$O$2177,15,FALSE)</f>
        <v>0</v>
      </c>
      <c r="V126" s="34">
        <f t="shared" si="21"/>
        <v>0</v>
      </c>
      <c r="W126" s="35">
        <f t="shared" si="22"/>
        <v>0</v>
      </c>
      <c r="X126" s="33">
        <f t="shared" si="23"/>
        <v>1</v>
      </c>
      <c r="Y126" s="34">
        <f t="shared" si="24"/>
        <v>9927697.4555941503</v>
      </c>
      <c r="Z126" s="35">
        <f t="shared" si="25"/>
        <v>223228.04981406755</v>
      </c>
    </row>
    <row r="127" spans="1:26" s="28" customFormat="1" x14ac:dyDescent="0.3">
      <c r="A127" s="95">
        <v>2018</v>
      </c>
      <c r="B127" s="95">
        <v>858</v>
      </c>
      <c r="C127" s="95" t="s">
        <v>368</v>
      </c>
      <c r="D127" s="95">
        <v>39701</v>
      </c>
      <c r="E127" s="95" t="str">
        <f t="shared" si="13"/>
        <v>858 39701</v>
      </c>
      <c r="F127" s="95" t="s">
        <v>16</v>
      </c>
      <c r="G127" s="95" t="s">
        <v>152</v>
      </c>
      <c r="H127" s="31">
        <v>825394.34000000008</v>
      </c>
      <c r="I127" s="30">
        <v>0.303423</v>
      </c>
      <c r="J127" s="31">
        <f t="shared" si="14"/>
        <v>250443.62682582001</v>
      </c>
      <c r="K127" s="32">
        <v>2.2485379999999999E-2</v>
      </c>
      <c r="L127" s="33">
        <f>VLOOKUP($E127,'WP II-E-2-3-1.1-Substation'!$A$1:$O$2177,12,FALSE)</f>
        <v>0.19599999810023708</v>
      </c>
      <c r="M127" s="34">
        <f t="shared" si="15"/>
        <v>49086.950382077208</v>
      </c>
      <c r="N127" s="35">
        <f t="shared" si="16"/>
        <v>1103.7387323821513</v>
      </c>
      <c r="O127" s="33">
        <f>VLOOKUP($E127,'WP II-E-2-3-1.1-Substation'!$A$1:$O$2177,13,FALSE)</f>
        <v>0.638100005247486</v>
      </c>
      <c r="P127" s="34">
        <f t="shared" si="17"/>
        <v>159808.07959175517</v>
      </c>
      <c r="Q127" s="35">
        <f t="shared" si="18"/>
        <v>3593.3453966908596</v>
      </c>
      <c r="R127" s="33">
        <f>VLOOKUP($E127,'WP II-E-2-3-1.1-Substation'!$A$1:$O$2177,14,FALSE)</f>
        <v>7.4200001020513648E-2</v>
      </c>
      <c r="S127" s="34">
        <f t="shared" si="19"/>
        <v>18582.917366056983</v>
      </c>
      <c r="T127" s="35">
        <f t="shared" si="20"/>
        <v>417.84395848439033</v>
      </c>
      <c r="U127" s="33">
        <f>VLOOKUP($E127,'WP II-E-2-3-1.1-Substation'!$A$1:$O$2177,15,FALSE)</f>
        <v>9.1699995631763148E-2</v>
      </c>
      <c r="V127" s="34">
        <f t="shared" si="21"/>
        <v>22965.679485930614</v>
      </c>
      <c r="W127" s="35">
        <f t="shared" si="22"/>
        <v>516.39203019935451</v>
      </c>
      <c r="X127" s="33">
        <f t="shared" si="23"/>
        <v>0.99999999999999978</v>
      </c>
      <c r="Y127" s="34">
        <f t="shared" si="24"/>
        <v>250443.62682581999</v>
      </c>
      <c r="Z127" s="35">
        <f t="shared" si="25"/>
        <v>5631.3201177567562</v>
      </c>
    </row>
    <row r="128" spans="1:26" s="28" customFormat="1" x14ac:dyDescent="0.3">
      <c r="A128" s="95">
        <v>2018</v>
      </c>
      <c r="B128" s="95">
        <v>882</v>
      </c>
      <c r="C128" s="95" t="s">
        <v>372</v>
      </c>
      <c r="D128" s="95">
        <v>36101</v>
      </c>
      <c r="E128" s="95" t="str">
        <f t="shared" si="13"/>
        <v>882 36101</v>
      </c>
      <c r="F128" s="95" t="s">
        <v>16</v>
      </c>
      <c r="G128" s="95" t="s">
        <v>152</v>
      </c>
      <c r="H128" s="31">
        <v>820196.59</v>
      </c>
      <c r="I128" s="30">
        <v>0.303423</v>
      </c>
      <c r="J128" s="31">
        <f t="shared" si="14"/>
        <v>248866.50992756998</v>
      </c>
      <c r="K128" s="32">
        <v>2.88454E-2</v>
      </c>
      <c r="L128" s="33">
        <f>VLOOKUP($E128,'WP II-E-2-3-1.1-Substation'!$A$1:$O$2177,12,FALSE)</f>
        <v>0.11730303584900299</v>
      </c>
      <c r="M128" s="34">
        <f t="shared" si="15"/>
        <v>29192.797135649998</v>
      </c>
      <c r="N128" s="35">
        <f t="shared" si="16"/>
        <v>842.07791049667844</v>
      </c>
      <c r="O128" s="33">
        <f>VLOOKUP($E128,'WP II-E-2-3-1.1-Substation'!$A$1:$O$2177,13,FALSE)</f>
        <v>0.88269696415099708</v>
      </c>
      <c r="P128" s="34">
        <f t="shared" si="17"/>
        <v>219673.71279192</v>
      </c>
      <c r="Q128" s="35">
        <f t="shared" si="18"/>
        <v>6336.5761149680493</v>
      </c>
      <c r="R128" s="33">
        <f>VLOOKUP($E128,'WP II-E-2-3-1.1-Substation'!$A$1:$O$2177,14,FALSE)</f>
        <v>0</v>
      </c>
      <c r="S128" s="34">
        <f t="shared" si="19"/>
        <v>0</v>
      </c>
      <c r="T128" s="35">
        <f t="shared" si="20"/>
        <v>0</v>
      </c>
      <c r="U128" s="33">
        <f>VLOOKUP($E128,'WP II-E-2-3-1.1-Substation'!$A$1:$O$2177,15,FALSE)</f>
        <v>0</v>
      </c>
      <c r="V128" s="34">
        <f t="shared" si="21"/>
        <v>0</v>
      </c>
      <c r="W128" s="35">
        <f t="shared" si="22"/>
        <v>0</v>
      </c>
      <c r="X128" s="33">
        <f t="shared" si="23"/>
        <v>1</v>
      </c>
      <c r="Y128" s="34">
        <f t="shared" si="24"/>
        <v>248866.50992757</v>
      </c>
      <c r="Z128" s="35">
        <f t="shared" si="25"/>
        <v>7178.654025464728</v>
      </c>
    </row>
    <row r="129" spans="1:26" s="28" customFormat="1" x14ac:dyDescent="0.3">
      <c r="A129" s="95">
        <v>2018</v>
      </c>
      <c r="B129" s="95">
        <v>882</v>
      </c>
      <c r="C129" s="95" t="s">
        <v>372</v>
      </c>
      <c r="D129" s="95">
        <v>36201</v>
      </c>
      <c r="E129" s="95" t="str">
        <f t="shared" si="13"/>
        <v>882 36201</v>
      </c>
      <c r="F129" s="95" t="s">
        <v>16</v>
      </c>
      <c r="G129" s="95" t="s">
        <v>152</v>
      </c>
      <c r="H129" s="31">
        <v>10750528.859999999</v>
      </c>
      <c r="I129" s="30">
        <v>0.303423</v>
      </c>
      <c r="J129" s="31">
        <f t="shared" si="14"/>
        <v>3261957.7182877799</v>
      </c>
      <c r="K129" s="32">
        <v>2.88454E-2</v>
      </c>
      <c r="L129" s="33">
        <f>VLOOKUP($E129,'WP II-E-2-3-1.1-Substation'!$A$1:$O$2177,12,FALSE)</f>
        <v>0.28866353190654592</v>
      </c>
      <c r="M129" s="34">
        <f t="shared" si="15"/>
        <v>941608.23589076835</v>
      </c>
      <c r="N129" s="35">
        <f t="shared" si="16"/>
        <v>27161.06620756357</v>
      </c>
      <c r="O129" s="33">
        <f>VLOOKUP($E129,'WP II-E-2-3-1.1-Substation'!$A$1:$O$2177,13,FALSE)</f>
        <v>0.71133646809345408</v>
      </c>
      <c r="P129" s="34">
        <f t="shared" si="17"/>
        <v>2320349.4823970115</v>
      </c>
      <c r="Q129" s="35">
        <f t="shared" si="18"/>
        <v>66931.408959534761</v>
      </c>
      <c r="R129" s="33">
        <f>VLOOKUP($E129,'WP II-E-2-3-1.1-Substation'!$A$1:$O$2177,14,FALSE)</f>
        <v>0</v>
      </c>
      <c r="S129" s="34">
        <f t="shared" si="19"/>
        <v>0</v>
      </c>
      <c r="T129" s="35">
        <f t="shared" si="20"/>
        <v>0</v>
      </c>
      <c r="U129" s="33">
        <f>VLOOKUP($E129,'WP II-E-2-3-1.1-Substation'!$A$1:$O$2177,15,FALSE)</f>
        <v>0</v>
      </c>
      <c r="V129" s="34">
        <f t="shared" si="21"/>
        <v>0</v>
      </c>
      <c r="W129" s="35">
        <f t="shared" si="22"/>
        <v>0</v>
      </c>
      <c r="X129" s="33">
        <f t="shared" si="23"/>
        <v>1</v>
      </c>
      <c r="Y129" s="34">
        <f t="shared" si="24"/>
        <v>3261957.7182877799</v>
      </c>
      <c r="Z129" s="35">
        <f t="shared" si="25"/>
        <v>94092.475167098339</v>
      </c>
    </row>
    <row r="130" spans="1:26" s="28" customFormat="1" x14ac:dyDescent="0.3">
      <c r="A130" s="95">
        <v>2018</v>
      </c>
      <c r="B130" s="95">
        <v>882</v>
      </c>
      <c r="C130" s="95" t="s">
        <v>372</v>
      </c>
      <c r="D130" s="95">
        <v>39701</v>
      </c>
      <c r="E130" s="95" t="str">
        <f t="shared" si="13"/>
        <v>882 39701</v>
      </c>
      <c r="F130" s="95" t="s">
        <v>16</v>
      </c>
      <c r="G130" s="95" t="s">
        <v>152</v>
      </c>
      <c r="H130" s="31">
        <v>510363.19</v>
      </c>
      <c r="I130" s="30">
        <v>0.303423</v>
      </c>
      <c r="J130" s="31">
        <f t="shared" si="14"/>
        <v>154855.93019936999</v>
      </c>
      <c r="K130" s="32">
        <v>2.88454E-2</v>
      </c>
      <c r="L130" s="33">
        <f>VLOOKUP($E130,'WP II-E-2-3-1.1-Substation'!$A$1:$O$2177,12,FALSE)</f>
        <v>0.19600000932669148</v>
      </c>
      <c r="M130" s="34">
        <f t="shared" si="15"/>
        <v>30351.763763370003</v>
      </c>
      <c r="N130" s="35">
        <f t="shared" si="16"/>
        <v>875.50876645991309</v>
      </c>
      <c r="O130" s="33">
        <f>VLOOKUP($E130,'WP II-E-2-3-1.1-Substation'!$A$1:$O$2177,13,FALSE)</f>
        <v>0.63809999698450048</v>
      </c>
      <c r="P130" s="34">
        <f t="shared" si="17"/>
        <v>98813.568593250006</v>
      </c>
      <c r="Q130" s="35">
        <f t="shared" si="18"/>
        <v>2850.3169114997336</v>
      </c>
      <c r="R130" s="33">
        <f>VLOOKUP($E130,'WP II-E-2-3-1.1-Substation'!$A$1:$O$2177,14,FALSE)</f>
        <v>7.4200002551124425E-2</v>
      </c>
      <c r="S130" s="34">
        <f t="shared" si="19"/>
        <v>11490.310415849999</v>
      </c>
      <c r="T130" s="35">
        <f t="shared" si="20"/>
        <v>331.44260006935957</v>
      </c>
      <c r="U130" s="33">
        <f>VLOOKUP($E130,'WP II-E-2-3-1.1-Substation'!$A$1:$O$2177,15,FALSE)</f>
        <v>9.1699991137683748E-2</v>
      </c>
      <c r="V130" s="34">
        <f t="shared" si="21"/>
        <v>14200.287426900002</v>
      </c>
      <c r="W130" s="35">
        <f t="shared" si="22"/>
        <v>409.6129709439013</v>
      </c>
      <c r="X130" s="33">
        <f t="shared" si="23"/>
        <v>1.0000000000000002</v>
      </c>
      <c r="Y130" s="34">
        <f t="shared" si="24"/>
        <v>154855.93019937002</v>
      </c>
      <c r="Z130" s="35">
        <f t="shared" si="25"/>
        <v>4466.881248972908</v>
      </c>
    </row>
    <row r="131" spans="1:26" s="28" customFormat="1" x14ac:dyDescent="0.3">
      <c r="A131" s="95">
        <v>2018</v>
      </c>
      <c r="B131" s="95">
        <v>905</v>
      </c>
      <c r="C131" s="95" t="s">
        <v>378</v>
      </c>
      <c r="D131" s="95">
        <v>35301</v>
      </c>
      <c r="E131" s="95" t="str">
        <f t="shared" si="13"/>
        <v>905 35301</v>
      </c>
      <c r="F131" s="95" t="s">
        <v>16</v>
      </c>
      <c r="G131" s="95" t="s">
        <v>152</v>
      </c>
      <c r="H131" s="31">
        <v>39677.860000000008</v>
      </c>
      <c r="I131" s="30">
        <v>0.303423</v>
      </c>
      <c r="J131" s="31">
        <f t="shared" si="14"/>
        <v>12039.175314780003</v>
      </c>
      <c r="K131" s="32">
        <v>2.3090275100000005E-2</v>
      </c>
      <c r="L131" s="33">
        <f>VLOOKUP($E131,'WP II-E-2-3-1.1-Substation'!$A$1:$O$2177,12,FALSE)</f>
        <v>1</v>
      </c>
      <c r="M131" s="34">
        <f t="shared" si="15"/>
        <v>12039.175314780003</v>
      </c>
      <c r="N131" s="35">
        <f t="shared" si="16"/>
        <v>277.98786999539942</v>
      </c>
      <c r="O131" s="33">
        <f>VLOOKUP($E131,'WP II-E-2-3-1.1-Substation'!$A$1:$O$2177,13,FALSE)</f>
        <v>0</v>
      </c>
      <c r="P131" s="34">
        <f t="shared" si="17"/>
        <v>0</v>
      </c>
      <c r="Q131" s="35">
        <f t="shared" si="18"/>
        <v>0</v>
      </c>
      <c r="R131" s="33">
        <f>VLOOKUP($E131,'WP II-E-2-3-1.1-Substation'!$A$1:$O$2177,14,FALSE)</f>
        <v>0</v>
      </c>
      <c r="S131" s="34">
        <f t="shared" si="19"/>
        <v>0</v>
      </c>
      <c r="T131" s="35">
        <f t="shared" si="20"/>
        <v>0</v>
      </c>
      <c r="U131" s="33">
        <f>VLOOKUP($E131,'WP II-E-2-3-1.1-Substation'!$A$1:$O$2177,15,FALSE)</f>
        <v>0</v>
      </c>
      <c r="V131" s="34">
        <f t="shared" si="21"/>
        <v>0</v>
      </c>
      <c r="W131" s="35">
        <f t="shared" si="22"/>
        <v>0</v>
      </c>
      <c r="X131" s="33">
        <f t="shared" si="23"/>
        <v>1</v>
      </c>
      <c r="Y131" s="34">
        <f t="shared" si="24"/>
        <v>12039.175314780003</v>
      </c>
      <c r="Z131" s="35">
        <f t="shared" si="25"/>
        <v>277.98786999539942</v>
      </c>
    </row>
    <row r="132" spans="1:26" s="28" customFormat="1" x14ac:dyDescent="0.3">
      <c r="A132" s="95">
        <v>2018</v>
      </c>
      <c r="B132" s="95">
        <v>905</v>
      </c>
      <c r="C132" s="95" t="s">
        <v>378</v>
      </c>
      <c r="D132" s="95">
        <v>39701</v>
      </c>
      <c r="E132" s="95" t="str">
        <f t="shared" ref="E132:E195" si="33">CONCATENATE(B132," ",D132)</f>
        <v>905 39701</v>
      </c>
      <c r="F132" s="95" t="s">
        <v>16</v>
      </c>
      <c r="G132" s="95" t="s">
        <v>152</v>
      </c>
      <c r="H132" s="31">
        <v>61399.119999999995</v>
      </c>
      <c r="I132" s="30">
        <v>0.303423</v>
      </c>
      <c r="J132" s="31">
        <f t="shared" si="14"/>
        <v>18629.90518776</v>
      </c>
      <c r="K132" s="32">
        <v>2.3090275100000005E-2</v>
      </c>
      <c r="L132" s="33">
        <f>VLOOKUP($E132,'WP II-E-2-3-1.1-Substation'!$A$1:$O$2177,12,FALSE)</f>
        <v>0.19600004039145835</v>
      </c>
      <c r="M132" s="34">
        <f t="shared" ref="M132:M195" si="34">H132*I132*L132</f>
        <v>3651.4621692899996</v>
      </c>
      <c r="N132" s="35">
        <f t="shared" si="16"/>
        <v>84.313266006148879</v>
      </c>
      <c r="O132" s="33">
        <f>VLOOKUP($E132,'WP II-E-2-3-1.1-Substation'!$A$1:$O$2177,13,FALSE)</f>
        <v>0.63810002488635009</v>
      </c>
      <c r="P132" s="34">
        <f t="shared" ref="P132:P195" si="35">H132*I132*O132</f>
        <v>11887.742963939998</v>
      </c>
      <c r="Q132" s="35">
        <f t="shared" si="18"/>
        <v>274.49125535546398</v>
      </c>
      <c r="R132" s="33">
        <f>VLOOKUP($E132,'WP II-E-2-3-1.1-Substation'!$A$1:$O$2177,14,FALSE)</f>
        <v>7.4199923386524105E-2</v>
      </c>
      <c r="S132" s="34">
        <f t="shared" ref="S132:S195" si="36">H132*I132*R132</f>
        <v>1382.33753763</v>
      </c>
      <c r="T132" s="35">
        <f t="shared" si="20"/>
        <v>31.918554024933311</v>
      </c>
      <c r="U132" s="33">
        <f>VLOOKUP($E132,'WP II-E-2-3-1.1-Substation'!$A$1:$O$2177,15,FALSE)</f>
        <v>9.1700011335667353E-2</v>
      </c>
      <c r="V132" s="34">
        <f t="shared" ref="V132:V195" si="37">H132*I132*U132</f>
        <v>1708.3625168999999</v>
      </c>
      <c r="W132" s="35">
        <f t="shared" si="22"/>
        <v>39.446560485749409</v>
      </c>
      <c r="X132" s="33">
        <f t="shared" si="23"/>
        <v>1</v>
      </c>
      <c r="Y132" s="34">
        <f t="shared" si="24"/>
        <v>18629.90518776</v>
      </c>
      <c r="Z132" s="35">
        <f t="shared" si="25"/>
        <v>430.16963587229554</v>
      </c>
    </row>
    <row r="133" spans="1:26" s="28" customFormat="1" x14ac:dyDescent="0.3">
      <c r="A133" s="95">
        <v>2018</v>
      </c>
      <c r="B133" s="95">
        <v>907</v>
      </c>
      <c r="C133" s="95" t="s">
        <v>380</v>
      </c>
      <c r="D133" s="95">
        <v>35301</v>
      </c>
      <c r="E133" s="95" t="str">
        <f t="shared" si="33"/>
        <v>907 35301</v>
      </c>
      <c r="F133" s="95" t="s">
        <v>16</v>
      </c>
      <c r="G133" s="95" t="s">
        <v>152</v>
      </c>
      <c r="H133" s="31">
        <v>38492.57</v>
      </c>
      <c r="I133" s="30">
        <v>0.303423</v>
      </c>
      <c r="J133" s="31">
        <f t="shared" ref="J133:J196" si="38">H133*I133</f>
        <v>11679.53106711</v>
      </c>
      <c r="K133" s="32">
        <v>2.3090275100000005E-2</v>
      </c>
      <c r="L133" s="33">
        <f>VLOOKUP($E133,'WP II-E-2-3-1.1-Substation'!$A$1:$O$2177,12,FALSE)</f>
        <v>1</v>
      </c>
      <c r="M133" s="34">
        <f t="shared" si="34"/>
        <v>11679.53106711</v>
      </c>
      <c r="N133" s="35">
        <f t="shared" ref="N133:N196" si="39">K133*M133</f>
        <v>269.68358537856653</v>
      </c>
      <c r="O133" s="33">
        <f>VLOOKUP($E133,'WP II-E-2-3-1.1-Substation'!$A$1:$O$2177,13,FALSE)</f>
        <v>0</v>
      </c>
      <c r="P133" s="34">
        <f t="shared" si="35"/>
        <v>0</v>
      </c>
      <c r="Q133" s="35">
        <f t="shared" ref="Q133:Q196" si="40">P133*K133</f>
        <v>0</v>
      </c>
      <c r="R133" s="33">
        <f>VLOOKUP($E133,'WP II-E-2-3-1.1-Substation'!$A$1:$O$2177,14,FALSE)</f>
        <v>0</v>
      </c>
      <c r="S133" s="34">
        <f t="shared" si="36"/>
        <v>0</v>
      </c>
      <c r="T133" s="35">
        <f t="shared" ref="T133:T196" si="41">S133*K133</f>
        <v>0</v>
      </c>
      <c r="U133" s="33">
        <f>VLOOKUP($E133,'WP II-E-2-3-1.1-Substation'!$A$1:$O$2177,15,FALSE)</f>
        <v>0</v>
      </c>
      <c r="V133" s="34">
        <f t="shared" si="37"/>
        <v>0</v>
      </c>
      <c r="W133" s="35">
        <f t="shared" ref="W133:W196" si="42">V133*K133</f>
        <v>0</v>
      </c>
      <c r="X133" s="33">
        <f t="shared" ref="X133:X196" si="43">L133+O133+R133+U133</f>
        <v>1</v>
      </c>
      <c r="Y133" s="34">
        <f t="shared" ref="Y133:Y196" si="44">M133+P133+S133+V133</f>
        <v>11679.53106711</v>
      </c>
      <c r="Z133" s="35">
        <f t="shared" ref="Z133:Z196" si="45">N133+Q133+T133+W133</f>
        <v>269.68358537856653</v>
      </c>
    </row>
    <row r="134" spans="1:26" s="28" customFormat="1" x14ac:dyDescent="0.3">
      <c r="A134" s="95">
        <v>2018</v>
      </c>
      <c r="B134" s="95">
        <v>992</v>
      </c>
      <c r="C134" s="95" t="s">
        <v>413</v>
      </c>
      <c r="D134" s="95">
        <v>35301</v>
      </c>
      <c r="E134" s="95" t="str">
        <f t="shared" si="33"/>
        <v>992 35301</v>
      </c>
      <c r="F134" s="95" t="s">
        <v>16</v>
      </c>
      <c r="G134" s="95" t="s">
        <v>152</v>
      </c>
      <c r="H134" s="31">
        <v>125360.91999999998</v>
      </c>
      <c r="I134" s="30">
        <v>0.303423</v>
      </c>
      <c r="J134" s="31">
        <f t="shared" si="38"/>
        <v>38037.386429159997</v>
      </c>
      <c r="K134" s="32">
        <v>1.87232014E-2</v>
      </c>
      <c r="L134" s="33">
        <f>VLOOKUP($E134,'WP II-E-2-3-1.1-Substation'!$A$1:$O$2177,12,FALSE)</f>
        <v>1</v>
      </c>
      <c r="M134" s="34">
        <f t="shared" si="34"/>
        <v>38037.386429159997</v>
      </c>
      <c r="N134" s="35">
        <f t="shared" si="39"/>
        <v>712.18164684278941</v>
      </c>
      <c r="O134" s="33">
        <f>VLOOKUP($E134,'WP II-E-2-3-1.1-Substation'!$A$1:$O$2177,13,FALSE)</f>
        <v>0</v>
      </c>
      <c r="P134" s="34">
        <f t="shared" si="35"/>
        <v>0</v>
      </c>
      <c r="Q134" s="35">
        <f t="shared" si="40"/>
        <v>0</v>
      </c>
      <c r="R134" s="33">
        <f>VLOOKUP($E134,'WP II-E-2-3-1.1-Substation'!$A$1:$O$2177,14,FALSE)</f>
        <v>0</v>
      </c>
      <c r="S134" s="34">
        <f t="shared" si="36"/>
        <v>0</v>
      </c>
      <c r="T134" s="35">
        <f t="shared" si="41"/>
        <v>0</v>
      </c>
      <c r="U134" s="33">
        <f>VLOOKUP($E134,'WP II-E-2-3-1.1-Substation'!$A$1:$O$2177,15,FALSE)</f>
        <v>0</v>
      </c>
      <c r="V134" s="34">
        <f t="shared" si="37"/>
        <v>0</v>
      </c>
      <c r="W134" s="35">
        <f t="shared" si="42"/>
        <v>0</v>
      </c>
      <c r="X134" s="33">
        <f t="shared" si="43"/>
        <v>1</v>
      </c>
      <c r="Y134" s="34">
        <f t="shared" si="44"/>
        <v>38037.386429159997</v>
      </c>
      <c r="Z134" s="35">
        <f t="shared" si="45"/>
        <v>712.18164684278941</v>
      </c>
    </row>
    <row r="135" spans="1:26" s="28" customFormat="1" x14ac:dyDescent="0.3">
      <c r="A135" s="95">
        <v>2018</v>
      </c>
      <c r="B135" s="95">
        <v>992</v>
      </c>
      <c r="C135" s="95" t="s">
        <v>413</v>
      </c>
      <c r="D135" s="95">
        <v>39701</v>
      </c>
      <c r="E135" s="95" t="str">
        <f t="shared" si="33"/>
        <v>992 39701</v>
      </c>
      <c r="F135" s="95" t="s">
        <v>16</v>
      </c>
      <c r="G135" s="95" t="s">
        <v>152</v>
      </c>
      <c r="H135" s="31">
        <v>208179.82999999996</v>
      </c>
      <c r="I135" s="30">
        <v>0.303423</v>
      </c>
      <c r="J135" s="31">
        <f t="shared" si="38"/>
        <v>63166.548558089984</v>
      </c>
      <c r="K135" s="32">
        <v>1.87232014E-2</v>
      </c>
      <c r="L135" s="33">
        <f>VLOOKUP($E135,'WP II-E-2-3-1.1-Substation'!$A$1:$O$2177,12,FALSE)</f>
        <v>0.19600001594775054</v>
      </c>
      <c r="M135" s="34">
        <f t="shared" si="34"/>
        <v>12380.644524749996</v>
      </c>
      <c r="N135" s="35">
        <f t="shared" si="39"/>
        <v>231.80530089870146</v>
      </c>
      <c r="O135" s="33">
        <f>VLOOKUP($E135,'WP II-E-2-3-1.1-Substation'!$A$1:$O$2177,13,FALSE)</f>
        <v>0.63810000229128816</v>
      </c>
      <c r="P135" s="34">
        <f t="shared" si="35"/>
        <v>40306.574779649985</v>
      </c>
      <c r="Q135" s="35">
        <f t="shared" si="40"/>
        <v>754.66811734354735</v>
      </c>
      <c r="R135" s="33">
        <f>VLOOKUP($E135,'WP II-E-2-3-1.1-Substation'!$A$1:$O$2177,14,FALSE)</f>
        <v>7.4199983735215844E-2</v>
      </c>
      <c r="S135" s="34">
        <f t="shared" si="36"/>
        <v>4686.9568756199988</v>
      </c>
      <c r="T135" s="35">
        <f t="shared" si="41"/>
        <v>87.754837535347988</v>
      </c>
      <c r="U135" s="33">
        <f>VLOOKUP($E135,'WP II-E-2-3-1.1-Substation'!$A$1:$O$2177,15,FALSE)</f>
        <v>9.1699998025745327E-2</v>
      </c>
      <c r="V135" s="34">
        <f t="shared" si="37"/>
        <v>5792.3723780699975</v>
      </c>
      <c r="W135" s="35">
        <f t="shared" si="42"/>
        <v>108.45175461840151</v>
      </c>
      <c r="X135" s="33">
        <f t="shared" si="43"/>
        <v>0.99999999999999989</v>
      </c>
      <c r="Y135" s="34">
        <f t="shared" si="44"/>
        <v>63166.548558089969</v>
      </c>
      <c r="Z135" s="35">
        <f t="shared" si="45"/>
        <v>1182.6800103959984</v>
      </c>
    </row>
    <row r="136" spans="1:26" s="28" customFormat="1" x14ac:dyDescent="0.3">
      <c r="A136" s="95">
        <v>2018</v>
      </c>
      <c r="B136" s="95">
        <v>998</v>
      </c>
      <c r="C136" s="95" t="s">
        <v>416</v>
      </c>
      <c r="D136" s="95">
        <v>35301</v>
      </c>
      <c r="E136" s="95" t="str">
        <f t="shared" si="33"/>
        <v>998 35301</v>
      </c>
      <c r="F136" s="95" t="s">
        <v>16</v>
      </c>
      <c r="G136" s="95" t="s">
        <v>152</v>
      </c>
      <c r="H136" s="31">
        <v>287515.89999999997</v>
      </c>
      <c r="I136" s="30">
        <v>0.303423</v>
      </c>
      <c r="J136" s="31">
        <f t="shared" si="38"/>
        <v>87238.936925699993</v>
      </c>
      <c r="K136" s="32">
        <v>2.3090070000000004E-2</v>
      </c>
      <c r="L136" s="33">
        <f>VLOOKUP($E136,'WP II-E-2-3-1.1-Substation'!$A$1:$O$2177,12,FALSE)</f>
        <v>1</v>
      </c>
      <c r="M136" s="34">
        <f t="shared" si="34"/>
        <v>87238.936925699993</v>
      </c>
      <c r="N136" s="35">
        <f t="shared" si="39"/>
        <v>2014.3531603399979</v>
      </c>
      <c r="O136" s="33">
        <f>VLOOKUP($E136,'WP II-E-2-3-1.1-Substation'!$A$1:$O$2177,13,FALSE)</f>
        <v>0</v>
      </c>
      <c r="P136" s="34">
        <f t="shared" si="35"/>
        <v>0</v>
      </c>
      <c r="Q136" s="35">
        <f t="shared" si="40"/>
        <v>0</v>
      </c>
      <c r="R136" s="33">
        <f>VLOOKUP($E136,'WP II-E-2-3-1.1-Substation'!$A$1:$O$2177,14,FALSE)</f>
        <v>0</v>
      </c>
      <c r="S136" s="34">
        <f t="shared" si="36"/>
        <v>0</v>
      </c>
      <c r="T136" s="35">
        <f t="shared" si="41"/>
        <v>0</v>
      </c>
      <c r="U136" s="33">
        <f>VLOOKUP($E136,'WP II-E-2-3-1.1-Substation'!$A$1:$O$2177,15,FALSE)</f>
        <v>0</v>
      </c>
      <c r="V136" s="34">
        <f t="shared" si="37"/>
        <v>0</v>
      </c>
      <c r="W136" s="35">
        <f t="shared" si="42"/>
        <v>0</v>
      </c>
      <c r="X136" s="33">
        <f t="shared" si="43"/>
        <v>1</v>
      </c>
      <c r="Y136" s="34">
        <f t="shared" si="44"/>
        <v>87238.936925699993</v>
      </c>
      <c r="Z136" s="35">
        <f t="shared" si="45"/>
        <v>2014.3531603399979</v>
      </c>
    </row>
    <row r="137" spans="1:26" s="28" customFormat="1" x14ac:dyDescent="0.3">
      <c r="A137" s="95">
        <v>2018</v>
      </c>
      <c r="B137" s="95">
        <v>998</v>
      </c>
      <c r="C137" s="95" t="s">
        <v>416</v>
      </c>
      <c r="D137" s="95">
        <v>39701</v>
      </c>
      <c r="E137" s="95" t="str">
        <f t="shared" si="33"/>
        <v>998 39701</v>
      </c>
      <c r="F137" s="95" t="s">
        <v>16</v>
      </c>
      <c r="G137" s="95" t="s">
        <v>152</v>
      </c>
      <c r="H137" s="31">
        <v>36951.569999999992</v>
      </c>
      <c r="I137" s="30">
        <v>0.303423</v>
      </c>
      <c r="J137" s="31">
        <f t="shared" si="38"/>
        <v>11211.956224109997</v>
      </c>
      <c r="K137" s="32">
        <v>2.3090070000000004E-2</v>
      </c>
      <c r="L137" s="33">
        <f>VLOOKUP($E137,'WP II-E-2-3-1.1-Substation'!$A$1:$O$2177,12,FALSE)</f>
        <v>0.19600006170238504</v>
      </c>
      <c r="M137" s="34">
        <f t="shared" si="34"/>
        <v>2197.5441117299997</v>
      </c>
      <c r="N137" s="35">
        <f t="shared" si="39"/>
        <v>50.741447367933525</v>
      </c>
      <c r="O137" s="33">
        <f>VLOOKUP($E137,'WP II-E-2-3-1.1-Substation'!$A$1:$O$2177,13,FALSE)</f>
        <v>0.63810008613977698</v>
      </c>
      <c r="P137" s="34">
        <f t="shared" si="35"/>
        <v>7154.3502323999983</v>
      </c>
      <c r="Q137" s="35">
        <f t="shared" si="40"/>
        <v>165.19444767063226</v>
      </c>
      <c r="R137" s="33">
        <f>VLOOKUP($E137,'WP II-E-2-3-1.1-Substation'!$A$1:$O$2177,14,FALSE)</f>
        <v>7.4200094880948225E-2</v>
      </c>
      <c r="S137" s="34">
        <f t="shared" si="36"/>
        <v>831.92821562999984</v>
      </c>
      <c r="T137" s="35">
        <f t="shared" si="41"/>
        <v>19.209280733871793</v>
      </c>
      <c r="U137" s="33">
        <f>VLOOKUP($E137,'WP II-E-2-3-1.1-Substation'!$A$1:$O$2177,15,FALSE)</f>
        <v>9.1700027901385511E-2</v>
      </c>
      <c r="V137" s="34">
        <f t="shared" si="37"/>
        <v>1028.1366985799998</v>
      </c>
      <c r="W137" s="35">
        <f t="shared" si="42"/>
        <v>23.739748339781102</v>
      </c>
      <c r="X137" s="33">
        <f t="shared" si="43"/>
        <v>1.0000002706244957</v>
      </c>
      <c r="Y137" s="34">
        <f t="shared" si="44"/>
        <v>11211.959258339997</v>
      </c>
      <c r="Z137" s="35">
        <f t="shared" si="45"/>
        <v>258.88492411221864</v>
      </c>
    </row>
    <row r="138" spans="1:26" s="28" customFormat="1" x14ac:dyDescent="0.3">
      <c r="A138" s="95">
        <v>2018</v>
      </c>
      <c r="B138" s="95" t="s">
        <v>417</v>
      </c>
      <c r="C138" s="95" t="s">
        <v>418</v>
      </c>
      <c r="D138" s="95">
        <v>35201</v>
      </c>
      <c r="E138" s="95" t="str">
        <f t="shared" si="33"/>
        <v>CBSS 35201</v>
      </c>
      <c r="F138" s="95" t="s">
        <v>16</v>
      </c>
      <c r="G138" s="95" t="s">
        <v>152</v>
      </c>
      <c r="H138" s="31">
        <v>2433344.9599999995</v>
      </c>
      <c r="I138" s="30">
        <v>0.303423</v>
      </c>
      <c r="J138" s="31">
        <f t="shared" si="38"/>
        <v>738332.82779807982</v>
      </c>
      <c r="K138" s="32">
        <v>3.060568E-2</v>
      </c>
      <c r="L138" s="33">
        <f>VLOOKUP($E138,'WP II-E-2-3-1.1-Substation'!$A$1:$O$2177,12,FALSE)</f>
        <v>0.98999999983561715</v>
      </c>
      <c r="M138" s="34">
        <f t="shared" si="34"/>
        <v>730949.49939872976</v>
      </c>
      <c r="N138" s="35">
        <f t="shared" si="39"/>
        <v>22371.206474757717</v>
      </c>
      <c r="O138" s="33">
        <f>VLOOKUP($E138,'WP II-E-2-3-1.1-Substation'!$A$1:$O$2177,13,FALSE)</f>
        <v>1.0000000164382777E-2</v>
      </c>
      <c r="P138" s="34">
        <f t="shared" si="35"/>
        <v>7383.3283993499981</v>
      </c>
      <c r="Q138" s="35">
        <f t="shared" si="40"/>
        <v>225.97178632541824</v>
      </c>
      <c r="R138" s="33">
        <f>VLOOKUP($E138,'WP II-E-2-3-1.1-Substation'!$A$1:$O$2177,14,FALSE)</f>
        <v>0</v>
      </c>
      <c r="S138" s="34">
        <f t="shared" si="36"/>
        <v>0</v>
      </c>
      <c r="T138" s="35">
        <f t="shared" si="41"/>
        <v>0</v>
      </c>
      <c r="U138" s="33">
        <f>VLOOKUP($E138,'WP II-E-2-3-1.1-Substation'!$A$1:$O$2177,15,FALSE)</f>
        <v>0</v>
      </c>
      <c r="V138" s="34">
        <f t="shared" si="37"/>
        <v>0</v>
      </c>
      <c r="W138" s="35">
        <f t="shared" si="42"/>
        <v>0</v>
      </c>
      <c r="X138" s="33">
        <f t="shared" si="43"/>
        <v>0.99999999999999989</v>
      </c>
      <c r="Y138" s="34">
        <f t="shared" si="44"/>
        <v>738332.82779807982</v>
      </c>
      <c r="Z138" s="35">
        <f t="shared" si="45"/>
        <v>22597.178261083136</v>
      </c>
    </row>
    <row r="139" spans="1:26" s="28" customFormat="1" x14ac:dyDescent="0.3">
      <c r="A139" s="95">
        <v>2018</v>
      </c>
      <c r="B139" s="95" t="s">
        <v>417</v>
      </c>
      <c r="C139" s="95" t="s">
        <v>418</v>
      </c>
      <c r="D139" s="95">
        <v>35301</v>
      </c>
      <c r="E139" s="95" t="str">
        <f t="shared" si="33"/>
        <v>CBSS 35301</v>
      </c>
      <c r="F139" s="95" t="s">
        <v>16</v>
      </c>
      <c r="G139" s="95" t="s">
        <v>152</v>
      </c>
      <c r="H139" s="31">
        <v>31360920.440000009</v>
      </c>
      <c r="I139" s="30">
        <v>0.303423</v>
      </c>
      <c r="J139" s="31">
        <f t="shared" si="38"/>
        <v>9515624.5626661219</v>
      </c>
      <c r="K139" s="32">
        <v>3.060568E-2</v>
      </c>
      <c r="L139" s="33">
        <f>VLOOKUP($E139,'WP II-E-2-3-1.1-Substation'!$A$1:$O$2177,12,FALSE)</f>
        <v>1</v>
      </c>
      <c r="M139" s="34">
        <f t="shared" si="34"/>
        <v>9515624.5626661219</v>
      </c>
      <c r="N139" s="35">
        <f t="shared" si="39"/>
        <v>291232.16036509926</v>
      </c>
      <c r="O139" s="33">
        <f>VLOOKUP($E139,'WP II-E-2-3-1.1-Substation'!$A$1:$O$2177,13,FALSE)</f>
        <v>0</v>
      </c>
      <c r="P139" s="34">
        <f t="shared" si="35"/>
        <v>0</v>
      </c>
      <c r="Q139" s="35">
        <f t="shared" si="40"/>
        <v>0</v>
      </c>
      <c r="R139" s="33">
        <f>VLOOKUP($E139,'WP II-E-2-3-1.1-Substation'!$A$1:$O$2177,14,FALSE)</f>
        <v>0</v>
      </c>
      <c r="S139" s="34">
        <f t="shared" si="36"/>
        <v>0</v>
      </c>
      <c r="T139" s="35">
        <f t="shared" si="41"/>
        <v>0</v>
      </c>
      <c r="U139" s="33">
        <f>VLOOKUP($E139,'WP II-E-2-3-1.1-Substation'!$A$1:$O$2177,15,FALSE)</f>
        <v>0</v>
      </c>
      <c r="V139" s="34">
        <f t="shared" si="37"/>
        <v>0</v>
      </c>
      <c r="W139" s="35">
        <f t="shared" si="42"/>
        <v>0</v>
      </c>
      <c r="X139" s="33">
        <f t="shared" si="43"/>
        <v>1</v>
      </c>
      <c r="Y139" s="34">
        <f t="shared" si="44"/>
        <v>9515624.5626661219</v>
      </c>
      <c r="Z139" s="35">
        <f t="shared" si="45"/>
        <v>291232.16036509926</v>
      </c>
    </row>
    <row r="140" spans="1:26" s="28" customFormat="1" x14ac:dyDescent="0.3">
      <c r="A140" s="95">
        <v>2018</v>
      </c>
      <c r="B140" s="95" t="s">
        <v>417</v>
      </c>
      <c r="C140" s="95" t="s">
        <v>418</v>
      </c>
      <c r="D140" s="95">
        <v>39701</v>
      </c>
      <c r="E140" s="95" t="str">
        <f t="shared" si="33"/>
        <v>CBSS 39701</v>
      </c>
      <c r="F140" s="95" t="s">
        <v>16</v>
      </c>
      <c r="G140" s="95" t="s">
        <v>152</v>
      </c>
      <c r="H140" s="31">
        <v>840573.00000000012</v>
      </c>
      <c r="I140" s="30">
        <v>0.303423</v>
      </c>
      <c r="J140" s="31">
        <f t="shared" si="38"/>
        <v>255049.18137900005</v>
      </c>
      <c r="K140" s="32">
        <v>3.060568E-2</v>
      </c>
      <c r="L140" s="33">
        <f>VLOOKUP($E140,'WP II-E-2-3-1.1-Substation'!$A$1:$O$2177,12,FALSE)</f>
        <v>0.19600000237932932</v>
      </c>
      <c r="M140" s="34">
        <f t="shared" si="34"/>
        <v>49989.640157130008</v>
      </c>
      <c r="N140" s="35">
        <f t="shared" si="39"/>
        <v>1529.9669299642708</v>
      </c>
      <c r="O140" s="33">
        <f>VLOOKUP($E140,'WP II-E-2-3-1.1-Substation'!$A$1:$O$2177,13,FALSE)</f>
        <v>0.6380999984534359</v>
      </c>
      <c r="P140" s="34">
        <f t="shared" si="35"/>
        <v>162746.88224349002</v>
      </c>
      <c r="Q140" s="35">
        <f t="shared" si="40"/>
        <v>4980.9789989419378</v>
      </c>
      <c r="R140" s="33">
        <f>VLOOKUP($E140,'WP II-E-2-3-1.1-Substation'!$A$1:$O$2177,14,FALSE)</f>
        <v>7.4200004044859866E-2</v>
      </c>
      <c r="S140" s="34">
        <f t="shared" si="36"/>
        <v>18924.650289960002</v>
      </c>
      <c r="T140" s="35">
        <f t="shared" si="41"/>
        <v>579.20179088642305</v>
      </c>
      <c r="U140" s="33">
        <f>VLOOKUP($E140,'WP II-E-2-3-1.1-Substation'!$A$1:$O$2177,15,FALSE)</f>
        <v>9.1699995122374853E-2</v>
      </c>
      <c r="V140" s="34">
        <f t="shared" si="37"/>
        <v>23388.008688420003</v>
      </c>
      <c r="W140" s="35">
        <f t="shared" si="42"/>
        <v>715.80590975500229</v>
      </c>
      <c r="X140" s="33">
        <f t="shared" si="43"/>
        <v>0.99999999999999989</v>
      </c>
      <c r="Y140" s="34">
        <f t="shared" si="44"/>
        <v>255049.18137900005</v>
      </c>
      <c r="Z140" s="35">
        <f t="shared" si="45"/>
        <v>7805.9536295476337</v>
      </c>
    </row>
    <row r="141" spans="1:26" s="28" customFormat="1" x14ac:dyDescent="0.3">
      <c r="A141" s="95">
        <v>2018</v>
      </c>
      <c r="B141" s="95">
        <v>406</v>
      </c>
      <c r="C141" s="95" t="s">
        <v>422</v>
      </c>
      <c r="D141" s="95">
        <v>39701</v>
      </c>
      <c r="E141" s="95" t="str">
        <f t="shared" si="33"/>
        <v>406 39701</v>
      </c>
      <c r="F141" s="95" t="s">
        <v>16</v>
      </c>
      <c r="G141" s="95" t="s">
        <v>152</v>
      </c>
      <c r="H141" s="31">
        <v>63301.58</v>
      </c>
      <c r="I141" s="30">
        <v>0.303423</v>
      </c>
      <c r="J141" s="31">
        <f t="shared" si="38"/>
        <v>19207.155308339999</v>
      </c>
      <c r="K141" s="32">
        <v>2.3090070000000004E-2</v>
      </c>
      <c r="L141" s="33">
        <f>VLOOKUP($E141,'WP II-E-2-3-1.1-Substation'!$A$1:$O$2177,12,FALSE)</f>
        <v>0.1960000048205757</v>
      </c>
      <c r="M141" s="34">
        <f t="shared" si="34"/>
        <v>3764.602533024186</v>
      </c>
      <c r="N141" s="35">
        <f t="shared" si="39"/>
        <v>86.924936009705775</v>
      </c>
      <c r="O141" s="33">
        <f>VLOOKUP($E141,'WP II-E-2-3-1.1-Substation'!$A$1:$O$2177,13,FALSE)</f>
        <v>0.6381000009068214</v>
      </c>
      <c r="P141" s="34">
        <f t="shared" si="35"/>
        <v>12256.085819669213</v>
      </c>
      <c r="Q141" s="35">
        <f t="shared" si="40"/>
        <v>282.99387950216959</v>
      </c>
      <c r="R141" s="33">
        <f>VLOOKUP($E141,'WP II-E-2-3-1.1-Substation'!$A$1:$O$2177,14,FALSE)</f>
        <v>7.4200000272639108E-2</v>
      </c>
      <c r="S141" s="34">
        <f t="shared" si="36"/>
        <v>1425.1709291154496</v>
      </c>
      <c r="T141" s="35">
        <f t="shared" si="41"/>
        <v>32.907296515240773</v>
      </c>
      <c r="U141" s="33">
        <f>VLOOKUP($E141,'WP II-E-2-3-1.1-Substation'!$A$1:$O$2177,15,FALSE)</f>
        <v>9.1699993999963758E-2</v>
      </c>
      <c r="V141" s="34">
        <f t="shared" si="37"/>
        <v>1761.2960265311499</v>
      </c>
      <c r="W141" s="35">
        <f t="shared" si="42"/>
        <v>40.668448543326114</v>
      </c>
      <c r="X141" s="33">
        <f t="shared" si="43"/>
        <v>0.99999999999999989</v>
      </c>
      <c r="Y141" s="34">
        <f t="shared" si="44"/>
        <v>19207.155308339999</v>
      </c>
      <c r="Z141" s="35">
        <f t="shared" si="45"/>
        <v>443.49456057044227</v>
      </c>
    </row>
    <row r="142" spans="1:26" s="28" customFormat="1" x14ac:dyDescent="0.3">
      <c r="A142" s="95">
        <v>2018</v>
      </c>
      <c r="B142" s="95">
        <v>304</v>
      </c>
      <c r="C142" s="95" t="s">
        <v>53</v>
      </c>
      <c r="D142" s="95">
        <v>36101</v>
      </c>
      <c r="E142" s="95" t="str">
        <f t="shared" si="33"/>
        <v>304 36101</v>
      </c>
      <c r="F142" s="95" t="s">
        <v>16</v>
      </c>
      <c r="G142" s="95" t="s">
        <v>54</v>
      </c>
      <c r="H142" s="31">
        <v>277159.49</v>
      </c>
      <c r="I142" s="30">
        <v>0.28149999999999997</v>
      </c>
      <c r="J142" s="31">
        <f t="shared" si="38"/>
        <v>78020.396434999988</v>
      </c>
      <c r="K142" s="32">
        <v>2.6610000000000002E-2</v>
      </c>
      <c r="L142" s="33">
        <f>VLOOKUP($E142,'WP II-E-2-3-1.1-Substation'!$A$1:$O$2177,12,FALSE)</f>
        <v>0.31868253906802901</v>
      </c>
      <c r="M142" s="34">
        <f t="shared" si="34"/>
        <v>24863.738034999995</v>
      </c>
      <c r="N142" s="35">
        <f t="shared" si="39"/>
        <v>661.62406911134985</v>
      </c>
      <c r="O142" s="33">
        <f>VLOOKUP($E142,'WP II-E-2-3-1.1-Substation'!$A$1:$O$2177,13,FALSE)</f>
        <v>0.68131746093197099</v>
      </c>
      <c r="P142" s="34">
        <f t="shared" si="35"/>
        <v>53156.658399999993</v>
      </c>
      <c r="Q142" s="35">
        <f t="shared" si="40"/>
        <v>1414.4986800239999</v>
      </c>
      <c r="R142" s="33">
        <f>VLOOKUP($E142,'WP II-E-2-3-1.1-Substation'!$A$1:$O$2177,14,FALSE)</f>
        <v>0</v>
      </c>
      <c r="S142" s="34">
        <f t="shared" si="36"/>
        <v>0</v>
      </c>
      <c r="T142" s="35">
        <f t="shared" si="41"/>
        <v>0</v>
      </c>
      <c r="U142" s="33">
        <f>VLOOKUP($E142,'WP II-E-2-3-1.1-Substation'!$A$1:$O$2177,15,FALSE)</f>
        <v>0</v>
      </c>
      <c r="V142" s="34">
        <f t="shared" si="37"/>
        <v>0</v>
      </c>
      <c r="W142" s="35">
        <f t="shared" si="42"/>
        <v>0</v>
      </c>
      <c r="X142" s="33">
        <f t="shared" si="43"/>
        <v>1</v>
      </c>
      <c r="Y142" s="34">
        <f t="shared" si="44"/>
        <v>78020.396434999988</v>
      </c>
      <c r="Z142" s="35">
        <f t="shared" si="45"/>
        <v>2076.1227491353497</v>
      </c>
    </row>
    <row r="143" spans="1:26" s="28" customFormat="1" x14ac:dyDescent="0.3">
      <c r="A143" s="95">
        <v>2018</v>
      </c>
      <c r="B143" s="95">
        <v>304</v>
      </c>
      <c r="C143" s="95" t="s">
        <v>53</v>
      </c>
      <c r="D143" s="95">
        <v>36201</v>
      </c>
      <c r="E143" s="95" t="str">
        <f t="shared" si="33"/>
        <v>304 36201</v>
      </c>
      <c r="F143" s="95" t="s">
        <v>16</v>
      </c>
      <c r="G143" s="95" t="s">
        <v>54</v>
      </c>
      <c r="H143" s="31">
        <v>3303023.87</v>
      </c>
      <c r="I143" s="30">
        <v>0.28149999999999997</v>
      </c>
      <c r="J143" s="31">
        <f t="shared" si="38"/>
        <v>929801.21940499998</v>
      </c>
      <c r="K143" s="32">
        <v>2.6610000000000002E-2</v>
      </c>
      <c r="L143" s="33">
        <f>VLOOKUP($E143,'WP II-E-2-3-1.1-Substation'!$A$1:$O$2177,12,FALSE)</f>
        <v>0.52159117816896483</v>
      </c>
      <c r="M143" s="34">
        <f t="shared" si="34"/>
        <v>484976.1134923941</v>
      </c>
      <c r="N143" s="35">
        <f t="shared" si="39"/>
        <v>12905.214380032608</v>
      </c>
      <c r="O143" s="33">
        <f>VLOOKUP($E143,'WP II-E-2-3-1.1-Substation'!$A$1:$O$2177,13,FALSE)</f>
        <v>0.47840882183103511</v>
      </c>
      <c r="P143" s="34">
        <f t="shared" si="35"/>
        <v>444825.10591260582</v>
      </c>
      <c r="Q143" s="35">
        <f t="shared" si="40"/>
        <v>11836.796068334441</v>
      </c>
      <c r="R143" s="33">
        <f>VLOOKUP($E143,'WP II-E-2-3-1.1-Substation'!$A$1:$O$2177,14,FALSE)</f>
        <v>0</v>
      </c>
      <c r="S143" s="34">
        <f t="shared" si="36"/>
        <v>0</v>
      </c>
      <c r="T143" s="35">
        <f t="shared" si="41"/>
        <v>0</v>
      </c>
      <c r="U143" s="33">
        <f>VLOOKUP($E143,'WP II-E-2-3-1.1-Substation'!$A$1:$O$2177,15,FALSE)</f>
        <v>0</v>
      </c>
      <c r="V143" s="34">
        <f t="shared" si="37"/>
        <v>0</v>
      </c>
      <c r="W143" s="35">
        <f t="shared" si="42"/>
        <v>0</v>
      </c>
      <c r="X143" s="33">
        <f t="shared" si="43"/>
        <v>1</v>
      </c>
      <c r="Y143" s="34">
        <f t="shared" si="44"/>
        <v>929801.21940499987</v>
      </c>
      <c r="Z143" s="35">
        <f t="shared" si="45"/>
        <v>24742.010448367051</v>
      </c>
    </row>
    <row r="144" spans="1:26" s="28" customFormat="1" x14ac:dyDescent="0.3">
      <c r="A144" s="95">
        <v>2018</v>
      </c>
      <c r="B144" s="95">
        <v>304</v>
      </c>
      <c r="C144" s="95" t="s">
        <v>53</v>
      </c>
      <c r="D144" s="95">
        <v>39701</v>
      </c>
      <c r="E144" s="95" t="str">
        <f t="shared" si="33"/>
        <v>304 39701</v>
      </c>
      <c r="F144" s="95" t="s">
        <v>16</v>
      </c>
      <c r="G144" s="95" t="s">
        <v>54</v>
      </c>
      <c r="H144" s="31">
        <v>689816.54</v>
      </c>
      <c r="I144" s="30">
        <v>0.28149999999999997</v>
      </c>
      <c r="J144" s="31">
        <f t="shared" si="38"/>
        <v>194183.35600999999</v>
      </c>
      <c r="K144" s="32">
        <v>2.6610000000000002E-2</v>
      </c>
      <c r="L144" s="33">
        <f>VLOOKUP($E144,'WP II-E-2-3-1.1-Substation'!$A$1:$O$2177,12,FALSE)</f>
        <v>0.19600000291394629</v>
      </c>
      <c r="M144" s="34">
        <f t="shared" si="34"/>
        <v>38059.938343799869</v>
      </c>
      <c r="N144" s="35">
        <f t="shared" si="39"/>
        <v>1012.7749593285146</v>
      </c>
      <c r="O144" s="33">
        <f>VLOOKUP($E144,'WP II-E-2-3-1.1-Substation'!$A$1:$O$2177,13,FALSE)</f>
        <v>0.63809998585585803</v>
      </c>
      <c r="P144" s="34">
        <f t="shared" si="35"/>
        <v>123908.39672342404</v>
      </c>
      <c r="Q144" s="35">
        <f t="shared" si="40"/>
        <v>3297.2024368103139</v>
      </c>
      <c r="R144" s="33">
        <f>VLOOKUP($E144,'WP II-E-2-3-1.1-Substation'!$A$1:$O$2177,14,FALSE)</f>
        <v>7.4200000007668285E-2</v>
      </c>
      <c r="S144" s="34">
        <f t="shared" si="36"/>
        <v>14408.405017431052</v>
      </c>
      <c r="T144" s="35">
        <f t="shared" si="41"/>
        <v>383.40765751384032</v>
      </c>
      <c r="U144" s="33">
        <f>VLOOKUP($E144,'WP II-E-2-3-1.1-Substation'!$A$1:$O$2177,15,FALSE)</f>
        <v>9.1700011222527383E-2</v>
      </c>
      <c r="V144" s="34">
        <f t="shared" si="37"/>
        <v>17806.615925345028</v>
      </c>
      <c r="W144" s="35">
        <f t="shared" si="42"/>
        <v>473.83404977343122</v>
      </c>
      <c r="X144" s="33">
        <f t="shared" si="43"/>
        <v>0.99999999999999989</v>
      </c>
      <c r="Y144" s="34">
        <f t="shared" si="44"/>
        <v>194183.35600999996</v>
      </c>
      <c r="Z144" s="35">
        <f t="shared" si="45"/>
        <v>5167.2191034261004</v>
      </c>
    </row>
    <row r="145" spans="1:26" s="28" customFormat="1" x14ac:dyDescent="0.3">
      <c r="A145" s="95">
        <v>2018</v>
      </c>
      <c r="B145" s="95">
        <v>308</v>
      </c>
      <c r="C145" s="95" t="s">
        <v>59</v>
      </c>
      <c r="D145" s="95">
        <v>36101</v>
      </c>
      <c r="E145" s="95" t="str">
        <f t="shared" si="33"/>
        <v>308 36101</v>
      </c>
      <c r="F145" s="95" t="s">
        <v>16</v>
      </c>
      <c r="G145" s="95" t="s">
        <v>54</v>
      </c>
      <c r="H145" s="31">
        <v>85232.34</v>
      </c>
      <c r="I145" s="30">
        <v>0.28149999999999997</v>
      </c>
      <c r="J145" s="31">
        <f t="shared" si="38"/>
        <v>23992.903709999995</v>
      </c>
      <c r="K145" s="32">
        <v>1.8539999999999997E-2</v>
      </c>
      <c r="L145" s="33">
        <f>VLOOKUP($E145,'WP II-E-2-3-1.1-Substation'!$A$1:$O$2177,12,FALSE)</f>
        <v>0.22697640355761675</v>
      </c>
      <c r="M145" s="34">
        <f t="shared" si="34"/>
        <v>5445.8229949999986</v>
      </c>
      <c r="N145" s="35">
        <f t="shared" si="39"/>
        <v>100.96555832729996</v>
      </c>
      <c r="O145" s="33">
        <f>VLOOKUP($E145,'WP II-E-2-3-1.1-Substation'!$A$1:$O$2177,13,FALSE)</f>
        <v>0.77302359644238328</v>
      </c>
      <c r="P145" s="34">
        <f t="shared" si="35"/>
        <v>18547.080714999996</v>
      </c>
      <c r="Q145" s="35">
        <f t="shared" si="40"/>
        <v>343.86287645609991</v>
      </c>
      <c r="R145" s="33">
        <f>VLOOKUP($E145,'WP II-E-2-3-1.1-Substation'!$A$1:$O$2177,14,FALSE)</f>
        <v>0</v>
      </c>
      <c r="S145" s="34">
        <f t="shared" si="36"/>
        <v>0</v>
      </c>
      <c r="T145" s="35">
        <f t="shared" si="41"/>
        <v>0</v>
      </c>
      <c r="U145" s="33">
        <f>VLOOKUP($E145,'WP II-E-2-3-1.1-Substation'!$A$1:$O$2177,15,FALSE)</f>
        <v>0</v>
      </c>
      <c r="V145" s="34">
        <f t="shared" si="37"/>
        <v>0</v>
      </c>
      <c r="W145" s="35">
        <f t="shared" si="42"/>
        <v>0</v>
      </c>
      <c r="X145" s="33">
        <f t="shared" si="43"/>
        <v>1</v>
      </c>
      <c r="Y145" s="34">
        <f t="shared" si="44"/>
        <v>23992.903709999995</v>
      </c>
      <c r="Z145" s="35">
        <f t="shared" si="45"/>
        <v>444.82843478339987</v>
      </c>
    </row>
    <row r="146" spans="1:26" s="28" customFormat="1" x14ac:dyDescent="0.3">
      <c r="A146" s="95">
        <v>2018</v>
      </c>
      <c r="B146" s="95">
        <v>308</v>
      </c>
      <c r="C146" s="95" t="s">
        <v>59</v>
      </c>
      <c r="D146" s="95">
        <v>36201</v>
      </c>
      <c r="E146" s="95" t="str">
        <f t="shared" si="33"/>
        <v>308 36201</v>
      </c>
      <c r="F146" s="95" t="s">
        <v>16</v>
      </c>
      <c r="G146" s="95" t="s">
        <v>54</v>
      </c>
      <c r="H146" s="31">
        <v>924713.40000000026</v>
      </c>
      <c r="I146" s="30">
        <v>0.28149999999999997</v>
      </c>
      <c r="J146" s="31">
        <f t="shared" si="38"/>
        <v>260306.82210000005</v>
      </c>
      <c r="K146" s="32">
        <v>1.8539999999999997E-2</v>
      </c>
      <c r="L146" s="33">
        <f>VLOOKUP($E146,'WP II-E-2-3-1.1-Substation'!$A$1:$O$2177,12,FALSE)</f>
        <v>0.28028651574479291</v>
      </c>
      <c r="M146" s="34">
        <f t="shared" si="34"/>
        <v>72960.49219100867</v>
      </c>
      <c r="N146" s="35">
        <f t="shared" si="39"/>
        <v>1352.6875252213006</v>
      </c>
      <c r="O146" s="33">
        <f>VLOOKUP($E146,'WP II-E-2-3-1.1-Substation'!$A$1:$O$2177,13,FALSE)</f>
        <v>0.71971348425520709</v>
      </c>
      <c r="P146" s="34">
        <f t="shared" si="35"/>
        <v>187346.32990899138</v>
      </c>
      <c r="Q146" s="35">
        <f t="shared" si="40"/>
        <v>3473.4009565126998</v>
      </c>
      <c r="R146" s="33">
        <f>VLOOKUP($E146,'WP II-E-2-3-1.1-Substation'!$A$1:$O$2177,14,FALSE)</f>
        <v>0</v>
      </c>
      <c r="S146" s="34">
        <f t="shared" si="36"/>
        <v>0</v>
      </c>
      <c r="T146" s="35">
        <f t="shared" si="41"/>
        <v>0</v>
      </c>
      <c r="U146" s="33">
        <f>VLOOKUP($E146,'WP II-E-2-3-1.1-Substation'!$A$1:$O$2177,15,FALSE)</f>
        <v>0</v>
      </c>
      <c r="V146" s="34">
        <f t="shared" si="37"/>
        <v>0</v>
      </c>
      <c r="W146" s="35">
        <f t="shared" si="42"/>
        <v>0</v>
      </c>
      <c r="X146" s="33">
        <f t="shared" si="43"/>
        <v>1</v>
      </c>
      <c r="Y146" s="34">
        <f t="shared" si="44"/>
        <v>260306.82210000005</v>
      </c>
      <c r="Z146" s="35">
        <f t="shared" si="45"/>
        <v>4826.0884817340002</v>
      </c>
    </row>
    <row r="147" spans="1:26" s="28" customFormat="1" x14ac:dyDescent="0.3">
      <c r="A147" s="95">
        <v>2018</v>
      </c>
      <c r="B147" s="95">
        <v>308</v>
      </c>
      <c r="C147" s="95" t="s">
        <v>59</v>
      </c>
      <c r="D147" s="95">
        <v>39701</v>
      </c>
      <c r="E147" s="95" t="str">
        <f t="shared" si="33"/>
        <v>308 39701</v>
      </c>
      <c r="F147" s="95" t="s">
        <v>16</v>
      </c>
      <c r="G147" s="95" t="s">
        <v>54</v>
      </c>
      <c r="H147" s="31">
        <v>22746.390000000003</v>
      </c>
      <c r="I147" s="30">
        <v>0.28149999999999997</v>
      </c>
      <c r="J147" s="31">
        <f t="shared" si="38"/>
        <v>6403.1087850000004</v>
      </c>
      <c r="K147" s="32">
        <v>1.8539999999999997E-2</v>
      </c>
      <c r="L147" s="33">
        <f>VLOOKUP($E147,'WP II-E-2-3-1.1-Substation'!$A$1:$O$2177,12,FALSE)</f>
        <v>0.19599989273023102</v>
      </c>
      <c r="M147" s="34">
        <f t="shared" si="34"/>
        <v>1255.0086349999999</v>
      </c>
      <c r="N147" s="35">
        <f t="shared" si="39"/>
        <v>23.267860092899994</v>
      </c>
      <c r="O147" s="33">
        <f>VLOOKUP($E147,'WP II-E-2-3-1.1-Substation'!$A$1:$O$2177,13,FALSE)</f>
        <v>0.63809993585795366</v>
      </c>
      <c r="P147" s="34">
        <f t="shared" si="35"/>
        <v>4085.8233049999999</v>
      </c>
      <c r="Q147" s="35">
        <f t="shared" si="40"/>
        <v>75.751164074699986</v>
      </c>
      <c r="R147" s="33">
        <f>VLOOKUP($E147,'WP II-E-2-3-1.1-Substation'!$A$1:$O$2177,14,FALSE)</f>
        <v>7.4199906007063082E-2</v>
      </c>
      <c r="S147" s="34">
        <f t="shared" si="36"/>
        <v>475.11006999999989</v>
      </c>
      <c r="T147" s="35">
        <f t="shared" si="41"/>
        <v>8.8085406977999963</v>
      </c>
      <c r="U147" s="33">
        <f>VLOOKUP($E147,'WP II-E-2-3-1.1-Substation'!$A$1:$O$2177,15,FALSE)</f>
        <v>9.1699825774551477E-2</v>
      </c>
      <c r="V147" s="34">
        <f t="shared" si="37"/>
        <v>587.16395999999997</v>
      </c>
      <c r="W147" s="35">
        <f t="shared" si="42"/>
        <v>10.886019818399998</v>
      </c>
      <c r="X147" s="33">
        <f t="shared" si="43"/>
        <v>0.9999995603697992</v>
      </c>
      <c r="Y147" s="34">
        <f t="shared" si="44"/>
        <v>6403.1059699999996</v>
      </c>
      <c r="Z147" s="35">
        <f t="shared" si="45"/>
        <v>118.71358468379998</v>
      </c>
    </row>
    <row r="148" spans="1:26" s="28" customFormat="1" x14ac:dyDescent="0.3">
      <c r="A148" s="95">
        <v>2018</v>
      </c>
      <c r="B148" s="95">
        <v>310</v>
      </c>
      <c r="C148" s="95" t="s">
        <v>60</v>
      </c>
      <c r="D148" s="95">
        <v>36101</v>
      </c>
      <c r="E148" s="95" t="str">
        <f t="shared" si="33"/>
        <v>310 36101</v>
      </c>
      <c r="F148" s="95" t="s">
        <v>16</v>
      </c>
      <c r="G148" s="95" t="s">
        <v>54</v>
      </c>
      <c r="H148" s="31">
        <v>253219.19999999998</v>
      </c>
      <c r="I148" s="30">
        <v>0.28149999999999997</v>
      </c>
      <c r="J148" s="31">
        <f t="shared" si="38"/>
        <v>71281.204799999992</v>
      </c>
      <c r="K148" s="32">
        <v>1.9539999999999998E-2</v>
      </c>
      <c r="L148" s="33">
        <f>VLOOKUP($E148,'WP II-E-2-3-1.1-Substation'!$A$1:$O$2177,12,FALSE)</f>
        <v>0.30001540167570234</v>
      </c>
      <c r="M148" s="34">
        <f t="shared" si="34"/>
        <v>21385.459289999999</v>
      </c>
      <c r="N148" s="35">
        <f t="shared" si="39"/>
        <v>417.87187452659992</v>
      </c>
      <c r="O148" s="33">
        <f>VLOOKUP($E148,'WP II-E-2-3-1.1-Substation'!$A$1:$O$2177,13,FALSE)</f>
        <v>0.69998459832429771</v>
      </c>
      <c r="P148" s="34">
        <f t="shared" si="35"/>
        <v>49895.745509999993</v>
      </c>
      <c r="Q148" s="35">
        <f t="shared" si="40"/>
        <v>974.96286726539984</v>
      </c>
      <c r="R148" s="33">
        <f>VLOOKUP($E148,'WP II-E-2-3-1.1-Substation'!$A$1:$O$2177,14,FALSE)</f>
        <v>0</v>
      </c>
      <c r="S148" s="34">
        <f t="shared" si="36"/>
        <v>0</v>
      </c>
      <c r="T148" s="35">
        <f t="shared" si="41"/>
        <v>0</v>
      </c>
      <c r="U148" s="33">
        <f>VLOOKUP($E148,'WP II-E-2-3-1.1-Substation'!$A$1:$O$2177,15,FALSE)</f>
        <v>0</v>
      </c>
      <c r="V148" s="34">
        <f t="shared" si="37"/>
        <v>0</v>
      </c>
      <c r="W148" s="35">
        <f t="shared" si="42"/>
        <v>0</v>
      </c>
      <c r="X148" s="33">
        <f t="shared" si="43"/>
        <v>1</v>
      </c>
      <c r="Y148" s="34">
        <f t="shared" si="44"/>
        <v>71281.204799999992</v>
      </c>
      <c r="Z148" s="35">
        <f t="shared" si="45"/>
        <v>1392.8347417919997</v>
      </c>
    </row>
    <row r="149" spans="1:26" s="28" customFormat="1" x14ac:dyDescent="0.3">
      <c r="A149" s="95">
        <v>2018</v>
      </c>
      <c r="B149" s="95">
        <v>310</v>
      </c>
      <c r="C149" s="95" t="s">
        <v>60</v>
      </c>
      <c r="D149" s="95">
        <v>36201</v>
      </c>
      <c r="E149" s="95" t="str">
        <f t="shared" si="33"/>
        <v>310 36201</v>
      </c>
      <c r="F149" s="95" t="s">
        <v>16</v>
      </c>
      <c r="G149" s="95" t="s">
        <v>54</v>
      </c>
      <c r="H149" s="31">
        <v>2036363.4500000004</v>
      </c>
      <c r="I149" s="30">
        <v>0.28149999999999997</v>
      </c>
      <c r="J149" s="31">
        <f t="shared" si="38"/>
        <v>573236.31117500004</v>
      </c>
      <c r="K149" s="32">
        <v>1.9539999999999998E-2</v>
      </c>
      <c r="L149" s="33">
        <f>VLOOKUP($E149,'WP II-E-2-3-1.1-Substation'!$A$1:$O$2177,12,FALSE)</f>
        <v>0.42678077425518879</v>
      </c>
      <c r="M149" s="34">
        <f t="shared" si="34"/>
        <v>244646.23671445483</v>
      </c>
      <c r="N149" s="35">
        <f t="shared" si="39"/>
        <v>4780.3874654004467</v>
      </c>
      <c r="O149" s="33">
        <f>VLOOKUP($E149,'WP II-E-2-3-1.1-Substation'!$A$1:$O$2177,13,FALSE)</f>
        <v>0.57321922574481132</v>
      </c>
      <c r="P149" s="34">
        <f t="shared" si="35"/>
        <v>328590.07446054526</v>
      </c>
      <c r="Q149" s="35">
        <f t="shared" si="40"/>
        <v>6420.6500549590537</v>
      </c>
      <c r="R149" s="33">
        <f>VLOOKUP($E149,'WP II-E-2-3-1.1-Substation'!$A$1:$O$2177,14,FALSE)</f>
        <v>0</v>
      </c>
      <c r="S149" s="34">
        <f t="shared" si="36"/>
        <v>0</v>
      </c>
      <c r="T149" s="35">
        <f t="shared" si="41"/>
        <v>0</v>
      </c>
      <c r="U149" s="33">
        <f>VLOOKUP($E149,'WP II-E-2-3-1.1-Substation'!$A$1:$O$2177,15,FALSE)</f>
        <v>0</v>
      </c>
      <c r="V149" s="34">
        <f t="shared" si="37"/>
        <v>0</v>
      </c>
      <c r="W149" s="35">
        <f t="shared" si="42"/>
        <v>0</v>
      </c>
      <c r="X149" s="33">
        <f t="shared" si="43"/>
        <v>1</v>
      </c>
      <c r="Y149" s="34">
        <f t="shared" si="44"/>
        <v>573236.31117500016</v>
      </c>
      <c r="Z149" s="35">
        <f t="shared" si="45"/>
        <v>11201.037520359499</v>
      </c>
    </row>
    <row r="150" spans="1:26" s="28" customFormat="1" x14ac:dyDescent="0.3">
      <c r="A150" s="95">
        <v>2018</v>
      </c>
      <c r="B150" s="95">
        <v>310</v>
      </c>
      <c r="C150" s="95" t="s">
        <v>60</v>
      </c>
      <c r="D150" s="95">
        <v>39701</v>
      </c>
      <c r="E150" s="95" t="str">
        <f t="shared" si="33"/>
        <v>310 39701</v>
      </c>
      <c r="F150" s="95" t="s">
        <v>16</v>
      </c>
      <c r="G150" s="95" t="s">
        <v>54</v>
      </c>
      <c r="H150" s="31">
        <v>397881.52999999997</v>
      </c>
      <c r="I150" s="30">
        <v>0.28149999999999997</v>
      </c>
      <c r="J150" s="31">
        <f t="shared" si="38"/>
        <v>112003.65069499997</v>
      </c>
      <c r="K150" s="32">
        <v>1.9539999999999998E-2</v>
      </c>
      <c r="L150" s="33">
        <f>VLOOKUP($E150,'WP II-E-2-3-1.1-Substation'!$A$1:$O$2177,12,FALSE)</f>
        <v>0.19599998873123334</v>
      </c>
      <c r="M150" s="34">
        <f t="shared" si="34"/>
        <v>21952.714274076989</v>
      </c>
      <c r="N150" s="35">
        <f t="shared" si="39"/>
        <v>428.95603691546432</v>
      </c>
      <c r="O150" s="33">
        <f>VLOOKUP($E150,'WP II-E-2-3-1.1-Substation'!$A$1:$O$2177,13,FALSE)</f>
        <v>0.63810000900417807</v>
      </c>
      <c r="P150" s="34">
        <f t="shared" si="35"/>
        <v>71469.530516980303</v>
      </c>
      <c r="Q150" s="35">
        <f t="shared" si="40"/>
        <v>1396.514626301795</v>
      </c>
      <c r="R150" s="33">
        <f>VLOOKUP($E150,'WP II-E-2-3-1.1-Substation'!$A$1:$O$2177,14,FALSE)</f>
        <v>7.4200006956296374E-2</v>
      </c>
      <c r="S150" s="34">
        <f t="shared" si="36"/>
        <v>8310.6716606995869</v>
      </c>
      <c r="T150" s="35">
        <f t="shared" si="41"/>
        <v>162.39052425006992</v>
      </c>
      <c r="U150" s="33">
        <f>VLOOKUP($E150,'WP II-E-2-3-1.1-Substation'!$A$1:$O$2177,15,FALSE)</f>
        <v>9.1699995308292342E-2</v>
      </c>
      <c r="V150" s="34">
        <f t="shared" si="37"/>
        <v>10270.734243243112</v>
      </c>
      <c r="W150" s="35">
        <f t="shared" si="42"/>
        <v>200.69014711297041</v>
      </c>
      <c r="X150" s="33">
        <f t="shared" si="43"/>
        <v>1.0000000000000002</v>
      </c>
      <c r="Y150" s="34">
        <f t="shared" si="44"/>
        <v>112003.650695</v>
      </c>
      <c r="Z150" s="35">
        <f t="shared" si="45"/>
        <v>2188.5513345802997</v>
      </c>
    </row>
    <row r="151" spans="1:26" s="28" customFormat="1" x14ac:dyDescent="0.3">
      <c r="A151" s="95">
        <v>2018</v>
      </c>
      <c r="B151" s="95">
        <v>311</v>
      </c>
      <c r="C151" s="95" t="s">
        <v>61</v>
      </c>
      <c r="D151" s="95">
        <v>36101</v>
      </c>
      <c r="E151" s="95" t="str">
        <f t="shared" si="33"/>
        <v>311 36101</v>
      </c>
      <c r="F151" s="95" t="s">
        <v>16</v>
      </c>
      <c r="G151" s="95" t="s">
        <v>54</v>
      </c>
      <c r="H151" s="31">
        <v>1617.5800000000002</v>
      </c>
      <c r="I151" s="30">
        <v>0.28149999999999997</v>
      </c>
      <c r="J151" s="31">
        <f t="shared" si="38"/>
        <v>455.34877</v>
      </c>
      <c r="K151" s="32">
        <v>2.6610000000000002E-2</v>
      </c>
      <c r="L151" s="33">
        <f>VLOOKUP($E151,'WP II-E-2-3-1.1-Substation'!$A$1:$O$2177,12,FALSE)</f>
        <v>0.39123258200521771</v>
      </c>
      <c r="M151" s="34">
        <f t="shared" si="34"/>
        <v>178.14727500000001</v>
      </c>
      <c r="N151" s="35">
        <f t="shared" si="39"/>
        <v>4.7404989877500006</v>
      </c>
      <c r="O151" s="33">
        <f>VLOOKUP($E151,'WP II-E-2-3-1.1-Substation'!$A$1:$O$2177,13,FALSE)</f>
        <v>0.6087674179947824</v>
      </c>
      <c r="P151" s="34">
        <f t="shared" si="35"/>
        <v>277.20149500000002</v>
      </c>
      <c r="Q151" s="35">
        <f t="shared" si="40"/>
        <v>7.3763317819500012</v>
      </c>
      <c r="R151" s="33">
        <f>VLOOKUP($E151,'WP II-E-2-3-1.1-Substation'!$A$1:$O$2177,14,FALSE)</f>
        <v>0</v>
      </c>
      <c r="S151" s="34">
        <f t="shared" si="36"/>
        <v>0</v>
      </c>
      <c r="T151" s="35">
        <f t="shared" si="41"/>
        <v>0</v>
      </c>
      <c r="U151" s="33">
        <f>VLOOKUP($E151,'WP II-E-2-3-1.1-Substation'!$A$1:$O$2177,15,FALSE)</f>
        <v>0</v>
      </c>
      <c r="V151" s="34">
        <f t="shared" si="37"/>
        <v>0</v>
      </c>
      <c r="W151" s="35">
        <f t="shared" si="42"/>
        <v>0</v>
      </c>
      <c r="X151" s="33">
        <f t="shared" si="43"/>
        <v>1</v>
      </c>
      <c r="Y151" s="34">
        <f t="shared" si="44"/>
        <v>455.34877000000006</v>
      </c>
      <c r="Z151" s="35">
        <f t="shared" si="45"/>
        <v>12.116830769700002</v>
      </c>
    </row>
    <row r="152" spans="1:26" s="28" customFormat="1" x14ac:dyDescent="0.3">
      <c r="A152" s="95">
        <v>2018</v>
      </c>
      <c r="B152" s="95">
        <v>311</v>
      </c>
      <c r="C152" s="95" t="s">
        <v>61</v>
      </c>
      <c r="D152" s="95">
        <v>36201</v>
      </c>
      <c r="E152" s="95" t="str">
        <f t="shared" si="33"/>
        <v>311 36201</v>
      </c>
      <c r="F152" s="95" t="s">
        <v>16</v>
      </c>
      <c r="G152" s="95" t="s">
        <v>54</v>
      </c>
      <c r="H152" s="31">
        <v>46489.39</v>
      </c>
      <c r="I152" s="30">
        <v>0.28149999999999997</v>
      </c>
      <c r="J152" s="31">
        <f t="shared" si="38"/>
        <v>13086.763284999999</v>
      </c>
      <c r="K152" s="32">
        <v>2.6610000000000002E-2</v>
      </c>
      <c r="L152" s="33">
        <f>VLOOKUP($E152,'WP II-E-2-3-1.1-Substation'!$A$1:$O$2177,12,FALSE)</f>
        <v>0.68851641712395972</v>
      </c>
      <c r="M152" s="34">
        <f t="shared" si="34"/>
        <v>9010.4513687375802</v>
      </c>
      <c r="N152" s="35">
        <f t="shared" si="39"/>
        <v>239.76811092210701</v>
      </c>
      <c r="O152" s="33">
        <f>VLOOKUP($E152,'WP II-E-2-3-1.1-Substation'!$A$1:$O$2177,13,FALSE)</f>
        <v>0.31148358287604028</v>
      </c>
      <c r="P152" s="34">
        <f t="shared" si="35"/>
        <v>4076.3119162624184</v>
      </c>
      <c r="Q152" s="35">
        <f t="shared" si="40"/>
        <v>108.47066009174296</v>
      </c>
      <c r="R152" s="33">
        <f>VLOOKUP($E152,'WP II-E-2-3-1.1-Substation'!$A$1:$O$2177,14,FALSE)</f>
        <v>0</v>
      </c>
      <c r="S152" s="34">
        <f t="shared" si="36"/>
        <v>0</v>
      </c>
      <c r="T152" s="35">
        <f t="shared" si="41"/>
        <v>0</v>
      </c>
      <c r="U152" s="33">
        <f>VLOOKUP($E152,'WP II-E-2-3-1.1-Substation'!$A$1:$O$2177,15,FALSE)</f>
        <v>0</v>
      </c>
      <c r="V152" s="34">
        <f t="shared" si="37"/>
        <v>0</v>
      </c>
      <c r="W152" s="35">
        <f t="shared" si="42"/>
        <v>0</v>
      </c>
      <c r="X152" s="33">
        <f t="shared" si="43"/>
        <v>1</v>
      </c>
      <c r="Y152" s="34">
        <f t="shared" si="44"/>
        <v>13086.763284999999</v>
      </c>
      <c r="Z152" s="35">
        <f t="shared" si="45"/>
        <v>348.23877101384994</v>
      </c>
    </row>
    <row r="153" spans="1:26" s="28" customFormat="1" x14ac:dyDescent="0.3">
      <c r="A153" s="95">
        <v>2018</v>
      </c>
      <c r="B153" s="95">
        <v>311</v>
      </c>
      <c r="C153" s="95" t="s">
        <v>61</v>
      </c>
      <c r="D153" s="95">
        <v>39701</v>
      </c>
      <c r="E153" s="95" t="str">
        <f t="shared" si="33"/>
        <v>311 39701</v>
      </c>
      <c r="F153" s="95" t="s">
        <v>16</v>
      </c>
      <c r="G153" s="95" t="s">
        <v>54</v>
      </c>
      <c r="H153" s="31">
        <v>17076.550000000003</v>
      </c>
      <c r="I153" s="30">
        <v>0.28149999999999997</v>
      </c>
      <c r="J153" s="31">
        <f t="shared" si="38"/>
        <v>4807.0488250000008</v>
      </c>
      <c r="K153" s="32">
        <v>2.6610000000000002E-2</v>
      </c>
      <c r="L153" s="33">
        <f>VLOOKUP($E153,'WP II-E-2-3-1.1-Substation'!$A$1:$O$2177,12,FALSE)</f>
        <v>0.19599977747261593</v>
      </c>
      <c r="M153" s="34">
        <f t="shared" si="34"/>
        <v>942.18050000000005</v>
      </c>
      <c r="N153" s="35">
        <f t="shared" si="39"/>
        <v>25.071423105000004</v>
      </c>
      <c r="O153" s="33">
        <f>VLOOKUP($E153,'WP II-E-2-3-1.1-Substation'!$A$1:$O$2177,13,FALSE)</f>
        <v>0.63810020173864146</v>
      </c>
      <c r="P153" s="34">
        <f t="shared" si="35"/>
        <v>3067.3788249999998</v>
      </c>
      <c r="Q153" s="35">
        <f t="shared" si="40"/>
        <v>81.622950533250005</v>
      </c>
      <c r="R153" s="33">
        <f>VLOOKUP($E153,'WP II-E-2-3-1.1-Substation'!$A$1:$O$2177,14,FALSE)</f>
        <v>7.4199999414401599E-2</v>
      </c>
      <c r="S153" s="34">
        <f t="shared" si="36"/>
        <v>356.68301999999994</v>
      </c>
      <c r="T153" s="35">
        <f t="shared" si="41"/>
        <v>9.4913351621999986</v>
      </c>
      <c r="U153" s="33">
        <f>VLOOKUP($E153,'WP II-E-2-3-1.1-Substation'!$A$1:$O$2177,15,FALSE)</f>
        <v>9.1700021374340829E-2</v>
      </c>
      <c r="V153" s="34">
        <f t="shared" si="37"/>
        <v>440.80648000000002</v>
      </c>
      <c r="W153" s="35">
        <f t="shared" si="42"/>
        <v>11.729860432800001</v>
      </c>
      <c r="X153" s="33">
        <f t="shared" si="43"/>
        <v>0.99999999999999978</v>
      </c>
      <c r="Y153" s="34">
        <f t="shared" si="44"/>
        <v>4807.0488249999999</v>
      </c>
      <c r="Z153" s="35">
        <f t="shared" si="45"/>
        <v>127.91556923325001</v>
      </c>
    </row>
    <row r="154" spans="1:26" s="28" customFormat="1" x14ac:dyDescent="0.3">
      <c r="A154" s="95">
        <v>2018</v>
      </c>
      <c r="B154" s="95">
        <v>328</v>
      </c>
      <c r="C154" s="95" t="s">
        <v>80</v>
      </c>
      <c r="D154" s="95">
        <v>36101</v>
      </c>
      <c r="E154" s="95" t="str">
        <f t="shared" si="33"/>
        <v>328 36101</v>
      </c>
      <c r="F154" s="95" t="s">
        <v>16</v>
      </c>
      <c r="G154" s="95" t="s">
        <v>54</v>
      </c>
      <c r="H154" s="31">
        <v>443994.8299999999</v>
      </c>
      <c r="I154" s="30">
        <v>0.28149999999999997</v>
      </c>
      <c r="J154" s="31">
        <f t="shared" si="38"/>
        <v>124984.54464499996</v>
      </c>
      <c r="K154" s="32">
        <v>2.5142630000000003E-2</v>
      </c>
      <c r="L154" s="33">
        <f>VLOOKUP($E154,'WP II-E-2-3-1.1-Substation'!$A$1:$O$2177,12,FALSE)</f>
        <v>0.19652807668954161</v>
      </c>
      <c r="M154" s="34">
        <f t="shared" si="34"/>
        <v>24562.972174999988</v>
      </c>
      <c r="N154" s="35">
        <f t="shared" si="39"/>
        <v>617.57772109632003</v>
      </c>
      <c r="O154" s="33">
        <f>VLOOKUP($E154,'WP II-E-2-3-1.1-Substation'!$A$1:$O$2177,13,FALSE)</f>
        <v>0.80347192331045836</v>
      </c>
      <c r="P154" s="34">
        <f t="shared" si="35"/>
        <v>100421.57246999997</v>
      </c>
      <c r="Q154" s="35">
        <f t="shared" si="40"/>
        <v>2524.8624406313957</v>
      </c>
      <c r="R154" s="33">
        <f>VLOOKUP($E154,'WP II-E-2-3-1.1-Substation'!$A$1:$O$2177,14,FALSE)</f>
        <v>0</v>
      </c>
      <c r="S154" s="34">
        <f t="shared" si="36"/>
        <v>0</v>
      </c>
      <c r="T154" s="35">
        <f t="shared" si="41"/>
        <v>0</v>
      </c>
      <c r="U154" s="33">
        <f>VLOOKUP($E154,'WP II-E-2-3-1.1-Substation'!$A$1:$O$2177,15,FALSE)</f>
        <v>0</v>
      </c>
      <c r="V154" s="34">
        <f t="shared" si="37"/>
        <v>0</v>
      </c>
      <c r="W154" s="35">
        <f t="shared" si="42"/>
        <v>0</v>
      </c>
      <c r="X154" s="33">
        <f t="shared" si="43"/>
        <v>1</v>
      </c>
      <c r="Y154" s="34">
        <f t="shared" si="44"/>
        <v>124984.54464499996</v>
      </c>
      <c r="Z154" s="35">
        <f t="shared" si="45"/>
        <v>3142.4401617277158</v>
      </c>
    </row>
    <row r="155" spans="1:26" s="28" customFormat="1" x14ac:dyDescent="0.3">
      <c r="A155" s="95">
        <v>2018</v>
      </c>
      <c r="B155" s="95">
        <v>328</v>
      </c>
      <c r="C155" s="95" t="s">
        <v>80</v>
      </c>
      <c r="D155" s="95">
        <v>36201</v>
      </c>
      <c r="E155" s="95" t="str">
        <f t="shared" si="33"/>
        <v>328 36201</v>
      </c>
      <c r="F155" s="95" t="s">
        <v>16</v>
      </c>
      <c r="G155" s="95" t="s">
        <v>54</v>
      </c>
      <c r="H155" s="31">
        <v>5396225.7399999984</v>
      </c>
      <c r="I155" s="30">
        <v>0.28149999999999997</v>
      </c>
      <c r="J155" s="31">
        <f t="shared" si="38"/>
        <v>1519037.5458099993</v>
      </c>
      <c r="K155" s="32">
        <v>2.5142630000000003E-2</v>
      </c>
      <c r="L155" s="33">
        <f>VLOOKUP($E155,'WP II-E-2-3-1.1-Substation'!$A$1:$O$2177,12,FALSE)</f>
        <v>0.27543869566436391</v>
      </c>
      <c r="M155" s="34">
        <f t="shared" si="34"/>
        <v>418401.72028310265</v>
      </c>
      <c r="N155" s="35">
        <f t="shared" si="39"/>
        <v>10519.719644441546</v>
      </c>
      <c r="O155" s="33">
        <f>VLOOKUP($E155,'WP II-E-2-3-1.1-Substation'!$A$1:$O$2177,13,FALSE)</f>
        <v>0.72456130433563604</v>
      </c>
      <c r="P155" s="34">
        <f t="shared" si="35"/>
        <v>1100635.8255268966</v>
      </c>
      <c r="Q155" s="35">
        <f t="shared" si="40"/>
        <v>27672.879325967318</v>
      </c>
      <c r="R155" s="33">
        <f>VLOOKUP($E155,'WP II-E-2-3-1.1-Substation'!$A$1:$O$2177,14,FALSE)</f>
        <v>0</v>
      </c>
      <c r="S155" s="34">
        <f t="shared" si="36"/>
        <v>0</v>
      </c>
      <c r="T155" s="35">
        <f t="shared" si="41"/>
        <v>0</v>
      </c>
      <c r="U155" s="33">
        <f>VLOOKUP($E155,'WP II-E-2-3-1.1-Substation'!$A$1:$O$2177,15,FALSE)</f>
        <v>0</v>
      </c>
      <c r="V155" s="34">
        <f t="shared" si="37"/>
        <v>0</v>
      </c>
      <c r="W155" s="35">
        <f t="shared" si="42"/>
        <v>0</v>
      </c>
      <c r="X155" s="33">
        <f t="shared" si="43"/>
        <v>1</v>
      </c>
      <c r="Y155" s="34">
        <f t="shared" si="44"/>
        <v>1519037.5458099993</v>
      </c>
      <c r="Z155" s="35">
        <f t="shared" si="45"/>
        <v>38192.598970408864</v>
      </c>
    </row>
    <row r="156" spans="1:26" s="28" customFormat="1" x14ac:dyDescent="0.3">
      <c r="A156" s="95">
        <v>2018</v>
      </c>
      <c r="B156" s="95">
        <v>328</v>
      </c>
      <c r="C156" s="95" t="s">
        <v>80</v>
      </c>
      <c r="D156" s="95">
        <v>39701</v>
      </c>
      <c r="E156" s="95" t="str">
        <f t="shared" si="33"/>
        <v>328 39701</v>
      </c>
      <c r="F156" s="95" t="s">
        <v>16</v>
      </c>
      <c r="G156" s="95" t="s">
        <v>54</v>
      </c>
      <c r="H156" s="31">
        <v>150031.98000000001</v>
      </c>
      <c r="I156" s="30">
        <v>0.28149999999999997</v>
      </c>
      <c r="J156" s="31">
        <f t="shared" si="38"/>
        <v>42234.002370000002</v>
      </c>
      <c r="K156" s="32">
        <v>2.5142630000000003E-2</v>
      </c>
      <c r="L156" s="33">
        <f>VLOOKUP($E156,'WP II-E-2-3-1.1-Substation'!$A$1:$O$2177,12,FALSE)</f>
        <v>0.19599998775985236</v>
      </c>
      <c r="M156" s="34">
        <f t="shared" si="34"/>
        <v>8277.8639475695763</v>
      </c>
      <c r="N156" s="35">
        <f t="shared" si="39"/>
        <v>208.12727042408127</v>
      </c>
      <c r="O156" s="33">
        <f>VLOOKUP($E156,'WP II-E-2-3-1.1-Substation'!$A$1:$O$2177,13,FALSE)</f>
        <v>0.6380999754857043</v>
      </c>
      <c r="P156" s="34">
        <f t="shared" si="35"/>
        <v>26949.515876960177</v>
      </c>
      <c r="Q156" s="35">
        <f t="shared" si="40"/>
        <v>677.58170637353533</v>
      </c>
      <c r="R156" s="33">
        <f>VLOOKUP($E156,'WP II-E-2-3-1.1-Substation'!$A$1:$O$2177,14,FALSE)</f>
        <v>7.4199978851744938E-2</v>
      </c>
      <c r="S156" s="34">
        <f t="shared" si="36"/>
        <v>3133.7620826785455</v>
      </c>
      <c r="T156" s="35">
        <f t="shared" si="41"/>
        <v>78.791020552816093</v>
      </c>
      <c r="U156" s="33">
        <f>VLOOKUP($E156,'WP II-E-2-3-1.1-Substation'!$A$1:$O$2177,15,FALSE)</f>
        <v>9.1699989901878207E-2</v>
      </c>
      <c r="V156" s="34">
        <f t="shared" si="37"/>
        <v>3872.8575908449006</v>
      </c>
      <c r="W156" s="35">
        <f t="shared" si="42"/>
        <v>97.373825449304732</v>
      </c>
      <c r="X156" s="33">
        <f t="shared" si="43"/>
        <v>0.9999999319991798</v>
      </c>
      <c r="Y156" s="34">
        <f t="shared" si="44"/>
        <v>42233.999498053192</v>
      </c>
      <c r="Z156" s="35">
        <f t="shared" si="45"/>
        <v>1061.8738227997376</v>
      </c>
    </row>
    <row r="157" spans="1:26" s="28" customFormat="1" x14ac:dyDescent="0.3">
      <c r="A157" s="95">
        <v>2018</v>
      </c>
      <c r="B157" s="95">
        <v>330</v>
      </c>
      <c r="C157" s="95" t="s">
        <v>82</v>
      </c>
      <c r="D157" s="95">
        <v>36101</v>
      </c>
      <c r="E157" s="95" t="str">
        <f t="shared" si="33"/>
        <v>330 36101</v>
      </c>
      <c r="F157" s="95" t="s">
        <v>16</v>
      </c>
      <c r="G157" s="95" t="s">
        <v>54</v>
      </c>
      <c r="H157" s="31">
        <v>338.76</v>
      </c>
      <c r="I157" s="30">
        <v>0.28149999999999997</v>
      </c>
      <c r="J157" s="31">
        <f t="shared" si="38"/>
        <v>95.360939999999985</v>
      </c>
      <c r="K157" s="32">
        <v>1.7840000000000002E-2</v>
      </c>
      <c r="L157" s="33">
        <f>VLOOKUP($E157,'WP II-E-2-3-1.1-Substation'!$A$1:$O$2177,12,FALSE)</f>
        <v>0.44624512929507615</v>
      </c>
      <c r="M157" s="34">
        <f t="shared" si="34"/>
        <v>42.554354999999994</v>
      </c>
      <c r="N157" s="35">
        <f t="shared" si="39"/>
        <v>0.75916969319999994</v>
      </c>
      <c r="O157" s="33">
        <f>VLOOKUP($E157,'WP II-E-2-3-1.1-Substation'!$A$1:$O$2177,13,FALSE)</f>
        <v>0.55375487070492391</v>
      </c>
      <c r="P157" s="34">
        <f t="shared" si="35"/>
        <v>52.806584999999998</v>
      </c>
      <c r="Q157" s="35">
        <f t="shared" si="40"/>
        <v>0.94206947640000005</v>
      </c>
      <c r="R157" s="33">
        <f>VLOOKUP($E157,'WP II-E-2-3-1.1-Substation'!$A$1:$O$2177,14,FALSE)</f>
        <v>0</v>
      </c>
      <c r="S157" s="34">
        <f t="shared" si="36"/>
        <v>0</v>
      </c>
      <c r="T157" s="35">
        <f t="shared" si="41"/>
        <v>0</v>
      </c>
      <c r="U157" s="33">
        <f>VLOOKUP($E157,'WP II-E-2-3-1.1-Substation'!$A$1:$O$2177,15,FALSE)</f>
        <v>0</v>
      </c>
      <c r="V157" s="34">
        <f t="shared" si="37"/>
        <v>0</v>
      </c>
      <c r="W157" s="35">
        <f t="shared" si="42"/>
        <v>0</v>
      </c>
      <c r="X157" s="33">
        <f t="shared" si="43"/>
        <v>1</v>
      </c>
      <c r="Y157" s="34">
        <f t="shared" si="44"/>
        <v>95.360939999999999</v>
      </c>
      <c r="Z157" s="35">
        <f t="shared" si="45"/>
        <v>1.7012391696</v>
      </c>
    </row>
    <row r="158" spans="1:26" s="28" customFormat="1" x14ac:dyDescent="0.3">
      <c r="A158" s="95">
        <v>2018</v>
      </c>
      <c r="B158" s="95">
        <v>330</v>
      </c>
      <c r="C158" s="95" t="s">
        <v>82</v>
      </c>
      <c r="D158" s="95">
        <v>36201</v>
      </c>
      <c r="E158" s="95" t="str">
        <f t="shared" si="33"/>
        <v>330 36201</v>
      </c>
      <c r="F158" s="95" t="s">
        <v>16</v>
      </c>
      <c r="G158" s="95" t="s">
        <v>54</v>
      </c>
      <c r="H158" s="31">
        <v>51520.68</v>
      </c>
      <c r="I158" s="30">
        <v>0.28149999999999997</v>
      </c>
      <c r="J158" s="31">
        <f t="shared" si="38"/>
        <v>14503.071419999998</v>
      </c>
      <c r="K158" s="32">
        <v>1.7840000000000002E-2</v>
      </c>
      <c r="L158" s="33">
        <f>VLOOKUP($E158,'WP II-E-2-3-1.1-Substation'!$A$1:$O$2177,12,FALSE)</f>
        <v>0.6729782686454624</v>
      </c>
      <c r="M158" s="34">
        <f t="shared" si="34"/>
        <v>9760.2518942730876</v>
      </c>
      <c r="N158" s="35">
        <f t="shared" si="39"/>
        <v>174.12289379383191</v>
      </c>
      <c r="O158" s="33">
        <f>VLOOKUP($E158,'WP II-E-2-3-1.1-Substation'!$A$1:$O$2177,13,FALSE)</f>
        <v>0.3270217313545376</v>
      </c>
      <c r="P158" s="34">
        <f t="shared" si="35"/>
        <v>4742.8195257269117</v>
      </c>
      <c r="Q158" s="35">
        <f t="shared" si="40"/>
        <v>84.611900338968113</v>
      </c>
      <c r="R158" s="33">
        <f>VLOOKUP($E158,'WP II-E-2-3-1.1-Substation'!$A$1:$O$2177,14,FALSE)</f>
        <v>0</v>
      </c>
      <c r="S158" s="34">
        <f t="shared" si="36"/>
        <v>0</v>
      </c>
      <c r="T158" s="35">
        <f t="shared" si="41"/>
        <v>0</v>
      </c>
      <c r="U158" s="33">
        <f>VLOOKUP($E158,'WP II-E-2-3-1.1-Substation'!$A$1:$O$2177,15,FALSE)</f>
        <v>0</v>
      </c>
      <c r="V158" s="34">
        <f t="shared" si="37"/>
        <v>0</v>
      </c>
      <c r="W158" s="35">
        <f t="shared" si="42"/>
        <v>0</v>
      </c>
      <c r="X158" s="33">
        <f t="shared" si="43"/>
        <v>1</v>
      </c>
      <c r="Y158" s="34">
        <f t="shared" si="44"/>
        <v>14503.07142</v>
      </c>
      <c r="Z158" s="35">
        <f t="shared" si="45"/>
        <v>258.7347941328</v>
      </c>
    </row>
    <row r="159" spans="1:26" s="28" customFormat="1" x14ac:dyDescent="0.3">
      <c r="A159" s="95">
        <v>2018</v>
      </c>
      <c r="B159" s="95">
        <v>338</v>
      </c>
      <c r="C159" s="95" t="s">
        <v>89</v>
      </c>
      <c r="D159" s="95">
        <v>36101</v>
      </c>
      <c r="E159" s="95" t="str">
        <f t="shared" si="33"/>
        <v>338 36101</v>
      </c>
      <c r="F159" s="95" t="s">
        <v>16</v>
      </c>
      <c r="G159" s="95" t="s">
        <v>54</v>
      </c>
      <c r="H159" s="31">
        <v>115815.12999999999</v>
      </c>
      <c r="I159" s="30">
        <v>0.28149999999999997</v>
      </c>
      <c r="J159" s="31">
        <f t="shared" si="38"/>
        <v>32601.959094999995</v>
      </c>
      <c r="K159" s="32">
        <v>2.7267630000000001E-2</v>
      </c>
      <c r="L159" s="33">
        <f>VLOOKUP($E159,'WP II-E-2-3-1.1-Substation'!$A$1:$O$2177,12,FALSE)</f>
        <v>0.13186290944887769</v>
      </c>
      <c r="M159" s="34">
        <f t="shared" si="34"/>
        <v>4298.9891799999987</v>
      </c>
      <c r="N159" s="35">
        <f t="shared" si="39"/>
        <v>117.22324633424337</v>
      </c>
      <c r="O159" s="33">
        <f>VLOOKUP($E159,'WP II-E-2-3-1.1-Substation'!$A$1:$O$2177,13,FALSE)</f>
        <v>0.86813709055112231</v>
      </c>
      <c r="P159" s="34">
        <f t="shared" si="35"/>
        <v>28302.969914999998</v>
      </c>
      <c r="Q159" s="35">
        <f t="shared" si="40"/>
        <v>771.75491154335145</v>
      </c>
      <c r="R159" s="33">
        <f>VLOOKUP($E159,'WP II-E-2-3-1.1-Substation'!$A$1:$O$2177,14,FALSE)</f>
        <v>0</v>
      </c>
      <c r="S159" s="34">
        <f t="shared" si="36"/>
        <v>0</v>
      </c>
      <c r="T159" s="35">
        <f t="shared" si="41"/>
        <v>0</v>
      </c>
      <c r="U159" s="33">
        <f>VLOOKUP($E159,'WP II-E-2-3-1.1-Substation'!$A$1:$O$2177,15,FALSE)</f>
        <v>0</v>
      </c>
      <c r="V159" s="34">
        <f t="shared" si="37"/>
        <v>0</v>
      </c>
      <c r="W159" s="35">
        <f t="shared" si="42"/>
        <v>0</v>
      </c>
      <c r="X159" s="33">
        <f t="shared" si="43"/>
        <v>1</v>
      </c>
      <c r="Y159" s="34">
        <f t="shared" si="44"/>
        <v>32601.959094999998</v>
      </c>
      <c r="Z159" s="35">
        <f t="shared" si="45"/>
        <v>888.97815787759487</v>
      </c>
    </row>
    <row r="160" spans="1:26" s="28" customFormat="1" x14ac:dyDescent="0.3">
      <c r="A160" s="95">
        <v>2018</v>
      </c>
      <c r="B160" s="95">
        <v>338</v>
      </c>
      <c r="C160" s="95" t="s">
        <v>89</v>
      </c>
      <c r="D160" s="95">
        <v>36201</v>
      </c>
      <c r="E160" s="95" t="str">
        <f t="shared" si="33"/>
        <v>338 36201</v>
      </c>
      <c r="F160" s="95" t="s">
        <v>16</v>
      </c>
      <c r="G160" s="95" t="s">
        <v>54</v>
      </c>
      <c r="H160" s="31">
        <v>2292146.3799999994</v>
      </c>
      <c r="I160" s="30">
        <v>0.28149999999999997</v>
      </c>
      <c r="J160" s="31">
        <f t="shared" si="38"/>
        <v>645239.20596999978</v>
      </c>
      <c r="K160" s="32">
        <v>2.7267630000000001E-2</v>
      </c>
      <c r="L160" s="33">
        <f>VLOOKUP($E160,'WP II-E-2-3-1.1-Substation'!$A$1:$O$2177,12,FALSE)</f>
        <v>0.20795812632005647</v>
      </c>
      <c r="M160" s="34">
        <f t="shared" si="34"/>
        <v>134182.73630176214</v>
      </c>
      <c r="N160" s="35">
        <f t="shared" si="39"/>
        <v>3658.8452058640187</v>
      </c>
      <c r="O160" s="33">
        <f>VLOOKUP($E160,'WP II-E-2-3-1.1-Substation'!$A$1:$O$2177,13,FALSE)</f>
        <v>0.7920418736799435</v>
      </c>
      <c r="P160" s="34">
        <f t="shared" si="35"/>
        <v>511056.46966823761</v>
      </c>
      <c r="Q160" s="35">
        <f t="shared" si="40"/>
        <v>13935.298724019727</v>
      </c>
      <c r="R160" s="33">
        <f>VLOOKUP($E160,'WP II-E-2-3-1.1-Substation'!$A$1:$O$2177,14,FALSE)</f>
        <v>0</v>
      </c>
      <c r="S160" s="34">
        <f t="shared" si="36"/>
        <v>0</v>
      </c>
      <c r="T160" s="35">
        <f t="shared" si="41"/>
        <v>0</v>
      </c>
      <c r="U160" s="33">
        <f>VLOOKUP($E160,'WP II-E-2-3-1.1-Substation'!$A$1:$O$2177,15,FALSE)</f>
        <v>0</v>
      </c>
      <c r="V160" s="34">
        <f t="shared" si="37"/>
        <v>0</v>
      </c>
      <c r="W160" s="35">
        <f t="shared" si="42"/>
        <v>0</v>
      </c>
      <c r="X160" s="33">
        <f t="shared" si="43"/>
        <v>1</v>
      </c>
      <c r="Y160" s="34">
        <f t="shared" si="44"/>
        <v>645239.20596999978</v>
      </c>
      <c r="Z160" s="35">
        <f t="shared" si="45"/>
        <v>17594.143929883747</v>
      </c>
    </row>
    <row r="161" spans="1:26" s="28" customFormat="1" x14ac:dyDescent="0.3">
      <c r="A161" s="95">
        <v>2018</v>
      </c>
      <c r="B161" s="95">
        <v>338</v>
      </c>
      <c r="C161" s="95" t="s">
        <v>89</v>
      </c>
      <c r="D161" s="95">
        <v>39701</v>
      </c>
      <c r="E161" s="95" t="str">
        <f t="shared" si="33"/>
        <v>338 39701</v>
      </c>
      <c r="F161" s="95" t="s">
        <v>16</v>
      </c>
      <c r="G161" s="95" t="s">
        <v>54</v>
      </c>
      <c r="H161" s="31">
        <v>172146.64</v>
      </c>
      <c r="I161" s="30">
        <v>0.28149999999999997</v>
      </c>
      <c r="J161" s="31">
        <f t="shared" si="38"/>
        <v>48459.279159999998</v>
      </c>
      <c r="K161" s="32">
        <v>2.7267630000000001E-2</v>
      </c>
      <c r="L161" s="33">
        <f>VLOOKUP($E161,'WP II-E-2-3-1.1-Substation'!$A$1:$O$2177,12,FALSE)</f>
        <v>0.19599998731966184</v>
      </c>
      <c r="M161" s="34">
        <f t="shared" si="34"/>
        <v>9498.0181008799536</v>
      </c>
      <c r="N161" s="35">
        <f t="shared" si="39"/>
        <v>258.98844330809726</v>
      </c>
      <c r="O161" s="33">
        <f>VLOOKUP($E161,'WP II-E-2-3-1.1-Substation'!$A$1:$O$2177,13,FALSE)</f>
        <v>0.63809997812641672</v>
      </c>
      <c r="P161" s="34">
        <f t="shared" si="35"/>
        <v>30921.86497201792</v>
      </c>
      <c r="Q161" s="35">
        <f t="shared" si="40"/>
        <v>843.16597296694499</v>
      </c>
      <c r="R161" s="33">
        <f>VLOOKUP($E161,'WP II-E-2-3-1.1-Substation'!$A$1:$O$2177,14,FALSE)</f>
        <v>7.419996932134508E-2</v>
      </c>
      <c r="S161" s="34">
        <f t="shared" si="36"/>
        <v>3595.6770270064967</v>
      </c>
      <c r="T161" s="35">
        <f t="shared" si="41"/>
        <v>98.045590771913169</v>
      </c>
      <c r="U161" s="33">
        <f>VLOOKUP($E161,'WP II-E-2-3-1.1-Substation'!$A$1:$O$2177,15,FALSE)</f>
        <v>9.1700000536973511E-2</v>
      </c>
      <c r="V161" s="34">
        <f t="shared" si="37"/>
        <v>4443.7159249933493</v>
      </c>
      <c r="W161" s="35">
        <f t="shared" si="42"/>
        <v>121.1696016678264</v>
      </c>
      <c r="X161" s="33">
        <f t="shared" si="43"/>
        <v>0.99999993530439713</v>
      </c>
      <c r="Y161" s="34">
        <f t="shared" si="44"/>
        <v>48459.276024897714</v>
      </c>
      <c r="Z161" s="35">
        <f t="shared" si="45"/>
        <v>1321.3696087147816</v>
      </c>
    </row>
    <row r="162" spans="1:26" s="28" customFormat="1" x14ac:dyDescent="0.3">
      <c r="A162" s="95">
        <v>2018</v>
      </c>
      <c r="B162" s="95">
        <v>340</v>
      </c>
      <c r="C162" s="95" t="s">
        <v>91</v>
      </c>
      <c r="D162" s="95">
        <v>36101</v>
      </c>
      <c r="E162" s="95" t="str">
        <f t="shared" si="33"/>
        <v>340 36101</v>
      </c>
      <c r="F162" s="95" t="s">
        <v>16</v>
      </c>
      <c r="G162" s="95" t="s">
        <v>54</v>
      </c>
      <c r="H162" s="31">
        <v>98274.880000000005</v>
      </c>
      <c r="I162" s="30">
        <v>0.28149999999999997</v>
      </c>
      <c r="J162" s="31">
        <f t="shared" si="38"/>
        <v>27664.378719999997</v>
      </c>
      <c r="K162" s="32">
        <v>2.5650706400000001E-2</v>
      </c>
      <c r="L162" s="33">
        <f>VLOOKUP($E162,'WP II-E-2-3-1.1-Substation'!$A$1:$O$2177,12,FALSE)</f>
        <v>0.30943553428912862</v>
      </c>
      <c r="M162" s="34">
        <f t="shared" si="34"/>
        <v>8560.3418099999999</v>
      </c>
      <c r="N162" s="35">
        <f t="shared" si="39"/>
        <v>219.5788144519546</v>
      </c>
      <c r="O162" s="33">
        <f>VLOOKUP($E162,'WP II-E-2-3-1.1-Substation'!$A$1:$O$2177,13,FALSE)</f>
        <v>0.69056446571087138</v>
      </c>
      <c r="P162" s="34">
        <f t="shared" si="35"/>
        <v>19104.036909999999</v>
      </c>
      <c r="Q162" s="35">
        <f t="shared" si="40"/>
        <v>490.0320418331732</v>
      </c>
      <c r="R162" s="33">
        <f>VLOOKUP($E162,'WP II-E-2-3-1.1-Substation'!$A$1:$O$2177,14,FALSE)</f>
        <v>0</v>
      </c>
      <c r="S162" s="34">
        <f t="shared" si="36"/>
        <v>0</v>
      </c>
      <c r="T162" s="35">
        <f t="shared" si="41"/>
        <v>0</v>
      </c>
      <c r="U162" s="33">
        <f>VLOOKUP($E162,'WP II-E-2-3-1.1-Substation'!$A$1:$O$2177,15,FALSE)</f>
        <v>0</v>
      </c>
      <c r="V162" s="34">
        <f t="shared" si="37"/>
        <v>0</v>
      </c>
      <c r="W162" s="35">
        <f t="shared" si="42"/>
        <v>0</v>
      </c>
      <c r="X162" s="33">
        <f t="shared" si="43"/>
        <v>1</v>
      </c>
      <c r="Y162" s="34">
        <f t="shared" si="44"/>
        <v>27664.378720000001</v>
      </c>
      <c r="Z162" s="35">
        <f t="shared" si="45"/>
        <v>709.61085628512774</v>
      </c>
    </row>
    <row r="163" spans="1:26" s="28" customFormat="1" x14ac:dyDescent="0.3">
      <c r="A163" s="95">
        <v>2018</v>
      </c>
      <c r="B163" s="95">
        <v>340</v>
      </c>
      <c r="C163" s="95" t="s">
        <v>91</v>
      </c>
      <c r="D163" s="95">
        <v>36201</v>
      </c>
      <c r="E163" s="95" t="str">
        <f t="shared" si="33"/>
        <v>340 36201</v>
      </c>
      <c r="F163" s="95" t="s">
        <v>16</v>
      </c>
      <c r="G163" s="95" t="s">
        <v>54</v>
      </c>
      <c r="H163" s="31">
        <v>1815753.8199999998</v>
      </c>
      <c r="I163" s="30">
        <v>0.28149999999999997</v>
      </c>
      <c r="J163" s="31">
        <f t="shared" si="38"/>
        <v>511134.70032999991</v>
      </c>
      <c r="K163" s="32">
        <v>2.5650706400000001E-2</v>
      </c>
      <c r="L163" s="33">
        <f>VLOOKUP($E163,'WP II-E-2-3-1.1-Substation'!$A$1:$O$2177,12,FALSE)</f>
        <v>0.36242002284684172</v>
      </c>
      <c r="M163" s="34">
        <f t="shared" si="34"/>
        <v>185245.44977141215</v>
      </c>
      <c r="N163" s="35">
        <f t="shared" si="39"/>
        <v>4751.6766440224401</v>
      </c>
      <c r="O163" s="33">
        <f>VLOOKUP($E163,'WP II-E-2-3-1.1-Substation'!$A$1:$O$2177,13,FALSE)</f>
        <v>0.63757997715315828</v>
      </c>
      <c r="P163" s="34">
        <f t="shared" si="35"/>
        <v>325889.25055858772</v>
      </c>
      <c r="Q163" s="35">
        <f t="shared" si="40"/>
        <v>8359.2894849943696</v>
      </c>
      <c r="R163" s="33">
        <f>VLOOKUP($E163,'WP II-E-2-3-1.1-Substation'!$A$1:$O$2177,14,FALSE)</f>
        <v>0</v>
      </c>
      <c r="S163" s="34">
        <f t="shared" si="36"/>
        <v>0</v>
      </c>
      <c r="T163" s="35">
        <f t="shared" si="41"/>
        <v>0</v>
      </c>
      <c r="U163" s="33">
        <f>VLOOKUP($E163,'WP II-E-2-3-1.1-Substation'!$A$1:$O$2177,15,FALSE)</f>
        <v>0</v>
      </c>
      <c r="V163" s="34">
        <f t="shared" si="37"/>
        <v>0</v>
      </c>
      <c r="W163" s="35">
        <f t="shared" si="42"/>
        <v>0</v>
      </c>
      <c r="X163" s="33">
        <f t="shared" si="43"/>
        <v>1</v>
      </c>
      <c r="Y163" s="34">
        <f t="shared" si="44"/>
        <v>511134.70032999991</v>
      </c>
      <c r="Z163" s="35">
        <f t="shared" si="45"/>
        <v>13110.96612901681</v>
      </c>
    </row>
    <row r="164" spans="1:26" s="28" customFormat="1" x14ac:dyDescent="0.3">
      <c r="A164" s="95">
        <v>2018</v>
      </c>
      <c r="B164" s="95">
        <v>340</v>
      </c>
      <c r="C164" s="95" t="s">
        <v>91</v>
      </c>
      <c r="D164" s="95">
        <v>39701</v>
      </c>
      <c r="E164" s="95" t="str">
        <f t="shared" si="33"/>
        <v>340 39701</v>
      </c>
      <c r="F164" s="95" t="s">
        <v>16</v>
      </c>
      <c r="G164" s="95" t="s">
        <v>54</v>
      </c>
      <c r="H164" s="31">
        <v>102167.78999999998</v>
      </c>
      <c r="I164" s="30">
        <v>0.28149999999999997</v>
      </c>
      <c r="J164" s="31">
        <f t="shared" si="38"/>
        <v>28760.23288499999</v>
      </c>
      <c r="K164" s="32">
        <v>2.5650706400000001E-2</v>
      </c>
      <c r="L164" s="33">
        <f>VLOOKUP($E164,'WP II-E-2-3-1.1-Substation'!$A$1:$O$2177,12,FALSE)</f>
        <v>0.19600004377756616</v>
      </c>
      <c r="M164" s="34">
        <f t="shared" si="34"/>
        <v>5637.0069045129958</v>
      </c>
      <c r="N164" s="35">
        <f t="shared" si="39"/>
        <v>144.59320908243569</v>
      </c>
      <c r="O164" s="33">
        <f>VLOOKUP($E164,'WP II-E-2-3-1.1-Substation'!$A$1:$O$2177,13,FALSE)</f>
        <v>0.63810005362751843</v>
      </c>
      <c r="P164" s="34">
        <f t="shared" si="35"/>
        <v>18351.906146258414</v>
      </c>
      <c r="Q164" s="35">
        <f t="shared" si="40"/>
        <v>470.73935643803003</v>
      </c>
      <c r="R164" s="33">
        <f>VLOOKUP($E164,'WP II-E-2-3-1.1-Substation'!$A$1:$O$2177,14,FALSE)</f>
        <v>7.4200019699904765E-2</v>
      </c>
      <c r="S164" s="34">
        <f t="shared" si="36"/>
        <v>2134.0098466408481</v>
      </c>
      <c r="T164" s="35">
        <f t="shared" si="41"/>
        <v>54.73886003089342</v>
      </c>
      <c r="U164" s="33">
        <f>VLOOKUP($E164,'WP II-E-2-3-1.1-Substation'!$A$1:$O$2177,15,FALSE)</f>
        <v>9.1699992338925895E-2</v>
      </c>
      <c r="V164" s="34">
        <f t="shared" si="37"/>
        <v>2637.3131352202236</v>
      </c>
      <c r="W164" s="35">
        <f t="shared" si="42"/>
        <v>67.648944916397454</v>
      </c>
      <c r="X164" s="33">
        <f t="shared" si="43"/>
        <v>1.0000001094439153</v>
      </c>
      <c r="Y164" s="34">
        <f t="shared" si="44"/>
        <v>28760.236032632485</v>
      </c>
      <c r="Z164" s="35">
        <f t="shared" si="45"/>
        <v>737.72037046775665</v>
      </c>
    </row>
    <row r="165" spans="1:26" s="28" customFormat="1" x14ac:dyDescent="0.3">
      <c r="A165" s="95">
        <v>2018</v>
      </c>
      <c r="B165" s="95">
        <v>343</v>
      </c>
      <c r="C165" s="95" t="s">
        <v>94</v>
      </c>
      <c r="D165" s="95">
        <v>36101</v>
      </c>
      <c r="E165" s="95" t="str">
        <f t="shared" si="33"/>
        <v>343 36101</v>
      </c>
      <c r="F165" s="95" t="s">
        <v>16</v>
      </c>
      <c r="G165" s="95" t="s">
        <v>54</v>
      </c>
      <c r="H165" s="31">
        <v>48132.4</v>
      </c>
      <c r="I165" s="30">
        <v>0.28149999999999997</v>
      </c>
      <c r="J165" s="31">
        <f t="shared" si="38"/>
        <v>13549.2706</v>
      </c>
      <c r="K165" s="32">
        <v>1.8540000000000001E-2</v>
      </c>
      <c r="L165" s="33">
        <f>VLOOKUP($E165,'WP II-E-2-3-1.1-Substation'!$A$1:$O$2177,12,FALSE)</f>
        <v>0.48763701789231367</v>
      </c>
      <c r="M165" s="34">
        <f t="shared" si="34"/>
        <v>6607.1259099999997</v>
      </c>
      <c r="N165" s="35">
        <f t="shared" si="39"/>
        <v>122.4961143714</v>
      </c>
      <c r="O165" s="33">
        <f>VLOOKUP($E165,'WP II-E-2-3-1.1-Substation'!$A$1:$O$2177,13,FALSE)</f>
        <v>0.51236298210768627</v>
      </c>
      <c r="P165" s="34">
        <f t="shared" si="35"/>
        <v>6942.1446899999992</v>
      </c>
      <c r="Q165" s="35">
        <f t="shared" si="40"/>
        <v>128.70736255259999</v>
      </c>
      <c r="R165" s="33">
        <f>VLOOKUP($E165,'WP II-E-2-3-1.1-Substation'!$A$1:$O$2177,14,FALSE)</f>
        <v>0</v>
      </c>
      <c r="S165" s="34">
        <f t="shared" si="36"/>
        <v>0</v>
      </c>
      <c r="T165" s="35">
        <f t="shared" si="41"/>
        <v>0</v>
      </c>
      <c r="U165" s="33">
        <f>VLOOKUP($E165,'WP II-E-2-3-1.1-Substation'!$A$1:$O$2177,15,FALSE)</f>
        <v>0</v>
      </c>
      <c r="V165" s="34">
        <f t="shared" si="37"/>
        <v>0</v>
      </c>
      <c r="W165" s="35">
        <f t="shared" si="42"/>
        <v>0</v>
      </c>
      <c r="X165" s="33">
        <f t="shared" si="43"/>
        <v>1</v>
      </c>
      <c r="Y165" s="34">
        <f t="shared" si="44"/>
        <v>13549.2706</v>
      </c>
      <c r="Z165" s="35">
        <f t="shared" si="45"/>
        <v>251.20347692399997</v>
      </c>
    </row>
    <row r="166" spans="1:26" s="28" customFormat="1" x14ac:dyDescent="0.3">
      <c r="A166" s="95">
        <v>2018</v>
      </c>
      <c r="B166" s="95">
        <v>343</v>
      </c>
      <c r="C166" s="95" t="s">
        <v>94</v>
      </c>
      <c r="D166" s="95">
        <v>36201</v>
      </c>
      <c r="E166" s="95" t="str">
        <f t="shared" si="33"/>
        <v>343 36201</v>
      </c>
      <c r="F166" s="95" t="s">
        <v>16</v>
      </c>
      <c r="G166" s="95" t="s">
        <v>54</v>
      </c>
      <c r="H166" s="31">
        <v>1447863.0099999998</v>
      </c>
      <c r="I166" s="30">
        <v>0.28149999999999997</v>
      </c>
      <c r="J166" s="31">
        <f t="shared" si="38"/>
        <v>407573.43731499987</v>
      </c>
      <c r="K166" s="32">
        <v>1.8540000000000001E-2</v>
      </c>
      <c r="L166" s="33">
        <f>VLOOKUP($E166,'WP II-E-2-3-1.1-Substation'!$A$1:$O$2177,12,FALSE)</f>
        <v>0.52060883466242536</v>
      </c>
      <c r="M166" s="34">
        <f t="shared" si="34"/>
        <v>212186.33223992115</v>
      </c>
      <c r="N166" s="35">
        <f t="shared" si="39"/>
        <v>3933.9345997281384</v>
      </c>
      <c r="O166" s="33">
        <f>VLOOKUP($E166,'WP II-E-2-3-1.1-Substation'!$A$1:$O$2177,13,FALSE)</f>
        <v>0.47939117271130749</v>
      </c>
      <c r="P166" s="34">
        <f t="shared" si="35"/>
        <v>195387.10808041636</v>
      </c>
      <c r="Q166" s="35">
        <f t="shared" si="40"/>
        <v>3622.4769838109196</v>
      </c>
      <c r="R166" s="33">
        <f>VLOOKUP($E166,'WP II-E-2-3-1.1-Substation'!$A$1:$O$2177,14,FALSE)</f>
        <v>0</v>
      </c>
      <c r="S166" s="34">
        <f t="shared" si="36"/>
        <v>0</v>
      </c>
      <c r="T166" s="35">
        <f t="shared" si="41"/>
        <v>0</v>
      </c>
      <c r="U166" s="33">
        <f>VLOOKUP($E166,'WP II-E-2-3-1.1-Substation'!$A$1:$O$2177,15,FALSE)</f>
        <v>0</v>
      </c>
      <c r="V166" s="34">
        <f t="shared" si="37"/>
        <v>0</v>
      </c>
      <c r="W166" s="35">
        <f t="shared" si="42"/>
        <v>0</v>
      </c>
      <c r="X166" s="33">
        <f t="shared" si="43"/>
        <v>1.0000000073737327</v>
      </c>
      <c r="Y166" s="34">
        <f t="shared" si="44"/>
        <v>407573.44032033754</v>
      </c>
      <c r="Z166" s="35">
        <f t="shared" si="45"/>
        <v>7556.4115835390585</v>
      </c>
    </row>
    <row r="167" spans="1:26" s="28" customFormat="1" x14ac:dyDescent="0.3">
      <c r="A167" s="95">
        <v>2018</v>
      </c>
      <c r="B167" s="95">
        <v>343</v>
      </c>
      <c r="C167" s="95" t="s">
        <v>94</v>
      </c>
      <c r="D167" s="95">
        <v>39701</v>
      </c>
      <c r="E167" s="95" t="str">
        <f t="shared" si="33"/>
        <v>343 39701</v>
      </c>
      <c r="F167" s="95" t="s">
        <v>16</v>
      </c>
      <c r="G167" s="95" t="s">
        <v>54</v>
      </c>
      <c r="H167" s="31">
        <v>249669.47</v>
      </c>
      <c r="I167" s="30">
        <v>0.28149999999999997</v>
      </c>
      <c r="J167" s="31">
        <f t="shared" si="38"/>
        <v>70281.955804999991</v>
      </c>
      <c r="K167" s="32">
        <v>1.8540000000000001E-2</v>
      </c>
      <c r="L167" s="33">
        <f>VLOOKUP($E167,'WP II-E-2-3-1.1-Substation'!$A$1:$O$2177,12,FALSE)</f>
        <v>0.19599997465794458</v>
      </c>
      <c r="M167" s="34">
        <f t="shared" si="34"/>
        <v>13775.261556690779</v>
      </c>
      <c r="N167" s="35">
        <f t="shared" si="39"/>
        <v>255.39334926104706</v>
      </c>
      <c r="O167" s="33">
        <f>VLOOKUP($E167,'WP II-E-2-3-1.1-Substation'!$A$1:$O$2177,13,FALSE)</f>
        <v>0.63810002509278929</v>
      </c>
      <c r="P167" s="34">
        <f t="shared" si="35"/>
        <v>44846.917762740799</v>
      </c>
      <c r="Q167" s="35">
        <f t="shared" si="40"/>
        <v>831.46185532121444</v>
      </c>
      <c r="R167" s="33">
        <f>VLOOKUP($E167,'WP II-E-2-3-1.1-Substation'!$A$1:$O$2177,14,FALSE)</f>
        <v>7.4199980391065304E-2</v>
      </c>
      <c r="S167" s="34">
        <f t="shared" si="36"/>
        <v>5214.9197425767179</v>
      </c>
      <c r="T167" s="35">
        <f t="shared" si="41"/>
        <v>96.684612027372353</v>
      </c>
      <c r="U167" s="33">
        <f>VLOOKUP($E167,'WP II-E-2-3-1.1-Substation'!$A$1:$O$2177,15,FALSE)</f>
        <v>9.1700019858200824E-2</v>
      </c>
      <c r="V167" s="34">
        <f t="shared" si="37"/>
        <v>6444.856742991692</v>
      </c>
      <c r="W167" s="35">
        <f t="shared" si="42"/>
        <v>119.48764401506598</v>
      </c>
      <c r="X167" s="33">
        <f t="shared" si="43"/>
        <v>1</v>
      </c>
      <c r="Y167" s="34">
        <f t="shared" si="44"/>
        <v>70281.955804999991</v>
      </c>
      <c r="Z167" s="35">
        <f t="shared" si="45"/>
        <v>1303.0274606246999</v>
      </c>
    </row>
    <row r="168" spans="1:26" s="28" customFormat="1" x14ac:dyDescent="0.3">
      <c r="A168" s="95">
        <v>2018</v>
      </c>
      <c r="B168" s="95">
        <v>348</v>
      </c>
      <c r="C168" s="95" t="s">
        <v>99</v>
      </c>
      <c r="D168" s="95">
        <v>36101</v>
      </c>
      <c r="E168" s="95" t="str">
        <f t="shared" si="33"/>
        <v>348 36101</v>
      </c>
      <c r="F168" s="95" t="s">
        <v>16</v>
      </c>
      <c r="G168" s="95" t="s">
        <v>54</v>
      </c>
      <c r="H168" s="31">
        <v>368016.54</v>
      </c>
      <c r="I168" s="30">
        <v>0.28149999999999997</v>
      </c>
      <c r="J168" s="31">
        <f t="shared" si="38"/>
        <v>103596.65600999998</v>
      </c>
      <c r="K168" s="32">
        <v>2.2839999999999999E-2</v>
      </c>
      <c r="L168" s="33">
        <f>VLOOKUP($E168,'WP II-E-2-3-1.1-Substation'!$A$1:$O$2177,12,FALSE)</f>
        <v>0.24846010997223114</v>
      </c>
      <c r="M168" s="34">
        <f t="shared" si="34"/>
        <v>25739.636544999994</v>
      </c>
      <c r="N168" s="35">
        <f t="shared" si="39"/>
        <v>587.89329868779987</v>
      </c>
      <c r="O168" s="33">
        <f>VLOOKUP($E168,'WP II-E-2-3-1.1-Substation'!$A$1:$O$2177,13,FALSE)</f>
        <v>0.75153989002776889</v>
      </c>
      <c r="P168" s="34">
        <f t="shared" si="35"/>
        <v>77857.01946499999</v>
      </c>
      <c r="Q168" s="35">
        <f t="shared" si="40"/>
        <v>1778.2543245805998</v>
      </c>
      <c r="R168" s="33">
        <f>VLOOKUP($E168,'WP II-E-2-3-1.1-Substation'!$A$1:$O$2177,14,FALSE)</f>
        <v>0</v>
      </c>
      <c r="S168" s="34">
        <f t="shared" si="36"/>
        <v>0</v>
      </c>
      <c r="T168" s="35">
        <f t="shared" si="41"/>
        <v>0</v>
      </c>
      <c r="U168" s="33">
        <f>VLOOKUP($E168,'WP II-E-2-3-1.1-Substation'!$A$1:$O$2177,15,FALSE)</f>
        <v>0</v>
      </c>
      <c r="V168" s="34">
        <f t="shared" si="37"/>
        <v>0</v>
      </c>
      <c r="W168" s="35">
        <f t="shared" si="42"/>
        <v>0</v>
      </c>
      <c r="X168" s="33">
        <f t="shared" si="43"/>
        <v>1</v>
      </c>
      <c r="Y168" s="34">
        <f t="shared" si="44"/>
        <v>103596.65600999998</v>
      </c>
      <c r="Z168" s="35">
        <f t="shared" si="45"/>
        <v>2366.1476232683999</v>
      </c>
    </row>
    <row r="169" spans="1:26" s="28" customFormat="1" x14ac:dyDescent="0.3">
      <c r="A169" s="95">
        <v>2018</v>
      </c>
      <c r="B169" s="95">
        <v>348</v>
      </c>
      <c r="C169" s="95" t="s">
        <v>99</v>
      </c>
      <c r="D169" s="95">
        <v>36201</v>
      </c>
      <c r="E169" s="95" t="str">
        <f t="shared" si="33"/>
        <v>348 36201</v>
      </c>
      <c r="F169" s="95" t="s">
        <v>16</v>
      </c>
      <c r="G169" s="95" t="s">
        <v>54</v>
      </c>
      <c r="H169" s="31">
        <v>6836989.5700000003</v>
      </c>
      <c r="I169" s="30">
        <v>0.28149999999999997</v>
      </c>
      <c r="J169" s="31">
        <f t="shared" si="38"/>
        <v>1924612.5639549999</v>
      </c>
      <c r="K169" s="32">
        <v>2.2839999999999999E-2</v>
      </c>
      <c r="L169" s="33">
        <f>VLOOKUP($E169,'WP II-E-2-3-1.1-Substation'!$A$1:$O$2177,12,FALSE)</f>
        <v>0.40092362147600241</v>
      </c>
      <c r="M169" s="34">
        <f t="shared" si="34"/>
        <v>771622.63907905284</v>
      </c>
      <c r="N169" s="35">
        <f t="shared" si="39"/>
        <v>17623.861076565565</v>
      </c>
      <c r="O169" s="33">
        <f>VLOOKUP($E169,'WP II-E-2-3-1.1-Substation'!$A$1:$O$2177,13,FALSE)</f>
        <v>0.59907637852399753</v>
      </c>
      <c r="P169" s="34">
        <f t="shared" si="35"/>
        <v>1152989.9248759469</v>
      </c>
      <c r="Q169" s="35">
        <f t="shared" si="40"/>
        <v>26334.289884166628</v>
      </c>
      <c r="R169" s="33">
        <f>VLOOKUP($E169,'WP II-E-2-3-1.1-Substation'!$A$1:$O$2177,14,FALSE)</f>
        <v>0</v>
      </c>
      <c r="S169" s="34">
        <f t="shared" si="36"/>
        <v>0</v>
      </c>
      <c r="T169" s="35">
        <f t="shared" si="41"/>
        <v>0</v>
      </c>
      <c r="U169" s="33">
        <f>VLOOKUP($E169,'WP II-E-2-3-1.1-Substation'!$A$1:$O$2177,15,FALSE)</f>
        <v>0</v>
      </c>
      <c r="V169" s="34">
        <f t="shared" si="37"/>
        <v>0</v>
      </c>
      <c r="W169" s="35">
        <f t="shared" si="42"/>
        <v>0</v>
      </c>
      <c r="X169" s="33">
        <f t="shared" si="43"/>
        <v>1</v>
      </c>
      <c r="Y169" s="34">
        <f t="shared" si="44"/>
        <v>1924612.5639549997</v>
      </c>
      <c r="Z169" s="35">
        <f t="shared" si="45"/>
        <v>43958.150960732193</v>
      </c>
    </row>
    <row r="170" spans="1:26" s="28" customFormat="1" x14ac:dyDescent="0.3">
      <c r="A170" s="95">
        <v>2018</v>
      </c>
      <c r="B170" s="95">
        <v>348</v>
      </c>
      <c r="C170" s="95" t="s">
        <v>99</v>
      </c>
      <c r="D170" s="95">
        <v>39701</v>
      </c>
      <c r="E170" s="95" t="str">
        <f t="shared" si="33"/>
        <v>348 39701</v>
      </c>
      <c r="F170" s="95" t="s">
        <v>16</v>
      </c>
      <c r="G170" s="95" t="s">
        <v>54</v>
      </c>
      <c r="H170" s="31">
        <v>40719.21</v>
      </c>
      <c r="I170" s="30">
        <v>0.28149999999999997</v>
      </c>
      <c r="J170" s="31">
        <f t="shared" si="38"/>
        <v>11462.457614999999</v>
      </c>
      <c r="K170" s="32">
        <v>2.2839999999999999E-2</v>
      </c>
      <c r="L170" s="33">
        <f>VLOOKUP($E170,'WP II-E-2-3-1.1-Substation'!$A$1:$O$2177,12,FALSE)</f>
        <v>0.19599999487047304</v>
      </c>
      <c r="M170" s="34">
        <f t="shared" si="34"/>
        <v>2246.6416337430146</v>
      </c>
      <c r="N170" s="35">
        <f t="shared" si="39"/>
        <v>51.313294914690452</v>
      </c>
      <c r="O170" s="33">
        <f>VLOOKUP($E170,'WP II-E-2-3-1.1-Substation'!$A$1:$O$2177,13,FALSE)</f>
        <v>0.63810007450637929</v>
      </c>
      <c r="P170" s="34">
        <f t="shared" si="35"/>
        <v>7314.1950581577139</v>
      </c>
      <c r="Q170" s="35">
        <f t="shared" si="40"/>
        <v>167.05621512832218</v>
      </c>
      <c r="R170" s="33">
        <f>VLOOKUP($E170,'WP II-E-2-3-1.1-Substation'!$A$1:$O$2177,14,FALSE)</f>
        <v>7.4199889971646546E-2</v>
      </c>
      <c r="S170" s="34">
        <f t="shared" si="36"/>
        <v>850.51309383766204</v>
      </c>
      <c r="T170" s="35">
        <f t="shared" si="41"/>
        <v>19.425719063252199</v>
      </c>
      <c r="U170" s="33">
        <f>VLOOKUP($E170,'WP II-E-2-3-1.1-Substation'!$A$1:$O$2177,15,FALSE)</f>
        <v>9.1700040651501225E-2</v>
      </c>
      <c r="V170" s="34">
        <f t="shared" si="37"/>
        <v>1051.1078292616098</v>
      </c>
      <c r="W170" s="35">
        <f t="shared" si="42"/>
        <v>24.007302820335166</v>
      </c>
      <c r="X170" s="33">
        <f t="shared" si="43"/>
        <v>1</v>
      </c>
      <c r="Y170" s="34">
        <f t="shared" si="44"/>
        <v>11462.457614999999</v>
      </c>
      <c r="Z170" s="35">
        <f t="shared" si="45"/>
        <v>261.80253192660001</v>
      </c>
    </row>
    <row r="171" spans="1:26" s="28" customFormat="1" x14ac:dyDescent="0.3">
      <c r="A171" s="95">
        <v>2018</v>
      </c>
      <c r="B171" s="95">
        <v>354</v>
      </c>
      <c r="C171" s="95" t="s">
        <v>103</v>
      </c>
      <c r="D171" s="95">
        <v>36101</v>
      </c>
      <c r="E171" s="95" t="str">
        <f t="shared" si="33"/>
        <v>354 36101</v>
      </c>
      <c r="F171" s="95" t="s">
        <v>16</v>
      </c>
      <c r="G171" s="95" t="s">
        <v>54</v>
      </c>
      <c r="H171" s="31">
        <v>208066.39</v>
      </c>
      <c r="I171" s="30">
        <v>0.28149999999999997</v>
      </c>
      <c r="J171" s="31">
        <f t="shared" si="38"/>
        <v>58570.688784999998</v>
      </c>
      <c r="K171" s="32">
        <v>1.9290000000000002E-2</v>
      </c>
      <c r="L171" s="33">
        <f>VLOOKUP($E171,'WP II-E-2-3-1.1-Substation'!$A$1:$O$2177,12,FALSE)</f>
        <v>0.13554125680750265</v>
      </c>
      <c r="M171" s="34">
        <f t="shared" si="34"/>
        <v>7938.7447700000002</v>
      </c>
      <c r="N171" s="35">
        <f t="shared" si="39"/>
        <v>153.13838661330001</v>
      </c>
      <c r="O171" s="33">
        <f>VLOOKUP($E171,'WP II-E-2-3-1.1-Substation'!$A$1:$O$2177,13,FALSE)</f>
        <v>0.86445874319249727</v>
      </c>
      <c r="P171" s="34">
        <f t="shared" si="35"/>
        <v>50631.944014999994</v>
      </c>
      <c r="Q171" s="35">
        <f t="shared" si="40"/>
        <v>976.69020004934998</v>
      </c>
      <c r="R171" s="33">
        <f>VLOOKUP($E171,'WP II-E-2-3-1.1-Substation'!$A$1:$O$2177,14,FALSE)</f>
        <v>0</v>
      </c>
      <c r="S171" s="34">
        <f t="shared" si="36"/>
        <v>0</v>
      </c>
      <c r="T171" s="35">
        <f t="shared" si="41"/>
        <v>0</v>
      </c>
      <c r="U171" s="33">
        <f>VLOOKUP($E171,'WP II-E-2-3-1.1-Substation'!$A$1:$O$2177,15,FALSE)</f>
        <v>0</v>
      </c>
      <c r="V171" s="34">
        <f t="shared" si="37"/>
        <v>0</v>
      </c>
      <c r="W171" s="35">
        <f t="shared" si="42"/>
        <v>0</v>
      </c>
      <c r="X171" s="33">
        <f t="shared" si="43"/>
        <v>0.99999999999999989</v>
      </c>
      <c r="Y171" s="34">
        <f t="shared" si="44"/>
        <v>58570.688784999991</v>
      </c>
      <c r="Z171" s="35">
        <f t="shared" si="45"/>
        <v>1129.82858666265</v>
      </c>
    </row>
    <row r="172" spans="1:26" s="28" customFormat="1" x14ac:dyDescent="0.3">
      <c r="A172" s="95">
        <v>2018</v>
      </c>
      <c r="B172" s="95">
        <v>354</v>
      </c>
      <c r="C172" s="95" t="s">
        <v>103</v>
      </c>
      <c r="D172" s="95">
        <v>36201</v>
      </c>
      <c r="E172" s="95" t="str">
        <f t="shared" si="33"/>
        <v>354 36201</v>
      </c>
      <c r="F172" s="95" t="s">
        <v>16</v>
      </c>
      <c r="G172" s="95" t="s">
        <v>54</v>
      </c>
      <c r="H172" s="31">
        <v>5005157.53</v>
      </c>
      <c r="I172" s="30">
        <v>0.28149999999999997</v>
      </c>
      <c r="J172" s="31">
        <f t="shared" si="38"/>
        <v>1408951.844695</v>
      </c>
      <c r="K172" s="32">
        <v>1.9290000000000002E-2</v>
      </c>
      <c r="L172" s="33">
        <f>VLOOKUP($E172,'WP II-E-2-3-1.1-Substation'!$A$1:$O$2177,12,FALSE)</f>
        <v>0.28546246296801053</v>
      </c>
      <c r="M172" s="34">
        <f t="shared" si="34"/>
        <v>402202.86378995655</v>
      </c>
      <c r="N172" s="35">
        <f t="shared" si="39"/>
        <v>7758.4932425082625</v>
      </c>
      <c r="O172" s="33">
        <f>VLOOKUP($E172,'WP II-E-2-3-1.1-Substation'!$A$1:$O$2177,13,FALSE)</f>
        <v>0.71453753703198952</v>
      </c>
      <c r="P172" s="34">
        <f t="shared" si="35"/>
        <v>1006748.9809050435</v>
      </c>
      <c r="Q172" s="35">
        <f t="shared" si="40"/>
        <v>19420.187841658291</v>
      </c>
      <c r="R172" s="33">
        <f>VLOOKUP($E172,'WP II-E-2-3-1.1-Substation'!$A$1:$O$2177,14,FALSE)</f>
        <v>0</v>
      </c>
      <c r="S172" s="34">
        <f t="shared" si="36"/>
        <v>0</v>
      </c>
      <c r="T172" s="35">
        <f t="shared" si="41"/>
        <v>0</v>
      </c>
      <c r="U172" s="33">
        <f>VLOOKUP($E172,'WP II-E-2-3-1.1-Substation'!$A$1:$O$2177,15,FALSE)</f>
        <v>0</v>
      </c>
      <c r="V172" s="34">
        <f t="shared" si="37"/>
        <v>0</v>
      </c>
      <c r="W172" s="35">
        <f t="shared" si="42"/>
        <v>0</v>
      </c>
      <c r="X172" s="33">
        <f t="shared" si="43"/>
        <v>1</v>
      </c>
      <c r="Y172" s="34">
        <f t="shared" si="44"/>
        <v>1408951.844695</v>
      </c>
      <c r="Z172" s="35">
        <f t="shared" si="45"/>
        <v>27178.681084166554</v>
      </c>
    </row>
    <row r="173" spans="1:26" s="28" customFormat="1" x14ac:dyDescent="0.3">
      <c r="A173" s="95">
        <v>2018</v>
      </c>
      <c r="B173" s="95">
        <v>354</v>
      </c>
      <c r="C173" s="95" t="s">
        <v>103</v>
      </c>
      <c r="D173" s="95">
        <v>39701</v>
      </c>
      <c r="E173" s="95" t="str">
        <f t="shared" si="33"/>
        <v>354 39701</v>
      </c>
      <c r="F173" s="95" t="s">
        <v>16</v>
      </c>
      <c r="G173" s="95" t="s">
        <v>54</v>
      </c>
      <c r="H173" s="31">
        <v>399327.95</v>
      </c>
      <c r="I173" s="30">
        <v>0.28149999999999997</v>
      </c>
      <c r="J173" s="31">
        <f t="shared" si="38"/>
        <v>112410.817925</v>
      </c>
      <c r="K173" s="32">
        <v>1.9290000000000002E-2</v>
      </c>
      <c r="L173" s="33">
        <f>VLOOKUP($E173,'WP II-E-2-3-1.1-Substation'!$A$1:$O$2177,12,FALSE)</f>
        <v>0.19600001192351349</v>
      </c>
      <c r="M173" s="34">
        <f t="shared" si="34"/>
        <v>22032.521653631902</v>
      </c>
      <c r="N173" s="35">
        <f t="shared" si="39"/>
        <v>425.00734269855946</v>
      </c>
      <c r="O173" s="33">
        <f>VLOOKUP($E173,'WP II-E-2-3-1.1-Substation'!$A$1:$O$2177,13,FALSE)</f>
        <v>0.63810000917058474</v>
      </c>
      <c r="P173" s="34">
        <f t="shared" si="35"/>
        <v>71729.343948815425</v>
      </c>
      <c r="Q173" s="35">
        <f t="shared" si="40"/>
        <v>1383.6590447726496</v>
      </c>
      <c r="R173" s="33">
        <f>VLOOKUP($E173,'WP II-E-2-3-1.1-Substation'!$A$1:$O$2177,14,FALSE)</f>
        <v>7.4199989233768721E-2</v>
      </c>
      <c r="S173" s="34">
        <f t="shared" si="36"/>
        <v>8340.8814797941359</v>
      </c>
      <c r="T173" s="35">
        <f t="shared" si="41"/>
        <v>160.8956037452289</v>
      </c>
      <c r="U173" s="33">
        <f>VLOOKUP($E173,'WP II-E-2-3-1.1-Substation'!$A$1:$O$2177,15,FALSE)</f>
        <v>9.1699989672133206E-2</v>
      </c>
      <c r="V173" s="34">
        <f t="shared" si="37"/>
        <v>10308.070842758545</v>
      </c>
      <c r="W173" s="35">
        <f t="shared" si="42"/>
        <v>198.84268655681234</v>
      </c>
      <c r="X173" s="33">
        <f t="shared" si="43"/>
        <v>1</v>
      </c>
      <c r="Y173" s="34">
        <f t="shared" si="44"/>
        <v>112410.81792500001</v>
      </c>
      <c r="Z173" s="35">
        <f t="shared" si="45"/>
        <v>2168.4046777732501</v>
      </c>
    </row>
    <row r="174" spans="1:26" s="28" customFormat="1" x14ac:dyDescent="0.3">
      <c r="A174" s="95">
        <v>2018</v>
      </c>
      <c r="B174" s="95">
        <v>381</v>
      </c>
      <c r="C174" s="95" t="s">
        <v>127</v>
      </c>
      <c r="D174" s="95">
        <v>35201</v>
      </c>
      <c r="E174" s="95" t="str">
        <f t="shared" si="33"/>
        <v>381 35201</v>
      </c>
      <c r="F174" s="95" t="s">
        <v>16</v>
      </c>
      <c r="G174" s="95" t="s">
        <v>54</v>
      </c>
      <c r="H174" s="31">
        <v>793953.43</v>
      </c>
      <c r="I174" s="30">
        <v>0.28149999999999997</v>
      </c>
      <c r="J174" s="31">
        <f t="shared" si="38"/>
        <v>223497.890545</v>
      </c>
      <c r="K174" s="32">
        <v>1.8539999999999997E-2</v>
      </c>
      <c r="L174" s="33">
        <f>VLOOKUP($E174,'WP II-E-2-3-1.1-Substation'!$A$1:$O$2177,12,FALSE)</f>
        <v>0.67999999697715263</v>
      </c>
      <c r="M174" s="34">
        <f t="shared" si="34"/>
        <v>151978.56489499999</v>
      </c>
      <c r="N174" s="35">
        <f t="shared" si="39"/>
        <v>2817.6825931532994</v>
      </c>
      <c r="O174" s="33">
        <f>VLOOKUP($E174,'WP II-E-2-3-1.1-Substation'!$A$1:$O$2177,13,FALSE)</f>
        <v>0.32000000302284731</v>
      </c>
      <c r="P174" s="34">
        <f t="shared" si="35"/>
        <v>71519.325649999999</v>
      </c>
      <c r="Q174" s="35">
        <f t="shared" si="40"/>
        <v>1325.9682975509998</v>
      </c>
      <c r="R174" s="33">
        <f>VLOOKUP($E174,'WP II-E-2-3-1.1-Substation'!$A$1:$O$2177,14,FALSE)</f>
        <v>0</v>
      </c>
      <c r="S174" s="34">
        <f t="shared" si="36"/>
        <v>0</v>
      </c>
      <c r="T174" s="35">
        <f t="shared" si="41"/>
        <v>0</v>
      </c>
      <c r="U174" s="33">
        <f>VLOOKUP($E174,'WP II-E-2-3-1.1-Substation'!$A$1:$O$2177,15,FALSE)</f>
        <v>0</v>
      </c>
      <c r="V174" s="34">
        <f t="shared" si="37"/>
        <v>0</v>
      </c>
      <c r="W174" s="35">
        <f t="shared" si="42"/>
        <v>0</v>
      </c>
      <c r="X174" s="33">
        <f t="shared" si="43"/>
        <v>1</v>
      </c>
      <c r="Y174" s="34">
        <f t="shared" si="44"/>
        <v>223497.89054499997</v>
      </c>
      <c r="Z174" s="35">
        <f t="shared" si="45"/>
        <v>4143.6508907042989</v>
      </c>
    </row>
    <row r="175" spans="1:26" s="28" customFormat="1" x14ac:dyDescent="0.3">
      <c r="A175" s="95">
        <v>2018</v>
      </c>
      <c r="B175" s="95">
        <v>381</v>
      </c>
      <c r="C175" s="95" t="s">
        <v>127</v>
      </c>
      <c r="D175" s="95">
        <v>35301</v>
      </c>
      <c r="E175" s="95" t="str">
        <f t="shared" si="33"/>
        <v>381 35301</v>
      </c>
      <c r="F175" s="95" t="s">
        <v>16</v>
      </c>
      <c r="G175" s="95" t="s">
        <v>54</v>
      </c>
      <c r="H175" s="31">
        <v>13496762.070000004</v>
      </c>
      <c r="I175" s="30">
        <v>0.28149999999999997</v>
      </c>
      <c r="J175" s="31">
        <f t="shared" si="38"/>
        <v>3799338.5227050008</v>
      </c>
      <c r="K175" s="32">
        <v>1.8539999999999997E-2</v>
      </c>
      <c r="L175" s="33">
        <f>VLOOKUP($E175,'WP II-E-2-3-1.1-Substation'!$A$1:$O$2177,12,FALSE)</f>
        <v>0.72907781965130058</v>
      </c>
      <c r="M175" s="34">
        <f t="shared" si="34"/>
        <v>2770013.4462509556</v>
      </c>
      <c r="N175" s="35">
        <f t="shared" si="39"/>
        <v>51356.04929349271</v>
      </c>
      <c r="O175" s="33">
        <f>VLOOKUP($E175,'WP II-E-2-3-1.1-Substation'!$A$1:$O$2177,13,FALSE)</f>
        <v>0.27092218034869936</v>
      </c>
      <c r="P175" s="34">
        <f t="shared" si="35"/>
        <v>1029325.0764540453</v>
      </c>
      <c r="Q175" s="35">
        <f t="shared" si="40"/>
        <v>19083.686917457995</v>
      </c>
      <c r="R175" s="33">
        <f>VLOOKUP($E175,'WP II-E-2-3-1.1-Substation'!$A$1:$O$2177,14,FALSE)</f>
        <v>0</v>
      </c>
      <c r="S175" s="34">
        <f t="shared" si="36"/>
        <v>0</v>
      </c>
      <c r="T175" s="35">
        <f t="shared" si="41"/>
        <v>0</v>
      </c>
      <c r="U175" s="33">
        <f>VLOOKUP($E175,'WP II-E-2-3-1.1-Substation'!$A$1:$O$2177,15,FALSE)</f>
        <v>0</v>
      </c>
      <c r="V175" s="34">
        <f t="shared" si="37"/>
        <v>0</v>
      </c>
      <c r="W175" s="35">
        <f t="shared" si="42"/>
        <v>0</v>
      </c>
      <c r="X175" s="33">
        <f t="shared" si="43"/>
        <v>1</v>
      </c>
      <c r="Y175" s="34">
        <f t="shared" si="44"/>
        <v>3799338.5227050008</v>
      </c>
      <c r="Z175" s="35">
        <f t="shared" si="45"/>
        <v>70439.736210950708</v>
      </c>
    </row>
    <row r="176" spans="1:26" s="28" customFormat="1" x14ac:dyDescent="0.3">
      <c r="A176" s="95">
        <v>2018</v>
      </c>
      <c r="B176" s="95">
        <v>381</v>
      </c>
      <c r="C176" s="95" t="s">
        <v>127</v>
      </c>
      <c r="D176" s="95">
        <v>39701</v>
      </c>
      <c r="E176" s="95" t="str">
        <f t="shared" si="33"/>
        <v>381 39701</v>
      </c>
      <c r="F176" s="95" t="s">
        <v>16</v>
      </c>
      <c r="G176" s="95" t="s">
        <v>54</v>
      </c>
      <c r="H176" s="31">
        <v>604710.56000000006</v>
      </c>
      <c r="I176" s="30">
        <v>0.28149999999999997</v>
      </c>
      <c r="J176" s="31">
        <f t="shared" si="38"/>
        <v>170226.02264000001</v>
      </c>
      <c r="K176" s="32">
        <v>1.8539999999999997E-2</v>
      </c>
      <c r="L176" s="33">
        <f>VLOOKUP($E176,'WP II-E-2-3-1.1-Substation'!$A$1:$O$2177,12,FALSE)</f>
        <v>0.19599997663895136</v>
      </c>
      <c r="M176" s="34">
        <f t="shared" si="34"/>
        <v>33364.29646078161</v>
      </c>
      <c r="N176" s="35">
        <f t="shared" si="39"/>
        <v>618.57405638289094</v>
      </c>
      <c r="O176" s="33">
        <f>VLOOKUP($E176,'WP II-E-2-3-1.1-Substation'!$A$1:$O$2177,13,FALSE)</f>
        <v>0.6380999791697316</v>
      </c>
      <c r="P176" s="34">
        <f t="shared" si="35"/>
        <v>108621.22150073027</v>
      </c>
      <c r="Q176" s="35">
        <f t="shared" si="40"/>
        <v>2013.8374466235389</v>
      </c>
      <c r="R176" s="33">
        <f>VLOOKUP($E176,'WP II-E-2-3-1.1-Substation'!$A$1:$O$2177,14,FALSE)</f>
        <v>7.4199974469711147E-2</v>
      </c>
      <c r="S176" s="34">
        <f t="shared" si="36"/>
        <v>12630.766533968472</v>
      </c>
      <c r="T176" s="35">
        <f t="shared" si="41"/>
        <v>234.17441153977543</v>
      </c>
      <c r="U176" s="33">
        <f>VLOOKUP($E176,'WP II-E-2-3-1.1-Substation'!$A$1:$O$2177,15,FALSE)</f>
        <v>9.1700014100061469E-2</v>
      </c>
      <c r="V176" s="34">
        <f t="shared" si="37"/>
        <v>15609.728676285384</v>
      </c>
      <c r="W176" s="35">
        <f t="shared" si="42"/>
        <v>289.40436965833095</v>
      </c>
      <c r="X176" s="33">
        <f t="shared" si="43"/>
        <v>0.99999994437845563</v>
      </c>
      <c r="Y176" s="34">
        <f t="shared" si="44"/>
        <v>170226.01317176575</v>
      </c>
      <c r="Z176" s="35">
        <f t="shared" si="45"/>
        <v>3155.9902842045362</v>
      </c>
    </row>
    <row r="177" spans="1:26" s="28" customFormat="1" x14ac:dyDescent="0.3">
      <c r="A177" s="95">
        <v>2018</v>
      </c>
      <c r="B177" s="95">
        <v>407</v>
      </c>
      <c r="C177" s="95" t="s">
        <v>153</v>
      </c>
      <c r="D177" s="95">
        <v>35201</v>
      </c>
      <c r="E177" s="95" t="str">
        <f t="shared" si="33"/>
        <v>407 35201</v>
      </c>
      <c r="F177" s="95" t="s">
        <v>16</v>
      </c>
      <c r="G177" s="95" t="s">
        <v>54</v>
      </c>
      <c r="H177" s="31">
        <v>174500.98999999996</v>
      </c>
      <c r="I177" s="30">
        <v>0.28149999999999997</v>
      </c>
      <c r="J177" s="31">
        <f t="shared" si="38"/>
        <v>49122.028684999983</v>
      </c>
      <c r="K177" s="32">
        <v>1.8539999999999997E-2</v>
      </c>
      <c r="L177" s="33">
        <f>VLOOKUP($E177,'WP II-E-2-3-1.1-Substation'!$A$1:$O$2177,12,FALSE)</f>
        <v>1</v>
      </c>
      <c r="M177" s="34">
        <f t="shared" si="34"/>
        <v>49122.028684999983</v>
      </c>
      <c r="N177" s="35">
        <f t="shared" si="39"/>
        <v>910.72241181989955</v>
      </c>
      <c r="O177" s="33">
        <f>VLOOKUP($E177,'WP II-E-2-3-1.1-Substation'!$A$1:$O$2177,13,FALSE)</f>
        <v>0</v>
      </c>
      <c r="P177" s="34">
        <f t="shared" si="35"/>
        <v>0</v>
      </c>
      <c r="Q177" s="35">
        <f t="shared" si="40"/>
        <v>0</v>
      </c>
      <c r="R177" s="33">
        <f>VLOOKUP($E177,'WP II-E-2-3-1.1-Substation'!$A$1:$O$2177,14,FALSE)</f>
        <v>0</v>
      </c>
      <c r="S177" s="34">
        <f t="shared" si="36"/>
        <v>0</v>
      </c>
      <c r="T177" s="35">
        <f t="shared" si="41"/>
        <v>0</v>
      </c>
      <c r="U177" s="33">
        <f>VLOOKUP($E177,'WP II-E-2-3-1.1-Substation'!$A$1:$O$2177,15,FALSE)</f>
        <v>0</v>
      </c>
      <c r="V177" s="34">
        <f t="shared" si="37"/>
        <v>0</v>
      </c>
      <c r="W177" s="35">
        <f t="shared" si="42"/>
        <v>0</v>
      </c>
      <c r="X177" s="33">
        <f t="shared" si="43"/>
        <v>1</v>
      </c>
      <c r="Y177" s="34">
        <f t="shared" si="44"/>
        <v>49122.028684999983</v>
      </c>
      <c r="Z177" s="35">
        <f t="shared" si="45"/>
        <v>910.72241181989955</v>
      </c>
    </row>
    <row r="178" spans="1:26" s="28" customFormat="1" x14ac:dyDescent="0.3">
      <c r="A178" s="95">
        <v>2018</v>
      </c>
      <c r="B178" s="95">
        <v>407</v>
      </c>
      <c r="C178" s="95" t="s">
        <v>153</v>
      </c>
      <c r="D178" s="95">
        <v>35301</v>
      </c>
      <c r="E178" s="95" t="str">
        <f t="shared" si="33"/>
        <v>407 35301</v>
      </c>
      <c r="F178" s="95" t="s">
        <v>16</v>
      </c>
      <c r="G178" s="95" t="s">
        <v>54</v>
      </c>
      <c r="H178" s="31">
        <v>5175122.9899999993</v>
      </c>
      <c r="I178" s="30">
        <v>0.28149999999999997</v>
      </c>
      <c r="J178" s="31">
        <f t="shared" si="38"/>
        <v>1456797.1216849997</v>
      </c>
      <c r="K178" s="32">
        <v>1.8539999999999997E-2</v>
      </c>
      <c r="L178" s="33">
        <f>VLOOKUP($E178,'WP II-E-2-3-1.1-Substation'!$A$1:$O$2177,12,FALSE)</f>
        <v>0.87999999908550808</v>
      </c>
      <c r="M178" s="34">
        <f t="shared" si="34"/>
        <v>1281981.4657505704</v>
      </c>
      <c r="N178" s="35">
        <f t="shared" si="39"/>
        <v>23767.936375015572</v>
      </c>
      <c r="O178" s="33">
        <f>VLOOKUP($E178,'WP II-E-2-3-1.1-Substation'!$A$1:$O$2177,13,FALSE)</f>
        <v>0.12000000091449189</v>
      </c>
      <c r="P178" s="34">
        <f t="shared" si="35"/>
        <v>174815.65593442912</v>
      </c>
      <c r="Q178" s="35">
        <f t="shared" si="40"/>
        <v>3241.0822610243154</v>
      </c>
      <c r="R178" s="33">
        <f>VLOOKUP($E178,'WP II-E-2-3-1.1-Substation'!$A$1:$O$2177,14,FALSE)</f>
        <v>0</v>
      </c>
      <c r="S178" s="34">
        <f t="shared" si="36"/>
        <v>0</v>
      </c>
      <c r="T178" s="35">
        <f t="shared" si="41"/>
        <v>0</v>
      </c>
      <c r="U178" s="33">
        <f>VLOOKUP($E178,'WP II-E-2-3-1.1-Substation'!$A$1:$O$2177,15,FALSE)</f>
        <v>0</v>
      </c>
      <c r="V178" s="34">
        <f t="shared" si="37"/>
        <v>0</v>
      </c>
      <c r="W178" s="35">
        <f t="shared" si="42"/>
        <v>0</v>
      </c>
      <c r="X178" s="33">
        <f t="shared" si="43"/>
        <v>1</v>
      </c>
      <c r="Y178" s="34">
        <f t="shared" si="44"/>
        <v>1456797.1216849994</v>
      </c>
      <c r="Z178" s="35">
        <f t="shared" si="45"/>
        <v>27009.018636039887</v>
      </c>
    </row>
    <row r="179" spans="1:26" s="28" customFormat="1" x14ac:dyDescent="0.3">
      <c r="A179" s="95">
        <v>2018</v>
      </c>
      <c r="B179" s="95">
        <v>407</v>
      </c>
      <c r="C179" s="95" t="s">
        <v>153</v>
      </c>
      <c r="D179" s="95">
        <v>39501</v>
      </c>
      <c r="E179" s="95" t="str">
        <f t="shared" si="33"/>
        <v>407 39501</v>
      </c>
      <c r="F179" s="95" t="s">
        <v>16</v>
      </c>
      <c r="G179" s="95" t="s">
        <v>54</v>
      </c>
      <c r="H179" s="31">
        <v>28483.38</v>
      </c>
      <c r="I179" s="30">
        <v>0.28149999999999997</v>
      </c>
      <c r="J179" s="31">
        <f t="shared" si="38"/>
        <v>8018.0714699999999</v>
      </c>
      <c r="K179" s="32">
        <v>1.8539999999999997E-2</v>
      </c>
      <c r="L179" s="33">
        <f>VLOOKUP($E179,'WP II-E-2-3-1.1-Substation'!$A$1:$O$2177,12,FALSE)</f>
        <v>1</v>
      </c>
      <c r="M179" s="34">
        <f t="shared" si="34"/>
        <v>8018.0714699999999</v>
      </c>
      <c r="N179" s="35">
        <f t="shared" si="39"/>
        <v>148.65504505379997</v>
      </c>
      <c r="O179" s="33">
        <f>VLOOKUP($E179,'WP II-E-2-3-1.1-Substation'!$A$1:$O$2177,13,FALSE)</f>
        <v>0</v>
      </c>
      <c r="P179" s="34">
        <f t="shared" si="35"/>
        <v>0</v>
      </c>
      <c r="Q179" s="35">
        <f t="shared" si="40"/>
        <v>0</v>
      </c>
      <c r="R179" s="33">
        <f>VLOOKUP($E179,'WP II-E-2-3-1.1-Substation'!$A$1:$O$2177,14,FALSE)</f>
        <v>0</v>
      </c>
      <c r="S179" s="34">
        <f t="shared" si="36"/>
        <v>0</v>
      </c>
      <c r="T179" s="35">
        <f t="shared" si="41"/>
        <v>0</v>
      </c>
      <c r="U179" s="33">
        <f>VLOOKUP($E179,'WP II-E-2-3-1.1-Substation'!$A$1:$O$2177,15,FALSE)</f>
        <v>0</v>
      </c>
      <c r="V179" s="34">
        <f t="shared" si="37"/>
        <v>0</v>
      </c>
      <c r="W179" s="35">
        <f t="shared" si="42"/>
        <v>0</v>
      </c>
      <c r="X179" s="33">
        <f t="shared" si="43"/>
        <v>1</v>
      </c>
      <c r="Y179" s="34">
        <f t="shared" si="44"/>
        <v>8018.0714699999999</v>
      </c>
      <c r="Z179" s="35">
        <f t="shared" si="45"/>
        <v>148.65504505379997</v>
      </c>
    </row>
    <row r="180" spans="1:26" s="28" customFormat="1" x14ac:dyDescent="0.3">
      <c r="A180" s="95">
        <v>2018</v>
      </c>
      <c r="B180" s="95">
        <v>407</v>
      </c>
      <c r="C180" s="95" t="s">
        <v>153</v>
      </c>
      <c r="D180" s="95">
        <v>39701</v>
      </c>
      <c r="E180" s="95" t="str">
        <f t="shared" si="33"/>
        <v>407 39701</v>
      </c>
      <c r="F180" s="95" t="s">
        <v>16</v>
      </c>
      <c r="G180" s="95" t="s">
        <v>54</v>
      </c>
      <c r="H180" s="31">
        <v>7695.2300000000087</v>
      </c>
      <c r="I180" s="30">
        <v>0.28149999999999997</v>
      </c>
      <c r="J180" s="31">
        <f t="shared" si="38"/>
        <v>2166.2072450000023</v>
      </c>
      <c r="K180" s="32">
        <v>1.8539999999999997E-2</v>
      </c>
      <c r="L180" s="33">
        <f>VLOOKUP($E180,'WP II-E-2-3-1.1-Substation'!$A$1:$O$2177,12,FALSE)</f>
        <v>0.1960000233893964</v>
      </c>
      <c r="M180" s="34">
        <f t="shared" si="34"/>
        <v>424.57667068628041</v>
      </c>
      <c r="N180" s="35">
        <f t="shared" si="39"/>
        <v>7.8716514745236381</v>
      </c>
      <c r="O180" s="33">
        <f>VLOOKUP($E180,'WP II-E-2-3-1.1-Substation'!$A$1:$O$2177,13,FALSE)</f>
        <v>0.63809996238205402</v>
      </c>
      <c r="P180" s="34">
        <f t="shared" si="35"/>
        <v>1382.2567615462344</v>
      </c>
      <c r="Q180" s="35">
        <f t="shared" si="40"/>
        <v>25.627040359067184</v>
      </c>
      <c r="R180" s="33">
        <f>VLOOKUP($E180,'WP II-E-2-3-1.1-Substation'!$A$1:$O$2177,14,FALSE)</f>
        <v>7.419993645880639E-2</v>
      </c>
      <c r="S180" s="34">
        <f t="shared" si="36"/>
        <v>160.73243993560621</v>
      </c>
      <c r="T180" s="35">
        <f t="shared" si="41"/>
        <v>2.9799794364061385</v>
      </c>
      <c r="U180" s="33">
        <f>VLOOKUP($E180,'WP II-E-2-3-1.1-Substation'!$A$1:$O$2177,15,FALSE)</f>
        <v>9.170007776974308E-2</v>
      </c>
      <c r="V180" s="34">
        <f t="shared" si="37"/>
        <v>198.64137283188111</v>
      </c>
      <c r="W180" s="35">
        <f t="shared" si="42"/>
        <v>3.6828110523030753</v>
      </c>
      <c r="X180" s="33">
        <f t="shared" si="43"/>
        <v>0.99999999999999989</v>
      </c>
      <c r="Y180" s="34">
        <f t="shared" si="44"/>
        <v>2166.2072450000023</v>
      </c>
      <c r="Z180" s="35">
        <f t="shared" si="45"/>
        <v>40.161482322300039</v>
      </c>
    </row>
    <row r="181" spans="1:26" s="28" customFormat="1" x14ac:dyDescent="0.3">
      <c r="A181" s="95">
        <v>2018</v>
      </c>
      <c r="B181" s="95">
        <v>455</v>
      </c>
      <c r="C181" s="95" t="s">
        <v>200</v>
      </c>
      <c r="D181" s="95">
        <v>36101</v>
      </c>
      <c r="E181" s="95" t="str">
        <f t="shared" si="33"/>
        <v>455 36101</v>
      </c>
      <c r="F181" s="95" t="s">
        <v>16</v>
      </c>
      <c r="G181" s="95" t="s">
        <v>54</v>
      </c>
      <c r="H181" s="31">
        <v>246954.61000000002</v>
      </c>
      <c r="I181" s="30">
        <v>0.28149999999999997</v>
      </c>
      <c r="J181" s="31">
        <f t="shared" si="38"/>
        <v>69517.722714999996</v>
      </c>
      <c r="K181" s="32">
        <v>2.1018129999999999E-2</v>
      </c>
      <c r="L181" s="33">
        <f>VLOOKUP($E181,'WP II-E-2-3-1.1-Substation'!$A$1:$O$2177,12,FALSE)</f>
        <v>0.17178808688770783</v>
      </c>
      <c r="M181" s="34">
        <f t="shared" si="34"/>
        <v>11942.31659</v>
      </c>
      <c r="N181" s="35">
        <f t="shared" si="39"/>
        <v>251.00516258977669</v>
      </c>
      <c r="O181" s="33">
        <f>VLOOKUP($E181,'WP II-E-2-3-1.1-Substation'!$A$1:$O$2177,13,FALSE)</f>
        <v>0.82821191311229225</v>
      </c>
      <c r="P181" s="34">
        <f t="shared" si="35"/>
        <v>57575.406125000001</v>
      </c>
      <c r="Q181" s="35">
        <f t="shared" si="40"/>
        <v>1210.1273707380462</v>
      </c>
      <c r="R181" s="33">
        <f>VLOOKUP($E181,'WP II-E-2-3-1.1-Substation'!$A$1:$O$2177,14,FALSE)</f>
        <v>0</v>
      </c>
      <c r="S181" s="34">
        <f t="shared" si="36"/>
        <v>0</v>
      </c>
      <c r="T181" s="35">
        <f t="shared" si="41"/>
        <v>0</v>
      </c>
      <c r="U181" s="33">
        <f>VLOOKUP($E181,'WP II-E-2-3-1.1-Substation'!$A$1:$O$2177,15,FALSE)</f>
        <v>0</v>
      </c>
      <c r="V181" s="34">
        <f t="shared" si="37"/>
        <v>0</v>
      </c>
      <c r="W181" s="35">
        <f t="shared" si="42"/>
        <v>0</v>
      </c>
      <c r="X181" s="33">
        <f t="shared" si="43"/>
        <v>1</v>
      </c>
      <c r="Y181" s="34">
        <f t="shared" si="44"/>
        <v>69517.722714999996</v>
      </c>
      <c r="Z181" s="35">
        <f t="shared" si="45"/>
        <v>1461.132533327823</v>
      </c>
    </row>
    <row r="182" spans="1:26" s="28" customFormat="1" x14ac:dyDescent="0.3">
      <c r="A182" s="95">
        <v>2018</v>
      </c>
      <c r="B182" s="95">
        <v>455</v>
      </c>
      <c r="C182" s="95" t="s">
        <v>200</v>
      </c>
      <c r="D182" s="95">
        <v>36201</v>
      </c>
      <c r="E182" s="95" t="str">
        <f t="shared" si="33"/>
        <v>455 36201</v>
      </c>
      <c r="F182" s="95" t="s">
        <v>16</v>
      </c>
      <c r="G182" s="95" t="s">
        <v>54</v>
      </c>
      <c r="H182" s="31">
        <v>5066983.6899999985</v>
      </c>
      <c r="I182" s="30">
        <v>0.28149999999999997</v>
      </c>
      <c r="J182" s="31">
        <f t="shared" si="38"/>
        <v>1426355.9087349994</v>
      </c>
      <c r="K182" s="32">
        <v>2.1018129999999999E-2</v>
      </c>
      <c r="L182" s="33">
        <f>VLOOKUP($E182,'WP II-E-2-3-1.1-Substation'!$A$1:$O$2177,12,FALSE)</f>
        <v>0.33049104773894533</v>
      </c>
      <c r="M182" s="34">
        <f t="shared" si="34"/>
        <v>471397.85872646543</v>
      </c>
      <c r="N182" s="35">
        <f t="shared" si="39"/>
        <v>9907.9014764344847</v>
      </c>
      <c r="O182" s="33">
        <f>VLOOKUP($E182,'WP II-E-2-3-1.1-Substation'!$A$1:$O$2177,13,FALSE)</f>
        <v>0.66950895226105467</v>
      </c>
      <c r="P182" s="34">
        <f t="shared" si="35"/>
        <v>954958.05000853399</v>
      </c>
      <c r="Q182" s="35">
        <f t="shared" si="40"/>
        <v>20071.432439625867</v>
      </c>
      <c r="R182" s="33">
        <f>VLOOKUP($E182,'WP II-E-2-3-1.1-Substation'!$A$1:$O$2177,14,FALSE)</f>
        <v>0</v>
      </c>
      <c r="S182" s="34">
        <f t="shared" si="36"/>
        <v>0</v>
      </c>
      <c r="T182" s="35">
        <f t="shared" si="41"/>
        <v>0</v>
      </c>
      <c r="U182" s="33">
        <f>VLOOKUP($E182,'WP II-E-2-3-1.1-Substation'!$A$1:$O$2177,15,FALSE)</f>
        <v>0</v>
      </c>
      <c r="V182" s="34">
        <f t="shared" si="37"/>
        <v>0</v>
      </c>
      <c r="W182" s="35">
        <f t="shared" si="42"/>
        <v>0</v>
      </c>
      <c r="X182" s="33">
        <f t="shared" si="43"/>
        <v>1</v>
      </c>
      <c r="Y182" s="34">
        <f t="shared" si="44"/>
        <v>1426355.9087349994</v>
      </c>
      <c r="Z182" s="35">
        <f t="shared" si="45"/>
        <v>29979.33391606035</v>
      </c>
    </row>
    <row r="183" spans="1:26" s="28" customFormat="1" x14ac:dyDescent="0.3">
      <c r="A183" s="95">
        <v>2018</v>
      </c>
      <c r="B183" s="95">
        <v>455</v>
      </c>
      <c r="C183" s="95" t="s">
        <v>200</v>
      </c>
      <c r="D183" s="95">
        <v>39701</v>
      </c>
      <c r="E183" s="95" t="str">
        <f t="shared" si="33"/>
        <v>455 39701</v>
      </c>
      <c r="F183" s="95" t="s">
        <v>16</v>
      </c>
      <c r="G183" s="95" t="s">
        <v>54</v>
      </c>
      <c r="H183" s="31">
        <v>79894.92</v>
      </c>
      <c r="I183" s="30">
        <v>0.28149999999999997</v>
      </c>
      <c r="J183" s="31">
        <f t="shared" si="38"/>
        <v>22490.419979999999</v>
      </c>
      <c r="K183" s="32">
        <v>2.1018129999999999E-2</v>
      </c>
      <c r="L183" s="33">
        <f>VLOOKUP($E183,'WP II-E-2-3-1.1-Substation'!$A$1:$O$2177,12,FALSE)</f>
        <v>0.19599994592897771</v>
      </c>
      <c r="M183" s="34">
        <f t="shared" si="34"/>
        <v>4408.1210999999994</v>
      </c>
      <c r="N183" s="35">
        <f t="shared" si="39"/>
        <v>92.650462335542983</v>
      </c>
      <c r="O183" s="33">
        <f>VLOOKUP($E183,'WP II-E-2-3-1.1-Substation'!$A$1:$O$2177,13,FALSE)</f>
        <v>0.63810001937544958</v>
      </c>
      <c r="P183" s="34">
        <f t="shared" si="35"/>
        <v>14351.137424999997</v>
      </c>
      <c r="Q183" s="35">
        <f t="shared" si="40"/>
        <v>301.6340720465152</v>
      </c>
      <c r="R183" s="33">
        <f>VLOOKUP($E183,'WP II-E-2-3-1.1-Substation'!$A$1:$O$2177,14,FALSE)</f>
        <v>7.4199961649626778E-2</v>
      </c>
      <c r="S183" s="34">
        <f t="shared" si="36"/>
        <v>1668.7882999999997</v>
      </c>
      <c r="T183" s="35">
        <f t="shared" si="41"/>
        <v>35.07480943187899</v>
      </c>
      <c r="U183" s="33">
        <f>VLOOKUP($E183,'WP II-E-2-3-1.1-Substation'!$A$1:$O$2177,15,FALSE)</f>
        <v>9.1699947881542399E-2</v>
      </c>
      <c r="V183" s="34">
        <f t="shared" si="37"/>
        <v>2062.3703399999999</v>
      </c>
      <c r="W183" s="35">
        <f t="shared" si="42"/>
        <v>43.347167914264197</v>
      </c>
      <c r="X183" s="33">
        <f t="shared" si="43"/>
        <v>0.99999987483559649</v>
      </c>
      <c r="Y183" s="34">
        <f t="shared" si="44"/>
        <v>22490.417164999999</v>
      </c>
      <c r="Z183" s="35">
        <f t="shared" si="45"/>
        <v>472.70651172820135</v>
      </c>
    </row>
    <row r="184" spans="1:26" s="28" customFormat="1" x14ac:dyDescent="0.3">
      <c r="A184" s="95">
        <v>2018</v>
      </c>
      <c r="B184" s="95">
        <v>457</v>
      </c>
      <c r="C184" s="95" t="s">
        <v>202</v>
      </c>
      <c r="D184" s="95">
        <v>36101</v>
      </c>
      <c r="E184" s="95" t="str">
        <f t="shared" si="33"/>
        <v>457 36101</v>
      </c>
      <c r="F184" s="95" t="s">
        <v>16</v>
      </c>
      <c r="G184" s="95" t="s">
        <v>54</v>
      </c>
      <c r="H184" s="31">
        <v>115877.88</v>
      </c>
      <c r="I184" s="30">
        <v>0.28149999999999997</v>
      </c>
      <c r="J184" s="31">
        <f t="shared" si="38"/>
        <v>32619.623219999998</v>
      </c>
      <c r="K184" s="32">
        <v>2.5538999999999996E-2</v>
      </c>
      <c r="L184" s="33">
        <f>VLOOKUP($E184,'WP II-E-2-3-1.1-Substation'!$A$1:$O$2177,12,FALSE)</f>
        <v>0.22041687334977131</v>
      </c>
      <c r="M184" s="34">
        <f t="shared" si="34"/>
        <v>7189.9153599999991</v>
      </c>
      <c r="N184" s="35">
        <f t="shared" si="39"/>
        <v>183.62324837903995</v>
      </c>
      <c r="O184" s="33">
        <f>VLOOKUP($E184,'WP II-E-2-3-1.1-Substation'!$A$1:$O$2177,13,FALSE)</f>
        <v>0.77958312665022866</v>
      </c>
      <c r="P184" s="34">
        <f t="shared" si="35"/>
        <v>25429.707859999999</v>
      </c>
      <c r="Q184" s="35">
        <f t="shared" si="40"/>
        <v>649.44930903653983</v>
      </c>
      <c r="R184" s="33">
        <f>VLOOKUP($E184,'WP II-E-2-3-1.1-Substation'!$A$1:$O$2177,14,FALSE)</f>
        <v>0</v>
      </c>
      <c r="S184" s="34">
        <f t="shared" si="36"/>
        <v>0</v>
      </c>
      <c r="T184" s="35">
        <f t="shared" si="41"/>
        <v>0</v>
      </c>
      <c r="U184" s="33">
        <f>VLOOKUP($E184,'WP II-E-2-3-1.1-Substation'!$A$1:$O$2177,15,FALSE)</f>
        <v>0</v>
      </c>
      <c r="V184" s="34">
        <f t="shared" si="37"/>
        <v>0</v>
      </c>
      <c r="W184" s="35">
        <f t="shared" si="42"/>
        <v>0</v>
      </c>
      <c r="X184" s="33">
        <f t="shared" si="43"/>
        <v>1</v>
      </c>
      <c r="Y184" s="34">
        <f t="shared" si="44"/>
        <v>32619.623219999998</v>
      </c>
      <c r="Z184" s="35">
        <f t="shared" si="45"/>
        <v>833.07255741557981</v>
      </c>
    </row>
    <row r="185" spans="1:26" s="28" customFormat="1" x14ac:dyDescent="0.3">
      <c r="A185" s="95">
        <v>2018</v>
      </c>
      <c r="B185" s="95">
        <v>457</v>
      </c>
      <c r="C185" s="95" t="s">
        <v>202</v>
      </c>
      <c r="D185" s="95">
        <v>36201</v>
      </c>
      <c r="E185" s="95" t="str">
        <f t="shared" si="33"/>
        <v>457 36201</v>
      </c>
      <c r="F185" s="95" t="s">
        <v>16</v>
      </c>
      <c r="G185" s="95" t="s">
        <v>54</v>
      </c>
      <c r="H185" s="31">
        <v>2522954.0900000008</v>
      </c>
      <c r="I185" s="30">
        <v>0.28149999999999997</v>
      </c>
      <c r="J185" s="31">
        <f t="shared" si="38"/>
        <v>710211.57633500011</v>
      </c>
      <c r="K185" s="32">
        <v>2.5538999999999996E-2</v>
      </c>
      <c r="L185" s="33">
        <f>VLOOKUP($E185,'WP II-E-2-3-1.1-Substation'!$A$1:$O$2177,12,FALSE)</f>
        <v>0.31823165842978762</v>
      </c>
      <c r="M185" s="34">
        <f t="shared" si="34"/>
        <v>226011.80777312079</v>
      </c>
      <c r="N185" s="35">
        <f t="shared" si="39"/>
        <v>5772.1155587177309</v>
      </c>
      <c r="O185" s="33">
        <f>VLOOKUP($E185,'WP II-E-2-3-1.1-Substation'!$A$1:$O$2177,13,FALSE)</f>
        <v>0.68176834157021249</v>
      </c>
      <c r="P185" s="34">
        <f t="shared" si="35"/>
        <v>484199.76856187941</v>
      </c>
      <c r="Q185" s="35">
        <f t="shared" si="40"/>
        <v>12365.977889301836</v>
      </c>
      <c r="R185" s="33">
        <f>VLOOKUP($E185,'WP II-E-2-3-1.1-Substation'!$A$1:$O$2177,14,FALSE)</f>
        <v>0</v>
      </c>
      <c r="S185" s="34">
        <f t="shared" si="36"/>
        <v>0</v>
      </c>
      <c r="T185" s="35">
        <f t="shared" si="41"/>
        <v>0</v>
      </c>
      <c r="U185" s="33">
        <f>VLOOKUP($E185,'WP II-E-2-3-1.1-Substation'!$A$1:$O$2177,15,FALSE)</f>
        <v>0</v>
      </c>
      <c r="V185" s="34">
        <f t="shared" si="37"/>
        <v>0</v>
      </c>
      <c r="W185" s="35">
        <f t="shared" si="42"/>
        <v>0</v>
      </c>
      <c r="X185" s="33">
        <f t="shared" si="43"/>
        <v>1</v>
      </c>
      <c r="Y185" s="34">
        <f t="shared" si="44"/>
        <v>710211.57633500022</v>
      </c>
      <c r="Z185" s="35">
        <f t="shared" si="45"/>
        <v>18138.093448019565</v>
      </c>
    </row>
    <row r="186" spans="1:26" s="28" customFormat="1" x14ac:dyDescent="0.3">
      <c r="A186" s="95">
        <v>2018</v>
      </c>
      <c r="B186" s="95">
        <v>457</v>
      </c>
      <c r="C186" s="95" t="s">
        <v>202</v>
      </c>
      <c r="D186" s="95">
        <v>39701</v>
      </c>
      <c r="E186" s="95" t="str">
        <f t="shared" si="33"/>
        <v>457 39701</v>
      </c>
      <c r="F186" s="95" t="s">
        <v>16</v>
      </c>
      <c r="G186" s="95" t="s">
        <v>54</v>
      </c>
      <c r="H186" s="31">
        <v>40196.439999999995</v>
      </c>
      <c r="I186" s="30">
        <v>0.28149999999999997</v>
      </c>
      <c r="J186" s="31">
        <f t="shared" si="38"/>
        <v>11315.297859999997</v>
      </c>
      <c r="K186" s="32">
        <v>2.5538999999999996E-2</v>
      </c>
      <c r="L186" s="33">
        <f>VLOOKUP($E186,'WP II-E-2-3-1.1-Substation'!$A$1:$O$2177,12,FALSE)</f>
        <v>0.1959999137442105</v>
      </c>
      <c r="M186" s="34">
        <f t="shared" si="34"/>
        <v>2217.7974045500491</v>
      </c>
      <c r="N186" s="35">
        <f t="shared" si="39"/>
        <v>56.640327914803692</v>
      </c>
      <c r="O186" s="33">
        <f>VLOOKUP($E186,'WP II-E-2-3-1.1-Substation'!$A$1:$O$2177,13,FALSE)</f>
        <v>0.63810006554920384</v>
      </c>
      <c r="P186" s="34">
        <f t="shared" si="35"/>
        <v>7220.2923061747642</v>
      </c>
      <c r="Q186" s="35">
        <f t="shared" si="40"/>
        <v>184.39904520739728</v>
      </c>
      <c r="R186" s="33">
        <f>VLOOKUP($E186,'WP II-E-2-3-1.1-Substation'!$A$1:$O$2177,14,FALSE)</f>
        <v>7.4199984047875062E-2</v>
      </c>
      <c r="S186" s="34">
        <f t="shared" si="36"/>
        <v>839.59492070895465</v>
      </c>
      <c r="T186" s="35">
        <f t="shared" si="41"/>
        <v>21.44241467998599</v>
      </c>
      <c r="U186" s="33">
        <f>VLOOKUP($E186,'WP II-E-2-3-1.1-Substation'!$A$1:$O$2177,15,FALSE)</f>
        <v>9.1700036658710515E-2</v>
      </c>
      <c r="V186" s="34">
        <f t="shared" si="37"/>
        <v>1037.6132285662284</v>
      </c>
      <c r="W186" s="35">
        <f t="shared" si="42"/>
        <v>26.499604244352902</v>
      </c>
      <c r="X186" s="33">
        <f t="shared" si="43"/>
        <v>0.99999999999999989</v>
      </c>
      <c r="Y186" s="34">
        <f t="shared" si="44"/>
        <v>11315.297859999995</v>
      </c>
      <c r="Z186" s="35">
        <f t="shared" si="45"/>
        <v>288.98139204653984</v>
      </c>
    </row>
    <row r="187" spans="1:26" s="28" customFormat="1" x14ac:dyDescent="0.3">
      <c r="A187" s="95">
        <v>2018</v>
      </c>
      <c r="B187" s="95">
        <v>472</v>
      </c>
      <c r="C187" s="95" t="s">
        <v>217</v>
      </c>
      <c r="D187" s="95">
        <v>36101</v>
      </c>
      <c r="E187" s="95" t="str">
        <f t="shared" si="33"/>
        <v>472 36101</v>
      </c>
      <c r="F187" s="95" t="s">
        <v>16</v>
      </c>
      <c r="G187" s="95" t="s">
        <v>54</v>
      </c>
      <c r="H187" s="31">
        <v>357532.49999999994</v>
      </c>
      <c r="I187" s="30">
        <v>0.28149999999999997</v>
      </c>
      <c r="J187" s="31">
        <f t="shared" si="38"/>
        <v>100645.39874999998</v>
      </c>
      <c r="K187" s="32">
        <v>2.5142630000000003E-2</v>
      </c>
      <c r="L187" s="33">
        <f>VLOOKUP($E187,'WP II-E-2-3-1.1-Substation'!$A$1:$O$2177,12,FALSE)</f>
        <v>0.21666852663743855</v>
      </c>
      <c r="M187" s="34">
        <f t="shared" si="34"/>
        <v>21806.690259999996</v>
      </c>
      <c r="N187" s="35">
        <f t="shared" si="39"/>
        <v>548.27754473178379</v>
      </c>
      <c r="O187" s="33">
        <f>VLOOKUP($E187,'WP II-E-2-3-1.1-Substation'!$A$1:$O$2177,13,FALSE)</f>
        <v>0.78333147336256148</v>
      </c>
      <c r="P187" s="34">
        <f t="shared" si="35"/>
        <v>78838.70848999999</v>
      </c>
      <c r="Q187" s="35">
        <f t="shared" si="40"/>
        <v>1982.2124772419286</v>
      </c>
      <c r="R187" s="33">
        <f>VLOOKUP($E187,'WP II-E-2-3-1.1-Substation'!$A$1:$O$2177,14,FALSE)</f>
        <v>0</v>
      </c>
      <c r="S187" s="34">
        <f t="shared" si="36"/>
        <v>0</v>
      </c>
      <c r="T187" s="35">
        <f t="shared" si="41"/>
        <v>0</v>
      </c>
      <c r="U187" s="33">
        <f>VLOOKUP($E187,'WP II-E-2-3-1.1-Substation'!$A$1:$O$2177,15,FALSE)</f>
        <v>0</v>
      </c>
      <c r="V187" s="34">
        <f t="shared" si="37"/>
        <v>0</v>
      </c>
      <c r="W187" s="35">
        <f t="shared" si="42"/>
        <v>0</v>
      </c>
      <c r="X187" s="33">
        <f t="shared" si="43"/>
        <v>1</v>
      </c>
      <c r="Y187" s="34">
        <f t="shared" si="44"/>
        <v>100645.39874999999</v>
      </c>
      <c r="Z187" s="35">
        <f t="shared" si="45"/>
        <v>2530.4900219737124</v>
      </c>
    </row>
    <row r="188" spans="1:26" s="28" customFormat="1" x14ac:dyDescent="0.3">
      <c r="A188" s="95">
        <v>2018</v>
      </c>
      <c r="B188" s="95">
        <v>472</v>
      </c>
      <c r="C188" s="95" t="s">
        <v>217</v>
      </c>
      <c r="D188" s="95">
        <v>36201</v>
      </c>
      <c r="E188" s="95" t="str">
        <f t="shared" si="33"/>
        <v>472 36201</v>
      </c>
      <c r="F188" s="95" t="s">
        <v>16</v>
      </c>
      <c r="G188" s="95" t="s">
        <v>54</v>
      </c>
      <c r="H188" s="31">
        <v>1439719.7799999996</v>
      </c>
      <c r="I188" s="30">
        <v>0.28149999999999997</v>
      </c>
      <c r="J188" s="31">
        <f t="shared" si="38"/>
        <v>405281.11806999985</v>
      </c>
      <c r="K188" s="32">
        <v>2.5142630000000003E-2</v>
      </c>
      <c r="L188" s="33">
        <f>VLOOKUP($E188,'WP II-E-2-3-1.1-Substation'!$A$1:$O$2177,12,FALSE)</f>
        <v>0.26760899826585421</v>
      </c>
      <c r="M188" s="34">
        <f t="shared" si="34"/>
        <v>108456.87402277805</v>
      </c>
      <c r="N188" s="35">
        <f t="shared" si="39"/>
        <v>2726.8910545113204</v>
      </c>
      <c r="O188" s="33">
        <f>VLOOKUP($E188,'WP II-E-2-3-1.1-Substation'!$A$1:$O$2177,13,FALSE)</f>
        <v>0.73239100173414573</v>
      </c>
      <c r="P188" s="34">
        <f t="shared" si="35"/>
        <v>296824.24404722179</v>
      </c>
      <c r="Q188" s="35">
        <f t="shared" si="40"/>
        <v>7462.9421431090004</v>
      </c>
      <c r="R188" s="33">
        <f>VLOOKUP($E188,'WP II-E-2-3-1.1-Substation'!$A$1:$O$2177,14,FALSE)</f>
        <v>0</v>
      </c>
      <c r="S188" s="34">
        <f t="shared" si="36"/>
        <v>0</v>
      </c>
      <c r="T188" s="35">
        <f t="shared" si="41"/>
        <v>0</v>
      </c>
      <c r="U188" s="33">
        <f>VLOOKUP($E188,'WP II-E-2-3-1.1-Substation'!$A$1:$O$2177,15,FALSE)</f>
        <v>0</v>
      </c>
      <c r="V188" s="34">
        <f t="shared" si="37"/>
        <v>0</v>
      </c>
      <c r="W188" s="35">
        <f t="shared" si="42"/>
        <v>0</v>
      </c>
      <c r="X188" s="33">
        <f t="shared" si="43"/>
        <v>1</v>
      </c>
      <c r="Y188" s="34">
        <f t="shared" si="44"/>
        <v>405281.11806999985</v>
      </c>
      <c r="Z188" s="35">
        <f t="shared" si="45"/>
        <v>10189.833197620321</v>
      </c>
    </row>
    <row r="189" spans="1:26" s="28" customFormat="1" x14ac:dyDescent="0.3">
      <c r="A189" s="95">
        <v>2018</v>
      </c>
      <c r="B189" s="95">
        <v>472</v>
      </c>
      <c r="C189" s="95" t="s">
        <v>217</v>
      </c>
      <c r="D189" s="95">
        <v>39701</v>
      </c>
      <c r="E189" s="95" t="str">
        <f t="shared" si="33"/>
        <v>472 39701</v>
      </c>
      <c r="F189" s="95" t="s">
        <v>16</v>
      </c>
      <c r="G189" s="95" t="s">
        <v>54</v>
      </c>
      <c r="H189" s="31">
        <v>232081.43999999997</v>
      </c>
      <c r="I189" s="30">
        <v>0.28149999999999997</v>
      </c>
      <c r="J189" s="31">
        <f t="shared" si="38"/>
        <v>65330.925359999987</v>
      </c>
      <c r="K189" s="32">
        <v>2.5142630000000003E-2</v>
      </c>
      <c r="L189" s="33">
        <f>VLOOKUP($E189,'WP II-E-2-3-1.1-Substation'!$A$1:$O$2177,12,FALSE)</f>
        <v>0.19600001600940817</v>
      </c>
      <c r="M189" s="34">
        <f t="shared" si="34"/>
        <v>12804.862416469447</v>
      </c>
      <c r="N189" s="35">
        <f t="shared" si="39"/>
        <v>321.94791793819724</v>
      </c>
      <c r="O189" s="33">
        <f>VLOOKUP($E189,'WP II-E-2-3-1.1-Substation'!$A$1:$O$2177,13,FALSE)</f>
        <v>0.63809999009417862</v>
      </c>
      <c r="P189" s="34">
        <f t="shared" si="35"/>
        <v>41687.662825059517</v>
      </c>
      <c r="Q189" s="35">
        <f t="shared" si="40"/>
        <v>1048.1374819752264</v>
      </c>
      <c r="R189" s="33">
        <f>VLOOKUP($E189,'WP II-E-2-3-1.1-Substation'!$A$1:$O$2177,14,FALSE)</f>
        <v>7.4199938163660842E-2</v>
      </c>
      <c r="S189" s="34">
        <f t="shared" si="36"/>
        <v>4847.5506218867413</v>
      </c>
      <c r="T189" s="35">
        <f t="shared" si="41"/>
        <v>121.88017169236825</v>
      </c>
      <c r="U189" s="33">
        <f>VLOOKUP($E189,'WP II-E-2-3-1.1-Substation'!$A$1:$O$2177,15,FALSE)</f>
        <v>9.1700055732752278E-2</v>
      </c>
      <c r="V189" s="34">
        <f t="shared" si="37"/>
        <v>5990.8494965842783</v>
      </c>
      <c r="W189" s="35">
        <f t="shared" si="42"/>
        <v>150.6257122783048</v>
      </c>
      <c r="X189" s="33">
        <f t="shared" si="43"/>
        <v>1</v>
      </c>
      <c r="Y189" s="34">
        <f t="shared" si="44"/>
        <v>65330.925359999987</v>
      </c>
      <c r="Z189" s="35">
        <f t="shared" si="45"/>
        <v>1642.5912838840966</v>
      </c>
    </row>
    <row r="190" spans="1:26" s="28" customFormat="1" x14ac:dyDescent="0.3">
      <c r="A190" s="95">
        <v>2018</v>
      </c>
      <c r="B190" s="95">
        <v>484</v>
      </c>
      <c r="C190" s="95" t="s">
        <v>229</v>
      </c>
      <c r="D190" s="95">
        <v>35201</v>
      </c>
      <c r="E190" s="95" t="str">
        <f t="shared" si="33"/>
        <v>484 35201</v>
      </c>
      <c r="F190" s="95" t="s">
        <v>16</v>
      </c>
      <c r="G190" s="95" t="s">
        <v>54</v>
      </c>
      <c r="H190" s="31">
        <v>4794593.709999999</v>
      </c>
      <c r="I190" s="30">
        <v>0.25528561441194786</v>
      </c>
      <c r="J190" s="31">
        <f t="shared" si="38"/>
        <v>1223990.8011130104</v>
      </c>
      <c r="K190" s="32">
        <v>1.7840000000000002E-2</v>
      </c>
      <c r="L190" s="33">
        <f>VLOOKUP($E190,'WP II-E-2-3-1.1-Substation'!$A$1:$O$2177,12,FALSE)</f>
        <v>0.77000000068827523</v>
      </c>
      <c r="M190" s="34">
        <f t="shared" si="34"/>
        <v>942472.91769946052</v>
      </c>
      <c r="N190" s="35">
        <f t="shared" si="39"/>
        <v>16813.716851758378</v>
      </c>
      <c r="O190" s="33">
        <f>VLOOKUP($E190,'WP II-E-2-3-1.1-Substation'!$A$1:$O$2177,13,FALSE)</f>
        <v>0.2299999993117248</v>
      </c>
      <c r="P190" s="34">
        <f t="shared" si="35"/>
        <v>281517.88341354986</v>
      </c>
      <c r="Q190" s="35">
        <f t="shared" si="40"/>
        <v>5022.2790400977301</v>
      </c>
      <c r="R190" s="33">
        <f>VLOOKUP($E190,'WP II-E-2-3-1.1-Substation'!$A$1:$O$2177,14,FALSE)</f>
        <v>0</v>
      </c>
      <c r="S190" s="34">
        <f t="shared" si="36"/>
        <v>0</v>
      </c>
      <c r="T190" s="35">
        <f t="shared" si="41"/>
        <v>0</v>
      </c>
      <c r="U190" s="33">
        <f>VLOOKUP($E190,'WP II-E-2-3-1.1-Substation'!$A$1:$O$2177,15,FALSE)</f>
        <v>0</v>
      </c>
      <c r="V190" s="34">
        <f t="shared" si="37"/>
        <v>0</v>
      </c>
      <c r="W190" s="35">
        <f t="shared" si="42"/>
        <v>0</v>
      </c>
      <c r="X190" s="33">
        <f t="shared" si="43"/>
        <v>1</v>
      </c>
      <c r="Y190" s="34">
        <f t="shared" si="44"/>
        <v>1223990.8011130104</v>
      </c>
      <c r="Z190" s="35">
        <f t="shared" si="45"/>
        <v>21835.99589185611</v>
      </c>
    </row>
    <row r="191" spans="1:26" s="28" customFormat="1" x14ac:dyDescent="0.3">
      <c r="A191" s="95">
        <v>2018</v>
      </c>
      <c r="B191" s="95">
        <v>484</v>
      </c>
      <c r="C191" s="95" t="s">
        <v>229</v>
      </c>
      <c r="D191" s="95">
        <v>35301</v>
      </c>
      <c r="E191" s="95" t="str">
        <f t="shared" si="33"/>
        <v>484 35301</v>
      </c>
      <c r="F191" s="95" t="s">
        <v>16</v>
      </c>
      <c r="G191" s="95" t="s">
        <v>54</v>
      </c>
      <c r="H191" s="31">
        <v>45875268.62999998</v>
      </c>
      <c r="I191" s="30">
        <v>0.25528561441194786</v>
      </c>
      <c r="J191" s="31">
        <f t="shared" si="38"/>
        <v>11711296.138522703</v>
      </c>
      <c r="K191" s="32">
        <v>1.7840000000000002E-2</v>
      </c>
      <c r="L191" s="33">
        <f>VLOOKUP($E191,'WP II-E-2-3-1.1-Substation'!$A$1:$O$2177,12,FALSE)</f>
        <v>0.83527312179809365</v>
      </c>
      <c r="M191" s="34">
        <f t="shared" si="34"/>
        <v>9782130.8859258182</v>
      </c>
      <c r="N191" s="35">
        <f t="shared" si="39"/>
        <v>174513.21500491662</v>
      </c>
      <c r="O191" s="33">
        <f>VLOOKUP($E191,'WP II-E-2-3-1.1-Substation'!$A$1:$O$2177,13,FALSE)</f>
        <v>0.16472687820190629</v>
      </c>
      <c r="P191" s="34">
        <f t="shared" si="35"/>
        <v>1929165.2525968847</v>
      </c>
      <c r="Q191" s="35">
        <f t="shared" si="40"/>
        <v>34416.308106328426</v>
      </c>
      <c r="R191" s="33">
        <f>VLOOKUP($E191,'WP II-E-2-3-1.1-Substation'!$A$1:$O$2177,14,FALSE)</f>
        <v>0</v>
      </c>
      <c r="S191" s="34">
        <f t="shared" si="36"/>
        <v>0</v>
      </c>
      <c r="T191" s="35">
        <f t="shared" si="41"/>
        <v>0</v>
      </c>
      <c r="U191" s="33">
        <f>VLOOKUP($E191,'WP II-E-2-3-1.1-Substation'!$A$1:$O$2177,15,FALSE)</f>
        <v>0</v>
      </c>
      <c r="V191" s="34">
        <f t="shared" si="37"/>
        <v>0</v>
      </c>
      <c r="W191" s="35">
        <f t="shared" si="42"/>
        <v>0</v>
      </c>
      <c r="X191" s="33">
        <f t="shared" si="43"/>
        <v>1</v>
      </c>
      <c r="Y191" s="34">
        <f t="shared" si="44"/>
        <v>11711296.138522703</v>
      </c>
      <c r="Z191" s="35">
        <f t="shared" si="45"/>
        <v>208929.52311124504</v>
      </c>
    </row>
    <row r="192" spans="1:26" s="28" customFormat="1" x14ac:dyDescent="0.3">
      <c r="A192" s="95">
        <v>2018</v>
      </c>
      <c r="B192" s="95">
        <v>484</v>
      </c>
      <c r="C192" s="95" t="s">
        <v>229</v>
      </c>
      <c r="D192" s="95">
        <v>39701</v>
      </c>
      <c r="E192" s="95" t="str">
        <f t="shared" si="33"/>
        <v>484 39701</v>
      </c>
      <c r="F192" s="95" t="s">
        <v>16</v>
      </c>
      <c r="G192" s="95" t="s">
        <v>54</v>
      </c>
      <c r="H192" s="31">
        <v>727432.53000000014</v>
      </c>
      <c r="I192" s="30">
        <v>0.25528561441194786</v>
      </c>
      <c r="J192" s="31">
        <f t="shared" si="38"/>
        <v>185703.06036428772</v>
      </c>
      <c r="K192" s="32">
        <v>1.7840000000000002E-2</v>
      </c>
      <c r="L192" s="33">
        <f>VLOOKUP($E192,'WP II-E-2-3-1.1-Substation'!$A$1:$O$2177,12,FALSE)</f>
        <v>0.19599999520182224</v>
      </c>
      <c r="M192" s="34">
        <f t="shared" si="34"/>
        <v>36397.798940364097</v>
      </c>
      <c r="N192" s="35">
        <f t="shared" si="39"/>
        <v>649.3367330960956</v>
      </c>
      <c r="O192" s="33">
        <f>VLOOKUP($E192,'WP II-E-2-3-1.1-Substation'!$A$1:$O$2177,13,FALSE)</f>
        <v>0.63810000106385822</v>
      </c>
      <c r="P192" s="34">
        <f t="shared" si="35"/>
        <v>118497.12301601372</v>
      </c>
      <c r="Q192" s="35">
        <f t="shared" si="40"/>
        <v>2113.988674605685</v>
      </c>
      <c r="R192" s="33">
        <f>VLOOKUP($E192,'WP II-E-2-3-1.1-Substation'!$A$1:$O$2177,14,FALSE)</f>
        <v>7.420000366156021E-2</v>
      </c>
      <c r="S192" s="34">
        <f t="shared" si="36"/>
        <v>13779.167758993086</v>
      </c>
      <c r="T192" s="35">
        <f t="shared" si="41"/>
        <v>245.82035282043668</v>
      </c>
      <c r="U192" s="33">
        <f>VLOOKUP($E192,'WP II-E-2-3-1.1-Substation'!$A$1:$O$2177,15,FALSE)</f>
        <v>9.1700000072759247E-2</v>
      </c>
      <c r="V192" s="34">
        <f t="shared" si="37"/>
        <v>17028.970648916798</v>
      </c>
      <c r="W192" s="35">
        <f t="shared" si="42"/>
        <v>303.79683637667569</v>
      </c>
      <c r="X192" s="33">
        <f t="shared" si="43"/>
        <v>0.99999999999999989</v>
      </c>
      <c r="Y192" s="34">
        <f t="shared" si="44"/>
        <v>185703.06036428767</v>
      </c>
      <c r="Z192" s="35">
        <f t="shared" si="45"/>
        <v>3312.942596898893</v>
      </c>
    </row>
    <row r="193" spans="1:26" s="28" customFormat="1" x14ac:dyDescent="0.3">
      <c r="A193" s="95">
        <v>2018</v>
      </c>
      <c r="B193" s="95">
        <v>492</v>
      </c>
      <c r="C193" s="95" t="s">
        <v>237</v>
      </c>
      <c r="D193" s="95">
        <v>36101</v>
      </c>
      <c r="E193" s="95" t="str">
        <f t="shared" si="33"/>
        <v>492 36101</v>
      </c>
      <c r="F193" s="95" t="s">
        <v>16</v>
      </c>
      <c r="G193" s="95" t="s">
        <v>54</v>
      </c>
      <c r="H193" s="31">
        <v>189833.41</v>
      </c>
      <c r="I193" s="30">
        <v>0.28149999999999997</v>
      </c>
      <c r="J193" s="31">
        <f t="shared" si="38"/>
        <v>53438.104914999996</v>
      </c>
      <c r="K193" s="32">
        <v>1.7840000000000002E-2</v>
      </c>
      <c r="L193" s="33">
        <f>VLOOKUP($E193,'WP II-E-2-3-1.1-Substation'!$A$1:$O$2177,12,FALSE)</f>
        <v>0.1376792947037089</v>
      </c>
      <c r="M193" s="34">
        <f t="shared" si="34"/>
        <v>7357.3205950000001</v>
      </c>
      <c r="N193" s="35">
        <f t="shared" si="39"/>
        <v>131.25459941480003</v>
      </c>
      <c r="O193" s="33">
        <f>VLOOKUP($E193,'WP II-E-2-3-1.1-Substation'!$A$1:$O$2177,13,FALSE)</f>
        <v>0.86232070529629112</v>
      </c>
      <c r="P193" s="34">
        <f t="shared" si="35"/>
        <v>46080.784319999999</v>
      </c>
      <c r="Q193" s="35">
        <f t="shared" si="40"/>
        <v>822.08119226880001</v>
      </c>
      <c r="R193" s="33">
        <f>VLOOKUP($E193,'WP II-E-2-3-1.1-Substation'!$A$1:$O$2177,14,FALSE)</f>
        <v>0</v>
      </c>
      <c r="S193" s="34">
        <f t="shared" si="36"/>
        <v>0</v>
      </c>
      <c r="T193" s="35">
        <f t="shared" si="41"/>
        <v>0</v>
      </c>
      <c r="U193" s="33">
        <f>VLOOKUP($E193,'WP II-E-2-3-1.1-Substation'!$A$1:$O$2177,15,FALSE)</f>
        <v>0</v>
      </c>
      <c r="V193" s="34">
        <f t="shared" si="37"/>
        <v>0</v>
      </c>
      <c r="W193" s="35">
        <f t="shared" si="42"/>
        <v>0</v>
      </c>
      <c r="X193" s="33">
        <f t="shared" si="43"/>
        <v>1</v>
      </c>
      <c r="Y193" s="34">
        <f t="shared" si="44"/>
        <v>53438.104914999996</v>
      </c>
      <c r="Z193" s="35">
        <f t="shared" si="45"/>
        <v>953.33579168360006</v>
      </c>
    </row>
    <row r="194" spans="1:26" s="28" customFormat="1" x14ac:dyDescent="0.3">
      <c r="A194" s="95">
        <v>2018</v>
      </c>
      <c r="B194" s="95">
        <v>492</v>
      </c>
      <c r="C194" s="95" t="s">
        <v>237</v>
      </c>
      <c r="D194" s="95">
        <v>36201</v>
      </c>
      <c r="E194" s="95" t="str">
        <f t="shared" si="33"/>
        <v>492 36201</v>
      </c>
      <c r="F194" s="95" t="s">
        <v>16</v>
      </c>
      <c r="G194" s="95" t="s">
        <v>54</v>
      </c>
      <c r="H194" s="31">
        <v>3125243.2299999995</v>
      </c>
      <c r="I194" s="30">
        <v>0.28149999999999997</v>
      </c>
      <c r="J194" s="31">
        <f t="shared" si="38"/>
        <v>879755.96924499981</v>
      </c>
      <c r="K194" s="32">
        <v>1.7840000000000002E-2</v>
      </c>
      <c r="L194" s="33">
        <f>VLOOKUP($E194,'WP II-E-2-3-1.1-Substation'!$A$1:$O$2177,12,FALSE)</f>
        <v>0.30257895353299824</v>
      </c>
      <c r="M194" s="34">
        <f t="shared" si="34"/>
        <v>266195.64053856063</v>
      </c>
      <c r="N194" s="35">
        <f t="shared" si="39"/>
        <v>4748.9302272079221</v>
      </c>
      <c r="O194" s="33">
        <f>VLOOKUP($E194,'WP II-E-2-3-1.1-Substation'!$A$1:$O$2177,13,FALSE)</f>
        <v>0.69742104646700165</v>
      </c>
      <c r="P194" s="34">
        <f t="shared" si="35"/>
        <v>613560.32870643912</v>
      </c>
      <c r="Q194" s="35">
        <f t="shared" si="40"/>
        <v>10945.916264122874</v>
      </c>
      <c r="R194" s="33">
        <f>VLOOKUP($E194,'WP II-E-2-3-1.1-Substation'!$A$1:$O$2177,14,FALSE)</f>
        <v>0</v>
      </c>
      <c r="S194" s="34">
        <f t="shared" si="36"/>
        <v>0</v>
      </c>
      <c r="T194" s="35">
        <f t="shared" si="41"/>
        <v>0</v>
      </c>
      <c r="U194" s="33">
        <f>VLOOKUP($E194,'WP II-E-2-3-1.1-Substation'!$A$1:$O$2177,15,FALSE)</f>
        <v>0</v>
      </c>
      <c r="V194" s="34">
        <f t="shared" si="37"/>
        <v>0</v>
      </c>
      <c r="W194" s="35">
        <f t="shared" si="42"/>
        <v>0</v>
      </c>
      <c r="X194" s="33">
        <f t="shared" si="43"/>
        <v>0.99999999999999989</v>
      </c>
      <c r="Y194" s="34">
        <f t="shared" si="44"/>
        <v>879755.96924499981</v>
      </c>
      <c r="Z194" s="35">
        <f t="shared" si="45"/>
        <v>15694.846491330796</v>
      </c>
    </row>
    <row r="195" spans="1:26" s="28" customFormat="1" x14ac:dyDescent="0.3">
      <c r="A195" s="95">
        <v>2018</v>
      </c>
      <c r="B195" s="95">
        <v>492</v>
      </c>
      <c r="C195" s="95" t="s">
        <v>237</v>
      </c>
      <c r="D195" s="95">
        <v>39701</v>
      </c>
      <c r="E195" s="95" t="str">
        <f t="shared" si="33"/>
        <v>492 39701</v>
      </c>
      <c r="F195" s="95" t="s">
        <v>16</v>
      </c>
      <c r="G195" s="95" t="s">
        <v>54</v>
      </c>
      <c r="H195" s="31">
        <v>611808.24999999988</v>
      </c>
      <c r="I195" s="30">
        <v>0.28149999999999997</v>
      </c>
      <c r="J195" s="31">
        <f t="shared" si="38"/>
        <v>172224.02237499994</v>
      </c>
      <c r="K195" s="32">
        <v>1.7840000000000002E-2</v>
      </c>
      <c r="L195" s="33">
        <f>VLOOKUP($E195,'WP II-E-2-3-1.1-Substation'!$A$1:$O$2177,12,FALSE)</f>
        <v>0.19599999332264581</v>
      </c>
      <c r="M195" s="34">
        <f t="shared" si="34"/>
        <v>33755.907235499188</v>
      </c>
      <c r="N195" s="35">
        <f t="shared" si="39"/>
        <v>602.20538508130562</v>
      </c>
      <c r="O195" s="33">
        <f>VLOOKUP($E195,'WP II-E-2-3-1.1-Substation'!$A$1:$O$2177,13,FALSE)</f>
        <v>0.63810000361567731</v>
      </c>
      <c r="P195" s="34">
        <f t="shared" si="35"/>
        <v>109896.14930019395</v>
      </c>
      <c r="Q195" s="35">
        <f t="shared" si="40"/>
        <v>1960.5473035154603</v>
      </c>
      <c r="R195" s="33">
        <f>VLOOKUP($E195,'WP II-E-2-3-1.1-Substation'!$A$1:$O$2177,14,FALSE)</f>
        <v>7.420000756155333E-2</v>
      </c>
      <c r="S195" s="34">
        <f t="shared" si="36"/>
        <v>12779.023762506125</v>
      </c>
      <c r="T195" s="35">
        <f t="shared" si="41"/>
        <v>227.97778392310929</v>
      </c>
      <c r="U195" s="33">
        <f>VLOOKUP($E195,'WP II-E-2-3-1.1-Substation'!$A$1:$O$2177,15,FALSE)</f>
        <v>9.1699995500123657E-2</v>
      </c>
      <c r="V195" s="34">
        <f t="shared" si="37"/>
        <v>15792.942076800691</v>
      </c>
      <c r="W195" s="35">
        <f t="shared" si="42"/>
        <v>281.74608665012437</v>
      </c>
      <c r="X195" s="33">
        <f t="shared" si="43"/>
        <v>1.0000000000000002</v>
      </c>
      <c r="Y195" s="34">
        <f t="shared" si="44"/>
        <v>172224.02237499994</v>
      </c>
      <c r="Z195" s="35">
        <f t="shared" si="45"/>
        <v>3072.4765591699993</v>
      </c>
    </row>
    <row r="196" spans="1:26" s="28" customFormat="1" x14ac:dyDescent="0.3">
      <c r="A196" s="95">
        <v>2018</v>
      </c>
      <c r="B196" s="95">
        <v>819</v>
      </c>
      <c r="C196" s="95" t="s">
        <v>341</v>
      </c>
      <c r="D196" s="95">
        <v>36101</v>
      </c>
      <c r="E196" s="95" t="str">
        <f t="shared" ref="E196:E259" si="46">CONCATENATE(B196," ",D196)</f>
        <v>819 36101</v>
      </c>
      <c r="F196" s="95" t="s">
        <v>16</v>
      </c>
      <c r="G196" s="95" t="s">
        <v>54</v>
      </c>
      <c r="H196" s="31">
        <v>216545.51</v>
      </c>
      <c r="I196" s="30">
        <v>0.28149999999999997</v>
      </c>
      <c r="J196" s="31">
        <f t="shared" si="38"/>
        <v>60957.561064999994</v>
      </c>
      <c r="K196" s="32">
        <v>1.8539999999999997E-2</v>
      </c>
      <c r="L196" s="33">
        <f>VLOOKUP($E196,'WP II-E-2-3-1.1-Substation'!$A$1:$O$2177,12,FALSE)</f>
        <v>0.18123428188374813</v>
      </c>
      <c r="M196" s="34">
        <f t="shared" ref="M196:M259" si="47">H196*I196*L196</f>
        <v>11047.599804999998</v>
      </c>
      <c r="N196" s="35">
        <f t="shared" si="39"/>
        <v>204.82250038469994</v>
      </c>
      <c r="O196" s="33">
        <f>VLOOKUP($E196,'WP II-E-2-3-1.1-Substation'!$A$1:$O$2177,13,FALSE)</f>
        <v>0.81876571811625187</v>
      </c>
      <c r="P196" s="34">
        <f t="shared" ref="P196:P259" si="48">H196*I196*O196</f>
        <v>49909.961259999996</v>
      </c>
      <c r="Q196" s="35">
        <f t="shared" si="40"/>
        <v>925.33068176039978</v>
      </c>
      <c r="R196" s="33">
        <f>VLOOKUP($E196,'WP II-E-2-3-1.1-Substation'!$A$1:$O$2177,14,FALSE)</f>
        <v>0</v>
      </c>
      <c r="S196" s="34">
        <f t="shared" ref="S196:S259" si="49">H196*I196*R196</f>
        <v>0</v>
      </c>
      <c r="T196" s="35">
        <f t="shared" si="41"/>
        <v>0</v>
      </c>
      <c r="U196" s="33">
        <f>VLOOKUP($E196,'WP II-E-2-3-1.1-Substation'!$A$1:$O$2177,15,FALSE)</f>
        <v>0</v>
      </c>
      <c r="V196" s="34">
        <f t="shared" ref="V196:V259" si="50">H196*I196*U196</f>
        <v>0</v>
      </c>
      <c r="W196" s="35">
        <f t="shared" si="42"/>
        <v>0</v>
      </c>
      <c r="X196" s="33">
        <f t="shared" si="43"/>
        <v>1</v>
      </c>
      <c r="Y196" s="34">
        <f t="shared" si="44"/>
        <v>60957.561064999994</v>
      </c>
      <c r="Z196" s="35">
        <f t="shared" si="45"/>
        <v>1130.1531821450997</v>
      </c>
    </row>
    <row r="197" spans="1:26" s="28" customFormat="1" x14ac:dyDescent="0.3">
      <c r="A197" s="95">
        <v>2018</v>
      </c>
      <c r="B197" s="95">
        <v>819</v>
      </c>
      <c r="C197" s="95" t="s">
        <v>341</v>
      </c>
      <c r="D197" s="95">
        <v>36201</v>
      </c>
      <c r="E197" s="95" t="str">
        <f t="shared" si="46"/>
        <v>819 36201</v>
      </c>
      <c r="F197" s="95" t="s">
        <v>16</v>
      </c>
      <c r="G197" s="95" t="s">
        <v>54</v>
      </c>
      <c r="H197" s="31">
        <v>1989398.3699999999</v>
      </c>
      <c r="I197" s="30">
        <v>0.28149999999999997</v>
      </c>
      <c r="J197" s="31">
        <f t="shared" ref="J197:J260" si="51">H197*I197</f>
        <v>560015.64115499996</v>
      </c>
      <c r="K197" s="32">
        <v>1.8539999999999997E-2</v>
      </c>
      <c r="L197" s="33">
        <f>VLOOKUP($E197,'WP II-E-2-3-1.1-Substation'!$A$1:$O$2177,12,FALSE)</f>
        <v>0.29778992403386534</v>
      </c>
      <c r="M197" s="34">
        <f t="shared" si="47"/>
        <v>166767.01523732382</v>
      </c>
      <c r="N197" s="35">
        <f t="shared" ref="N197:N260" si="52">K197*M197</f>
        <v>3091.8604624999834</v>
      </c>
      <c r="O197" s="33">
        <f>VLOOKUP($E197,'WP II-E-2-3-1.1-Substation'!$A$1:$O$2177,13,FALSE)</f>
        <v>0.70221007596613472</v>
      </c>
      <c r="P197" s="34">
        <f t="shared" si="48"/>
        <v>393248.62591767614</v>
      </c>
      <c r="Q197" s="35">
        <f t="shared" ref="Q197:Q260" si="53">P197*K197</f>
        <v>7290.8295245137142</v>
      </c>
      <c r="R197" s="33">
        <f>VLOOKUP($E197,'WP II-E-2-3-1.1-Substation'!$A$1:$O$2177,14,FALSE)</f>
        <v>0</v>
      </c>
      <c r="S197" s="34">
        <f t="shared" si="49"/>
        <v>0</v>
      </c>
      <c r="T197" s="35">
        <f t="shared" ref="T197:T260" si="54">S197*K197</f>
        <v>0</v>
      </c>
      <c r="U197" s="33">
        <f>VLOOKUP($E197,'WP II-E-2-3-1.1-Substation'!$A$1:$O$2177,15,FALSE)</f>
        <v>0</v>
      </c>
      <c r="V197" s="34">
        <f t="shared" si="50"/>
        <v>0</v>
      </c>
      <c r="W197" s="35">
        <f t="shared" ref="W197:W260" si="55">V197*K197</f>
        <v>0</v>
      </c>
      <c r="X197" s="33">
        <f t="shared" ref="X197:X260" si="56">L197+O197+R197+U197</f>
        <v>1</v>
      </c>
      <c r="Y197" s="34">
        <f t="shared" ref="Y197:Y260" si="57">M197+P197+S197+V197</f>
        <v>560015.64115499996</v>
      </c>
      <c r="Z197" s="35">
        <f t="shared" ref="Z197:Z260" si="58">N197+Q197+T197+W197</f>
        <v>10382.689987013699</v>
      </c>
    </row>
    <row r="198" spans="1:26" s="28" customFormat="1" x14ac:dyDescent="0.3">
      <c r="A198" s="95">
        <v>2018</v>
      </c>
      <c r="B198" s="95">
        <v>819</v>
      </c>
      <c r="C198" s="95" t="s">
        <v>341</v>
      </c>
      <c r="D198" s="95">
        <v>39701</v>
      </c>
      <c r="E198" s="95" t="str">
        <f t="shared" si="46"/>
        <v>819 39701</v>
      </c>
      <c r="F198" s="95" t="s">
        <v>16</v>
      </c>
      <c r="G198" s="95" t="s">
        <v>54</v>
      </c>
      <c r="H198" s="31">
        <v>528914.58000000007</v>
      </c>
      <c r="I198" s="30">
        <v>0.28149999999999997</v>
      </c>
      <c r="J198" s="31">
        <f t="shared" si="51"/>
        <v>148889.45427000002</v>
      </c>
      <c r="K198" s="32">
        <v>1.8539999999999997E-2</v>
      </c>
      <c r="L198" s="33">
        <f>VLOOKUP($E198,'WP II-E-2-3-1.1-Substation'!$A$1:$O$2177,12,FALSE)</f>
        <v>0.19600000438634152</v>
      </c>
      <c r="M198" s="34">
        <f t="shared" si="47"/>
        <v>29182.333689999999</v>
      </c>
      <c r="N198" s="35">
        <f t="shared" si="52"/>
        <v>541.04046661259997</v>
      </c>
      <c r="O198" s="33">
        <f>VLOOKUP($E198,'WP II-E-2-3-1.1-Substation'!$A$1:$O$2177,13,FALSE)</f>
        <v>0.63809999338645562</v>
      </c>
      <c r="P198" s="34">
        <f t="shared" si="48"/>
        <v>95006.359784999993</v>
      </c>
      <c r="Q198" s="35">
        <f t="shared" si="53"/>
        <v>1761.4179104138996</v>
      </c>
      <c r="R198" s="33">
        <f>VLOOKUP($E198,'WP II-E-2-3-1.1-Substation'!$A$1:$O$2177,14,FALSE)</f>
        <v>7.4199996528740042E-2</v>
      </c>
      <c r="S198" s="34">
        <f t="shared" si="49"/>
        <v>11047.59699</v>
      </c>
      <c r="T198" s="35">
        <f t="shared" si="54"/>
        <v>204.82244819459999</v>
      </c>
      <c r="U198" s="33">
        <f>VLOOKUP($E198,'WP II-E-2-3-1.1-Substation'!$A$1:$O$2177,15,FALSE)</f>
        <v>9.1700005698462678E-2</v>
      </c>
      <c r="V198" s="34">
        <f t="shared" si="50"/>
        <v>13653.163805</v>
      </c>
      <c r="W198" s="35">
        <f t="shared" si="55"/>
        <v>253.12965694469997</v>
      </c>
      <c r="X198" s="33">
        <f t="shared" si="56"/>
        <v>1</v>
      </c>
      <c r="Y198" s="34">
        <f t="shared" si="57"/>
        <v>148889.45426999999</v>
      </c>
      <c r="Z198" s="35">
        <f t="shared" si="58"/>
        <v>2760.4104821657993</v>
      </c>
    </row>
    <row r="199" spans="1:26" s="28" customFormat="1" x14ac:dyDescent="0.3">
      <c r="A199" s="95">
        <v>2018</v>
      </c>
      <c r="B199" s="95">
        <v>827</v>
      </c>
      <c r="C199" s="95" t="s">
        <v>346</v>
      </c>
      <c r="D199" s="95">
        <v>36101</v>
      </c>
      <c r="E199" s="95" t="str">
        <f t="shared" si="46"/>
        <v>827 36101</v>
      </c>
      <c r="F199" s="95" t="s">
        <v>16</v>
      </c>
      <c r="G199" s="95" t="s">
        <v>54</v>
      </c>
      <c r="H199" s="31">
        <v>326475.56</v>
      </c>
      <c r="I199" s="30">
        <v>0.28149999999999997</v>
      </c>
      <c r="J199" s="31">
        <f t="shared" si="51"/>
        <v>91902.870139999985</v>
      </c>
      <c r="K199" s="32">
        <v>1.8539999999999997E-2</v>
      </c>
      <c r="L199" s="33">
        <f>VLOOKUP($E199,'WP II-E-2-3-1.1-Substation'!$A$1:$O$2177,12,FALSE)</f>
        <v>0.23345352405552194</v>
      </c>
      <c r="M199" s="34">
        <f t="shared" si="47"/>
        <v>21455.048904999996</v>
      </c>
      <c r="N199" s="35">
        <f t="shared" si="52"/>
        <v>397.77660669869988</v>
      </c>
      <c r="O199" s="33">
        <f>VLOOKUP($E199,'WP II-E-2-3-1.1-Substation'!$A$1:$O$2177,13,FALSE)</f>
        <v>0.76654647594447811</v>
      </c>
      <c r="P199" s="34">
        <f t="shared" si="48"/>
        <v>70447.821234999996</v>
      </c>
      <c r="Q199" s="35">
        <f t="shared" si="53"/>
        <v>1306.1026056968997</v>
      </c>
      <c r="R199" s="33">
        <f>VLOOKUP($E199,'WP II-E-2-3-1.1-Substation'!$A$1:$O$2177,14,FALSE)</f>
        <v>0</v>
      </c>
      <c r="S199" s="34">
        <f t="shared" si="49"/>
        <v>0</v>
      </c>
      <c r="T199" s="35">
        <f t="shared" si="54"/>
        <v>0</v>
      </c>
      <c r="U199" s="33">
        <f>VLOOKUP($E199,'WP II-E-2-3-1.1-Substation'!$A$1:$O$2177,15,FALSE)</f>
        <v>0</v>
      </c>
      <c r="V199" s="34">
        <f t="shared" si="50"/>
        <v>0</v>
      </c>
      <c r="W199" s="35">
        <f t="shared" si="55"/>
        <v>0</v>
      </c>
      <c r="X199" s="33">
        <f t="shared" si="56"/>
        <v>1</v>
      </c>
      <c r="Y199" s="34">
        <f t="shared" si="57"/>
        <v>91902.870139999985</v>
      </c>
      <c r="Z199" s="35">
        <f t="shared" si="58"/>
        <v>1703.8792123955996</v>
      </c>
    </row>
    <row r="200" spans="1:26" s="28" customFormat="1" x14ac:dyDescent="0.3">
      <c r="A200" s="95">
        <v>2018</v>
      </c>
      <c r="B200" s="95">
        <v>827</v>
      </c>
      <c r="C200" s="95" t="s">
        <v>346</v>
      </c>
      <c r="D200" s="95">
        <v>36201</v>
      </c>
      <c r="E200" s="95" t="str">
        <f t="shared" si="46"/>
        <v>827 36201</v>
      </c>
      <c r="F200" s="95" t="s">
        <v>16</v>
      </c>
      <c r="G200" s="95" t="s">
        <v>54</v>
      </c>
      <c r="H200" s="31">
        <v>5854930.1399999987</v>
      </c>
      <c r="I200" s="30">
        <v>0.28149999999999997</v>
      </c>
      <c r="J200" s="31">
        <f t="shared" si="51"/>
        <v>1648162.8344099994</v>
      </c>
      <c r="K200" s="32">
        <v>1.8539999999999997E-2</v>
      </c>
      <c r="L200" s="33">
        <f>VLOOKUP($E200,'WP II-E-2-3-1.1-Substation'!$A$1:$O$2177,12,FALSE)</f>
        <v>0.3699447052767022</v>
      </c>
      <c r="M200" s="34">
        <f t="shared" si="47"/>
        <v>609729.11402382143</v>
      </c>
      <c r="N200" s="35">
        <f t="shared" si="52"/>
        <v>11304.377774001649</v>
      </c>
      <c r="O200" s="33">
        <f>VLOOKUP($E200,'WP II-E-2-3-1.1-Substation'!$A$1:$O$2177,13,FALSE)</f>
        <v>0.63005529472329791</v>
      </c>
      <c r="P200" s="34">
        <f t="shared" si="48"/>
        <v>1038433.7203861782</v>
      </c>
      <c r="Q200" s="35">
        <f t="shared" si="53"/>
        <v>19252.561175959741</v>
      </c>
      <c r="R200" s="33">
        <f>VLOOKUP($E200,'WP II-E-2-3-1.1-Substation'!$A$1:$O$2177,14,FALSE)</f>
        <v>0</v>
      </c>
      <c r="S200" s="34">
        <f t="shared" si="49"/>
        <v>0</v>
      </c>
      <c r="T200" s="35">
        <f t="shared" si="54"/>
        <v>0</v>
      </c>
      <c r="U200" s="33">
        <f>VLOOKUP($E200,'WP II-E-2-3-1.1-Substation'!$A$1:$O$2177,15,FALSE)</f>
        <v>0</v>
      </c>
      <c r="V200" s="34">
        <f t="shared" si="50"/>
        <v>0</v>
      </c>
      <c r="W200" s="35">
        <f t="shared" si="55"/>
        <v>0</v>
      </c>
      <c r="X200" s="33">
        <f t="shared" si="56"/>
        <v>1</v>
      </c>
      <c r="Y200" s="34">
        <f t="shared" si="57"/>
        <v>1648162.8344099997</v>
      </c>
      <c r="Z200" s="35">
        <f t="shared" si="58"/>
        <v>30556.93894996139</v>
      </c>
    </row>
    <row r="201" spans="1:26" s="28" customFormat="1" x14ac:dyDescent="0.3">
      <c r="A201" s="95">
        <v>2018</v>
      </c>
      <c r="B201" s="95">
        <v>827</v>
      </c>
      <c r="C201" s="95" t="s">
        <v>346</v>
      </c>
      <c r="D201" s="95">
        <v>39701</v>
      </c>
      <c r="E201" s="95" t="str">
        <f t="shared" si="46"/>
        <v>827 39701</v>
      </c>
      <c r="F201" s="95" t="s">
        <v>16</v>
      </c>
      <c r="G201" s="95" t="s">
        <v>54</v>
      </c>
      <c r="H201" s="31">
        <v>309766.36</v>
      </c>
      <c r="I201" s="30">
        <v>0.28149999999999997</v>
      </c>
      <c r="J201" s="31">
        <f t="shared" si="51"/>
        <v>87199.230339999995</v>
      </c>
      <c r="K201" s="32">
        <v>1.8539999999999997E-2</v>
      </c>
      <c r="L201" s="33">
        <f>VLOOKUP($E201,'WP II-E-2-3-1.1-Substation'!$A$1:$O$2177,12,FALSE)</f>
        <v>0.19600000908381368</v>
      </c>
      <c r="M201" s="34">
        <f t="shared" si="47"/>
        <v>17091.049938741562</v>
      </c>
      <c r="N201" s="35">
        <f t="shared" si="52"/>
        <v>316.86806586426854</v>
      </c>
      <c r="O201" s="33">
        <f>VLOOKUP($E201,'WP II-E-2-3-1.1-Substation'!$A$1:$O$2177,13,FALSE)</f>
        <v>0.63809997412774744</v>
      </c>
      <c r="P201" s="34">
        <f t="shared" si="48"/>
        <v>55641.826623913483</v>
      </c>
      <c r="Q201" s="35">
        <f t="shared" si="53"/>
        <v>1031.5994656073558</v>
      </c>
      <c r="R201" s="33">
        <f>VLOOKUP($E201,'WP II-E-2-3-1.1-Substation'!$A$1:$O$2177,14,FALSE)</f>
        <v>7.4200024803242642E-2</v>
      </c>
      <c r="S201" s="34">
        <f t="shared" si="49"/>
        <v>6470.185054051668</v>
      </c>
      <c r="T201" s="35">
        <f t="shared" si="54"/>
        <v>119.95723090211791</v>
      </c>
      <c r="U201" s="33">
        <f>VLOOKUP($E201,'WP II-E-2-3-1.1-Substation'!$A$1:$O$2177,15,FALSE)</f>
        <v>9.1699991985196017E-2</v>
      </c>
      <c r="V201" s="34">
        <f t="shared" si="50"/>
        <v>7996.1687232932609</v>
      </c>
      <c r="W201" s="35">
        <f t="shared" si="55"/>
        <v>148.24896812985705</v>
      </c>
      <c r="X201" s="33">
        <f t="shared" si="56"/>
        <v>0.99999999999999978</v>
      </c>
      <c r="Y201" s="34">
        <f t="shared" si="57"/>
        <v>87199.23033999998</v>
      </c>
      <c r="Z201" s="35">
        <f t="shared" si="58"/>
        <v>1616.6737305035995</v>
      </c>
    </row>
    <row r="202" spans="1:26" s="28" customFormat="1" x14ac:dyDescent="0.3">
      <c r="A202" s="95">
        <v>2018</v>
      </c>
      <c r="B202" s="95">
        <v>831</v>
      </c>
      <c r="C202" s="95" t="s">
        <v>349</v>
      </c>
      <c r="D202" s="95">
        <v>36101</v>
      </c>
      <c r="E202" s="95" t="str">
        <f t="shared" si="46"/>
        <v>831 36101</v>
      </c>
      <c r="F202" s="95" t="s">
        <v>16</v>
      </c>
      <c r="G202" s="95" t="s">
        <v>54</v>
      </c>
      <c r="H202" s="31">
        <v>1622498.74</v>
      </c>
      <c r="I202" s="30">
        <v>0.28149999999999997</v>
      </c>
      <c r="J202" s="31">
        <f t="shared" si="51"/>
        <v>456733.39530999993</v>
      </c>
      <c r="K202" s="32">
        <v>2.9642630000000003E-2</v>
      </c>
      <c r="L202" s="33">
        <f>VLOOKUP($E202,'WP II-E-2-3-1.1-Substation'!$A$1:$O$2177,12,FALSE)</f>
        <v>0.18263471193820466</v>
      </c>
      <c r="M202" s="34">
        <f t="shared" si="47"/>
        <v>83415.372084999995</v>
      </c>
      <c r="N202" s="35">
        <f t="shared" si="52"/>
        <v>2472.6510110279837</v>
      </c>
      <c r="O202" s="33">
        <f>VLOOKUP($E202,'WP II-E-2-3-1.1-Substation'!$A$1:$O$2177,13,FALSE)</f>
        <v>0.81736528806179531</v>
      </c>
      <c r="P202" s="34">
        <f t="shared" si="48"/>
        <v>373318.02322499995</v>
      </c>
      <c r="Q202" s="35">
        <f t="shared" si="53"/>
        <v>11066.128034790081</v>
      </c>
      <c r="R202" s="33">
        <f>VLOOKUP($E202,'WP II-E-2-3-1.1-Substation'!$A$1:$O$2177,14,FALSE)</f>
        <v>0</v>
      </c>
      <c r="S202" s="34">
        <f t="shared" si="49"/>
        <v>0</v>
      </c>
      <c r="T202" s="35">
        <f t="shared" si="54"/>
        <v>0</v>
      </c>
      <c r="U202" s="33">
        <f>VLOOKUP($E202,'WP II-E-2-3-1.1-Substation'!$A$1:$O$2177,15,FALSE)</f>
        <v>0</v>
      </c>
      <c r="V202" s="34">
        <f t="shared" si="50"/>
        <v>0</v>
      </c>
      <c r="W202" s="35">
        <f t="shared" si="55"/>
        <v>0</v>
      </c>
      <c r="X202" s="33">
        <f t="shared" si="56"/>
        <v>1</v>
      </c>
      <c r="Y202" s="34">
        <f t="shared" si="57"/>
        <v>456733.39530999993</v>
      </c>
      <c r="Z202" s="35">
        <f t="shared" si="58"/>
        <v>13538.779045818064</v>
      </c>
    </row>
    <row r="203" spans="1:26" s="28" customFormat="1" x14ac:dyDescent="0.3">
      <c r="A203" s="95">
        <v>2018</v>
      </c>
      <c r="B203" s="95">
        <v>831</v>
      </c>
      <c r="C203" s="95" t="s">
        <v>349</v>
      </c>
      <c r="D203" s="95">
        <v>36201</v>
      </c>
      <c r="E203" s="95" t="str">
        <f t="shared" si="46"/>
        <v>831 36201</v>
      </c>
      <c r="F203" s="95" t="s">
        <v>16</v>
      </c>
      <c r="G203" s="95" t="s">
        <v>54</v>
      </c>
      <c r="H203" s="31">
        <v>3720125.5600000005</v>
      </c>
      <c r="I203" s="30">
        <v>0.28149999999999997</v>
      </c>
      <c r="J203" s="31">
        <f t="shared" si="51"/>
        <v>1047215.34514</v>
      </c>
      <c r="K203" s="32">
        <v>2.9642630000000003E-2</v>
      </c>
      <c r="L203" s="33">
        <f>VLOOKUP($E203,'WP II-E-2-3-1.1-Substation'!$A$1:$O$2177,12,FALSE)</f>
        <v>0.35068420587173638</v>
      </c>
      <c r="M203" s="34">
        <f t="shared" si="47"/>
        <v>367241.88168711722</v>
      </c>
      <c r="N203" s="35">
        <f t="shared" si="52"/>
        <v>10886.015219354993</v>
      </c>
      <c r="O203" s="33">
        <f>VLOOKUP($E203,'WP II-E-2-3-1.1-Substation'!$A$1:$O$2177,13,FALSE)</f>
        <v>0.64931579412826368</v>
      </c>
      <c r="P203" s="34">
        <f t="shared" si="48"/>
        <v>679973.46345288283</v>
      </c>
      <c r="Q203" s="35">
        <f t="shared" si="53"/>
        <v>20156.20178695233</v>
      </c>
      <c r="R203" s="33">
        <f>VLOOKUP($E203,'WP II-E-2-3-1.1-Substation'!$A$1:$O$2177,14,FALSE)</f>
        <v>0</v>
      </c>
      <c r="S203" s="34">
        <f t="shared" si="49"/>
        <v>0</v>
      </c>
      <c r="T203" s="35">
        <f t="shared" si="54"/>
        <v>0</v>
      </c>
      <c r="U203" s="33">
        <f>VLOOKUP($E203,'WP II-E-2-3-1.1-Substation'!$A$1:$O$2177,15,FALSE)</f>
        <v>0</v>
      </c>
      <c r="V203" s="34">
        <f t="shared" si="50"/>
        <v>0</v>
      </c>
      <c r="W203" s="35">
        <f t="shared" si="55"/>
        <v>0</v>
      </c>
      <c r="X203" s="33">
        <f t="shared" si="56"/>
        <v>1</v>
      </c>
      <c r="Y203" s="34">
        <f t="shared" si="57"/>
        <v>1047215.3451400001</v>
      </c>
      <c r="Z203" s="35">
        <f t="shared" si="58"/>
        <v>31042.217006307321</v>
      </c>
    </row>
    <row r="204" spans="1:26" s="28" customFormat="1" x14ac:dyDescent="0.3">
      <c r="A204" s="95">
        <v>2018</v>
      </c>
      <c r="B204" s="95">
        <v>831</v>
      </c>
      <c r="C204" s="95" t="s">
        <v>349</v>
      </c>
      <c r="D204" s="95">
        <v>39701</v>
      </c>
      <c r="E204" s="95" t="str">
        <f t="shared" si="46"/>
        <v>831 39701</v>
      </c>
      <c r="F204" s="95" t="s">
        <v>16</v>
      </c>
      <c r="G204" s="95" t="s">
        <v>54</v>
      </c>
      <c r="H204" s="31">
        <v>633529.84</v>
      </c>
      <c r="I204" s="30">
        <v>0.28149999999999997</v>
      </c>
      <c r="J204" s="31">
        <f t="shared" si="51"/>
        <v>178338.64995999998</v>
      </c>
      <c r="K204" s="32">
        <v>2.9642630000000003E-2</v>
      </c>
      <c r="L204" s="33">
        <f>VLOOKUP($E204,'WP II-E-2-3-1.1-Substation'!$A$1:$O$2177,12,FALSE)</f>
        <v>0.1960000089454943</v>
      </c>
      <c r="M204" s="34">
        <f t="shared" si="47"/>
        <v>34954.376987487376</v>
      </c>
      <c r="N204" s="35">
        <f t="shared" si="52"/>
        <v>1036.139663920603</v>
      </c>
      <c r="O204" s="33">
        <f>VLOOKUP($E204,'WP II-E-2-3-1.1-Substation'!$A$1:$O$2177,13,FALSE)</f>
        <v>0.63809999827068553</v>
      </c>
      <c r="P204" s="34">
        <f t="shared" si="48"/>
        <v>113797.89223107239</v>
      </c>
      <c r="Q204" s="35">
        <f t="shared" si="53"/>
        <v>3373.2688141855538</v>
      </c>
      <c r="R204" s="33">
        <f>VLOOKUP($E204,'WP II-E-2-3-1.1-Substation'!$A$1:$O$2177,14,FALSE)</f>
        <v>7.4199996585655403E-2</v>
      </c>
      <c r="S204" s="34">
        <f t="shared" si="49"/>
        <v>13232.727218122393</v>
      </c>
      <c r="T204" s="35">
        <f t="shared" si="54"/>
        <v>392.25283681773141</v>
      </c>
      <c r="U204" s="33">
        <f>VLOOKUP($E204,'WP II-E-2-3-1.1-Substation'!$A$1:$O$2177,15,FALSE)</f>
        <v>9.1699996198164935E-2</v>
      </c>
      <c r="V204" s="34">
        <f t="shared" si="50"/>
        <v>16353.653523317866</v>
      </c>
      <c r="W204" s="35">
        <f t="shared" si="55"/>
        <v>484.76530053990791</v>
      </c>
      <c r="X204" s="33">
        <f t="shared" si="56"/>
        <v>1</v>
      </c>
      <c r="Y204" s="34">
        <f t="shared" si="57"/>
        <v>178338.64996000001</v>
      </c>
      <c r="Z204" s="35">
        <f t="shared" si="58"/>
        <v>5286.4266154637962</v>
      </c>
    </row>
    <row r="205" spans="1:26" s="28" customFormat="1" x14ac:dyDescent="0.3">
      <c r="A205" s="95">
        <v>2018</v>
      </c>
      <c r="B205" s="95">
        <v>844</v>
      </c>
      <c r="C205" s="95" t="s">
        <v>357</v>
      </c>
      <c r="D205" s="95">
        <v>35201</v>
      </c>
      <c r="E205" s="95" t="str">
        <f t="shared" si="46"/>
        <v>844 35201</v>
      </c>
      <c r="F205" s="95" t="s">
        <v>16</v>
      </c>
      <c r="G205" s="95" t="s">
        <v>54</v>
      </c>
      <c r="H205" s="31">
        <v>222829.21</v>
      </c>
      <c r="I205" s="30">
        <v>0.28149999999999997</v>
      </c>
      <c r="J205" s="31">
        <f t="shared" si="51"/>
        <v>62726.422614999989</v>
      </c>
      <c r="K205" s="32">
        <v>1.8539999999999997E-2</v>
      </c>
      <c r="L205" s="33">
        <f>VLOOKUP($E205,'WP II-E-2-3-1.1-Substation'!$A$1:$O$2177,12,FALSE)</f>
        <v>1</v>
      </c>
      <c r="M205" s="34">
        <f t="shared" si="47"/>
        <v>62726.422614999989</v>
      </c>
      <c r="N205" s="35">
        <f t="shared" si="52"/>
        <v>1162.9478752820996</v>
      </c>
      <c r="O205" s="33">
        <f>VLOOKUP($E205,'WP II-E-2-3-1.1-Substation'!$A$1:$O$2177,13,FALSE)</f>
        <v>0</v>
      </c>
      <c r="P205" s="34">
        <f t="shared" si="48"/>
        <v>0</v>
      </c>
      <c r="Q205" s="35">
        <f t="shared" si="53"/>
        <v>0</v>
      </c>
      <c r="R205" s="33">
        <f>VLOOKUP($E205,'WP II-E-2-3-1.1-Substation'!$A$1:$O$2177,14,FALSE)</f>
        <v>0</v>
      </c>
      <c r="S205" s="34">
        <f t="shared" si="49"/>
        <v>0</v>
      </c>
      <c r="T205" s="35">
        <f t="shared" si="54"/>
        <v>0</v>
      </c>
      <c r="U205" s="33">
        <f>VLOOKUP($E205,'WP II-E-2-3-1.1-Substation'!$A$1:$O$2177,15,FALSE)</f>
        <v>0</v>
      </c>
      <c r="V205" s="34">
        <f t="shared" si="50"/>
        <v>0</v>
      </c>
      <c r="W205" s="35">
        <f t="shared" si="55"/>
        <v>0</v>
      </c>
      <c r="X205" s="33">
        <f t="shared" si="56"/>
        <v>1</v>
      </c>
      <c r="Y205" s="34">
        <f t="shared" si="57"/>
        <v>62726.422614999989</v>
      </c>
      <c r="Z205" s="35">
        <f t="shared" si="58"/>
        <v>1162.9478752820996</v>
      </c>
    </row>
    <row r="206" spans="1:26" s="28" customFormat="1" x14ac:dyDescent="0.3">
      <c r="A206" s="95">
        <v>2018</v>
      </c>
      <c r="B206" s="95">
        <v>844</v>
      </c>
      <c r="C206" s="95" t="s">
        <v>357</v>
      </c>
      <c r="D206" s="95">
        <v>35301</v>
      </c>
      <c r="E206" s="95" t="str">
        <f t="shared" si="46"/>
        <v>844 35301</v>
      </c>
      <c r="F206" s="95" t="s">
        <v>16</v>
      </c>
      <c r="G206" s="95" t="s">
        <v>54</v>
      </c>
      <c r="H206" s="31">
        <v>4925860.7000000011</v>
      </c>
      <c r="I206" s="30">
        <v>0.28149999999999997</v>
      </c>
      <c r="J206" s="31">
        <f t="shared" si="51"/>
        <v>1386629.7870500002</v>
      </c>
      <c r="K206" s="32">
        <v>1.8539999999999997E-2</v>
      </c>
      <c r="L206" s="33">
        <f>VLOOKUP($E206,'WP II-E-2-3-1.1-Substation'!$A$1:$O$2177,12,FALSE)</f>
        <v>1</v>
      </c>
      <c r="M206" s="34">
        <f t="shared" si="47"/>
        <v>1386629.7870500002</v>
      </c>
      <c r="N206" s="35">
        <f t="shared" si="52"/>
        <v>25708.116251906999</v>
      </c>
      <c r="O206" s="33">
        <f>VLOOKUP($E206,'WP II-E-2-3-1.1-Substation'!$A$1:$O$2177,13,FALSE)</f>
        <v>0</v>
      </c>
      <c r="P206" s="34">
        <f t="shared" si="48"/>
        <v>0</v>
      </c>
      <c r="Q206" s="35">
        <f t="shared" si="53"/>
        <v>0</v>
      </c>
      <c r="R206" s="33">
        <f>VLOOKUP($E206,'WP II-E-2-3-1.1-Substation'!$A$1:$O$2177,14,FALSE)</f>
        <v>0</v>
      </c>
      <c r="S206" s="34">
        <f t="shared" si="49"/>
        <v>0</v>
      </c>
      <c r="T206" s="35">
        <f t="shared" si="54"/>
        <v>0</v>
      </c>
      <c r="U206" s="33">
        <f>VLOOKUP($E206,'WP II-E-2-3-1.1-Substation'!$A$1:$O$2177,15,FALSE)</f>
        <v>0</v>
      </c>
      <c r="V206" s="34">
        <f t="shared" si="50"/>
        <v>0</v>
      </c>
      <c r="W206" s="35">
        <f t="shared" si="55"/>
        <v>0</v>
      </c>
      <c r="X206" s="33">
        <f t="shared" si="56"/>
        <v>1</v>
      </c>
      <c r="Y206" s="34">
        <f t="shared" si="57"/>
        <v>1386629.7870500002</v>
      </c>
      <c r="Z206" s="35">
        <f t="shared" si="58"/>
        <v>25708.116251906999</v>
      </c>
    </row>
    <row r="207" spans="1:26" s="28" customFormat="1" x14ac:dyDescent="0.3">
      <c r="A207" s="95">
        <v>2018</v>
      </c>
      <c r="B207" s="95">
        <v>844</v>
      </c>
      <c r="C207" s="95" t="s">
        <v>357</v>
      </c>
      <c r="D207" s="95">
        <v>39701</v>
      </c>
      <c r="E207" s="95" t="str">
        <f t="shared" si="46"/>
        <v>844 39701</v>
      </c>
      <c r="F207" s="95" t="s">
        <v>16</v>
      </c>
      <c r="G207" s="95" t="s">
        <v>54</v>
      </c>
      <c r="H207" s="31">
        <v>100948.98</v>
      </c>
      <c r="I207" s="30">
        <v>0.28149999999999997</v>
      </c>
      <c r="J207" s="31">
        <f t="shared" si="51"/>
        <v>28417.137869999995</v>
      </c>
      <c r="K207" s="32">
        <v>1.8539999999999997E-2</v>
      </c>
      <c r="L207" s="33">
        <f>VLOOKUP($E207,'WP II-E-2-3-1.1-Substation'!$A$1:$O$2177,12,FALSE)</f>
        <v>0.19600003866421101</v>
      </c>
      <c r="M207" s="34">
        <f t="shared" si="47"/>
        <v>5569.7601212462141</v>
      </c>
      <c r="N207" s="35">
        <f t="shared" si="52"/>
        <v>103.2633526479048</v>
      </c>
      <c r="O207" s="33">
        <f>VLOOKUP($E207,'WP II-E-2-3-1.1-Substation'!$A$1:$O$2177,13,FALSE)</f>
        <v>0.63810001093007496</v>
      </c>
      <c r="P207" s="34">
        <f t="shared" si="48"/>
        <v>18132.975985448444</v>
      </c>
      <c r="Q207" s="35">
        <f t="shared" si="53"/>
        <v>336.18537477021408</v>
      </c>
      <c r="R207" s="33">
        <f>VLOOKUP($E207,'WP II-E-2-3-1.1-Substation'!$A$1:$O$2177,14,FALSE)</f>
        <v>7.4199966838003645E-2</v>
      </c>
      <c r="S207" s="34">
        <f t="shared" si="49"/>
        <v>2108.5506875849774</v>
      </c>
      <c r="T207" s="35">
        <f t="shared" si="54"/>
        <v>39.092529747825473</v>
      </c>
      <c r="U207" s="33">
        <f>VLOOKUP($E207,'WP II-E-2-3-1.1-Substation'!$A$1:$O$2177,15,FALSE)</f>
        <v>9.1699983567710336E-2</v>
      </c>
      <c r="V207" s="34">
        <f t="shared" si="50"/>
        <v>2605.8510757203585</v>
      </c>
      <c r="W207" s="35">
        <f t="shared" si="55"/>
        <v>48.312478943855439</v>
      </c>
      <c r="X207" s="33">
        <f t="shared" si="56"/>
        <v>1</v>
      </c>
      <c r="Y207" s="34">
        <f t="shared" si="57"/>
        <v>28417.137869999995</v>
      </c>
      <c r="Z207" s="35">
        <f t="shared" si="58"/>
        <v>526.8537361097998</v>
      </c>
    </row>
    <row r="208" spans="1:26" s="28" customFormat="1" x14ac:dyDescent="0.3">
      <c r="A208" s="95">
        <v>2018</v>
      </c>
      <c r="B208" s="95">
        <v>880</v>
      </c>
      <c r="C208" s="95" t="s">
        <v>371</v>
      </c>
      <c r="D208" s="95">
        <v>36101</v>
      </c>
      <c r="E208" s="95" t="str">
        <f t="shared" si="46"/>
        <v>880 36101</v>
      </c>
      <c r="F208" s="95" t="s">
        <v>16</v>
      </c>
      <c r="G208" s="95" t="s">
        <v>54</v>
      </c>
      <c r="H208" s="31">
        <v>87614.680000000008</v>
      </c>
      <c r="I208" s="30">
        <v>0.28149999999999997</v>
      </c>
      <c r="J208" s="31">
        <f t="shared" si="51"/>
        <v>24663.53242</v>
      </c>
      <c r="K208" s="32">
        <v>1.7840000000000002E-2</v>
      </c>
      <c r="L208" s="33">
        <f>VLOOKUP($E208,'WP II-E-2-3-1.1-Substation'!$A$1:$O$2177,12,FALSE)</f>
        <v>0.54311218165722919</v>
      </c>
      <c r="M208" s="34">
        <f t="shared" si="47"/>
        <v>13395.064900000001</v>
      </c>
      <c r="N208" s="35">
        <f t="shared" si="52"/>
        <v>238.96795781600005</v>
      </c>
      <c r="O208" s="33">
        <f>VLOOKUP($E208,'WP II-E-2-3-1.1-Substation'!$A$1:$O$2177,13,FALSE)</f>
        <v>0.45688781834277092</v>
      </c>
      <c r="P208" s="34">
        <f t="shared" si="48"/>
        <v>11268.467520000002</v>
      </c>
      <c r="Q208" s="35">
        <f t="shared" si="53"/>
        <v>201.02946055680005</v>
      </c>
      <c r="R208" s="33">
        <f>VLOOKUP($E208,'WP II-E-2-3-1.1-Substation'!$A$1:$O$2177,14,FALSE)</f>
        <v>0</v>
      </c>
      <c r="S208" s="34">
        <f t="shared" si="49"/>
        <v>0</v>
      </c>
      <c r="T208" s="35">
        <f t="shared" si="54"/>
        <v>0</v>
      </c>
      <c r="U208" s="33">
        <f>VLOOKUP($E208,'WP II-E-2-3-1.1-Substation'!$A$1:$O$2177,15,FALSE)</f>
        <v>0</v>
      </c>
      <c r="V208" s="34">
        <f t="shared" si="50"/>
        <v>0</v>
      </c>
      <c r="W208" s="35">
        <f t="shared" si="55"/>
        <v>0</v>
      </c>
      <c r="X208" s="33">
        <f t="shared" si="56"/>
        <v>1</v>
      </c>
      <c r="Y208" s="34">
        <f t="shared" si="57"/>
        <v>24663.532420000003</v>
      </c>
      <c r="Z208" s="35">
        <f t="shared" si="58"/>
        <v>439.9974183728001</v>
      </c>
    </row>
    <row r="209" spans="1:26" s="28" customFormat="1" x14ac:dyDescent="0.3">
      <c r="A209" s="95">
        <v>2018</v>
      </c>
      <c r="B209" s="95">
        <v>880</v>
      </c>
      <c r="C209" s="95" t="s">
        <v>371</v>
      </c>
      <c r="D209" s="95">
        <v>36201</v>
      </c>
      <c r="E209" s="95" t="str">
        <f t="shared" si="46"/>
        <v>880 36201</v>
      </c>
      <c r="F209" s="95" t="s">
        <v>16</v>
      </c>
      <c r="G209" s="95" t="s">
        <v>54</v>
      </c>
      <c r="H209" s="31">
        <v>1341265.67</v>
      </c>
      <c r="I209" s="30">
        <v>0.28149999999999997</v>
      </c>
      <c r="J209" s="31">
        <f t="shared" si="51"/>
        <v>377566.28610499995</v>
      </c>
      <c r="K209" s="32">
        <v>1.7840000000000002E-2</v>
      </c>
      <c r="L209" s="33">
        <f>VLOOKUP($E209,'WP II-E-2-3-1.1-Substation'!$A$1:$O$2177,12,FALSE)</f>
        <v>0.54311218596983846</v>
      </c>
      <c r="M209" s="34">
        <f t="shared" si="47"/>
        <v>205060.85099499996</v>
      </c>
      <c r="N209" s="35">
        <f t="shared" si="52"/>
        <v>3658.2855817507998</v>
      </c>
      <c r="O209" s="33">
        <f>VLOOKUP($E209,'WP II-E-2-3-1.1-Substation'!$A$1:$O$2177,13,FALSE)</f>
        <v>0.45688781403016149</v>
      </c>
      <c r="P209" s="34">
        <f t="shared" si="48"/>
        <v>172505.43510999996</v>
      </c>
      <c r="Q209" s="35">
        <f t="shared" si="53"/>
        <v>3077.4969623623997</v>
      </c>
      <c r="R209" s="33">
        <f>VLOOKUP($E209,'WP II-E-2-3-1.1-Substation'!$A$1:$O$2177,14,FALSE)</f>
        <v>0</v>
      </c>
      <c r="S209" s="34">
        <f t="shared" si="49"/>
        <v>0</v>
      </c>
      <c r="T209" s="35">
        <f t="shared" si="54"/>
        <v>0</v>
      </c>
      <c r="U209" s="33">
        <f>VLOOKUP($E209,'WP II-E-2-3-1.1-Substation'!$A$1:$O$2177,15,FALSE)</f>
        <v>0</v>
      </c>
      <c r="V209" s="34">
        <f t="shared" si="50"/>
        <v>0</v>
      </c>
      <c r="W209" s="35">
        <f t="shared" si="55"/>
        <v>0</v>
      </c>
      <c r="X209" s="33">
        <f t="shared" si="56"/>
        <v>1</v>
      </c>
      <c r="Y209" s="34">
        <f t="shared" si="57"/>
        <v>377566.28610499995</v>
      </c>
      <c r="Z209" s="35">
        <f t="shared" si="58"/>
        <v>6735.782544113199</v>
      </c>
    </row>
    <row r="210" spans="1:26" s="28" customFormat="1" x14ac:dyDescent="0.3">
      <c r="A210" s="95">
        <v>2018</v>
      </c>
      <c r="B210" s="95">
        <v>880</v>
      </c>
      <c r="C210" s="95" t="s">
        <v>371</v>
      </c>
      <c r="D210" s="95">
        <v>39701</v>
      </c>
      <c r="E210" s="95" t="str">
        <f t="shared" si="46"/>
        <v>880 39701</v>
      </c>
      <c r="F210" s="95" t="s">
        <v>16</v>
      </c>
      <c r="G210" s="95" t="s">
        <v>54</v>
      </c>
      <c r="H210" s="31">
        <v>18010.939999999999</v>
      </c>
      <c r="I210" s="30">
        <v>0.28149999999999997</v>
      </c>
      <c r="J210" s="31">
        <f t="shared" si="51"/>
        <v>5070.0796099999989</v>
      </c>
      <c r="K210" s="32">
        <v>1.7840000000000002E-2</v>
      </c>
      <c r="L210" s="33">
        <f>VLOOKUP($E210,'WP II-E-2-3-1.1-Substation'!$A$1:$O$2177,12,FALSE)</f>
        <v>0.19599976458752291</v>
      </c>
      <c r="M210" s="34">
        <f t="shared" si="47"/>
        <v>993.7344099999998</v>
      </c>
      <c r="N210" s="35">
        <f t="shared" si="52"/>
        <v>17.728221874399999</v>
      </c>
      <c r="O210" s="33">
        <f>VLOOKUP($E210,'WP II-E-2-3-1.1-Substation'!$A$1:$O$2177,13,FALSE)</f>
        <v>0.63809995480524617</v>
      </c>
      <c r="P210" s="34">
        <f t="shared" si="48"/>
        <v>3235.2175699999993</v>
      </c>
      <c r="Q210" s="35">
        <f t="shared" si="53"/>
        <v>57.716281448799997</v>
      </c>
      <c r="R210" s="33">
        <f>VLOOKUP($E210,'WP II-E-2-3-1.1-Substation'!$A$1:$O$2177,14,FALSE)</f>
        <v>7.4199902947875027E-2</v>
      </c>
      <c r="S210" s="34">
        <f t="shared" si="49"/>
        <v>376.19941499999999</v>
      </c>
      <c r="T210" s="35">
        <f t="shared" si="54"/>
        <v>6.7113975636000003</v>
      </c>
      <c r="U210" s="33">
        <f>VLOOKUP($E210,'WP II-E-2-3-1.1-Substation'!$A$1:$O$2177,15,FALSE)</f>
        <v>9.1699822441249593E-2</v>
      </c>
      <c r="V210" s="34">
        <f t="shared" si="50"/>
        <v>464.92539999999985</v>
      </c>
      <c r="W210" s="35">
        <f t="shared" si="55"/>
        <v>8.2942691359999987</v>
      </c>
      <c r="X210" s="33">
        <f t="shared" si="56"/>
        <v>0.99999944478189373</v>
      </c>
      <c r="Y210" s="34">
        <f t="shared" si="57"/>
        <v>5070.076794999999</v>
      </c>
      <c r="Z210" s="35">
        <f t="shared" si="58"/>
        <v>90.450170022799995</v>
      </c>
    </row>
    <row r="211" spans="1:26" s="28" customFormat="1" x14ac:dyDescent="0.3">
      <c r="A211" s="95">
        <v>2018</v>
      </c>
      <c r="B211" s="95">
        <v>910</v>
      </c>
      <c r="C211" s="95" t="s">
        <v>383</v>
      </c>
      <c r="D211" s="95">
        <v>36201</v>
      </c>
      <c r="E211" s="95" t="str">
        <f t="shared" si="46"/>
        <v>910 36201</v>
      </c>
      <c r="F211" s="95" t="s">
        <v>16</v>
      </c>
      <c r="G211" s="95" t="s">
        <v>54</v>
      </c>
      <c r="H211" s="31">
        <v>19647.830000000002</v>
      </c>
      <c r="I211" s="30">
        <v>0.28149999999999997</v>
      </c>
      <c r="J211" s="31">
        <f t="shared" si="51"/>
        <v>5530.8641449999996</v>
      </c>
      <c r="K211" s="32">
        <v>2.1018129999999999E-2</v>
      </c>
      <c r="L211" s="33">
        <f>VLOOKUP($E211,'WP II-E-2-3-1.1-Substation'!$A$1:$O$2177,12,FALSE)</f>
        <v>1</v>
      </c>
      <c r="M211" s="34">
        <f t="shared" si="47"/>
        <v>5530.8641449999996</v>
      </c>
      <c r="N211" s="35">
        <f t="shared" si="52"/>
        <v>116.24842161194884</v>
      </c>
      <c r="O211" s="33">
        <f>VLOOKUP($E211,'WP II-E-2-3-1.1-Substation'!$A$1:$O$2177,13,FALSE)</f>
        <v>0</v>
      </c>
      <c r="P211" s="34">
        <f t="shared" si="48"/>
        <v>0</v>
      </c>
      <c r="Q211" s="35">
        <f t="shared" si="53"/>
        <v>0</v>
      </c>
      <c r="R211" s="33">
        <f>VLOOKUP($E211,'WP II-E-2-3-1.1-Substation'!$A$1:$O$2177,14,FALSE)</f>
        <v>0</v>
      </c>
      <c r="S211" s="34">
        <f t="shared" si="49"/>
        <v>0</v>
      </c>
      <c r="T211" s="35">
        <f t="shared" si="54"/>
        <v>0</v>
      </c>
      <c r="U211" s="33">
        <f>VLOOKUP($E211,'WP II-E-2-3-1.1-Substation'!$A$1:$O$2177,15,FALSE)</f>
        <v>0</v>
      </c>
      <c r="V211" s="34">
        <f t="shared" si="50"/>
        <v>0</v>
      </c>
      <c r="W211" s="35">
        <f t="shared" si="55"/>
        <v>0</v>
      </c>
      <c r="X211" s="33">
        <f t="shared" si="56"/>
        <v>1</v>
      </c>
      <c r="Y211" s="34">
        <f t="shared" si="57"/>
        <v>5530.8641449999996</v>
      </c>
      <c r="Z211" s="35">
        <f t="shared" si="58"/>
        <v>116.24842161194884</v>
      </c>
    </row>
    <row r="212" spans="1:26" s="28" customFormat="1" x14ac:dyDescent="0.3">
      <c r="A212" s="95">
        <v>2018</v>
      </c>
      <c r="B212" s="95">
        <v>926</v>
      </c>
      <c r="C212" s="95" t="s">
        <v>389</v>
      </c>
      <c r="D212" s="95">
        <v>36201</v>
      </c>
      <c r="E212" s="95" t="str">
        <f t="shared" si="46"/>
        <v>926 36201</v>
      </c>
      <c r="F212" s="95" t="s">
        <v>16</v>
      </c>
      <c r="G212" s="95" t="s">
        <v>54</v>
      </c>
      <c r="H212" s="31">
        <v>242417.20999999996</v>
      </c>
      <c r="I212" s="30">
        <v>0.28149999999999997</v>
      </c>
      <c r="J212" s="31">
        <f t="shared" si="51"/>
        <v>68240.444614999986</v>
      </c>
      <c r="K212" s="32">
        <v>1.8539999999999997E-2</v>
      </c>
      <c r="L212" s="33">
        <f>VLOOKUP($E212,'WP II-E-2-3-1.1-Substation'!$A$1:$O$2177,12,FALSE)</f>
        <v>1</v>
      </c>
      <c r="M212" s="34">
        <f t="shared" si="47"/>
        <v>68240.444614999986</v>
      </c>
      <c r="N212" s="35">
        <f t="shared" si="52"/>
        <v>1265.1778431620996</v>
      </c>
      <c r="O212" s="33">
        <f>VLOOKUP($E212,'WP II-E-2-3-1.1-Substation'!$A$1:$O$2177,13,FALSE)</f>
        <v>0</v>
      </c>
      <c r="P212" s="34">
        <f t="shared" si="48"/>
        <v>0</v>
      </c>
      <c r="Q212" s="35">
        <f t="shared" si="53"/>
        <v>0</v>
      </c>
      <c r="R212" s="33">
        <f>VLOOKUP($E212,'WP II-E-2-3-1.1-Substation'!$A$1:$O$2177,14,FALSE)</f>
        <v>0</v>
      </c>
      <c r="S212" s="34">
        <f t="shared" si="49"/>
        <v>0</v>
      </c>
      <c r="T212" s="35">
        <f t="shared" si="54"/>
        <v>0</v>
      </c>
      <c r="U212" s="33">
        <f>VLOOKUP($E212,'WP II-E-2-3-1.1-Substation'!$A$1:$O$2177,15,FALSE)</f>
        <v>0</v>
      </c>
      <c r="V212" s="34">
        <f t="shared" si="50"/>
        <v>0</v>
      </c>
      <c r="W212" s="35">
        <f t="shared" si="55"/>
        <v>0</v>
      </c>
      <c r="X212" s="33">
        <f t="shared" si="56"/>
        <v>1</v>
      </c>
      <c r="Y212" s="34">
        <f t="shared" si="57"/>
        <v>68240.444614999986</v>
      </c>
      <c r="Z212" s="35">
        <f t="shared" si="58"/>
        <v>1265.1778431620996</v>
      </c>
    </row>
    <row r="213" spans="1:26" s="28" customFormat="1" x14ac:dyDescent="0.3">
      <c r="A213" s="95">
        <v>2018</v>
      </c>
      <c r="B213" s="95" t="s">
        <v>443</v>
      </c>
      <c r="C213" s="95" t="s">
        <v>444</v>
      </c>
      <c r="D213" s="95">
        <v>35201</v>
      </c>
      <c r="E213" s="95" t="str">
        <f t="shared" si="46"/>
        <v>WPSS 35201</v>
      </c>
      <c r="F213" s="95" t="s">
        <v>16</v>
      </c>
      <c r="G213" s="95" t="s">
        <v>54</v>
      </c>
      <c r="H213" s="31">
        <v>3042845.76</v>
      </c>
      <c r="I213" s="30">
        <v>0.28149999999999997</v>
      </c>
      <c r="J213" s="31">
        <f t="shared" si="51"/>
        <v>856561.08143999986</v>
      </c>
      <c r="K213" s="32">
        <v>1.8539999999999997E-2</v>
      </c>
      <c r="L213" s="33">
        <f>VLOOKUP($E213,'WP II-E-2-3-1.1-Substation'!$A$1:$O$2177,12,FALSE)</f>
        <v>1</v>
      </c>
      <c r="M213" s="34">
        <f t="shared" si="47"/>
        <v>856561.08143999986</v>
      </c>
      <c r="N213" s="35">
        <f t="shared" si="52"/>
        <v>15880.642449897596</v>
      </c>
      <c r="O213" s="33">
        <f>VLOOKUP($E213,'WP II-E-2-3-1.1-Substation'!$A$1:$O$2177,13,FALSE)</f>
        <v>0</v>
      </c>
      <c r="P213" s="34">
        <f t="shared" si="48"/>
        <v>0</v>
      </c>
      <c r="Q213" s="35">
        <f t="shared" si="53"/>
        <v>0</v>
      </c>
      <c r="R213" s="33">
        <f>VLOOKUP($E213,'WP II-E-2-3-1.1-Substation'!$A$1:$O$2177,14,FALSE)</f>
        <v>0</v>
      </c>
      <c r="S213" s="34">
        <f t="shared" si="49"/>
        <v>0</v>
      </c>
      <c r="T213" s="35">
        <f t="shared" si="54"/>
        <v>0</v>
      </c>
      <c r="U213" s="33">
        <f>VLOOKUP($E213,'WP II-E-2-3-1.1-Substation'!$A$1:$O$2177,15,FALSE)</f>
        <v>0</v>
      </c>
      <c r="V213" s="34">
        <f t="shared" si="50"/>
        <v>0</v>
      </c>
      <c r="W213" s="35">
        <f t="shared" si="55"/>
        <v>0</v>
      </c>
      <c r="X213" s="33">
        <f t="shared" si="56"/>
        <v>1</v>
      </c>
      <c r="Y213" s="34">
        <f t="shared" si="57"/>
        <v>856561.08143999986</v>
      </c>
      <c r="Z213" s="35">
        <f t="shared" si="58"/>
        <v>15880.642449897596</v>
      </c>
    </row>
    <row r="214" spans="1:26" s="28" customFormat="1" x14ac:dyDescent="0.3">
      <c r="A214" s="95">
        <v>2018</v>
      </c>
      <c r="B214" s="95" t="s">
        <v>443</v>
      </c>
      <c r="C214" s="95" t="s">
        <v>444</v>
      </c>
      <c r="D214" s="95">
        <v>35301</v>
      </c>
      <c r="E214" s="95" t="str">
        <f t="shared" si="46"/>
        <v>WPSS 35301</v>
      </c>
      <c r="F214" s="95" t="s">
        <v>16</v>
      </c>
      <c r="G214" s="95" t="s">
        <v>54</v>
      </c>
      <c r="H214" s="31">
        <v>47892113.409999967</v>
      </c>
      <c r="I214" s="30">
        <v>0.28149999999999997</v>
      </c>
      <c r="J214" s="31">
        <f t="shared" si="51"/>
        <v>13481629.92491499</v>
      </c>
      <c r="K214" s="32">
        <v>1.8539999999999997E-2</v>
      </c>
      <c r="L214" s="33">
        <f>VLOOKUP($E214,'WP II-E-2-3-1.1-Substation'!$A$1:$O$2177,12,FALSE)</f>
        <v>1</v>
      </c>
      <c r="M214" s="34">
        <f t="shared" si="47"/>
        <v>13481629.92491499</v>
      </c>
      <c r="N214" s="35">
        <f t="shared" si="52"/>
        <v>249949.41880792388</v>
      </c>
      <c r="O214" s="33">
        <f>VLOOKUP($E214,'WP II-E-2-3-1.1-Substation'!$A$1:$O$2177,13,FALSE)</f>
        <v>0</v>
      </c>
      <c r="P214" s="34">
        <f t="shared" si="48"/>
        <v>0</v>
      </c>
      <c r="Q214" s="35">
        <f t="shared" si="53"/>
        <v>0</v>
      </c>
      <c r="R214" s="33">
        <f>VLOOKUP($E214,'WP II-E-2-3-1.1-Substation'!$A$1:$O$2177,14,FALSE)</f>
        <v>0</v>
      </c>
      <c r="S214" s="34">
        <f t="shared" si="49"/>
        <v>0</v>
      </c>
      <c r="T214" s="35">
        <f t="shared" si="54"/>
        <v>0</v>
      </c>
      <c r="U214" s="33">
        <f>VLOOKUP($E214,'WP II-E-2-3-1.1-Substation'!$A$1:$O$2177,15,FALSE)</f>
        <v>0</v>
      </c>
      <c r="V214" s="34">
        <f t="shared" si="50"/>
        <v>0</v>
      </c>
      <c r="W214" s="35">
        <f t="shared" si="55"/>
        <v>0</v>
      </c>
      <c r="X214" s="33">
        <f t="shared" si="56"/>
        <v>1</v>
      </c>
      <c r="Y214" s="34">
        <f t="shared" si="57"/>
        <v>13481629.92491499</v>
      </c>
      <c r="Z214" s="35">
        <f t="shared" si="58"/>
        <v>249949.41880792388</v>
      </c>
    </row>
    <row r="215" spans="1:26" s="28" customFormat="1" x14ac:dyDescent="0.3">
      <c r="A215" s="95">
        <v>2018</v>
      </c>
      <c r="B215" s="95" t="s">
        <v>443</v>
      </c>
      <c r="C215" s="95" t="s">
        <v>444</v>
      </c>
      <c r="D215" s="95">
        <v>39701</v>
      </c>
      <c r="E215" s="95" t="str">
        <f t="shared" si="46"/>
        <v>WPSS 39701</v>
      </c>
      <c r="F215" s="95" t="s">
        <v>16</v>
      </c>
      <c r="G215" s="95" t="s">
        <v>54</v>
      </c>
      <c r="H215" s="31">
        <v>199477.66</v>
      </c>
      <c r="I215" s="30">
        <v>0.28149999999999997</v>
      </c>
      <c r="J215" s="31">
        <f t="shared" si="51"/>
        <v>56152.961289999992</v>
      </c>
      <c r="K215" s="32">
        <v>1.8539999999999997E-2</v>
      </c>
      <c r="L215" s="33">
        <f>VLOOKUP($E215,'WP II-E-2-3-1.1-Substation'!$A$1:$O$2177,12,FALSE)</f>
        <v>0.19600001786254551</v>
      </c>
      <c r="M215" s="34">
        <f t="shared" si="47"/>
        <v>11005.981415874825</v>
      </c>
      <c r="N215" s="35">
        <f t="shared" si="52"/>
        <v>204.05089545031922</v>
      </c>
      <c r="O215" s="33">
        <f>VLOOKUP($E215,'WP II-E-2-3-1.1-Substation'!$A$1:$O$2177,13,FALSE)</f>
        <v>0.63810002802186827</v>
      </c>
      <c r="P215" s="34">
        <f t="shared" si="48"/>
        <v>35831.206172659877</v>
      </c>
      <c r="Q215" s="35">
        <f t="shared" si="53"/>
        <v>664.31056244111403</v>
      </c>
      <c r="R215" s="33">
        <f>VLOOKUP($E215,'WP II-E-2-3-1.1-Substation'!$A$1:$O$2177,14,FALSE)</f>
        <v>7.4200009154554561E-2</v>
      </c>
      <c r="S215" s="34">
        <f t="shared" si="49"/>
        <v>4166.5502417733469</v>
      </c>
      <c r="T215" s="35">
        <f t="shared" si="54"/>
        <v>77.247841482477838</v>
      </c>
      <c r="U215" s="33">
        <f>VLOOKUP($E215,'WP II-E-2-3-1.1-Substation'!$A$1:$O$2177,15,FALSE)</f>
        <v>9.1699944961031746E-2</v>
      </c>
      <c r="V215" s="34">
        <f t="shared" si="50"/>
        <v>5149.2234596919452</v>
      </c>
      <c r="W215" s="35">
        <f t="shared" si="55"/>
        <v>95.466602942688652</v>
      </c>
      <c r="X215" s="33">
        <f t="shared" si="56"/>
        <v>1.0000000000000002</v>
      </c>
      <c r="Y215" s="34">
        <f t="shared" si="57"/>
        <v>56152.961289999992</v>
      </c>
      <c r="Z215" s="35">
        <f t="shared" si="58"/>
        <v>1041.0759023165997</v>
      </c>
    </row>
    <row r="216" spans="1:26" s="28" customFormat="1" x14ac:dyDescent="0.3">
      <c r="A216" s="95">
        <v>2018</v>
      </c>
      <c r="B216" s="95">
        <v>307</v>
      </c>
      <c r="C216" s="95" t="s">
        <v>57</v>
      </c>
      <c r="D216" s="95">
        <v>36101</v>
      </c>
      <c r="E216" s="95" t="str">
        <f t="shared" si="46"/>
        <v>307 36101</v>
      </c>
      <c r="F216" s="95" t="s">
        <v>16</v>
      </c>
      <c r="G216" s="95" t="s">
        <v>58</v>
      </c>
      <c r="H216" s="31">
        <v>382496.04999999993</v>
      </c>
      <c r="I216" s="30">
        <v>0.303423</v>
      </c>
      <c r="J216" s="31">
        <f t="shared" si="51"/>
        <v>116058.09897914997</v>
      </c>
      <c r="K216" s="32">
        <v>2.6451530000000001E-2</v>
      </c>
      <c r="L216" s="33">
        <f>VLOOKUP($E216,'WP II-E-2-3-1.1-Substation'!$A$1:$O$2177,12,FALSE)</f>
        <v>0.59438281780949109</v>
      </c>
      <c r="M216" s="34">
        <f t="shared" si="47"/>
        <v>68982.939900839978</v>
      </c>
      <c r="N216" s="35">
        <f t="shared" si="52"/>
        <v>1824.7043042752657</v>
      </c>
      <c r="O216" s="33">
        <f>VLOOKUP($E216,'WP II-E-2-3-1.1-Substation'!$A$1:$O$2177,13,FALSE)</f>
        <v>0.40561718219050891</v>
      </c>
      <c r="P216" s="34">
        <f t="shared" si="48"/>
        <v>47075.159078309989</v>
      </c>
      <c r="Q216" s="35">
        <f t="shared" si="53"/>
        <v>1245.2099826146891</v>
      </c>
      <c r="R216" s="33">
        <f>VLOOKUP($E216,'WP II-E-2-3-1.1-Substation'!$A$1:$O$2177,14,FALSE)</f>
        <v>0</v>
      </c>
      <c r="S216" s="34">
        <f t="shared" si="49"/>
        <v>0</v>
      </c>
      <c r="T216" s="35">
        <f t="shared" si="54"/>
        <v>0</v>
      </c>
      <c r="U216" s="33">
        <f>VLOOKUP($E216,'WP II-E-2-3-1.1-Substation'!$A$1:$O$2177,15,FALSE)</f>
        <v>0</v>
      </c>
      <c r="V216" s="34">
        <f t="shared" si="50"/>
        <v>0</v>
      </c>
      <c r="W216" s="35">
        <f t="shared" si="55"/>
        <v>0</v>
      </c>
      <c r="X216" s="33">
        <f t="shared" si="56"/>
        <v>1</v>
      </c>
      <c r="Y216" s="34">
        <f t="shared" si="57"/>
        <v>116058.09897914997</v>
      </c>
      <c r="Z216" s="35">
        <f t="shared" si="58"/>
        <v>3069.9142868899548</v>
      </c>
    </row>
    <row r="217" spans="1:26" s="28" customFormat="1" x14ac:dyDescent="0.3">
      <c r="A217" s="95">
        <v>2018</v>
      </c>
      <c r="B217" s="95">
        <v>307</v>
      </c>
      <c r="C217" s="95" t="s">
        <v>57</v>
      </c>
      <c r="D217" s="95">
        <v>36201</v>
      </c>
      <c r="E217" s="95" t="str">
        <f t="shared" si="46"/>
        <v>307 36201</v>
      </c>
      <c r="F217" s="95" t="s">
        <v>16</v>
      </c>
      <c r="G217" s="95" t="s">
        <v>58</v>
      </c>
      <c r="H217" s="31">
        <v>3657620.31</v>
      </c>
      <c r="I217" s="30">
        <v>0.303423</v>
      </c>
      <c r="J217" s="31">
        <f t="shared" si="51"/>
        <v>1109806.1273211299</v>
      </c>
      <c r="K217" s="32">
        <v>2.6451530000000001E-2</v>
      </c>
      <c r="L217" s="33">
        <f>VLOOKUP($E217,'WP II-E-2-3-1.1-Substation'!$A$1:$O$2177,12,FALSE)</f>
        <v>0.4079467928288002</v>
      </c>
      <c r="M217" s="34">
        <f t="shared" si="47"/>
        <v>452741.850302406</v>
      </c>
      <c r="N217" s="35">
        <f t="shared" si="52"/>
        <v>11975.714635529603</v>
      </c>
      <c r="O217" s="33">
        <f>VLOOKUP($E217,'WP II-E-2-3-1.1-Substation'!$A$1:$O$2177,13,FALSE)</f>
        <v>0.5920532071711998</v>
      </c>
      <c r="P217" s="34">
        <f t="shared" si="48"/>
        <v>657064.27701872389</v>
      </c>
      <c r="Q217" s="35">
        <f t="shared" si="53"/>
        <v>17380.355435489088</v>
      </c>
      <c r="R217" s="33">
        <f>VLOOKUP($E217,'WP II-E-2-3-1.1-Substation'!$A$1:$O$2177,14,FALSE)</f>
        <v>0</v>
      </c>
      <c r="S217" s="34">
        <f t="shared" si="49"/>
        <v>0</v>
      </c>
      <c r="T217" s="35">
        <f t="shared" si="54"/>
        <v>0</v>
      </c>
      <c r="U217" s="33">
        <f>VLOOKUP($E217,'WP II-E-2-3-1.1-Substation'!$A$1:$O$2177,15,FALSE)</f>
        <v>0</v>
      </c>
      <c r="V217" s="34">
        <f t="shared" si="50"/>
        <v>0</v>
      </c>
      <c r="W217" s="35">
        <f t="shared" si="55"/>
        <v>0</v>
      </c>
      <c r="X217" s="33">
        <f t="shared" si="56"/>
        <v>1</v>
      </c>
      <c r="Y217" s="34">
        <f t="shared" si="57"/>
        <v>1109806.1273211299</v>
      </c>
      <c r="Z217" s="35">
        <f t="shared" si="58"/>
        <v>29356.07007101869</v>
      </c>
    </row>
    <row r="218" spans="1:26" s="28" customFormat="1" x14ac:dyDescent="0.3">
      <c r="A218" s="95">
        <v>2018</v>
      </c>
      <c r="B218" s="95">
        <v>307</v>
      </c>
      <c r="C218" s="95" t="s">
        <v>57</v>
      </c>
      <c r="D218" s="95">
        <v>39701</v>
      </c>
      <c r="E218" s="95" t="str">
        <f t="shared" si="46"/>
        <v>307 39701</v>
      </c>
      <c r="F218" s="95" t="s">
        <v>16</v>
      </c>
      <c r="G218" s="95" t="s">
        <v>58</v>
      </c>
      <c r="H218" s="31">
        <v>490464.62999999995</v>
      </c>
      <c r="I218" s="30">
        <v>0.303423</v>
      </c>
      <c r="J218" s="31">
        <f t="shared" si="51"/>
        <v>148818.24942848997</v>
      </c>
      <c r="K218" s="32">
        <v>2.6451530000000001E-2</v>
      </c>
      <c r="L218" s="33">
        <f>VLOOKUP($E218,'WP II-E-2-3-1.1-Substation'!$A$1:$O$2177,12,FALSE)</f>
        <v>0.19599999777361049</v>
      </c>
      <c r="M218" s="34">
        <f t="shared" si="47"/>
        <v>29168.376556656647</v>
      </c>
      <c r="N218" s="35">
        <f t="shared" si="52"/>
        <v>771.54818753970005</v>
      </c>
      <c r="O218" s="33">
        <f>VLOOKUP($E218,'WP II-E-2-3-1.1-Substation'!$A$1:$O$2177,13,FALSE)</f>
        <v>0.63810000627943042</v>
      </c>
      <c r="P218" s="34">
        <f t="shared" si="48"/>
        <v>94960.925894813292</v>
      </c>
      <c r="Q218" s="35">
        <f t="shared" si="53"/>
        <v>2511.8617801344308</v>
      </c>
      <c r="R218" s="33">
        <f>VLOOKUP($E218,'WP II-E-2-3-1.1-Substation'!$A$1:$O$2177,14,FALSE)</f>
        <v>7.4199996265737603E-2</v>
      </c>
      <c r="S218" s="34">
        <f t="shared" si="49"/>
        <v>11042.313551867563</v>
      </c>
      <c r="T218" s="35">
        <f t="shared" si="54"/>
        <v>292.0860881866314</v>
      </c>
      <c r="U218" s="33">
        <f>VLOOKUP($E218,'WP II-E-2-3-1.1-Substation'!$A$1:$O$2177,15,FALSE)</f>
        <v>9.16999996812215E-2</v>
      </c>
      <c r="V218" s="34">
        <f t="shared" si="50"/>
        <v>13646.633425152471</v>
      </c>
      <c r="W218" s="35">
        <f t="shared" si="55"/>
        <v>360.97433344442334</v>
      </c>
      <c r="X218" s="33">
        <f t="shared" si="56"/>
        <v>1</v>
      </c>
      <c r="Y218" s="34">
        <f t="shared" si="57"/>
        <v>148818.24942848997</v>
      </c>
      <c r="Z218" s="35">
        <f t="shared" si="58"/>
        <v>3936.4703893051856</v>
      </c>
    </row>
    <row r="219" spans="1:26" s="28" customFormat="1" x14ac:dyDescent="0.3">
      <c r="A219" s="95">
        <v>2018</v>
      </c>
      <c r="B219" s="95">
        <v>332</v>
      </c>
      <c r="C219" s="95" t="s">
        <v>85</v>
      </c>
      <c r="D219" s="95">
        <v>35201</v>
      </c>
      <c r="E219" s="95" t="str">
        <f t="shared" si="46"/>
        <v>332 35201</v>
      </c>
      <c r="F219" s="95" t="s">
        <v>16</v>
      </c>
      <c r="G219" s="95" t="s">
        <v>58</v>
      </c>
      <c r="H219" s="31">
        <v>382176.36</v>
      </c>
      <c r="I219" s="30">
        <v>0.303423</v>
      </c>
      <c r="J219" s="31">
        <f t="shared" si="51"/>
        <v>115961.09768028</v>
      </c>
      <c r="K219" s="32">
        <v>2.8067167600000002E-2</v>
      </c>
      <c r="L219" s="33">
        <f>VLOOKUP($E219,'WP II-E-2-3-1.1-Substation'!$A$1:$O$2177,12,FALSE)</f>
        <v>0.80999999581345117</v>
      </c>
      <c r="M219" s="34">
        <f t="shared" si="47"/>
        <v>93928.488635550006</v>
      </c>
      <c r="N219" s="35">
        <f t="shared" si="52"/>
        <v>2636.3066329486774</v>
      </c>
      <c r="O219" s="33">
        <f>VLOOKUP($E219,'WP II-E-2-3-1.1-Substation'!$A$1:$O$2177,13,FALSE)</f>
        <v>0.19000000418654883</v>
      </c>
      <c r="P219" s="34">
        <f t="shared" si="48"/>
        <v>22032.609044729998</v>
      </c>
      <c r="Q219" s="35">
        <f t="shared" si="53"/>
        <v>618.39293072371277</v>
      </c>
      <c r="R219" s="33">
        <f>VLOOKUP($E219,'WP II-E-2-3-1.1-Substation'!$A$1:$O$2177,14,FALSE)</f>
        <v>0</v>
      </c>
      <c r="S219" s="34">
        <f t="shared" si="49"/>
        <v>0</v>
      </c>
      <c r="T219" s="35">
        <f t="shared" si="54"/>
        <v>0</v>
      </c>
      <c r="U219" s="33">
        <f>VLOOKUP($E219,'WP II-E-2-3-1.1-Substation'!$A$1:$O$2177,15,FALSE)</f>
        <v>0</v>
      </c>
      <c r="V219" s="34">
        <f t="shared" si="50"/>
        <v>0</v>
      </c>
      <c r="W219" s="35">
        <f t="shared" si="55"/>
        <v>0</v>
      </c>
      <c r="X219" s="33">
        <f t="shared" si="56"/>
        <v>1</v>
      </c>
      <c r="Y219" s="34">
        <f t="shared" si="57"/>
        <v>115961.09768028</v>
      </c>
      <c r="Z219" s="35">
        <f t="shared" si="58"/>
        <v>3254.69956367239</v>
      </c>
    </row>
    <row r="220" spans="1:26" s="28" customFormat="1" x14ac:dyDescent="0.3">
      <c r="A220" s="95">
        <v>2018</v>
      </c>
      <c r="B220" s="95">
        <v>332</v>
      </c>
      <c r="C220" s="95" t="s">
        <v>85</v>
      </c>
      <c r="D220" s="95">
        <v>35301</v>
      </c>
      <c r="E220" s="95" t="str">
        <f t="shared" si="46"/>
        <v>332 35301</v>
      </c>
      <c r="F220" s="95" t="s">
        <v>16</v>
      </c>
      <c r="G220" s="95" t="s">
        <v>58</v>
      </c>
      <c r="H220" s="31">
        <v>3915528.0399999996</v>
      </c>
      <c r="I220" s="30">
        <v>0.303423</v>
      </c>
      <c r="J220" s="31">
        <f t="shared" si="51"/>
        <v>1188061.2644809198</v>
      </c>
      <c r="K220" s="32">
        <v>2.8067167600000002E-2</v>
      </c>
      <c r="L220" s="33">
        <f>VLOOKUP($E220,'WP II-E-2-3-1.1-Substation'!$A$1:$O$2177,12,FALSE)</f>
        <v>0.76455519555517371</v>
      </c>
      <c r="M220" s="34">
        <f t="shared" si="47"/>
        <v>908338.41239673656</v>
      </c>
      <c r="N220" s="35">
        <f t="shared" si="52"/>
        <v>25494.486458257124</v>
      </c>
      <c r="O220" s="33">
        <f>VLOOKUP($E220,'WP II-E-2-3-1.1-Substation'!$A$1:$O$2177,13,FALSE)</f>
        <v>0.23544480444482624</v>
      </c>
      <c r="P220" s="34">
        <f t="shared" si="48"/>
        <v>279722.85208418313</v>
      </c>
      <c r="Q220" s="35">
        <f t="shared" si="53"/>
        <v>7851.0281709967776</v>
      </c>
      <c r="R220" s="33">
        <f>VLOOKUP($E220,'WP II-E-2-3-1.1-Substation'!$A$1:$O$2177,14,FALSE)</f>
        <v>0</v>
      </c>
      <c r="S220" s="34">
        <f t="shared" si="49"/>
        <v>0</v>
      </c>
      <c r="T220" s="35">
        <f t="shared" si="54"/>
        <v>0</v>
      </c>
      <c r="U220" s="33">
        <f>VLOOKUP($E220,'WP II-E-2-3-1.1-Substation'!$A$1:$O$2177,15,FALSE)</f>
        <v>0</v>
      </c>
      <c r="V220" s="34">
        <f t="shared" si="50"/>
        <v>0</v>
      </c>
      <c r="W220" s="35">
        <f t="shared" si="55"/>
        <v>0</v>
      </c>
      <c r="X220" s="33">
        <f t="shared" si="56"/>
        <v>1</v>
      </c>
      <c r="Y220" s="34">
        <f t="shared" si="57"/>
        <v>1188061.2644809196</v>
      </c>
      <c r="Z220" s="35">
        <f t="shared" si="58"/>
        <v>33345.514629253899</v>
      </c>
    </row>
    <row r="221" spans="1:26" s="28" customFormat="1" x14ac:dyDescent="0.3">
      <c r="A221" s="95">
        <v>2018</v>
      </c>
      <c r="B221" s="95">
        <v>332</v>
      </c>
      <c r="C221" s="95" t="s">
        <v>85</v>
      </c>
      <c r="D221" s="95">
        <v>39701</v>
      </c>
      <c r="E221" s="95" t="str">
        <f t="shared" si="46"/>
        <v>332 39701</v>
      </c>
      <c r="F221" s="95" t="s">
        <v>16</v>
      </c>
      <c r="G221" s="95" t="s">
        <v>58</v>
      </c>
      <c r="H221" s="31">
        <v>460740.73000000004</v>
      </c>
      <c r="I221" s="30">
        <v>0.303423</v>
      </c>
      <c r="J221" s="31">
        <f t="shared" si="51"/>
        <v>139799.33451879001</v>
      </c>
      <c r="K221" s="32">
        <v>2.8067167600000002E-2</v>
      </c>
      <c r="L221" s="33">
        <f>VLOOKUP($E221,'WP II-E-2-3-1.1-Substation'!$A$1:$O$2177,12,FALSE)</f>
        <v>0.19599999331511236</v>
      </c>
      <c r="M221" s="34">
        <f t="shared" si="47"/>
        <v>27400.668631140001</v>
      </c>
      <c r="N221" s="35">
        <f t="shared" si="52"/>
        <v>769.05915882226907</v>
      </c>
      <c r="O221" s="33">
        <f>VLOOKUP($E221,'WP II-E-2-3-1.1-Substation'!$A$1:$O$2177,13,FALSE)</f>
        <v>0.63810000040586812</v>
      </c>
      <c r="P221" s="34">
        <f t="shared" si="48"/>
        <v>89205.955413179996</v>
      </c>
      <c r="Q221" s="35">
        <f t="shared" si="53"/>
        <v>2503.7585014998504</v>
      </c>
      <c r="R221" s="33">
        <f>VLOOKUP($E221,'WP II-E-2-3-1.1-Substation'!$A$1:$O$2177,14,FALSE)</f>
        <v>7.4199995298874485E-2</v>
      </c>
      <c r="S221" s="34">
        <f t="shared" si="49"/>
        <v>10373.10996408</v>
      </c>
      <c r="T221" s="35">
        <f t="shared" si="54"/>
        <v>291.14381589506337</v>
      </c>
      <c r="U221" s="33">
        <f>VLOOKUP($E221,'WP II-E-2-3-1.1-Substation'!$A$1:$O$2177,15,FALSE)</f>
        <v>9.1699989275964386E-2</v>
      </c>
      <c r="V221" s="34">
        <f t="shared" si="50"/>
        <v>12819.597476160003</v>
      </c>
      <c r="W221" s="35">
        <f t="shared" si="55"/>
        <v>359.80979092791983</v>
      </c>
      <c r="X221" s="33">
        <f t="shared" si="56"/>
        <v>0.99999997829581933</v>
      </c>
      <c r="Y221" s="34">
        <f t="shared" si="57"/>
        <v>139799.33148455998</v>
      </c>
      <c r="Z221" s="35">
        <f t="shared" si="58"/>
        <v>3923.7712671451027</v>
      </c>
    </row>
    <row r="222" spans="1:26" s="28" customFormat="1" x14ac:dyDescent="0.3">
      <c r="A222" s="95">
        <v>2018</v>
      </c>
      <c r="B222" s="95">
        <v>375</v>
      </c>
      <c r="C222" s="95" t="s">
        <v>122</v>
      </c>
      <c r="D222" s="95">
        <v>36101</v>
      </c>
      <c r="E222" s="95" t="str">
        <f t="shared" si="46"/>
        <v>375 36101</v>
      </c>
      <c r="F222" s="95" t="s">
        <v>16</v>
      </c>
      <c r="G222" s="95" t="s">
        <v>58</v>
      </c>
      <c r="H222" s="31">
        <v>865270.06000000017</v>
      </c>
      <c r="I222" s="30">
        <v>0.303423</v>
      </c>
      <c r="J222" s="31">
        <f t="shared" si="51"/>
        <v>262542.83741538005</v>
      </c>
      <c r="K222" s="32">
        <v>2.46600958E-2</v>
      </c>
      <c r="L222" s="33">
        <f>VLOOKUP($E222,'WP II-E-2-3-1.1-Substation'!$A$1:$O$2177,12,FALSE)</f>
        <v>0.38900356727933011</v>
      </c>
      <c r="M222" s="34">
        <f t="shared" si="47"/>
        <v>102130.10031822002</v>
      </c>
      <c r="N222" s="35">
        <f t="shared" si="52"/>
        <v>2518.5380579109165</v>
      </c>
      <c r="O222" s="33">
        <f>VLOOKUP($E222,'WP II-E-2-3-1.1-Substation'!$A$1:$O$2177,13,FALSE)</f>
        <v>0.61099643272066995</v>
      </c>
      <c r="P222" s="34">
        <f t="shared" si="48"/>
        <v>160412.73709716005</v>
      </c>
      <c r="Q222" s="35">
        <f t="shared" si="53"/>
        <v>3955.7934643561807</v>
      </c>
      <c r="R222" s="33">
        <f>VLOOKUP($E222,'WP II-E-2-3-1.1-Substation'!$A$1:$O$2177,14,FALSE)</f>
        <v>0</v>
      </c>
      <c r="S222" s="34">
        <f t="shared" si="49"/>
        <v>0</v>
      </c>
      <c r="T222" s="35">
        <f t="shared" si="54"/>
        <v>0</v>
      </c>
      <c r="U222" s="33">
        <f>VLOOKUP($E222,'WP II-E-2-3-1.1-Substation'!$A$1:$O$2177,15,FALSE)</f>
        <v>0</v>
      </c>
      <c r="V222" s="34">
        <f t="shared" si="50"/>
        <v>0</v>
      </c>
      <c r="W222" s="35">
        <f t="shared" si="55"/>
        <v>0</v>
      </c>
      <c r="X222" s="33">
        <f t="shared" si="56"/>
        <v>1</v>
      </c>
      <c r="Y222" s="34">
        <f t="shared" si="57"/>
        <v>262542.83741538005</v>
      </c>
      <c r="Z222" s="35">
        <f t="shared" si="58"/>
        <v>6474.3315222670972</v>
      </c>
    </row>
    <row r="223" spans="1:26" s="28" customFormat="1" x14ac:dyDescent="0.3">
      <c r="A223" s="95">
        <v>2018</v>
      </c>
      <c r="B223" s="95">
        <v>375</v>
      </c>
      <c r="C223" s="95" t="s">
        <v>122</v>
      </c>
      <c r="D223" s="95">
        <v>36201</v>
      </c>
      <c r="E223" s="95" t="str">
        <f t="shared" si="46"/>
        <v>375 36201</v>
      </c>
      <c r="F223" s="95" t="s">
        <v>16</v>
      </c>
      <c r="G223" s="95" t="s">
        <v>58</v>
      </c>
      <c r="H223" s="31">
        <v>11026289.179999998</v>
      </c>
      <c r="I223" s="30">
        <v>0.303423</v>
      </c>
      <c r="J223" s="31">
        <f t="shared" si="51"/>
        <v>3345629.7418631394</v>
      </c>
      <c r="K223" s="32">
        <v>2.46600958E-2</v>
      </c>
      <c r="L223" s="33">
        <f>VLOOKUP($E223,'WP II-E-2-3-1.1-Substation'!$A$1:$O$2177,12,FALSE)</f>
        <v>0.58307719183091766</v>
      </c>
      <c r="M223" s="34">
        <f t="shared" si="47"/>
        <v>1950760.3947915572</v>
      </c>
      <c r="N223" s="35">
        <f t="shared" si="52"/>
        <v>48105.938218405623</v>
      </c>
      <c r="O223" s="33">
        <f>VLOOKUP($E223,'WP II-E-2-3-1.1-Substation'!$A$1:$O$2177,13,FALSE)</f>
        <v>0.41692280816908228</v>
      </c>
      <c r="P223" s="34">
        <f t="shared" si="48"/>
        <v>1394869.347071582</v>
      </c>
      <c r="Q223" s="35">
        <f t="shared" si="53"/>
        <v>34397.611727268661</v>
      </c>
      <c r="R223" s="33">
        <f>VLOOKUP($E223,'WP II-E-2-3-1.1-Substation'!$A$1:$O$2177,14,FALSE)</f>
        <v>0</v>
      </c>
      <c r="S223" s="34">
        <f t="shared" si="49"/>
        <v>0</v>
      </c>
      <c r="T223" s="35">
        <f t="shared" si="54"/>
        <v>0</v>
      </c>
      <c r="U223" s="33">
        <f>VLOOKUP($E223,'WP II-E-2-3-1.1-Substation'!$A$1:$O$2177,15,FALSE)</f>
        <v>0</v>
      </c>
      <c r="V223" s="34">
        <f t="shared" si="50"/>
        <v>0</v>
      </c>
      <c r="W223" s="35">
        <f t="shared" si="55"/>
        <v>0</v>
      </c>
      <c r="X223" s="33">
        <f t="shared" si="56"/>
        <v>1</v>
      </c>
      <c r="Y223" s="34">
        <f t="shared" si="57"/>
        <v>3345629.741863139</v>
      </c>
      <c r="Z223" s="35">
        <f t="shared" si="58"/>
        <v>82503.549945674284</v>
      </c>
    </row>
    <row r="224" spans="1:26" s="28" customFormat="1" x14ac:dyDescent="0.3">
      <c r="A224" s="95">
        <v>2018</v>
      </c>
      <c r="B224" s="95">
        <v>375</v>
      </c>
      <c r="C224" s="95" t="s">
        <v>122</v>
      </c>
      <c r="D224" s="95">
        <v>39701</v>
      </c>
      <c r="E224" s="95" t="str">
        <f t="shared" si="46"/>
        <v>375 39701</v>
      </c>
      <c r="F224" s="95" t="s">
        <v>16</v>
      </c>
      <c r="G224" s="95" t="s">
        <v>58</v>
      </c>
      <c r="H224" s="31">
        <v>62614.880000000005</v>
      </c>
      <c r="I224" s="30">
        <v>0.303423</v>
      </c>
      <c r="J224" s="31">
        <f t="shared" si="51"/>
        <v>18998.79473424</v>
      </c>
      <c r="K224" s="32">
        <v>2.46600958E-2</v>
      </c>
      <c r="L224" s="33">
        <f>VLOOKUP($E224,'WP II-E-2-3-1.1-Substation'!$A$1:$O$2177,12,FALSE)</f>
        <v>0.19600005621666924</v>
      </c>
      <c r="M224" s="34">
        <f t="shared" si="47"/>
        <v>3723.7648359599998</v>
      </c>
      <c r="N224" s="35">
        <f t="shared" si="52"/>
        <v>91.828397591444883</v>
      </c>
      <c r="O224" s="33">
        <f>VLOOKUP($E224,'WP II-E-2-3-1.1-Substation'!$A$1:$O$2177,13,FALSE)</f>
        <v>0.63809992129666304</v>
      </c>
      <c r="P224" s="34">
        <f t="shared" si="48"/>
        <v>12123.12942465</v>
      </c>
      <c r="Q224" s="35">
        <f t="shared" si="53"/>
        <v>298.95753300766791</v>
      </c>
      <c r="R224" s="33">
        <f>VLOOKUP($E224,'WP II-E-2-3-1.1-Substation'!$A$1:$O$2177,14,FALSE)</f>
        <v>7.4199934584239402E-2</v>
      </c>
      <c r="S224" s="34">
        <f t="shared" si="49"/>
        <v>1409.7093264600001</v>
      </c>
      <c r="T224" s="35">
        <f t="shared" si="54"/>
        <v>34.76356704065708</v>
      </c>
      <c r="U224" s="33">
        <f>VLOOKUP($E224,'WP II-E-2-3-1.1-Substation'!$A$1:$O$2177,15,FALSE)</f>
        <v>9.1699928195981523E-2</v>
      </c>
      <c r="V224" s="34">
        <f t="shared" si="50"/>
        <v>1742.1881129399999</v>
      </c>
      <c r="W224" s="35">
        <f t="shared" si="55"/>
        <v>42.962525766721619</v>
      </c>
      <c r="X224" s="33">
        <f t="shared" si="56"/>
        <v>0.99999984029355315</v>
      </c>
      <c r="Y224" s="34">
        <f t="shared" si="57"/>
        <v>18998.791700009999</v>
      </c>
      <c r="Z224" s="35">
        <f t="shared" si="58"/>
        <v>468.51202340649155</v>
      </c>
    </row>
    <row r="225" spans="1:26" s="28" customFormat="1" x14ac:dyDescent="0.3">
      <c r="A225" s="95">
        <v>2018</v>
      </c>
      <c r="B225" s="95">
        <v>414</v>
      </c>
      <c r="C225" s="95" t="s">
        <v>160</v>
      </c>
      <c r="D225" s="95">
        <v>36101</v>
      </c>
      <c r="E225" s="95" t="str">
        <f t="shared" si="46"/>
        <v>414 36101</v>
      </c>
      <c r="F225" s="95" t="s">
        <v>16</v>
      </c>
      <c r="G225" s="95" t="s">
        <v>58</v>
      </c>
      <c r="H225" s="31">
        <v>102917.37000000001</v>
      </c>
      <c r="I225" s="30">
        <v>0.303423</v>
      </c>
      <c r="J225" s="31">
        <f t="shared" si="51"/>
        <v>31227.497157510003</v>
      </c>
      <c r="K225" s="32">
        <v>2.1918976400000002E-2</v>
      </c>
      <c r="L225" s="33">
        <f>VLOOKUP($E225,'WP II-E-2-3-1.1-Substation'!$A$1:$O$2177,12,FALSE)</f>
        <v>0.15932820669630404</v>
      </c>
      <c r="M225" s="34">
        <f t="shared" si="47"/>
        <v>4975.4211217200009</v>
      </c>
      <c r="N225" s="35">
        <f t="shared" si="52"/>
        <v>109.05613814704223</v>
      </c>
      <c r="O225" s="33">
        <f>VLOOKUP($E225,'WP II-E-2-3-1.1-Substation'!$A$1:$O$2177,13,FALSE)</f>
        <v>0.84067179330369601</v>
      </c>
      <c r="P225" s="34">
        <f t="shared" si="48"/>
        <v>26252.076035790004</v>
      </c>
      <c r="Q225" s="35">
        <f t="shared" si="53"/>
        <v>575.41863507948665</v>
      </c>
      <c r="R225" s="33">
        <f>VLOOKUP($E225,'WP II-E-2-3-1.1-Substation'!$A$1:$O$2177,14,FALSE)</f>
        <v>0</v>
      </c>
      <c r="S225" s="34">
        <f t="shared" si="49"/>
        <v>0</v>
      </c>
      <c r="T225" s="35">
        <f t="shared" si="54"/>
        <v>0</v>
      </c>
      <c r="U225" s="33">
        <f>VLOOKUP($E225,'WP II-E-2-3-1.1-Substation'!$A$1:$O$2177,15,FALSE)</f>
        <v>0</v>
      </c>
      <c r="V225" s="34">
        <f t="shared" si="50"/>
        <v>0</v>
      </c>
      <c r="W225" s="35">
        <f t="shared" si="55"/>
        <v>0</v>
      </c>
      <c r="X225" s="33">
        <f t="shared" si="56"/>
        <v>1</v>
      </c>
      <c r="Y225" s="34">
        <f t="shared" si="57"/>
        <v>31227.497157510006</v>
      </c>
      <c r="Z225" s="35">
        <f t="shared" si="58"/>
        <v>684.4747732265289</v>
      </c>
    </row>
    <row r="226" spans="1:26" s="28" customFormat="1" x14ac:dyDescent="0.3">
      <c r="A226" s="95">
        <v>2018</v>
      </c>
      <c r="B226" s="95">
        <v>414</v>
      </c>
      <c r="C226" s="95" t="s">
        <v>160</v>
      </c>
      <c r="D226" s="95">
        <v>36201</v>
      </c>
      <c r="E226" s="95" t="str">
        <f t="shared" si="46"/>
        <v>414 36201</v>
      </c>
      <c r="F226" s="95" t="s">
        <v>16</v>
      </c>
      <c r="G226" s="95" t="s">
        <v>58</v>
      </c>
      <c r="H226" s="31">
        <v>2088669.09</v>
      </c>
      <c r="I226" s="30">
        <v>0.303423</v>
      </c>
      <c r="J226" s="31">
        <f t="shared" si="51"/>
        <v>633750.24129507004</v>
      </c>
      <c r="K226" s="32">
        <v>2.1918976400000002E-2</v>
      </c>
      <c r="L226" s="33">
        <f>VLOOKUP($E226,'WP II-E-2-3-1.1-Substation'!$A$1:$O$2177,12,FALSE)</f>
        <v>0.2576323427119584</v>
      </c>
      <c r="M226" s="34">
        <f t="shared" si="47"/>
        <v>163274.55935911782</v>
      </c>
      <c r="N226" s="35">
        <f t="shared" si="52"/>
        <v>3578.811213312903</v>
      </c>
      <c r="O226" s="33">
        <f>VLOOKUP($E226,'WP II-E-2-3-1.1-Substation'!$A$1:$O$2177,13,FALSE)</f>
        <v>0.74236765728804155</v>
      </c>
      <c r="P226" s="34">
        <f t="shared" si="48"/>
        <v>470475.68193595222</v>
      </c>
      <c r="Q226" s="35">
        <f t="shared" si="53"/>
        <v>10312.345369128043</v>
      </c>
      <c r="R226" s="33">
        <f>VLOOKUP($E226,'WP II-E-2-3-1.1-Substation'!$A$1:$O$2177,14,FALSE)</f>
        <v>0</v>
      </c>
      <c r="S226" s="34">
        <f t="shared" si="49"/>
        <v>0</v>
      </c>
      <c r="T226" s="35">
        <f t="shared" si="54"/>
        <v>0</v>
      </c>
      <c r="U226" s="33">
        <f>VLOOKUP($E226,'WP II-E-2-3-1.1-Substation'!$A$1:$O$2177,15,FALSE)</f>
        <v>0</v>
      </c>
      <c r="V226" s="34">
        <f t="shared" si="50"/>
        <v>0</v>
      </c>
      <c r="W226" s="35">
        <f t="shared" si="55"/>
        <v>0</v>
      </c>
      <c r="X226" s="33">
        <f t="shared" si="56"/>
        <v>1</v>
      </c>
      <c r="Y226" s="34">
        <f t="shared" si="57"/>
        <v>633750.24129507004</v>
      </c>
      <c r="Z226" s="35">
        <f t="shared" si="58"/>
        <v>13891.156582440946</v>
      </c>
    </row>
    <row r="227" spans="1:26" s="28" customFormat="1" x14ac:dyDescent="0.3">
      <c r="A227" s="95">
        <v>2018</v>
      </c>
      <c r="B227" s="95">
        <v>414</v>
      </c>
      <c r="C227" s="95" t="s">
        <v>160</v>
      </c>
      <c r="D227" s="95">
        <v>39701</v>
      </c>
      <c r="E227" s="95" t="str">
        <f t="shared" si="46"/>
        <v>414 39701</v>
      </c>
      <c r="F227" s="95" t="s">
        <v>16</v>
      </c>
      <c r="G227" s="95" t="s">
        <v>58</v>
      </c>
      <c r="H227" s="31">
        <v>613449.27999999991</v>
      </c>
      <c r="I227" s="30">
        <v>0.303423</v>
      </c>
      <c r="J227" s="31">
        <f t="shared" si="51"/>
        <v>186134.62088543997</v>
      </c>
      <c r="K227" s="32">
        <v>2.1918976400000002E-2</v>
      </c>
      <c r="L227" s="33">
        <f>VLOOKUP($E227,'WP II-E-2-3-1.1-Substation'!$A$1:$O$2177,12,FALSE)</f>
        <v>0.19600000319040248</v>
      </c>
      <c r="M227" s="34">
        <f t="shared" si="47"/>
        <v>36482.386287390589</v>
      </c>
      <c r="N227" s="35">
        <f t="shared" si="52"/>
        <v>799.65656404899801</v>
      </c>
      <c r="O227" s="33">
        <f>VLOOKUP($E227,'WP II-E-2-3-1.1-Substation'!$A$1:$O$2177,13,FALSE)</f>
        <v>0.63809999437413323</v>
      </c>
      <c r="P227" s="34">
        <f t="shared" si="48"/>
        <v>118772.50053983067</v>
      </c>
      <c r="Q227" s="35">
        <f t="shared" si="53"/>
        <v>2603.371636301536</v>
      </c>
      <c r="R227" s="33">
        <f>VLOOKUP($E227,'WP II-E-2-3-1.1-Substation'!$A$1:$O$2177,14,FALSE)</f>
        <v>7.4200007037434346E-2</v>
      </c>
      <c r="S227" s="34">
        <f t="shared" si="49"/>
        <v>13811.190179609819</v>
      </c>
      <c r="T227" s="35">
        <f t="shared" si="54"/>
        <v>302.72715160277943</v>
      </c>
      <c r="U227" s="33">
        <f>VLOOKUP($E227,'WP II-E-2-3-1.1-Substation'!$A$1:$O$2177,15,FALSE)</f>
        <v>9.1699995398029865E-2</v>
      </c>
      <c r="V227" s="34">
        <f t="shared" si="50"/>
        <v>17068.543878608878</v>
      </c>
      <c r="W227" s="35">
        <f t="shared" si="55"/>
        <v>374.12501045759251</v>
      </c>
      <c r="X227" s="33">
        <f t="shared" si="56"/>
        <v>0.99999999999999989</v>
      </c>
      <c r="Y227" s="34">
        <f t="shared" si="57"/>
        <v>186134.62088543994</v>
      </c>
      <c r="Z227" s="35">
        <f t="shared" si="58"/>
        <v>4079.8803624109059</v>
      </c>
    </row>
    <row r="228" spans="1:26" s="28" customFormat="1" x14ac:dyDescent="0.3">
      <c r="A228" s="95">
        <v>2018</v>
      </c>
      <c r="B228" s="95">
        <v>424</v>
      </c>
      <c r="C228" s="95" t="s">
        <v>169</v>
      </c>
      <c r="D228" s="95">
        <v>36101</v>
      </c>
      <c r="E228" s="95" t="str">
        <f t="shared" si="46"/>
        <v>424 36101</v>
      </c>
      <c r="F228" s="95" t="s">
        <v>16</v>
      </c>
      <c r="G228" s="95" t="s">
        <v>58</v>
      </c>
      <c r="H228" s="31">
        <v>1741997.7999999996</v>
      </c>
      <c r="I228" s="30">
        <v>0.303423</v>
      </c>
      <c r="J228" s="31">
        <f t="shared" si="51"/>
        <v>528562.19846939982</v>
      </c>
      <c r="K228" s="32">
        <v>2.46600994E-2</v>
      </c>
      <c r="L228" s="33">
        <f>VLOOKUP($E228,'WP II-E-2-3-1.1-Substation'!$A$1:$O$2177,12,FALSE)</f>
        <v>0.44805495735987727</v>
      </c>
      <c r="M228" s="34">
        <f t="shared" si="47"/>
        <v>236824.91329724994</v>
      </c>
      <c r="N228" s="35">
        <f t="shared" si="52"/>
        <v>5840.125902306565</v>
      </c>
      <c r="O228" s="33">
        <f>VLOOKUP($E228,'WP II-E-2-3-1.1-Substation'!$A$1:$O$2177,13,FALSE)</f>
        <v>0.55194504264012278</v>
      </c>
      <c r="P228" s="34">
        <f t="shared" si="48"/>
        <v>291737.28517214995</v>
      </c>
      <c r="Q228" s="35">
        <f t="shared" si="53"/>
        <v>7194.2704510313633</v>
      </c>
      <c r="R228" s="33">
        <f>VLOOKUP($E228,'WP II-E-2-3-1.1-Substation'!$A$1:$O$2177,14,FALSE)</f>
        <v>0</v>
      </c>
      <c r="S228" s="34">
        <f t="shared" si="49"/>
        <v>0</v>
      </c>
      <c r="T228" s="35">
        <f t="shared" si="54"/>
        <v>0</v>
      </c>
      <c r="U228" s="33">
        <f>VLOOKUP($E228,'WP II-E-2-3-1.1-Substation'!$A$1:$O$2177,15,FALSE)</f>
        <v>0</v>
      </c>
      <c r="V228" s="34">
        <f t="shared" si="50"/>
        <v>0</v>
      </c>
      <c r="W228" s="35">
        <f t="shared" si="55"/>
        <v>0</v>
      </c>
      <c r="X228" s="33">
        <f t="shared" si="56"/>
        <v>1</v>
      </c>
      <c r="Y228" s="34">
        <f t="shared" si="57"/>
        <v>528562.19846939994</v>
      </c>
      <c r="Z228" s="35">
        <f t="shared" si="58"/>
        <v>13034.396353337928</v>
      </c>
    </row>
    <row r="229" spans="1:26" s="28" customFormat="1" x14ac:dyDescent="0.3">
      <c r="A229" s="95">
        <v>2018</v>
      </c>
      <c r="B229" s="95">
        <v>424</v>
      </c>
      <c r="C229" s="95" t="s">
        <v>169</v>
      </c>
      <c r="D229" s="95">
        <v>36201</v>
      </c>
      <c r="E229" s="95" t="str">
        <f t="shared" si="46"/>
        <v>424 36201</v>
      </c>
      <c r="F229" s="95" t="s">
        <v>16</v>
      </c>
      <c r="G229" s="95" t="s">
        <v>58</v>
      </c>
      <c r="H229" s="31">
        <v>4294296.25</v>
      </c>
      <c r="I229" s="30">
        <v>0.303423</v>
      </c>
      <c r="J229" s="31">
        <f t="shared" si="51"/>
        <v>1302988.2510637499</v>
      </c>
      <c r="K229" s="32">
        <v>2.46600994E-2</v>
      </c>
      <c r="L229" s="33">
        <f>VLOOKUP($E229,'WP II-E-2-3-1.1-Substation'!$A$1:$O$2177,12,FALSE)</f>
        <v>0.47804532383075649</v>
      </c>
      <c r="M229" s="34">
        <f t="shared" si="47"/>
        <v>622887.44042744138</v>
      </c>
      <c r="N229" s="35">
        <f t="shared" si="52"/>
        <v>15360.466195952284</v>
      </c>
      <c r="O229" s="33">
        <f>VLOOKUP($E229,'WP II-E-2-3-1.1-Substation'!$A$1:$O$2177,13,FALSE)</f>
        <v>0.52195467616924351</v>
      </c>
      <c r="P229" s="34">
        <f t="shared" si="48"/>
        <v>680100.81063630851</v>
      </c>
      <c r="Q229" s="35">
        <f t="shared" si="53"/>
        <v>16771.353592311945</v>
      </c>
      <c r="R229" s="33">
        <f>VLOOKUP($E229,'WP II-E-2-3-1.1-Substation'!$A$1:$O$2177,14,FALSE)</f>
        <v>0</v>
      </c>
      <c r="S229" s="34">
        <f t="shared" si="49"/>
        <v>0</v>
      </c>
      <c r="T229" s="35">
        <f t="shared" si="54"/>
        <v>0</v>
      </c>
      <c r="U229" s="33">
        <f>VLOOKUP($E229,'WP II-E-2-3-1.1-Substation'!$A$1:$O$2177,15,FALSE)</f>
        <v>0</v>
      </c>
      <c r="V229" s="34">
        <f t="shared" si="50"/>
        <v>0</v>
      </c>
      <c r="W229" s="35">
        <f t="shared" si="55"/>
        <v>0</v>
      </c>
      <c r="X229" s="33">
        <f t="shared" si="56"/>
        <v>1</v>
      </c>
      <c r="Y229" s="34">
        <f t="shared" si="57"/>
        <v>1302988.2510637499</v>
      </c>
      <c r="Z229" s="35">
        <f t="shared" si="58"/>
        <v>32131.819788264227</v>
      </c>
    </row>
    <row r="230" spans="1:26" s="28" customFormat="1" x14ac:dyDescent="0.3">
      <c r="A230" s="95">
        <v>2018</v>
      </c>
      <c r="B230" s="95">
        <v>424</v>
      </c>
      <c r="C230" s="95" t="s">
        <v>2629</v>
      </c>
      <c r="D230" s="95">
        <v>39701</v>
      </c>
      <c r="E230" s="95" t="str">
        <f t="shared" si="46"/>
        <v>424 39701</v>
      </c>
      <c r="F230" s="95" t="s">
        <v>16</v>
      </c>
      <c r="G230" s="95" t="s">
        <v>58</v>
      </c>
      <c r="H230" s="31">
        <v>699632.5</v>
      </c>
      <c r="I230" s="30">
        <v>0.303423</v>
      </c>
      <c r="J230" s="31">
        <f t="shared" si="51"/>
        <v>212284.59204749999</v>
      </c>
      <c r="K230" s="32">
        <v>2.46600994E-2</v>
      </c>
      <c r="L230" s="33">
        <f>VLOOKUP($E230,'WP II-E-2-3-1.1-Substation'!$A$1:$O$2177,12,FALSE)</f>
        <v>0.19600006687724006</v>
      </c>
      <c r="M230" s="34">
        <f t="shared" si="47"/>
        <v>41607.79423831762</v>
      </c>
      <c r="N230" s="35">
        <f t="shared" si="52"/>
        <v>1026.0523417316597</v>
      </c>
      <c r="O230" s="33">
        <f>VLOOKUP($E230,'WP II-E-2-3-1.1-Substation'!$A$1:$O$2177,13,FALSE)</f>
        <v>0.63810001760920876</v>
      </c>
      <c r="P230" s="34">
        <f t="shared" si="48"/>
        <v>135458.80192367343</v>
      </c>
      <c r="Q230" s="35">
        <f t="shared" si="53"/>
        <v>3340.4275200426978</v>
      </c>
      <c r="R230" s="33">
        <f>VLOOKUP($E230,'WP II-E-2-3-1.1-Substation'!$A$1:$O$2177,14,FALSE)</f>
        <v>7.420002820709401E-2</v>
      </c>
      <c r="S230" s="34">
        <f t="shared" si="49"/>
        <v>15751.522717855943</v>
      </c>
      <c r="T230" s="35">
        <f t="shared" si="54"/>
        <v>388.43411592368574</v>
      </c>
      <c r="U230" s="33">
        <f>VLOOKUP($E230,'WP II-E-2-3-1.1-Substation'!$A$1:$O$2177,15,FALSE)</f>
        <v>9.1700022139602461E-2</v>
      </c>
      <c r="V230" s="34">
        <f t="shared" si="50"/>
        <v>19466.501790652226</v>
      </c>
      <c r="W230" s="35">
        <f t="shared" si="55"/>
        <v>480.04586912776188</v>
      </c>
      <c r="X230" s="33">
        <f t="shared" si="56"/>
        <v>1.0000001348331453</v>
      </c>
      <c r="Y230" s="34">
        <f t="shared" si="57"/>
        <v>212284.62067049922</v>
      </c>
      <c r="Z230" s="35">
        <f t="shared" si="58"/>
        <v>5234.9598468258046</v>
      </c>
    </row>
    <row r="231" spans="1:26" s="28" customFormat="1" x14ac:dyDescent="0.3">
      <c r="A231" s="95">
        <v>2018</v>
      </c>
      <c r="B231" s="95">
        <v>424</v>
      </c>
      <c r="C231" s="95" t="s">
        <v>169</v>
      </c>
      <c r="D231" s="95">
        <v>39701</v>
      </c>
      <c r="E231" s="95" t="str">
        <f t="shared" si="46"/>
        <v>424 39701</v>
      </c>
      <c r="F231" s="95" t="s">
        <v>16</v>
      </c>
      <c r="G231" s="95" t="s">
        <v>58</v>
      </c>
      <c r="H231" s="31">
        <v>74165.740000000005</v>
      </c>
      <c r="I231" s="30">
        <v>0.303423</v>
      </c>
      <c r="J231" s="31">
        <f t="shared" si="51"/>
        <v>22503.59132802</v>
      </c>
      <c r="K231" s="32">
        <v>2.46600994E-2</v>
      </c>
      <c r="L231" s="33">
        <f>VLOOKUP($E231,'WP II-E-2-3-1.1-Substation'!$A$1:$O$2177,12,FALSE)</f>
        <v>0.19600006687724006</v>
      </c>
      <c r="M231" s="34">
        <f t="shared" si="47"/>
        <v>4410.7054052699996</v>
      </c>
      <c r="N231" s="35">
        <f t="shared" si="52"/>
        <v>108.76843371807547</v>
      </c>
      <c r="O231" s="33">
        <f>VLOOKUP($E231,'WP II-E-2-3-1.1-Substation'!$A$1:$O$2177,13,FALSE)</f>
        <v>0.63810001760920876</v>
      </c>
      <c r="P231" s="34">
        <f t="shared" si="48"/>
        <v>14359.54202268</v>
      </c>
      <c r="Q231" s="35">
        <f t="shared" si="53"/>
        <v>354.10773361776586</v>
      </c>
      <c r="R231" s="33">
        <f>VLOOKUP($E231,'WP II-E-2-3-1.1-Substation'!$A$1:$O$2177,14,FALSE)</f>
        <v>7.420002820709401E-2</v>
      </c>
      <c r="S231" s="34">
        <f t="shared" si="49"/>
        <v>1669.7671113000001</v>
      </c>
      <c r="T231" s="35">
        <f t="shared" si="54"/>
        <v>41.176622939508867</v>
      </c>
      <c r="U231" s="33">
        <f>VLOOKUP($E231,'WP II-E-2-3-1.1-Substation'!$A$1:$O$2177,15,FALSE)</f>
        <v>9.1700022139602461E-2</v>
      </c>
      <c r="V231" s="34">
        <f t="shared" si="50"/>
        <v>2063.579823</v>
      </c>
      <c r="W231" s="35">
        <f t="shared" si="55"/>
        <v>50.888083555014404</v>
      </c>
      <c r="X231" s="33">
        <f t="shared" si="56"/>
        <v>1.0000001348331453</v>
      </c>
      <c r="Y231" s="34">
        <f t="shared" si="57"/>
        <v>22503.594362249998</v>
      </c>
      <c r="Z231" s="35">
        <f t="shared" si="58"/>
        <v>554.94087383036458</v>
      </c>
    </row>
    <row r="232" spans="1:26" s="28" customFormat="1" x14ac:dyDescent="0.3">
      <c r="A232" s="95">
        <v>2018</v>
      </c>
      <c r="B232" s="95">
        <v>441</v>
      </c>
      <c r="C232" s="95" t="s">
        <v>186</v>
      </c>
      <c r="D232" s="95">
        <v>36101</v>
      </c>
      <c r="E232" s="95" t="str">
        <f t="shared" si="46"/>
        <v>441 36101</v>
      </c>
      <c r="F232" s="95" t="s">
        <v>16</v>
      </c>
      <c r="G232" s="95" t="s">
        <v>58</v>
      </c>
      <c r="H232" s="31">
        <v>638177.39</v>
      </c>
      <c r="I232" s="30">
        <v>0.303423</v>
      </c>
      <c r="J232" s="31">
        <f t="shared" si="51"/>
        <v>193637.69820596999</v>
      </c>
      <c r="K232" s="32">
        <v>2.4660100599999998E-2</v>
      </c>
      <c r="L232" s="33">
        <f>VLOOKUP($E232,'WP II-E-2-3-1.1-Substation'!$A$1:$O$2177,12,FALSE)</f>
        <v>0.31087304738264071</v>
      </c>
      <c r="M232" s="34">
        <f t="shared" si="47"/>
        <v>60196.741329449993</v>
      </c>
      <c r="N232" s="35">
        <f t="shared" si="52"/>
        <v>1484.4576969764146</v>
      </c>
      <c r="O232" s="33">
        <f>VLOOKUP($E232,'WP II-E-2-3-1.1-Substation'!$A$1:$O$2177,13,FALSE)</f>
        <v>0.68912695261735923</v>
      </c>
      <c r="P232" s="34">
        <f t="shared" si="48"/>
        <v>133440.95687651998</v>
      </c>
      <c r="Q232" s="35">
        <f t="shared" si="53"/>
        <v>3290.6674207352444</v>
      </c>
      <c r="R232" s="33">
        <f>VLOOKUP($E232,'WP II-E-2-3-1.1-Substation'!$A$1:$O$2177,14,FALSE)</f>
        <v>0</v>
      </c>
      <c r="S232" s="34">
        <f t="shared" si="49"/>
        <v>0</v>
      </c>
      <c r="T232" s="35">
        <f t="shared" si="54"/>
        <v>0</v>
      </c>
      <c r="U232" s="33">
        <f>VLOOKUP($E232,'WP II-E-2-3-1.1-Substation'!$A$1:$O$2177,15,FALSE)</f>
        <v>0</v>
      </c>
      <c r="V232" s="34">
        <f t="shared" si="50"/>
        <v>0</v>
      </c>
      <c r="W232" s="35">
        <f t="shared" si="55"/>
        <v>0</v>
      </c>
      <c r="X232" s="33">
        <f t="shared" si="56"/>
        <v>1</v>
      </c>
      <c r="Y232" s="34">
        <f t="shared" si="57"/>
        <v>193637.69820596997</v>
      </c>
      <c r="Z232" s="35">
        <f t="shared" si="58"/>
        <v>4775.1251177116592</v>
      </c>
    </row>
    <row r="233" spans="1:26" s="28" customFormat="1" x14ac:dyDescent="0.3">
      <c r="A233" s="95">
        <v>2018</v>
      </c>
      <c r="B233" s="95">
        <v>441</v>
      </c>
      <c r="C233" s="95" t="s">
        <v>186</v>
      </c>
      <c r="D233" s="95">
        <v>36201</v>
      </c>
      <c r="E233" s="95" t="str">
        <f t="shared" si="46"/>
        <v>441 36201</v>
      </c>
      <c r="F233" s="95" t="s">
        <v>16</v>
      </c>
      <c r="G233" s="95" t="s">
        <v>58</v>
      </c>
      <c r="H233" s="31">
        <v>8162641.96</v>
      </c>
      <c r="I233" s="30">
        <v>0.303423</v>
      </c>
      <c r="J233" s="31">
        <f t="shared" si="51"/>
        <v>2476733.3114290801</v>
      </c>
      <c r="K233" s="32">
        <v>2.4660100599999998E-2</v>
      </c>
      <c r="L233" s="33">
        <f>VLOOKUP($E233,'WP II-E-2-3-1.1-Substation'!$A$1:$O$2177,12,FALSE)</f>
        <v>0.44443041344080392</v>
      </c>
      <c r="M233" s="34">
        <f t="shared" si="47"/>
        <v>1100735.6095810374</v>
      </c>
      <c r="N233" s="35">
        <f t="shared" si="52"/>
        <v>27144.250866270704</v>
      </c>
      <c r="O233" s="33">
        <f>VLOOKUP($E233,'WP II-E-2-3-1.1-Substation'!$A$1:$O$2177,13,FALSE)</f>
        <v>0.55556958655919608</v>
      </c>
      <c r="P233" s="34">
        <f t="shared" si="48"/>
        <v>1375997.7018480427</v>
      </c>
      <c r="Q233" s="35">
        <f t="shared" si="53"/>
        <v>33932.241752941532</v>
      </c>
      <c r="R233" s="33">
        <f>VLOOKUP($E233,'WP II-E-2-3-1.1-Substation'!$A$1:$O$2177,14,FALSE)</f>
        <v>0</v>
      </c>
      <c r="S233" s="34">
        <f t="shared" si="49"/>
        <v>0</v>
      </c>
      <c r="T233" s="35">
        <f t="shared" si="54"/>
        <v>0</v>
      </c>
      <c r="U233" s="33">
        <f>VLOOKUP($E233,'WP II-E-2-3-1.1-Substation'!$A$1:$O$2177,15,FALSE)</f>
        <v>0</v>
      </c>
      <c r="V233" s="34">
        <f t="shared" si="50"/>
        <v>0</v>
      </c>
      <c r="W233" s="35">
        <f t="shared" si="55"/>
        <v>0</v>
      </c>
      <c r="X233" s="33">
        <f t="shared" si="56"/>
        <v>1</v>
      </c>
      <c r="Y233" s="34">
        <f t="shared" si="57"/>
        <v>2476733.3114290801</v>
      </c>
      <c r="Z233" s="35">
        <f t="shared" si="58"/>
        <v>61076.492619212237</v>
      </c>
    </row>
    <row r="234" spans="1:26" s="28" customFormat="1" x14ac:dyDescent="0.3">
      <c r="A234" s="95">
        <v>2018</v>
      </c>
      <c r="B234" s="95">
        <v>441</v>
      </c>
      <c r="C234" s="95" t="s">
        <v>186</v>
      </c>
      <c r="D234" s="95">
        <v>39701</v>
      </c>
      <c r="E234" s="95" t="str">
        <f t="shared" si="46"/>
        <v>441 39701</v>
      </c>
      <c r="F234" s="95" t="s">
        <v>16</v>
      </c>
      <c r="G234" s="95" t="s">
        <v>58</v>
      </c>
      <c r="H234" s="31">
        <v>234398.53000000003</v>
      </c>
      <c r="I234" s="30">
        <v>0.303423</v>
      </c>
      <c r="J234" s="31">
        <f t="shared" si="51"/>
        <v>71121.905168190002</v>
      </c>
      <c r="K234" s="32">
        <v>2.4660100599999998E-2</v>
      </c>
      <c r="L234" s="33">
        <f>VLOOKUP($E234,'WP II-E-2-3-1.1-Substation'!$A$1:$O$2177,12,FALSE)</f>
        <v>0.19599999197947188</v>
      </c>
      <c r="M234" s="34">
        <f t="shared" si="47"/>
        <v>13939.89284253</v>
      </c>
      <c r="N234" s="35">
        <f t="shared" si="52"/>
        <v>343.75915985000972</v>
      </c>
      <c r="O234" s="33">
        <f>VLOOKUP($E234,'WP II-E-2-3-1.1-Substation'!$A$1:$O$2177,13,FALSE)</f>
        <v>0.63809999149738705</v>
      </c>
      <c r="P234" s="34">
        <f t="shared" si="48"/>
        <v>45382.887083100009</v>
      </c>
      <c r="Q234" s="35">
        <f t="shared" si="53"/>
        <v>1119.1465609876868</v>
      </c>
      <c r="R234" s="33">
        <f>VLOOKUP($E234,'WP II-E-2-3-1.1-Substation'!$A$1:$O$2177,14,FALSE)</f>
        <v>7.4199996049463271E-2</v>
      </c>
      <c r="S234" s="34">
        <f t="shared" si="49"/>
        <v>5277.2450825099995</v>
      </c>
      <c r="T234" s="35">
        <f t="shared" si="54"/>
        <v>130.13739462555188</v>
      </c>
      <c r="U234" s="33">
        <f>VLOOKUP($E234,'WP II-E-2-3-1.1-Substation'!$A$1:$O$2177,15,FALSE)</f>
        <v>9.1700020473677882E-2</v>
      </c>
      <c r="V234" s="34">
        <f t="shared" si="50"/>
        <v>6521.8801600500001</v>
      </c>
      <c r="W234" s="35">
        <f t="shared" si="55"/>
        <v>160.8302208479771</v>
      </c>
      <c r="X234" s="33">
        <f t="shared" si="56"/>
        <v>1.0000000000000002</v>
      </c>
      <c r="Y234" s="34">
        <f t="shared" si="57"/>
        <v>71121.905168190002</v>
      </c>
      <c r="Z234" s="35">
        <f t="shared" si="58"/>
        <v>1753.8733363112256</v>
      </c>
    </row>
    <row r="235" spans="1:26" s="28" customFormat="1" x14ac:dyDescent="0.3">
      <c r="A235" s="95">
        <v>2018</v>
      </c>
      <c r="B235" s="95">
        <v>443</v>
      </c>
      <c r="C235" s="95" t="s">
        <v>188</v>
      </c>
      <c r="D235" s="95">
        <v>36101</v>
      </c>
      <c r="E235" s="95" t="str">
        <f t="shared" si="46"/>
        <v>443 36101</v>
      </c>
      <c r="F235" s="95" t="s">
        <v>16</v>
      </c>
      <c r="G235" s="95" t="s">
        <v>58</v>
      </c>
      <c r="H235" s="31">
        <v>555581.70000000007</v>
      </c>
      <c r="I235" s="30">
        <v>0.303423</v>
      </c>
      <c r="J235" s="31">
        <f t="shared" si="51"/>
        <v>168576.26615910002</v>
      </c>
      <c r="K235" s="32">
        <v>2.42308818E-2</v>
      </c>
      <c r="L235" s="33">
        <f>VLOOKUP($E235,'WP II-E-2-3-1.1-Substation'!$A$1:$O$2177,12,FALSE)</f>
        <v>0.55888734276164975</v>
      </c>
      <c r="M235" s="34">
        <f t="shared" si="47"/>
        <v>94215.141446340029</v>
      </c>
      <c r="N235" s="35">
        <f t="shared" si="52"/>
        <v>2282.9159561565461</v>
      </c>
      <c r="O235" s="33">
        <f>VLOOKUP($E235,'WP II-E-2-3-1.1-Substation'!$A$1:$O$2177,13,FALSE)</f>
        <v>0.44111265723835041</v>
      </c>
      <c r="P235" s="34">
        <f t="shared" si="48"/>
        <v>74361.124712760022</v>
      </c>
      <c r="Q235" s="35">
        <f t="shared" si="53"/>
        <v>1801.835623429947</v>
      </c>
      <c r="R235" s="33">
        <f>VLOOKUP($E235,'WP II-E-2-3-1.1-Substation'!$A$1:$O$2177,14,FALSE)</f>
        <v>0</v>
      </c>
      <c r="S235" s="34">
        <f t="shared" si="49"/>
        <v>0</v>
      </c>
      <c r="T235" s="35">
        <f t="shared" si="54"/>
        <v>0</v>
      </c>
      <c r="U235" s="33">
        <f>VLOOKUP($E235,'WP II-E-2-3-1.1-Substation'!$A$1:$O$2177,15,FALSE)</f>
        <v>0</v>
      </c>
      <c r="V235" s="34">
        <f t="shared" si="50"/>
        <v>0</v>
      </c>
      <c r="W235" s="35">
        <f t="shared" si="55"/>
        <v>0</v>
      </c>
      <c r="X235" s="33">
        <f t="shared" si="56"/>
        <v>1.0000000000000002</v>
      </c>
      <c r="Y235" s="34">
        <f t="shared" si="57"/>
        <v>168576.26615910005</v>
      </c>
      <c r="Z235" s="35">
        <f t="shared" si="58"/>
        <v>4084.7515795864929</v>
      </c>
    </row>
    <row r="236" spans="1:26" s="28" customFormat="1" x14ac:dyDescent="0.3">
      <c r="A236" s="95">
        <v>2018</v>
      </c>
      <c r="B236" s="95">
        <v>443</v>
      </c>
      <c r="C236" s="95" t="s">
        <v>188</v>
      </c>
      <c r="D236" s="95">
        <v>36201</v>
      </c>
      <c r="E236" s="95" t="str">
        <f t="shared" si="46"/>
        <v>443 36201</v>
      </c>
      <c r="F236" s="95" t="s">
        <v>16</v>
      </c>
      <c r="G236" s="95" t="s">
        <v>58</v>
      </c>
      <c r="H236" s="31">
        <v>5394759.0799999991</v>
      </c>
      <c r="I236" s="30">
        <v>0.303423</v>
      </c>
      <c r="J236" s="31">
        <f t="shared" si="51"/>
        <v>1636893.9843308397</v>
      </c>
      <c r="K236" s="32">
        <v>2.42308818E-2</v>
      </c>
      <c r="L236" s="33">
        <f>VLOOKUP($E236,'WP II-E-2-3-1.1-Substation'!$A$1:$O$2177,12,FALSE)</f>
        <v>0.61770583843073101</v>
      </c>
      <c r="M236" s="34">
        <f t="shared" si="47"/>
        <v>1011118.9710133012</v>
      </c>
      <c r="N236" s="35">
        <f t="shared" si="52"/>
        <v>24500.304272360925</v>
      </c>
      <c r="O236" s="33">
        <f>VLOOKUP($E236,'WP II-E-2-3-1.1-Substation'!$A$1:$O$2177,13,FALSE)</f>
        <v>0.38229416156926904</v>
      </c>
      <c r="P236" s="34">
        <f t="shared" si="48"/>
        <v>625775.01331753854</v>
      </c>
      <c r="Q236" s="35">
        <f t="shared" si="53"/>
        <v>15163.080381090702</v>
      </c>
      <c r="R236" s="33">
        <f>VLOOKUP($E236,'WP II-E-2-3-1.1-Substation'!$A$1:$O$2177,14,FALSE)</f>
        <v>0</v>
      </c>
      <c r="S236" s="34">
        <f t="shared" si="49"/>
        <v>0</v>
      </c>
      <c r="T236" s="35">
        <f t="shared" si="54"/>
        <v>0</v>
      </c>
      <c r="U236" s="33">
        <f>VLOOKUP($E236,'WP II-E-2-3-1.1-Substation'!$A$1:$O$2177,15,FALSE)</f>
        <v>0</v>
      </c>
      <c r="V236" s="34">
        <f t="shared" si="50"/>
        <v>0</v>
      </c>
      <c r="W236" s="35">
        <f t="shared" si="55"/>
        <v>0</v>
      </c>
      <c r="X236" s="33">
        <f t="shared" si="56"/>
        <v>1</v>
      </c>
      <c r="Y236" s="34">
        <f t="shared" si="57"/>
        <v>1636893.9843308397</v>
      </c>
      <c r="Z236" s="35">
        <f t="shared" si="58"/>
        <v>39663.384653451627</v>
      </c>
    </row>
    <row r="237" spans="1:26" s="28" customFormat="1" x14ac:dyDescent="0.3">
      <c r="A237" s="95">
        <v>2018</v>
      </c>
      <c r="B237" s="95">
        <v>443</v>
      </c>
      <c r="C237" s="95" t="s">
        <v>188</v>
      </c>
      <c r="D237" s="95">
        <v>39701</v>
      </c>
      <c r="E237" s="95" t="str">
        <f t="shared" si="46"/>
        <v>443 39701</v>
      </c>
      <c r="F237" s="95" t="s">
        <v>16</v>
      </c>
      <c r="G237" s="95" t="s">
        <v>58</v>
      </c>
      <c r="H237" s="31">
        <v>901558.06999999972</v>
      </c>
      <c r="I237" s="30">
        <v>0.303423</v>
      </c>
      <c r="J237" s="31">
        <f t="shared" si="51"/>
        <v>273553.45427360991</v>
      </c>
      <c r="K237" s="32">
        <v>2.42308818E-2</v>
      </c>
      <c r="L237" s="33">
        <f>VLOOKUP($E237,'WP II-E-2-3-1.1-Substation'!$A$1:$O$2177,12,FALSE)</f>
        <v>0.19600000427819142</v>
      </c>
      <c r="M237" s="34">
        <f t="shared" si="47"/>
        <v>53616.478207941582</v>
      </c>
      <c r="N237" s="35">
        <f t="shared" si="52"/>
        <v>1299.1745459889082</v>
      </c>
      <c r="O237" s="33">
        <f>VLOOKUP($E237,'WP II-E-2-3-1.1-Substation'!$A$1:$O$2177,13,FALSE)</f>
        <v>0.63809999983013066</v>
      </c>
      <c r="P237" s="34">
        <f t="shared" si="48"/>
        <v>174554.45912552215</v>
      </c>
      <c r="Q237" s="35">
        <f t="shared" si="53"/>
        <v>4229.608466733458</v>
      </c>
      <c r="R237" s="33">
        <f>VLOOKUP($E237,'WP II-E-2-3-1.1-Substation'!$A$1:$O$2177,14,FALSE)</f>
        <v>7.4199995507899019E-2</v>
      </c>
      <c r="S237" s="34">
        <f t="shared" si="49"/>
        <v>20297.665078272115</v>
      </c>
      <c r="T237" s="35">
        <f t="shared" si="54"/>
        <v>491.83032332759939</v>
      </c>
      <c r="U237" s="33">
        <f>VLOOKUP($E237,'WP II-E-2-3-1.1-Substation'!$A$1:$O$2177,15,FALSE)</f>
        <v>9.1700000383778929E-2</v>
      </c>
      <c r="V237" s="34">
        <f t="shared" si="50"/>
        <v>25084.851861874082</v>
      </c>
      <c r="W237" s="35">
        <f t="shared" si="55"/>
        <v>607.82808043558077</v>
      </c>
      <c r="X237" s="33">
        <f t="shared" si="56"/>
        <v>1</v>
      </c>
      <c r="Y237" s="34">
        <f t="shared" si="57"/>
        <v>273553.45427360991</v>
      </c>
      <c r="Z237" s="35">
        <f t="shared" si="58"/>
        <v>6628.4414164855461</v>
      </c>
    </row>
    <row r="238" spans="1:26" s="28" customFormat="1" x14ac:dyDescent="0.3">
      <c r="A238" s="95">
        <v>2018</v>
      </c>
      <c r="B238" s="95">
        <v>809</v>
      </c>
      <c r="C238" s="95" t="s">
        <v>332</v>
      </c>
      <c r="D238" s="95">
        <v>36101</v>
      </c>
      <c r="E238" s="95" t="str">
        <f t="shared" si="46"/>
        <v>809 36101</v>
      </c>
      <c r="F238" s="95" t="s">
        <v>16</v>
      </c>
      <c r="G238" s="95" t="s">
        <v>58</v>
      </c>
      <c r="H238" s="31">
        <v>1070200.26</v>
      </c>
      <c r="I238" s="30">
        <v>0.303423</v>
      </c>
      <c r="J238" s="31">
        <f t="shared" si="51"/>
        <v>324723.37348998</v>
      </c>
      <c r="K238" s="32">
        <v>2.4230885999999997E-2</v>
      </c>
      <c r="L238" s="33">
        <f>VLOOKUP($E238,'WP II-E-2-3-1.1-Substation'!$A$1:$O$2177,12,FALSE)</f>
        <v>0.36192335628847627</v>
      </c>
      <c r="M238" s="34">
        <f t="shared" si="47"/>
        <v>117524.97319880998</v>
      </c>
      <c r="N238" s="35">
        <f t="shared" si="52"/>
        <v>2847.7342277334196</v>
      </c>
      <c r="O238" s="33">
        <f>VLOOKUP($E238,'WP II-E-2-3-1.1-Substation'!$A$1:$O$2177,13,FALSE)</f>
        <v>0.63807664371152373</v>
      </c>
      <c r="P238" s="34">
        <f t="shared" si="48"/>
        <v>207198.40029117002</v>
      </c>
      <c r="Q238" s="35">
        <f t="shared" si="53"/>
        <v>5020.6008168377066</v>
      </c>
      <c r="R238" s="33">
        <f>VLOOKUP($E238,'WP II-E-2-3-1.1-Substation'!$A$1:$O$2177,14,FALSE)</f>
        <v>0</v>
      </c>
      <c r="S238" s="34">
        <f t="shared" si="49"/>
        <v>0</v>
      </c>
      <c r="T238" s="35">
        <f t="shared" si="54"/>
        <v>0</v>
      </c>
      <c r="U238" s="33">
        <f>VLOOKUP($E238,'WP II-E-2-3-1.1-Substation'!$A$1:$O$2177,15,FALSE)</f>
        <v>0</v>
      </c>
      <c r="V238" s="34">
        <f t="shared" si="50"/>
        <v>0</v>
      </c>
      <c r="W238" s="35">
        <f t="shared" si="55"/>
        <v>0</v>
      </c>
      <c r="X238" s="33">
        <f t="shared" si="56"/>
        <v>1</v>
      </c>
      <c r="Y238" s="34">
        <f t="shared" si="57"/>
        <v>324723.37348998</v>
      </c>
      <c r="Z238" s="35">
        <f t="shared" si="58"/>
        <v>7868.3350445711258</v>
      </c>
    </row>
    <row r="239" spans="1:26" s="28" customFormat="1" x14ac:dyDescent="0.3">
      <c r="A239" s="95">
        <v>2018</v>
      </c>
      <c r="B239" s="95">
        <v>809</v>
      </c>
      <c r="C239" s="95" t="s">
        <v>332</v>
      </c>
      <c r="D239" s="95">
        <v>36201</v>
      </c>
      <c r="E239" s="95" t="str">
        <f t="shared" si="46"/>
        <v>809 36201</v>
      </c>
      <c r="F239" s="95" t="s">
        <v>16</v>
      </c>
      <c r="G239" s="95" t="s">
        <v>58</v>
      </c>
      <c r="H239" s="31">
        <v>3027433.27</v>
      </c>
      <c r="I239" s="30">
        <v>0.303423</v>
      </c>
      <c r="J239" s="31">
        <f t="shared" si="51"/>
        <v>918592.88508320996</v>
      </c>
      <c r="K239" s="32">
        <v>2.4230885999999997E-2</v>
      </c>
      <c r="L239" s="33">
        <f>VLOOKUP($E239,'WP II-E-2-3-1.1-Substation'!$A$1:$O$2177,12,FALSE)</f>
        <v>0.40791205812930031</v>
      </c>
      <c r="M239" s="34">
        <f t="shared" si="47"/>
        <v>374705.11433722405</v>
      </c>
      <c r="N239" s="35">
        <f t="shared" si="52"/>
        <v>9079.4369091222397</v>
      </c>
      <c r="O239" s="33">
        <f>VLOOKUP($E239,'WP II-E-2-3-1.1-Substation'!$A$1:$O$2177,13,FALSE)</f>
        <v>0.59208794187069969</v>
      </c>
      <c r="P239" s="34">
        <f t="shared" si="48"/>
        <v>543887.77074598591</v>
      </c>
      <c r="Q239" s="35">
        <f t="shared" si="53"/>
        <v>13178.882569740117</v>
      </c>
      <c r="R239" s="33">
        <f>VLOOKUP($E239,'WP II-E-2-3-1.1-Substation'!$A$1:$O$2177,14,FALSE)</f>
        <v>0</v>
      </c>
      <c r="S239" s="34">
        <f t="shared" si="49"/>
        <v>0</v>
      </c>
      <c r="T239" s="35">
        <f t="shared" si="54"/>
        <v>0</v>
      </c>
      <c r="U239" s="33">
        <f>VLOOKUP($E239,'WP II-E-2-3-1.1-Substation'!$A$1:$O$2177,15,FALSE)</f>
        <v>0</v>
      </c>
      <c r="V239" s="34">
        <f t="shared" si="50"/>
        <v>0</v>
      </c>
      <c r="W239" s="35">
        <f t="shared" si="55"/>
        <v>0</v>
      </c>
      <c r="X239" s="33">
        <f t="shared" si="56"/>
        <v>1</v>
      </c>
      <c r="Y239" s="34">
        <f t="shared" si="57"/>
        <v>918592.88508320996</v>
      </c>
      <c r="Z239" s="35">
        <f t="shared" si="58"/>
        <v>22258.319478862359</v>
      </c>
    </row>
    <row r="240" spans="1:26" s="28" customFormat="1" x14ac:dyDescent="0.3">
      <c r="A240" s="95">
        <v>2018</v>
      </c>
      <c r="B240" s="95">
        <v>809</v>
      </c>
      <c r="C240" s="95" t="s">
        <v>332</v>
      </c>
      <c r="D240" s="95">
        <v>39701</v>
      </c>
      <c r="E240" s="95" t="str">
        <f t="shared" si="46"/>
        <v>809 39701</v>
      </c>
      <c r="F240" s="95" t="s">
        <v>16</v>
      </c>
      <c r="G240" s="95" t="s">
        <v>58</v>
      </c>
      <c r="H240" s="31">
        <v>1115803</v>
      </c>
      <c r="I240" s="30">
        <v>0.303423</v>
      </c>
      <c r="J240" s="31">
        <f t="shared" si="51"/>
        <v>338560.29366899998</v>
      </c>
      <c r="K240" s="32">
        <v>2.4230885999999997E-2</v>
      </c>
      <c r="L240" s="33">
        <f>VLOOKUP($E240,'WP II-E-2-3-1.1-Substation'!$A$1:$O$2177,12,FALSE)</f>
        <v>0.19600000188362263</v>
      </c>
      <c r="M240" s="34">
        <f t="shared" si="47"/>
        <v>66357.818196843829</v>
      </c>
      <c r="N240" s="35">
        <f t="shared" si="52"/>
        <v>1607.9087279364483</v>
      </c>
      <c r="O240" s="33">
        <f>VLOOKUP($E240,'WP II-E-2-3-1.1-Substation'!$A$1:$O$2177,13,FALSE)</f>
        <v>0.63810000246440624</v>
      </c>
      <c r="P240" s="34">
        <f t="shared" si="48"/>
        <v>216035.32422453898</v>
      </c>
      <c r="Q240" s="35">
        <f t="shared" si="53"/>
        <v>5234.7273132578421</v>
      </c>
      <c r="R240" s="33">
        <f>VLOOKUP($E240,'WP II-E-2-3-1.1-Substation'!$A$1:$O$2177,14,FALSE)</f>
        <v>7.4199995406053834E-2</v>
      </c>
      <c r="S240" s="34">
        <f t="shared" si="49"/>
        <v>25121.172234912035</v>
      </c>
      <c r="T240" s="35">
        <f t="shared" si="54"/>
        <v>608.70826061051866</v>
      </c>
      <c r="U240" s="33">
        <f>VLOOKUP($E240,'WP II-E-2-3-1.1-Substation'!$A$1:$O$2177,15,FALSE)</f>
        <v>9.1700000245917415E-2</v>
      </c>
      <c r="V240" s="34">
        <f t="shared" si="50"/>
        <v>31045.979012705171</v>
      </c>
      <c r="W240" s="35">
        <f t="shared" si="55"/>
        <v>752.27157821525145</v>
      </c>
      <c r="X240" s="33">
        <f t="shared" si="56"/>
        <v>1.0000000000000002</v>
      </c>
      <c r="Y240" s="34">
        <f t="shared" si="57"/>
        <v>338560.29366900004</v>
      </c>
      <c r="Z240" s="35">
        <f t="shared" si="58"/>
        <v>8203.615880020061</v>
      </c>
    </row>
    <row r="241" spans="1:26" s="28" customFormat="1" x14ac:dyDescent="0.3">
      <c r="A241" s="95">
        <v>2018</v>
      </c>
      <c r="B241" s="95">
        <v>810</v>
      </c>
      <c r="C241" s="95" t="s">
        <v>333</v>
      </c>
      <c r="D241" s="95">
        <v>36101</v>
      </c>
      <c r="E241" s="95" t="str">
        <f t="shared" si="46"/>
        <v>810 36101</v>
      </c>
      <c r="F241" s="95" t="s">
        <v>16</v>
      </c>
      <c r="G241" s="95" t="s">
        <v>58</v>
      </c>
      <c r="H241" s="31">
        <v>218285.37999999998</v>
      </c>
      <c r="I241" s="30">
        <v>0.303423</v>
      </c>
      <c r="J241" s="31">
        <f t="shared" si="51"/>
        <v>66232.804855739989</v>
      </c>
      <c r="K241" s="32">
        <v>2.7646535900000001E-2</v>
      </c>
      <c r="L241" s="33">
        <f>VLOOKUP($E241,'WP II-E-2-3-1.1-Substation'!$A$1:$O$2177,12,FALSE)</f>
        <v>0.35886526161303151</v>
      </c>
      <c r="M241" s="34">
        <f t="shared" si="47"/>
        <v>23768.652841919993</v>
      </c>
      <c r="N241" s="35">
        <f t="shared" si="52"/>
        <v>657.12091408877814</v>
      </c>
      <c r="O241" s="33">
        <f>VLOOKUP($E241,'WP II-E-2-3-1.1-Substation'!$A$1:$O$2177,13,FALSE)</f>
        <v>0.64113473838696844</v>
      </c>
      <c r="P241" s="34">
        <f t="shared" si="48"/>
        <v>42464.152013819992</v>
      </c>
      <c r="Q241" s="35">
        <f t="shared" si="53"/>
        <v>1173.9867031131319</v>
      </c>
      <c r="R241" s="33">
        <f>VLOOKUP($E241,'WP II-E-2-3-1.1-Substation'!$A$1:$O$2177,14,FALSE)</f>
        <v>0</v>
      </c>
      <c r="S241" s="34">
        <f t="shared" si="49"/>
        <v>0</v>
      </c>
      <c r="T241" s="35">
        <f t="shared" si="54"/>
        <v>0</v>
      </c>
      <c r="U241" s="33">
        <f>VLOOKUP($E241,'WP II-E-2-3-1.1-Substation'!$A$1:$O$2177,15,FALSE)</f>
        <v>0</v>
      </c>
      <c r="V241" s="34">
        <f t="shared" si="50"/>
        <v>0</v>
      </c>
      <c r="W241" s="35">
        <f t="shared" si="55"/>
        <v>0</v>
      </c>
      <c r="X241" s="33">
        <f t="shared" si="56"/>
        <v>1</v>
      </c>
      <c r="Y241" s="34">
        <f t="shared" si="57"/>
        <v>66232.804855739989</v>
      </c>
      <c r="Z241" s="35">
        <f t="shared" si="58"/>
        <v>1831.10761720191</v>
      </c>
    </row>
    <row r="242" spans="1:26" s="28" customFormat="1" x14ac:dyDescent="0.3">
      <c r="A242" s="95">
        <v>2018</v>
      </c>
      <c r="B242" s="95">
        <v>810</v>
      </c>
      <c r="C242" s="95" t="s">
        <v>333</v>
      </c>
      <c r="D242" s="95">
        <v>36201</v>
      </c>
      <c r="E242" s="95" t="str">
        <f t="shared" si="46"/>
        <v>810 36201</v>
      </c>
      <c r="F242" s="95" t="s">
        <v>16</v>
      </c>
      <c r="G242" s="95" t="s">
        <v>58</v>
      </c>
      <c r="H242" s="31">
        <v>1947770.21</v>
      </c>
      <c r="I242" s="30">
        <v>0.303423</v>
      </c>
      <c r="J242" s="31">
        <f t="shared" si="51"/>
        <v>590998.28042882995</v>
      </c>
      <c r="K242" s="32">
        <v>2.7646535900000001E-2</v>
      </c>
      <c r="L242" s="33">
        <f>VLOOKUP($E242,'WP II-E-2-3-1.1-Substation'!$A$1:$O$2177,12,FALSE)</f>
        <v>0.43608793247950933</v>
      </c>
      <c r="M242" s="34">
        <f t="shared" si="47"/>
        <v>257727.21821115373</v>
      </c>
      <c r="N242" s="35">
        <f t="shared" si="52"/>
        <v>7125.2647906817956</v>
      </c>
      <c r="O242" s="33">
        <f>VLOOKUP($E242,'WP II-E-2-3-1.1-Substation'!$A$1:$O$2177,13,FALSE)</f>
        <v>0.56391206752049061</v>
      </c>
      <c r="P242" s="34">
        <f t="shared" si="48"/>
        <v>333271.0622176762</v>
      </c>
      <c r="Q242" s="35">
        <f t="shared" si="53"/>
        <v>9213.7903860321185</v>
      </c>
      <c r="R242" s="33">
        <f>VLOOKUP($E242,'WP II-E-2-3-1.1-Substation'!$A$1:$O$2177,14,FALSE)</f>
        <v>0</v>
      </c>
      <c r="S242" s="34">
        <f t="shared" si="49"/>
        <v>0</v>
      </c>
      <c r="T242" s="35">
        <f t="shared" si="54"/>
        <v>0</v>
      </c>
      <c r="U242" s="33">
        <f>VLOOKUP($E242,'WP II-E-2-3-1.1-Substation'!$A$1:$O$2177,15,FALSE)</f>
        <v>0</v>
      </c>
      <c r="V242" s="34">
        <f t="shared" si="50"/>
        <v>0</v>
      </c>
      <c r="W242" s="35">
        <f t="shared" si="55"/>
        <v>0</v>
      </c>
      <c r="X242" s="33">
        <f t="shared" si="56"/>
        <v>1</v>
      </c>
      <c r="Y242" s="34">
        <f t="shared" si="57"/>
        <v>590998.28042882995</v>
      </c>
      <c r="Z242" s="35">
        <f t="shared" si="58"/>
        <v>16339.055176713915</v>
      </c>
    </row>
    <row r="243" spans="1:26" s="28" customFormat="1" x14ac:dyDescent="0.3">
      <c r="A243" s="95">
        <v>2018</v>
      </c>
      <c r="B243" s="95">
        <v>810</v>
      </c>
      <c r="C243" s="95" t="s">
        <v>333</v>
      </c>
      <c r="D243" s="95">
        <v>39701</v>
      </c>
      <c r="E243" s="95" t="str">
        <f t="shared" si="46"/>
        <v>810 39701</v>
      </c>
      <c r="F243" s="95" t="s">
        <v>16</v>
      </c>
      <c r="G243" s="95" t="s">
        <v>58</v>
      </c>
      <c r="H243" s="31">
        <v>354614.41</v>
      </c>
      <c r="I243" s="30">
        <v>0.303423</v>
      </c>
      <c r="J243" s="31">
        <f t="shared" si="51"/>
        <v>107598.16812542999</v>
      </c>
      <c r="K243" s="32">
        <v>2.7646535900000001E-2</v>
      </c>
      <c r="L243" s="33">
        <f>VLOOKUP($E243,'WP II-E-2-3-1.1-Substation'!$A$1:$O$2177,12,FALSE)</f>
        <v>0.19600002060787367</v>
      </c>
      <c r="M243" s="34">
        <f t="shared" si="47"/>
        <v>21089.243169953734</v>
      </c>
      <c r="N243" s="35">
        <f t="shared" si="52"/>
        <v>583.04451840195577</v>
      </c>
      <c r="O243" s="33">
        <f>VLOOKUP($E243,'WP II-E-2-3-1.1-Substation'!$A$1:$O$2177,13,FALSE)</f>
        <v>0.63809997892134307</v>
      </c>
      <c r="P243" s="34">
        <f t="shared" si="48"/>
        <v>68658.388812812002</v>
      </c>
      <c r="Q243" s="35">
        <f t="shared" si="53"/>
        <v>1898.1666111495654</v>
      </c>
      <c r="R243" s="33">
        <f>VLOOKUP($E243,'WP II-E-2-3-1.1-Substation'!$A$1:$O$2177,14,FALSE)</f>
        <v>7.4199981470679133E-2</v>
      </c>
      <c r="S243" s="34">
        <f t="shared" si="49"/>
        <v>7983.7820811859237</v>
      </c>
      <c r="T243" s="35">
        <f t="shared" si="54"/>
        <v>220.72391792528336</v>
      </c>
      <c r="U243" s="33">
        <f>VLOOKUP($E243,'WP II-E-2-3-1.1-Substation'!$A$1:$O$2177,15,FALSE)</f>
        <v>9.1700019000104202E-2</v>
      </c>
      <c r="V243" s="34">
        <f t="shared" si="50"/>
        <v>9866.7540614783356</v>
      </c>
      <c r="W243" s="35">
        <f t="shared" si="55"/>
        <v>272.78157037713163</v>
      </c>
      <c r="X243" s="33">
        <f t="shared" si="56"/>
        <v>1.0000000000000002</v>
      </c>
      <c r="Y243" s="34">
        <f t="shared" si="57"/>
        <v>107598.16812543001</v>
      </c>
      <c r="Z243" s="35">
        <f t="shared" si="58"/>
        <v>2974.716617853936</v>
      </c>
    </row>
    <row r="244" spans="1:26" s="28" customFormat="1" x14ac:dyDescent="0.3">
      <c r="A244" s="95">
        <v>2018</v>
      </c>
      <c r="B244" s="95">
        <v>829</v>
      </c>
      <c r="C244" s="95" t="s">
        <v>347</v>
      </c>
      <c r="D244" s="95">
        <v>36101</v>
      </c>
      <c r="E244" s="95" t="str">
        <f t="shared" si="46"/>
        <v>829 36101</v>
      </c>
      <c r="F244" s="95" t="s">
        <v>16</v>
      </c>
      <c r="G244" s="95" t="s">
        <v>58</v>
      </c>
      <c r="H244" s="31">
        <v>473799.32</v>
      </c>
      <c r="I244" s="30">
        <v>0.303423</v>
      </c>
      <c r="J244" s="31">
        <f t="shared" si="51"/>
        <v>143761.61107236001</v>
      </c>
      <c r="K244" s="32">
        <v>2.4660007799999998E-2</v>
      </c>
      <c r="L244" s="33">
        <f>VLOOKUP($E244,'WP II-E-2-3-1.1-Substation'!$A$1:$O$2177,12,FALSE)</f>
        <v>0.23524485007703264</v>
      </c>
      <c r="M244" s="34">
        <f t="shared" si="47"/>
        <v>33819.178643550003</v>
      </c>
      <c r="N244" s="35">
        <f t="shared" si="52"/>
        <v>833.98120913953642</v>
      </c>
      <c r="O244" s="33">
        <f>VLOOKUP($E244,'WP II-E-2-3-1.1-Substation'!$A$1:$O$2177,13,FALSE)</f>
        <v>0.76475514992296734</v>
      </c>
      <c r="P244" s="34">
        <f t="shared" si="48"/>
        <v>109942.43242881</v>
      </c>
      <c r="Q244" s="35">
        <f t="shared" si="53"/>
        <v>2711.1812412454274</v>
      </c>
      <c r="R244" s="33">
        <f>VLOOKUP($E244,'WP II-E-2-3-1.1-Substation'!$A$1:$O$2177,14,FALSE)</f>
        <v>0</v>
      </c>
      <c r="S244" s="34">
        <f t="shared" si="49"/>
        <v>0</v>
      </c>
      <c r="T244" s="35">
        <f t="shared" si="54"/>
        <v>0</v>
      </c>
      <c r="U244" s="33">
        <f>VLOOKUP($E244,'WP II-E-2-3-1.1-Substation'!$A$1:$O$2177,15,FALSE)</f>
        <v>0</v>
      </c>
      <c r="V244" s="34">
        <f t="shared" si="50"/>
        <v>0</v>
      </c>
      <c r="W244" s="35">
        <f t="shared" si="55"/>
        <v>0</v>
      </c>
      <c r="X244" s="33">
        <f t="shared" si="56"/>
        <v>1</v>
      </c>
      <c r="Y244" s="34">
        <f t="shared" si="57"/>
        <v>143761.61107236001</v>
      </c>
      <c r="Z244" s="35">
        <f t="shared" si="58"/>
        <v>3545.1624503849639</v>
      </c>
    </row>
    <row r="245" spans="1:26" s="28" customFormat="1" x14ac:dyDescent="0.3">
      <c r="A245" s="95">
        <v>2018</v>
      </c>
      <c r="B245" s="95">
        <v>829</v>
      </c>
      <c r="C245" s="95" t="s">
        <v>347</v>
      </c>
      <c r="D245" s="95">
        <v>36201</v>
      </c>
      <c r="E245" s="95" t="str">
        <f t="shared" si="46"/>
        <v>829 36201</v>
      </c>
      <c r="F245" s="95" t="s">
        <v>16</v>
      </c>
      <c r="G245" s="95" t="s">
        <v>58</v>
      </c>
      <c r="H245" s="31">
        <v>2860511.8099999996</v>
      </c>
      <c r="I245" s="30">
        <v>0.303423</v>
      </c>
      <c r="J245" s="31">
        <f t="shared" si="51"/>
        <v>867945.07492562989</v>
      </c>
      <c r="K245" s="32">
        <v>2.4660007799999998E-2</v>
      </c>
      <c r="L245" s="33">
        <f>VLOOKUP($E245,'WP II-E-2-3-1.1-Substation'!$A$1:$O$2177,12,FALSE)</f>
        <v>0.43762241865974616</v>
      </c>
      <c r="M245" s="34">
        <f t="shared" si="47"/>
        <v>379832.22295276873</v>
      </c>
      <c r="N245" s="35">
        <f t="shared" si="52"/>
        <v>9366.6655807066145</v>
      </c>
      <c r="O245" s="33">
        <f>VLOOKUP($E245,'WP II-E-2-3-1.1-Substation'!$A$1:$O$2177,13,FALSE)</f>
        <v>0.56237758134025384</v>
      </c>
      <c r="P245" s="34">
        <f t="shared" si="48"/>
        <v>488112.85197286116</v>
      </c>
      <c r="Q245" s="35">
        <f t="shared" si="53"/>
        <v>12036.866736931001</v>
      </c>
      <c r="R245" s="33">
        <f>VLOOKUP($E245,'WP II-E-2-3-1.1-Substation'!$A$1:$O$2177,14,FALSE)</f>
        <v>0</v>
      </c>
      <c r="S245" s="34">
        <f t="shared" si="49"/>
        <v>0</v>
      </c>
      <c r="T245" s="35">
        <f t="shared" si="54"/>
        <v>0</v>
      </c>
      <c r="U245" s="33">
        <f>VLOOKUP($E245,'WP II-E-2-3-1.1-Substation'!$A$1:$O$2177,15,FALSE)</f>
        <v>0</v>
      </c>
      <c r="V245" s="34">
        <f t="shared" si="50"/>
        <v>0</v>
      </c>
      <c r="W245" s="35">
        <f t="shared" si="55"/>
        <v>0</v>
      </c>
      <c r="X245" s="33">
        <f t="shared" si="56"/>
        <v>1</v>
      </c>
      <c r="Y245" s="34">
        <f t="shared" si="57"/>
        <v>867945.07492562989</v>
      </c>
      <c r="Z245" s="35">
        <f t="shared" si="58"/>
        <v>21403.532317637615</v>
      </c>
    </row>
    <row r="246" spans="1:26" s="28" customFormat="1" x14ac:dyDescent="0.3">
      <c r="A246" s="95">
        <v>2018</v>
      </c>
      <c r="B246" s="95">
        <v>829</v>
      </c>
      <c r="C246" s="95" t="s">
        <v>347</v>
      </c>
      <c r="D246" s="95">
        <v>39701</v>
      </c>
      <c r="E246" s="95" t="str">
        <f t="shared" si="46"/>
        <v>829 39701</v>
      </c>
      <c r="F246" s="95" t="s">
        <v>16</v>
      </c>
      <c r="G246" s="95" t="s">
        <v>58</v>
      </c>
      <c r="H246" s="31">
        <v>291266.24</v>
      </c>
      <c r="I246" s="30">
        <v>0.303423</v>
      </c>
      <c r="J246" s="31">
        <f t="shared" si="51"/>
        <v>88376.876339519993</v>
      </c>
      <c r="K246" s="32">
        <v>2.4660007799999998E-2</v>
      </c>
      <c r="L246" s="33">
        <f>VLOOKUP($E246,'WP II-E-2-3-1.1-Substation'!$A$1:$O$2177,12,FALSE)</f>
        <v>0.19599998956281375</v>
      </c>
      <c r="M246" s="34">
        <f t="shared" si="47"/>
        <v>17321.866840139999</v>
      </c>
      <c r="N246" s="35">
        <f t="shared" si="52"/>
        <v>427.15737138841371</v>
      </c>
      <c r="O246" s="33">
        <f>VLOOKUP($E246,'WP II-E-2-3-1.1-Substation'!$A$1:$O$2177,13,FALSE)</f>
        <v>0.6381000077454908</v>
      </c>
      <c r="P246" s="34">
        <f t="shared" si="48"/>
        <v>56393.28547676999</v>
      </c>
      <c r="Q246" s="35">
        <f t="shared" si="53"/>
        <v>1390.6588597247746</v>
      </c>
      <c r="R246" s="33">
        <f>VLOOKUP($E246,'WP II-E-2-3-1.1-Substation'!$A$1:$O$2177,14,FALSE)</f>
        <v>7.4200017138958504E-2</v>
      </c>
      <c r="S246" s="34">
        <f t="shared" si="49"/>
        <v>6557.5657390799997</v>
      </c>
      <c r="T246" s="35">
        <f t="shared" si="54"/>
        <v>161.70962227472555</v>
      </c>
      <c r="U246" s="33">
        <f>VLOOKUP($E246,'WP II-E-2-3-1.1-Substation'!$A$1:$O$2177,15,FALSE)</f>
        <v>9.169998555273691E-2</v>
      </c>
      <c r="V246" s="34">
        <f t="shared" si="50"/>
        <v>8104.1582835299996</v>
      </c>
      <c r="W246" s="35">
        <f t="shared" si="55"/>
        <v>199.84860648428437</v>
      </c>
      <c r="X246" s="33">
        <f t="shared" si="56"/>
        <v>1</v>
      </c>
      <c r="Y246" s="34">
        <f t="shared" si="57"/>
        <v>88376.876339519979</v>
      </c>
      <c r="Z246" s="35">
        <f t="shared" si="58"/>
        <v>2179.3744598721983</v>
      </c>
    </row>
    <row r="247" spans="1:26" s="28" customFormat="1" x14ac:dyDescent="0.3">
      <c r="A247" s="95">
        <v>2018</v>
      </c>
      <c r="B247" s="95">
        <v>845</v>
      </c>
      <c r="C247" s="95" t="s">
        <v>358</v>
      </c>
      <c r="D247" s="95">
        <v>39701</v>
      </c>
      <c r="E247" s="95" t="str">
        <f t="shared" si="46"/>
        <v>845 39701</v>
      </c>
      <c r="F247" s="95" t="s">
        <v>16</v>
      </c>
      <c r="G247" s="95" t="s">
        <v>58</v>
      </c>
      <c r="H247" s="31">
        <v>521574.97</v>
      </c>
      <c r="I247" s="30">
        <v>0.303423</v>
      </c>
      <c r="J247" s="31">
        <f t="shared" si="51"/>
        <v>158257.84212230999</v>
      </c>
      <c r="K247" s="32">
        <v>2.2595543700000002E-2</v>
      </c>
      <c r="L247" s="33">
        <f>VLOOKUP($E247,'WP II-E-2-3-1.1-Substation'!$A$1:$O$2177,12,FALSE)</f>
        <v>0.19599999498049489</v>
      </c>
      <c r="M247" s="34">
        <f t="shared" si="47"/>
        <v>31018.53626159671</v>
      </c>
      <c r="N247" s="35">
        <f t="shared" si="52"/>
        <v>700.88069160894315</v>
      </c>
      <c r="O247" s="33">
        <f>VLOOKUP($E247,'WP II-E-2-3-1.1-Substation'!$A$1:$O$2177,13,FALSE)</f>
        <v>0.63809999375457727</v>
      </c>
      <c r="P247" s="34">
        <f t="shared" si="48"/>
        <v>100984.32806985888</v>
      </c>
      <c r="Q247" s="35">
        <f t="shared" si="53"/>
        <v>2281.7957979176331</v>
      </c>
      <c r="R247" s="33">
        <f>VLOOKUP($E247,'WP II-E-2-3-1.1-Substation'!$A$1:$O$2177,14,FALSE)</f>
        <v>7.4200004305190928E-2</v>
      </c>
      <c r="S247" s="34">
        <f t="shared" si="49"/>
        <v>11742.732566805627</v>
      </c>
      <c r="T247" s="35">
        <f t="shared" si="54"/>
        <v>265.33342687066977</v>
      </c>
      <c r="U247" s="33">
        <f>VLOOKUP($E247,'WP II-E-2-3-1.1-Substation'!$A$1:$O$2177,15,FALSE)</f>
        <v>9.1700006959736916E-2</v>
      </c>
      <c r="V247" s="34">
        <f t="shared" si="50"/>
        <v>14512.245224048771</v>
      </c>
      <c r="W247" s="35">
        <f t="shared" si="55"/>
        <v>327.9120711451103</v>
      </c>
      <c r="X247" s="33">
        <f t="shared" si="56"/>
        <v>1</v>
      </c>
      <c r="Y247" s="34">
        <f t="shared" si="57"/>
        <v>158257.84212230996</v>
      </c>
      <c r="Z247" s="35">
        <f t="shared" si="58"/>
        <v>3575.921987542356</v>
      </c>
    </row>
    <row r="248" spans="1:26" s="28" customFormat="1" x14ac:dyDescent="0.3">
      <c r="A248" s="95">
        <v>2018</v>
      </c>
      <c r="B248" s="95" t="s">
        <v>433</v>
      </c>
      <c r="C248" s="95" t="s">
        <v>434</v>
      </c>
      <c r="D248" s="95">
        <v>35201</v>
      </c>
      <c r="E248" s="95" t="str">
        <f t="shared" si="46"/>
        <v>PRSS 35201</v>
      </c>
      <c r="F248" s="95" t="s">
        <v>16</v>
      </c>
      <c r="G248" s="95" t="s">
        <v>58</v>
      </c>
      <c r="H248" s="31">
        <v>1921353.4899999998</v>
      </c>
      <c r="I248" s="30">
        <v>0.303423</v>
      </c>
      <c r="J248" s="31">
        <f t="shared" si="51"/>
        <v>582982.8399962699</v>
      </c>
      <c r="K248" s="32">
        <v>2.2646526199999996E-2</v>
      </c>
      <c r="L248" s="33">
        <f>VLOOKUP($E248,'WP II-E-2-3-1.1-Substation'!$A$1:$O$2177,12,FALSE)</f>
        <v>0.95000000234209903</v>
      </c>
      <c r="M248" s="34">
        <f t="shared" si="47"/>
        <v>553833.69936185994</v>
      </c>
      <c r="N248" s="35">
        <f t="shared" si="52"/>
        <v>12542.409383041282</v>
      </c>
      <c r="O248" s="33">
        <f>VLOOKUP($E248,'WP II-E-2-3-1.1-Substation'!$A$1:$O$2177,13,FALSE)</f>
        <v>4.9999997657901044E-2</v>
      </c>
      <c r="P248" s="34">
        <f t="shared" si="48"/>
        <v>29149.140634409992</v>
      </c>
      <c r="Q248" s="35">
        <f t="shared" si="53"/>
        <v>660.12677708465037</v>
      </c>
      <c r="R248" s="33">
        <f>VLOOKUP($E248,'WP II-E-2-3-1.1-Substation'!$A$1:$O$2177,14,FALSE)</f>
        <v>0</v>
      </c>
      <c r="S248" s="34">
        <f t="shared" si="49"/>
        <v>0</v>
      </c>
      <c r="T248" s="35">
        <f t="shared" si="54"/>
        <v>0</v>
      </c>
      <c r="U248" s="33">
        <f>VLOOKUP($E248,'WP II-E-2-3-1.1-Substation'!$A$1:$O$2177,15,FALSE)</f>
        <v>0</v>
      </c>
      <c r="V248" s="34">
        <f t="shared" si="50"/>
        <v>0</v>
      </c>
      <c r="W248" s="35">
        <f t="shared" si="55"/>
        <v>0</v>
      </c>
      <c r="X248" s="33">
        <f t="shared" si="56"/>
        <v>1</v>
      </c>
      <c r="Y248" s="34">
        <f t="shared" si="57"/>
        <v>582982.8399962699</v>
      </c>
      <c r="Z248" s="35">
        <f t="shared" si="58"/>
        <v>13202.536160125932</v>
      </c>
    </row>
    <row r="249" spans="1:26" s="28" customFormat="1" x14ac:dyDescent="0.3">
      <c r="A249" s="95">
        <v>2018</v>
      </c>
      <c r="B249" s="95" t="s">
        <v>433</v>
      </c>
      <c r="C249" s="95" t="s">
        <v>434</v>
      </c>
      <c r="D249" s="95">
        <v>35301</v>
      </c>
      <c r="E249" s="95" t="str">
        <f t="shared" si="46"/>
        <v>PRSS 35301</v>
      </c>
      <c r="F249" s="95" t="s">
        <v>16</v>
      </c>
      <c r="G249" s="95" t="s">
        <v>58</v>
      </c>
      <c r="H249" s="31">
        <v>40866507.129999958</v>
      </c>
      <c r="I249" s="30">
        <v>0.303423</v>
      </c>
      <c r="J249" s="31">
        <f t="shared" si="51"/>
        <v>12399838.192905977</v>
      </c>
      <c r="K249" s="32">
        <v>2.2646526199999996E-2</v>
      </c>
      <c r="L249" s="33">
        <f>VLOOKUP($E249,'WP II-E-2-3-1.1-Substation'!$A$1:$O$2177,12,FALSE)</f>
        <v>0.92410661592370003</v>
      </c>
      <c r="M249" s="34">
        <f t="shared" si="47"/>
        <v>11458772.510447791</v>
      </c>
      <c r="N249" s="35">
        <f t="shared" si="52"/>
        <v>259501.39187769563</v>
      </c>
      <c r="O249" s="33">
        <f>VLOOKUP($E249,'WP II-E-2-3-1.1-Substation'!$A$1:$O$2177,13,FALSE)</f>
        <v>7.5893384076300044E-2</v>
      </c>
      <c r="P249" s="34">
        <f t="shared" si="48"/>
        <v>941065.68245818757</v>
      </c>
      <c r="Q249" s="35">
        <f t="shared" si="53"/>
        <v>21311.868633710223</v>
      </c>
      <c r="R249" s="33">
        <f>VLOOKUP($E249,'WP II-E-2-3-1.1-Substation'!$A$1:$O$2177,14,FALSE)</f>
        <v>0</v>
      </c>
      <c r="S249" s="34">
        <f t="shared" si="49"/>
        <v>0</v>
      </c>
      <c r="T249" s="35">
        <f t="shared" si="54"/>
        <v>0</v>
      </c>
      <c r="U249" s="33">
        <f>VLOOKUP($E249,'WP II-E-2-3-1.1-Substation'!$A$1:$O$2177,15,FALSE)</f>
        <v>0</v>
      </c>
      <c r="V249" s="34">
        <f t="shared" si="50"/>
        <v>0</v>
      </c>
      <c r="W249" s="35">
        <f t="shared" si="55"/>
        <v>0</v>
      </c>
      <c r="X249" s="33">
        <f t="shared" si="56"/>
        <v>1</v>
      </c>
      <c r="Y249" s="34">
        <f t="shared" si="57"/>
        <v>12399838.192905979</v>
      </c>
      <c r="Z249" s="35">
        <f t="shared" si="58"/>
        <v>280813.26051140582</v>
      </c>
    </row>
    <row r="250" spans="1:26" s="28" customFormat="1" x14ac:dyDescent="0.3">
      <c r="A250" s="95">
        <v>2018</v>
      </c>
      <c r="B250" s="95" t="s">
        <v>433</v>
      </c>
      <c r="C250" s="95" t="s">
        <v>434</v>
      </c>
      <c r="D250" s="95">
        <v>39701</v>
      </c>
      <c r="E250" s="95" t="str">
        <f t="shared" si="46"/>
        <v>PRSS 39701</v>
      </c>
      <c r="F250" s="95" t="s">
        <v>16</v>
      </c>
      <c r="G250" s="95" t="s">
        <v>58</v>
      </c>
      <c r="H250" s="31">
        <v>1312840.9000000001</v>
      </c>
      <c r="I250" s="30">
        <v>0.303423</v>
      </c>
      <c r="J250" s="31">
        <f t="shared" si="51"/>
        <v>398346.12440070004</v>
      </c>
      <c r="K250" s="32">
        <v>2.2646526199999996E-2</v>
      </c>
      <c r="L250" s="33">
        <f>VLOOKUP($E250,'WP II-E-2-3-1.1-Substation'!$A$1:$O$2177,12,FALSE)</f>
        <v>0.19599999993645534</v>
      </c>
      <c r="M250" s="34">
        <f t="shared" si="47"/>
        <v>78075.840357224442</v>
      </c>
      <c r="N250" s="35">
        <f t="shared" si="52"/>
        <v>1768.1465642369003</v>
      </c>
      <c r="O250" s="33">
        <f>VLOOKUP($E250,'WP II-E-2-3-1.1-Substation'!$A$1:$O$2177,13,FALSE)</f>
        <v>0.63810000008896273</v>
      </c>
      <c r="P250" s="34">
        <f t="shared" si="48"/>
        <v>254184.66201552466</v>
      </c>
      <c r="Q250" s="35">
        <f t="shared" si="53"/>
        <v>5756.3996079727231</v>
      </c>
      <c r="R250" s="33">
        <f>VLOOKUP($E250,'WP II-E-2-3-1.1-Substation'!$A$1:$O$2177,14,FALSE)</f>
        <v>7.4199999351844181E-2</v>
      </c>
      <c r="S250" s="34">
        <f t="shared" si="49"/>
        <v>29557.282172341584</v>
      </c>
      <c r="T250" s="35">
        <f t="shared" si="54"/>
        <v>669.36976511672651</v>
      </c>
      <c r="U250" s="33">
        <f>VLOOKUP($E250,'WP II-E-2-3-1.1-Substation'!$A$1:$O$2177,15,FALSE)</f>
        <v>9.170000062273799E-2</v>
      </c>
      <c r="V250" s="34">
        <f t="shared" si="50"/>
        <v>36528.339855609454</v>
      </c>
      <c r="W250" s="35">
        <f t="shared" si="55"/>
        <v>827.24000558256353</v>
      </c>
      <c r="X250" s="33">
        <f t="shared" si="56"/>
        <v>1.0000000000000002</v>
      </c>
      <c r="Y250" s="34">
        <f t="shared" si="57"/>
        <v>398346.12440070015</v>
      </c>
      <c r="Z250" s="35">
        <f t="shared" si="58"/>
        <v>9021.1559429089139</v>
      </c>
    </row>
    <row r="251" spans="1:26" s="28" customFormat="1" x14ac:dyDescent="0.3">
      <c r="A251" s="95">
        <v>2018</v>
      </c>
      <c r="B251" s="95">
        <v>553</v>
      </c>
      <c r="C251" s="95" t="s">
        <v>293</v>
      </c>
      <c r="D251" s="95">
        <v>35301</v>
      </c>
      <c r="E251" s="95" t="str">
        <f t="shared" si="46"/>
        <v>553 35301</v>
      </c>
      <c r="F251" s="95" t="s">
        <v>16</v>
      </c>
      <c r="G251" s="95" t="s">
        <v>294</v>
      </c>
      <c r="H251" s="31">
        <v>110255.31000000001</v>
      </c>
      <c r="I251" s="30">
        <v>0.303423</v>
      </c>
      <c r="J251" s="31">
        <f t="shared" si="51"/>
        <v>33453.996926130007</v>
      </c>
      <c r="K251" s="32">
        <v>1.903061E-2</v>
      </c>
      <c r="L251" s="33">
        <f>VLOOKUP($E251,'WP II-E-2-3-1.1-Substation'!$A$1:$O$2177,12,FALSE)</f>
        <v>1</v>
      </c>
      <c r="M251" s="34">
        <f t="shared" si="47"/>
        <v>33453.996926130007</v>
      </c>
      <c r="N251" s="35">
        <f t="shared" si="52"/>
        <v>636.64996844237896</v>
      </c>
      <c r="O251" s="33">
        <f>VLOOKUP($E251,'WP II-E-2-3-1.1-Substation'!$A$1:$O$2177,13,FALSE)</f>
        <v>0</v>
      </c>
      <c r="P251" s="34">
        <f t="shared" si="48"/>
        <v>0</v>
      </c>
      <c r="Q251" s="35">
        <f t="shared" si="53"/>
        <v>0</v>
      </c>
      <c r="R251" s="33">
        <f>VLOOKUP($E251,'WP II-E-2-3-1.1-Substation'!$A$1:$O$2177,14,FALSE)</f>
        <v>0</v>
      </c>
      <c r="S251" s="34">
        <f t="shared" si="49"/>
        <v>0</v>
      </c>
      <c r="T251" s="35">
        <f t="shared" si="54"/>
        <v>0</v>
      </c>
      <c r="U251" s="33">
        <f>VLOOKUP($E251,'WP II-E-2-3-1.1-Substation'!$A$1:$O$2177,15,FALSE)</f>
        <v>0</v>
      </c>
      <c r="V251" s="34">
        <f t="shared" si="50"/>
        <v>0</v>
      </c>
      <c r="W251" s="35">
        <f t="shared" si="55"/>
        <v>0</v>
      </c>
      <c r="X251" s="33">
        <f t="shared" si="56"/>
        <v>1</v>
      </c>
      <c r="Y251" s="34">
        <f t="shared" si="57"/>
        <v>33453.996926130007</v>
      </c>
      <c r="Z251" s="35">
        <f t="shared" si="58"/>
        <v>636.64996844237896</v>
      </c>
    </row>
    <row r="252" spans="1:26" s="28" customFormat="1" x14ac:dyDescent="0.3">
      <c r="A252" s="95">
        <v>2018</v>
      </c>
      <c r="B252" s="95">
        <v>848</v>
      </c>
      <c r="C252" s="95" t="s">
        <v>360</v>
      </c>
      <c r="D252" s="95">
        <v>35201</v>
      </c>
      <c r="E252" s="95" t="str">
        <f t="shared" si="46"/>
        <v>848 35201</v>
      </c>
      <c r="F252" s="95" t="s">
        <v>16</v>
      </c>
      <c r="G252" s="95" t="s">
        <v>294</v>
      </c>
      <c r="H252" s="31">
        <v>383244.16000000003</v>
      </c>
      <c r="I252" s="30">
        <v>0.303423</v>
      </c>
      <c r="J252" s="31">
        <f t="shared" si="51"/>
        <v>116285.09275968</v>
      </c>
      <c r="K252" s="32">
        <v>1.903061E-2</v>
      </c>
      <c r="L252" s="33">
        <f>VLOOKUP($E252,'WP II-E-2-3-1.1-Substation'!$A$1:$O$2177,12,FALSE)</f>
        <v>1</v>
      </c>
      <c r="M252" s="34">
        <f t="shared" si="47"/>
        <v>116285.09275968</v>
      </c>
      <c r="N252" s="35">
        <f t="shared" si="52"/>
        <v>2212.9762491232937</v>
      </c>
      <c r="O252" s="33">
        <f>VLOOKUP($E252,'WP II-E-2-3-1.1-Substation'!$A$1:$O$2177,13,FALSE)</f>
        <v>0</v>
      </c>
      <c r="P252" s="34">
        <f t="shared" si="48"/>
        <v>0</v>
      </c>
      <c r="Q252" s="35">
        <f t="shared" si="53"/>
        <v>0</v>
      </c>
      <c r="R252" s="33">
        <f>VLOOKUP($E252,'WP II-E-2-3-1.1-Substation'!$A$1:$O$2177,14,FALSE)</f>
        <v>0</v>
      </c>
      <c r="S252" s="34">
        <f t="shared" si="49"/>
        <v>0</v>
      </c>
      <c r="T252" s="35">
        <f t="shared" si="54"/>
        <v>0</v>
      </c>
      <c r="U252" s="33">
        <f>VLOOKUP($E252,'WP II-E-2-3-1.1-Substation'!$A$1:$O$2177,15,FALSE)</f>
        <v>0</v>
      </c>
      <c r="V252" s="34">
        <f t="shared" si="50"/>
        <v>0</v>
      </c>
      <c r="W252" s="35">
        <f t="shared" si="55"/>
        <v>0</v>
      </c>
      <c r="X252" s="33">
        <f t="shared" si="56"/>
        <v>1</v>
      </c>
      <c r="Y252" s="34">
        <f t="shared" si="57"/>
        <v>116285.09275968</v>
      </c>
      <c r="Z252" s="35">
        <f t="shared" si="58"/>
        <v>2212.9762491232937</v>
      </c>
    </row>
    <row r="253" spans="1:26" s="28" customFormat="1" x14ac:dyDescent="0.3">
      <c r="A253" s="95">
        <v>2018</v>
      </c>
      <c r="B253" s="95">
        <v>848</v>
      </c>
      <c r="C253" s="95" t="s">
        <v>360</v>
      </c>
      <c r="D253" s="95">
        <v>35301</v>
      </c>
      <c r="E253" s="95" t="str">
        <f t="shared" si="46"/>
        <v>848 35301</v>
      </c>
      <c r="F253" s="95" t="s">
        <v>16</v>
      </c>
      <c r="G253" s="95" t="s">
        <v>294</v>
      </c>
      <c r="H253" s="31">
        <v>1345308.0699999998</v>
      </c>
      <c r="I253" s="30">
        <v>0.303423</v>
      </c>
      <c r="J253" s="31">
        <f t="shared" si="51"/>
        <v>408197.41052360996</v>
      </c>
      <c r="K253" s="32">
        <v>1.903061E-2</v>
      </c>
      <c r="L253" s="33">
        <f>VLOOKUP($E253,'WP II-E-2-3-1.1-Substation'!$A$1:$O$2177,12,FALSE)</f>
        <v>1</v>
      </c>
      <c r="M253" s="34">
        <f t="shared" si="47"/>
        <v>408197.41052360996</v>
      </c>
      <c r="N253" s="35">
        <f t="shared" si="52"/>
        <v>7768.2457226847164</v>
      </c>
      <c r="O253" s="33">
        <f>VLOOKUP($E253,'WP II-E-2-3-1.1-Substation'!$A$1:$O$2177,13,FALSE)</f>
        <v>0</v>
      </c>
      <c r="P253" s="34">
        <f t="shared" si="48"/>
        <v>0</v>
      </c>
      <c r="Q253" s="35">
        <f t="shared" si="53"/>
        <v>0</v>
      </c>
      <c r="R253" s="33">
        <f>VLOOKUP($E253,'WP II-E-2-3-1.1-Substation'!$A$1:$O$2177,14,FALSE)</f>
        <v>0</v>
      </c>
      <c r="S253" s="34">
        <f t="shared" si="49"/>
        <v>0</v>
      </c>
      <c r="T253" s="35">
        <f t="shared" si="54"/>
        <v>0</v>
      </c>
      <c r="U253" s="33">
        <f>VLOOKUP($E253,'WP II-E-2-3-1.1-Substation'!$A$1:$O$2177,15,FALSE)</f>
        <v>0</v>
      </c>
      <c r="V253" s="34">
        <f t="shared" si="50"/>
        <v>0</v>
      </c>
      <c r="W253" s="35">
        <f t="shared" si="55"/>
        <v>0</v>
      </c>
      <c r="X253" s="33">
        <f t="shared" si="56"/>
        <v>1</v>
      </c>
      <c r="Y253" s="34">
        <f t="shared" si="57"/>
        <v>408197.41052360996</v>
      </c>
      <c r="Z253" s="35">
        <f t="shared" si="58"/>
        <v>7768.2457226847164</v>
      </c>
    </row>
    <row r="254" spans="1:26" s="28" customFormat="1" x14ac:dyDescent="0.3">
      <c r="A254" s="95">
        <v>2018</v>
      </c>
      <c r="B254" s="95">
        <v>848</v>
      </c>
      <c r="C254" s="95" t="s">
        <v>360</v>
      </c>
      <c r="D254" s="95">
        <v>39701</v>
      </c>
      <c r="E254" s="95" t="str">
        <f t="shared" si="46"/>
        <v>848 39701</v>
      </c>
      <c r="F254" s="95" t="s">
        <v>16</v>
      </c>
      <c r="G254" s="95" t="s">
        <v>294</v>
      </c>
      <c r="H254" s="31">
        <v>43511.48</v>
      </c>
      <c r="I254" s="30">
        <v>0.303423</v>
      </c>
      <c r="J254" s="31">
        <f t="shared" si="51"/>
        <v>13202.383796040001</v>
      </c>
      <c r="K254" s="32">
        <v>1.903061E-2</v>
      </c>
      <c r="L254" s="33">
        <f>VLOOKUP($E254,'WP II-E-2-3-1.1-Substation'!$A$1:$O$2177,12,FALSE)</f>
        <v>0.19600003967494606</v>
      </c>
      <c r="M254" s="34">
        <f t="shared" si="47"/>
        <v>2587.6677478277052</v>
      </c>
      <c r="N254" s="35">
        <f t="shared" si="52"/>
        <v>49.244895718487406</v>
      </c>
      <c r="O254" s="33">
        <f>VLOOKUP($E254,'WP II-E-2-3-1.1-Substation'!$A$1:$O$2177,13,FALSE)</f>
        <v>0.63809989909499987</v>
      </c>
      <c r="P254" s="34">
        <f t="shared" si="48"/>
        <v>8424.4397680665861</v>
      </c>
      <c r="Q254" s="35">
        <f t="shared" si="53"/>
        <v>160.32222769456564</v>
      </c>
      <c r="R254" s="33">
        <f>VLOOKUP($E254,'WP II-E-2-3-1.1-Substation'!$A$1:$O$2177,14,FALSE)</f>
        <v>7.4199890603593818E-2</v>
      </c>
      <c r="S254" s="34">
        <f t="shared" si="49"/>
        <v>979.61543337282774</v>
      </c>
      <c r="T254" s="35">
        <f t="shared" si="54"/>
        <v>18.642679262499268</v>
      </c>
      <c r="U254" s="33">
        <f>VLOOKUP($E254,'WP II-E-2-3-1.1-Substation'!$A$1:$O$2177,15,FALSE)</f>
        <v>9.1699928706057268E-2</v>
      </c>
      <c r="V254" s="34">
        <f t="shared" si="50"/>
        <v>1210.6576528468738</v>
      </c>
      <c r="W254" s="35">
        <f t="shared" si="55"/>
        <v>23.039553634844246</v>
      </c>
      <c r="X254" s="33">
        <f t="shared" si="56"/>
        <v>0.99999975807959696</v>
      </c>
      <c r="Y254" s="34">
        <f t="shared" si="57"/>
        <v>13202.380602113994</v>
      </c>
      <c r="Z254" s="35">
        <f t="shared" si="58"/>
        <v>251.24935631039656</v>
      </c>
    </row>
    <row r="255" spans="1:26" s="28" customFormat="1" x14ac:dyDescent="0.3">
      <c r="A255" s="95">
        <v>2018</v>
      </c>
      <c r="B255" s="95">
        <v>853</v>
      </c>
      <c r="C255" s="95" t="s">
        <v>363</v>
      </c>
      <c r="D255" s="95">
        <v>35201</v>
      </c>
      <c r="E255" s="95" t="str">
        <f t="shared" si="46"/>
        <v>853 35201</v>
      </c>
      <c r="F255" s="95" t="s">
        <v>16</v>
      </c>
      <c r="G255" s="95" t="s">
        <v>294</v>
      </c>
      <c r="H255" s="31">
        <v>4794083.05</v>
      </c>
      <c r="I255" s="30">
        <v>0.303423</v>
      </c>
      <c r="J255" s="31">
        <f t="shared" si="51"/>
        <v>1454635.06128015</v>
      </c>
      <c r="K255" s="32">
        <v>1.9E-2</v>
      </c>
      <c r="L255" s="33">
        <f>VLOOKUP($E255,'WP II-E-2-3-1.1-Substation'!$A$1:$O$2177,12,FALSE)</f>
        <v>1</v>
      </c>
      <c r="M255" s="34">
        <f t="shared" si="47"/>
        <v>1454635.06128015</v>
      </c>
      <c r="N255" s="35">
        <f t="shared" si="52"/>
        <v>27638.066164322849</v>
      </c>
      <c r="O255" s="33">
        <f>VLOOKUP($E255,'WP II-E-2-3-1.1-Substation'!$A$1:$O$2177,13,FALSE)</f>
        <v>0</v>
      </c>
      <c r="P255" s="34">
        <f t="shared" si="48"/>
        <v>0</v>
      </c>
      <c r="Q255" s="35">
        <f t="shared" si="53"/>
        <v>0</v>
      </c>
      <c r="R255" s="33">
        <f>VLOOKUP($E255,'WP II-E-2-3-1.1-Substation'!$A$1:$O$2177,14,FALSE)</f>
        <v>0</v>
      </c>
      <c r="S255" s="34">
        <f t="shared" si="49"/>
        <v>0</v>
      </c>
      <c r="T255" s="35">
        <f t="shared" si="54"/>
        <v>0</v>
      </c>
      <c r="U255" s="33">
        <f>VLOOKUP($E255,'WP II-E-2-3-1.1-Substation'!$A$1:$O$2177,15,FALSE)</f>
        <v>0</v>
      </c>
      <c r="V255" s="34">
        <f t="shared" si="50"/>
        <v>0</v>
      </c>
      <c r="W255" s="35">
        <f t="shared" si="55"/>
        <v>0</v>
      </c>
      <c r="X255" s="33">
        <f t="shared" si="56"/>
        <v>1</v>
      </c>
      <c r="Y255" s="34">
        <f t="shared" si="57"/>
        <v>1454635.06128015</v>
      </c>
      <c r="Z255" s="35">
        <f t="shared" si="58"/>
        <v>27638.066164322849</v>
      </c>
    </row>
    <row r="256" spans="1:26" s="28" customFormat="1" x14ac:dyDescent="0.3">
      <c r="A256" s="95">
        <v>2018</v>
      </c>
      <c r="B256" s="95">
        <v>853</v>
      </c>
      <c r="C256" s="95" t="s">
        <v>363</v>
      </c>
      <c r="D256" s="95">
        <v>35301</v>
      </c>
      <c r="E256" s="95" t="str">
        <f t="shared" si="46"/>
        <v>853 35301</v>
      </c>
      <c r="F256" s="95" t="s">
        <v>16</v>
      </c>
      <c r="G256" s="95" t="s">
        <v>294</v>
      </c>
      <c r="H256" s="31">
        <v>16500991.319999995</v>
      </c>
      <c r="I256" s="30">
        <v>0.303423</v>
      </c>
      <c r="J256" s="31">
        <f t="shared" si="51"/>
        <v>5006780.2892883588</v>
      </c>
      <c r="K256" s="32">
        <v>1.9E-2</v>
      </c>
      <c r="L256" s="33">
        <f>VLOOKUP($E256,'WP II-E-2-3-1.1-Substation'!$A$1:$O$2177,12,FALSE)</f>
        <v>1</v>
      </c>
      <c r="M256" s="34">
        <f t="shared" si="47"/>
        <v>5006780.2892883588</v>
      </c>
      <c r="N256" s="35">
        <f t="shared" si="52"/>
        <v>95128.825496478821</v>
      </c>
      <c r="O256" s="33">
        <f>VLOOKUP($E256,'WP II-E-2-3-1.1-Substation'!$A$1:$O$2177,13,FALSE)</f>
        <v>0</v>
      </c>
      <c r="P256" s="34">
        <f t="shared" si="48"/>
        <v>0</v>
      </c>
      <c r="Q256" s="35">
        <f t="shared" si="53"/>
        <v>0</v>
      </c>
      <c r="R256" s="33">
        <f>VLOOKUP($E256,'WP II-E-2-3-1.1-Substation'!$A$1:$O$2177,14,FALSE)</f>
        <v>0</v>
      </c>
      <c r="S256" s="34">
        <f t="shared" si="49"/>
        <v>0</v>
      </c>
      <c r="T256" s="35">
        <f t="shared" si="54"/>
        <v>0</v>
      </c>
      <c r="U256" s="33">
        <f>VLOOKUP($E256,'WP II-E-2-3-1.1-Substation'!$A$1:$O$2177,15,FALSE)</f>
        <v>0</v>
      </c>
      <c r="V256" s="34">
        <f t="shared" si="50"/>
        <v>0</v>
      </c>
      <c r="W256" s="35">
        <f t="shared" si="55"/>
        <v>0</v>
      </c>
      <c r="X256" s="33">
        <f t="shared" si="56"/>
        <v>1</v>
      </c>
      <c r="Y256" s="34">
        <f t="shared" si="57"/>
        <v>5006780.2892883588</v>
      </c>
      <c r="Z256" s="35">
        <f t="shared" si="58"/>
        <v>95128.825496478821</v>
      </c>
    </row>
    <row r="257" spans="1:26" s="28" customFormat="1" x14ac:dyDescent="0.3">
      <c r="A257" s="95">
        <v>2018</v>
      </c>
      <c r="B257" s="95">
        <v>853</v>
      </c>
      <c r="C257" s="95" t="s">
        <v>363</v>
      </c>
      <c r="D257" s="95">
        <v>39701</v>
      </c>
      <c r="E257" s="95" t="str">
        <f t="shared" si="46"/>
        <v>853 39701</v>
      </c>
      <c r="F257" s="95" t="s">
        <v>16</v>
      </c>
      <c r="G257" s="95" t="s">
        <v>294</v>
      </c>
      <c r="H257" s="31">
        <v>1313178.6800000002</v>
      </c>
      <c r="I257" s="30">
        <v>0.303423</v>
      </c>
      <c r="J257" s="31">
        <f t="shared" si="51"/>
        <v>398448.61462164007</v>
      </c>
      <c r="K257" s="32">
        <v>1.9E-2</v>
      </c>
      <c r="L257" s="33">
        <f>VLOOKUP($E257,'WP II-E-2-3-1.1-Substation'!$A$1:$O$2177,12,FALSE)</f>
        <v>0.19600000088592917</v>
      </c>
      <c r="M257" s="34">
        <f t="shared" si="47"/>
        <v>78095.9288188387</v>
      </c>
      <c r="N257" s="35">
        <f t="shared" si="52"/>
        <v>1483.8226475579352</v>
      </c>
      <c r="O257" s="33">
        <f>VLOOKUP($E257,'WP II-E-2-3-1.1-Substation'!$A$1:$O$2177,13,FALSE)</f>
        <v>0.63809999847329979</v>
      </c>
      <c r="P257" s="34">
        <f t="shared" si="48"/>
        <v>254250.06038175695</v>
      </c>
      <c r="Q257" s="35">
        <f t="shared" si="53"/>
        <v>4830.7511472533815</v>
      </c>
      <c r="R257" s="33">
        <f>VLOOKUP($E257,'WP II-E-2-3-1.1-Substation'!$A$1:$O$2177,14,FALSE)</f>
        <v>7.4200002735688109E-2</v>
      </c>
      <c r="S257" s="34">
        <f t="shared" si="49"/>
        <v>29564.888294956829</v>
      </c>
      <c r="T257" s="35">
        <f t="shared" si="54"/>
        <v>561.73287760417975</v>
      </c>
      <c r="U257" s="33">
        <f>VLOOKUP($E257,'WP II-E-2-3-1.1-Substation'!$A$1:$O$2177,15,FALSE)</f>
        <v>9.1699997905083069E-2</v>
      </c>
      <c r="V257" s="34">
        <f t="shared" si="50"/>
        <v>36537.737126087646</v>
      </c>
      <c r="W257" s="35">
        <f t="shared" si="55"/>
        <v>694.2170053956653</v>
      </c>
      <c r="X257" s="33">
        <f t="shared" si="56"/>
        <v>1</v>
      </c>
      <c r="Y257" s="34">
        <f t="shared" si="57"/>
        <v>398448.61462164012</v>
      </c>
      <c r="Z257" s="35">
        <f t="shared" si="58"/>
        <v>7570.5236778111612</v>
      </c>
    </row>
    <row r="258" spans="1:26" s="28" customFormat="1" x14ac:dyDescent="0.3">
      <c r="A258" s="95">
        <v>2018</v>
      </c>
      <c r="B258" s="95">
        <v>947</v>
      </c>
      <c r="C258" s="95" t="s">
        <v>398</v>
      </c>
      <c r="D258" s="95">
        <v>35301</v>
      </c>
      <c r="E258" s="95" t="str">
        <f t="shared" si="46"/>
        <v>947 35301</v>
      </c>
      <c r="F258" s="95" t="s">
        <v>16</v>
      </c>
      <c r="G258" s="95" t="s">
        <v>294</v>
      </c>
      <c r="H258" s="31">
        <v>2880161.3699999992</v>
      </c>
      <c r="I258" s="30">
        <v>0.303423</v>
      </c>
      <c r="J258" s="31">
        <f t="shared" si="51"/>
        <v>873907.20336950978</v>
      </c>
      <c r="K258" s="32">
        <v>1.90306035E-2</v>
      </c>
      <c r="L258" s="33">
        <f>VLOOKUP($E258,'WP II-E-2-3-1.1-Substation'!$A$1:$O$2177,12,FALSE)</f>
        <v>1</v>
      </c>
      <c r="M258" s="34">
        <f t="shared" si="47"/>
        <v>873907.20336950978</v>
      </c>
      <c r="N258" s="35">
        <f t="shared" si="52"/>
        <v>16630.981483119005</v>
      </c>
      <c r="O258" s="33">
        <f>VLOOKUP($E258,'WP II-E-2-3-1.1-Substation'!$A$1:$O$2177,13,FALSE)</f>
        <v>0</v>
      </c>
      <c r="P258" s="34">
        <f t="shared" si="48"/>
        <v>0</v>
      </c>
      <c r="Q258" s="35">
        <f t="shared" si="53"/>
        <v>0</v>
      </c>
      <c r="R258" s="33">
        <f>VLOOKUP($E258,'WP II-E-2-3-1.1-Substation'!$A$1:$O$2177,14,FALSE)</f>
        <v>0</v>
      </c>
      <c r="S258" s="34">
        <f t="shared" si="49"/>
        <v>0</v>
      </c>
      <c r="T258" s="35">
        <f t="shared" si="54"/>
        <v>0</v>
      </c>
      <c r="U258" s="33">
        <f>VLOOKUP($E258,'WP II-E-2-3-1.1-Substation'!$A$1:$O$2177,15,FALSE)</f>
        <v>0</v>
      </c>
      <c r="V258" s="34">
        <f t="shared" si="50"/>
        <v>0</v>
      </c>
      <c r="W258" s="35">
        <f t="shared" si="55"/>
        <v>0</v>
      </c>
      <c r="X258" s="33">
        <f t="shared" si="56"/>
        <v>1</v>
      </c>
      <c r="Y258" s="34">
        <f t="shared" si="57"/>
        <v>873907.20336950978</v>
      </c>
      <c r="Z258" s="35">
        <f t="shared" si="58"/>
        <v>16630.981483119005</v>
      </c>
    </row>
    <row r="259" spans="1:26" s="28" customFormat="1" x14ac:dyDescent="0.3">
      <c r="A259" s="95">
        <v>2018</v>
      </c>
      <c r="B259" s="95">
        <v>301</v>
      </c>
      <c r="C259" s="95" t="s">
        <v>49</v>
      </c>
      <c r="D259" s="95">
        <v>36101</v>
      </c>
      <c r="E259" s="95" t="str">
        <f t="shared" si="46"/>
        <v>301 36101</v>
      </c>
      <c r="F259" s="95" t="s">
        <v>16</v>
      </c>
      <c r="G259" s="95" t="s">
        <v>48</v>
      </c>
      <c r="H259" s="31">
        <v>290036.53000000003</v>
      </c>
      <c r="I259" s="30">
        <v>0.28289999999999998</v>
      </c>
      <c r="J259" s="31">
        <f t="shared" si="51"/>
        <v>82051.334337000008</v>
      </c>
      <c r="K259" s="32">
        <v>2.3531989999999999E-2</v>
      </c>
      <c r="L259" s="33">
        <f>VLOOKUP($E259,'WP II-E-2-3-1.1-Substation'!$A$1:$O$2177,12,FALSE)</f>
        <v>0.15926648963839138</v>
      </c>
      <c r="M259" s="34">
        <f t="shared" si="47"/>
        <v>13068.027989999999</v>
      </c>
      <c r="N259" s="35">
        <f t="shared" si="52"/>
        <v>307.51670398040005</v>
      </c>
      <c r="O259" s="33">
        <f>VLOOKUP($E259,'WP II-E-2-3-1.1-Substation'!$A$1:$O$2177,13,FALSE)</f>
        <v>0.84073351036160848</v>
      </c>
      <c r="P259" s="34">
        <f t="shared" si="48"/>
        <v>68983.306346999991</v>
      </c>
      <c r="Q259" s="35">
        <f t="shared" si="53"/>
        <v>1623.3144751245402</v>
      </c>
      <c r="R259" s="33">
        <f>VLOOKUP($E259,'WP II-E-2-3-1.1-Substation'!$A$1:$O$2177,14,FALSE)</f>
        <v>0</v>
      </c>
      <c r="S259" s="34">
        <f t="shared" si="49"/>
        <v>0</v>
      </c>
      <c r="T259" s="35">
        <f t="shared" si="54"/>
        <v>0</v>
      </c>
      <c r="U259" s="33">
        <f>VLOOKUP($E259,'WP II-E-2-3-1.1-Substation'!$A$1:$O$2177,15,FALSE)</f>
        <v>0</v>
      </c>
      <c r="V259" s="34">
        <f t="shared" si="50"/>
        <v>0</v>
      </c>
      <c r="W259" s="35">
        <f t="shared" si="55"/>
        <v>0</v>
      </c>
      <c r="X259" s="33">
        <f t="shared" si="56"/>
        <v>0.99999999999999989</v>
      </c>
      <c r="Y259" s="34">
        <f t="shared" si="57"/>
        <v>82051.334336999993</v>
      </c>
      <c r="Z259" s="35">
        <f t="shared" si="58"/>
        <v>1930.8311791049402</v>
      </c>
    </row>
    <row r="260" spans="1:26" s="28" customFormat="1" x14ac:dyDescent="0.3">
      <c r="A260" s="95">
        <v>2018</v>
      </c>
      <c r="B260" s="95">
        <v>301</v>
      </c>
      <c r="C260" s="95" t="s">
        <v>49</v>
      </c>
      <c r="D260" s="95">
        <v>36201</v>
      </c>
      <c r="E260" s="95" t="str">
        <f t="shared" ref="E260:E323" si="59">CONCATENATE(B260," ",D260)</f>
        <v>301 36201</v>
      </c>
      <c r="F260" s="95" t="s">
        <v>16</v>
      </c>
      <c r="G260" s="95" t="s">
        <v>48</v>
      </c>
      <c r="H260" s="31">
        <v>6534086.0300000012</v>
      </c>
      <c r="I260" s="30">
        <v>0.28289999999999998</v>
      </c>
      <c r="J260" s="31">
        <f t="shared" si="51"/>
        <v>1848492.9378870002</v>
      </c>
      <c r="K260" s="32">
        <v>2.3531989999999999E-2</v>
      </c>
      <c r="L260" s="33">
        <f>VLOOKUP($E260,'WP II-E-2-3-1.1-Substation'!$A$1:$O$2177,12,FALSE)</f>
        <v>0.25101902664364784</v>
      </c>
      <c r="M260" s="34">
        <f t="shared" ref="M260:M323" si="60">H260*I260*L260</f>
        <v>464006.89802605176</v>
      </c>
      <c r="N260" s="35">
        <f t="shared" si="52"/>
        <v>10919.00568428007</v>
      </c>
      <c r="O260" s="33">
        <f>VLOOKUP($E260,'WP II-E-2-3-1.1-Substation'!$A$1:$O$2177,13,FALSE)</f>
        <v>0.74898097335635216</v>
      </c>
      <c r="P260" s="34">
        <f t="shared" ref="P260:P323" si="61">H260*I260*O260</f>
        <v>1384486.0398609485</v>
      </c>
      <c r="Q260" s="35">
        <f t="shared" si="53"/>
        <v>32579.711645147439</v>
      </c>
      <c r="R260" s="33">
        <f>VLOOKUP($E260,'WP II-E-2-3-1.1-Substation'!$A$1:$O$2177,14,FALSE)</f>
        <v>0</v>
      </c>
      <c r="S260" s="34">
        <f t="shared" ref="S260:S323" si="62">H260*I260*R260</f>
        <v>0</v>
      </c>
      <c r="T260" s="35">
        <f t="shared" si="54"/>
        <v>0</v>
      </c>
      <c r="U260" s="33">
        <f>VLOOKUP($E260,'WP II-E-2-3-1.1-Substation'!$A$1:$O$2177,15,FALSE)</f>
        <v>0</v>
      </c>
      <c r="V260" s="34">
        <f t="shared" ref="V260:V323" si="63">H260*I260*U260</f>
        <v>0</v>
      </c>
      <c r="W260" s="35">
        <f t="shared" si="55"/>
        <v>0</v>
      </c>
      <c r="X260" s="33">
        <f t="shared" si="56"/>
        <v>1</v>
      </c>
      <c r="Y260" s="34">
        <f t="shared" si="57"/>
        <v>1848492.9378870002</v>
      </c>
      <c r="Z260" s="35">
        <f t="shared" si="58"/>
        <v>43498.717329427513</v>
      </c>
    </row>
    <row r="261" spans="1:26" s="28" customFormat="1" x14ac:dyDescent="0.3">
      <c r="A261" s="95">
        <v>2018</v>
      </c>
      <c r="B261" s="95">
        <v>301</v>
      </c>
      <c r="C261" s="95" t="s">
        <v>49</v>
      </c>
      <c r="D261" s="95">
        <v>39701</v>
      </c>
      <c r="E261" s="95" t="str">
        <f t="shared" si="59"/>
        <v>301 39701</v>
      </c>
      <c r="F261" s="95" t="s">
        <v>16</v>
      </c>
      <c r="G261" s="95" t="s">
        <v>48</v>
      </c>
      <c r="H261" s="31">
        <v>633087.90000000014</v>
      </c>
      <c r="I261" s="30">
        <v>0.28289999999999998</v>
      </c>
      <c r="J261" s="31">
        <f t="shared" ref="J261:J324" si="64">H261*I261</f>
        <v>179100.56691000002</v>
      </c>
      <c r="K261" s="32">
        <v>2.3531989999999999E-2</v>
      </c>
      <c r="L261" s="33">
        <f>VLOOKUP($E261,'WP II-E-2-3-1.1-Substation'!$A$1:$O$2177,12,FALSE)</f>
        <v>0.19600000252729513</v>
      </c>
      <c r="M261" s="34">
        <f t="shared" si="60"/>
        <v>35103.711566999998</v>
      </c>
      <c r="N261" s="35">
        <f t="shared" ref="N261:N324" si="65">K261*M261</f>
        <v>826.06018955752825</v>
      </c>
      <c r="O261" s="33">
        <f>VLOOKUP($E261,'WP II-E-2-3-1.1-Substation'!$A$1:$O$2177,13,FALSE)</f>
        <v>0.63810000159535496</v>
      </c>
      <c r="P261" s="34">
        <f t="shared" si="61"/>
        <v>114284.07203099999</v>
      </c>
      <c r="Q261" s="35">
        <f t="shared" ref="Q261:Q324" si="66">P261*K261</f>
        <v>2689.3316401927714</v>
      </c>
      <c r="R261" s="33">
        <f>VLOOKUP($E261,'WP II-E-2-3-1.1-Substation'!$A$1:$O$2177,14,FALSE)</f>
        <v>7.4199996556560302E-2</v>
      </c>
      <c r="S261" s="34">
        <f t="shared" si="62"/>
        <v>13289.261447999999</v>
      </c>
      <c r="T261" s="35">
        <f t="shared" ref="T261:T324" si="67">S261*K261</f>
        <v>312.72276750172148</v>
      </c>
      <c r="U261" s="33">
        <f>VLOOKUP($E261,'WP II-E-2-3-1.1-Substation'!$A$1:$O$2177,15,FALSE)</f>
        <v>9.1699999320789399E-2</v>
      </c>
      <c r="V261" s="34">
        <f t="shared" si="63"/>
        <v>16423.521863999998</v>
      </c>
      <c r="W261" s="35">
        <f t="shared" ref="W261:W324" si="68">V261*K261</f>
        <v>386.47815226842931</v>
      </c>
      <c r="X261" s="33">
        <f t="shared" ref="X261:X324" si="69">L261+O261+R261+U261</f>
        <v>0.99999999999999978</v>
      </c>
      <c r="Y261" s="34">
        <f t="shared" ref="Y261:Y324" si="70">M261+P261+S261+V261</f>
        <v>179100.56690999999</v>
      </c>
      <c r="Z261" s="35">
        <f t="shared" ref="Z261:Z324" si="71">N261+Q261+T261+W261</f>
        <v>4214.5927495204505</v>
      </c>
    </row>
    <row r="262" spans="1:26" s="28" customFormat="1" x14ac:dyDescent="0.3">
      <c r="A262" s="95">
        <v>2018</v>
      </c>
      <c r="B262" s="95">
        <v>303</v>
      </c>
      <c r="C262" s="95" t="s">
        <v>52</v>
      </c>
      <c r="D262" s="95">
        <v>36101</v>
      </c>
      <c r="E262" s="95" t="str">
        <f t="shared" si="59"/>
        <v>303 36101</v>
      </c>
      <c r="F262" s="95" t="s">
        <v>16</v>
      </c>
      <c r="G262" s="95" t="s">
        <v>48</v>
      </c>
      <c r="H262" s="31">
        <v>174268.11999999997</v>
      </c>
      <c r="I262" s="30">
        <v>0.28289999999999998</v>
      </c>
      <c r="J262" s="31">
        <f t="shared" si="64"/>
        <v>49300.451147999986</v>
      </c>
      <c r="K262" s="32">
        <v>2.378858E-2</v>
      </c>
      <c r="L262" s="33">
        <f>VLOOKUP($E262,'WP II-E-2-3-1.1-Substation'!$A$1:$O$2177,12,FALSE)</f>
        <v>0.26726167700667225</v>
      </c>
      <c r="M262" s="34">
        <f t="shared" si="60"/>
        <v>13176.121250999997</v>
      </c>
      <c r="N262" s="35">
        <f t="shared" si="65"/>
        <v>313.4412144691135</v>
      </c>
      <c r="O262" s="33">
        <f>VLOOKUP($E262,'WP II-E-2-3-1.1-Substation'!$A$1:$O$2177,13,FALSE)</f>
        <v>0.73273832299332775</v>
      </c>
      <c r="P262" s="34">
        <f t="shared" si="61"/>
        <v>36124.329896999989</v>
      </c>
      <c r="Q262" s="35">
        <f t="shared" si="66"/>
        <v>859.34651170117604</v>
      </c>
      <c r="R262" s="33">
        <f>VLOOKUP($E262,'WP II-E-2-3-1.1-Substation'!$A$1:$O$2177,14,FALSE)</f>
        <v>0</v>
      </c>
      <c r="S262" s="34">
        <f t="shared" si="62"/>
        <v>0</v>
      </c>
      <c r="T262" s="35">
        <f t="shared" si="67"/>
        <v>0</v>
      </c>
      <c r="U262" s="33">
        <f>VLOOKUP($E262,'WP II-E-2-3-1.1-Substation'!$A$1:$O$2177,15,FALSE)</f>
        <v>0</v>
      </c>
      <c r="V262" s="34">
        <f t="shared" si="63"/>
        <v>0</v>
      </c>
      <c r="W262" s="35">
        <f t="shared" si="68"/>
        <v>0</v>
      </c>
      <c r="X262" s="33">
        <f t="shared" si="69"/>
        <v>1</v>
      </c>
      <c r="Y262" s="34">
        <f t="shared" si="70"/>
        <v>49300.451147999986</v>
      </c>
      <c r="Z262" s="35">
        <f t="shared" si="71"/>
        <v>1172.7877261702895</v>
      </c>
    </row>
    <row r="263" spans="1:26" s="28" customFormat="1" x14ac:dyDescent="0.3">
      <c r="A263" s="95">
        <v>2018</v>
      </c>
      <c r="B263" s="95">
        <v>303</v>
      </c>
      <c r="C263" s="95" t="s">
        <v>52</v>
      </c>
      <c r="D263" s="95">
        <v>36201</v>
      </c>
      <c r="E263" s="95" t="str">
        <f t="shared" si="59"/>
        <v>303 36201</v>
      </c>
      <c r="F263" s="95" t="s">
        <v>16</v>
      </c>
      <c r="G263" s="95" t="s">
        <v>48</v>
      </c>
      <c r="H263" s="31">
        <v>4044466.8800000004</v>
      </c>
      <c r="I263" s="30">
        <v>0.28289999999999998</v>
      </c>
      <c r="J263" s="31">
        <f t="shared" si="64"/>
        <v>1144179.6803520001</v>
      </c>
      <c r="K263" s="32">
        <v>2.378858E-2</v>
      </c>
      <c r="L263" s="33">
        <f>VLOOKUP($E263,'WP II-E-2-3-1.1-Substation'!$A$1:$O$2177,12,FALSE)</f>
        <v>0.4165934607598123</v>
      </c>
      <c r="M263" s="34">
        <f t="shared" si="60"/>
        <v>476657.77276889549</v>
      </c>
      <c r="N263" s="35">
        <f t="shared" si="65"/>
        <v>11339.011560134692</v>
      </c>
      <c r="O263" s="33">
        <f>VLOOKUP($E263,'WP II-E-2-3-1.1-Substation'!$A$1:$O$2177,13,FALSE)</f>
        <v>0.58340653924018782</v>
      </c>
      <c r="P263" s="34">
        <f t="shared" si="61"/>
        <v>667521.90758310468</v>
      </c>
      <c r="Q263" s="35">
        <f t="shared" si="66"/>
        <v>15879.398300293293</v>
      </c>
      <c r="R263" s="33">
        <f>VLOOKUP($E263,'WP II-E-2-3-1.1-Substation'!$A$1:$O$2177,14,FALSE)</f>
        <v>0</v>
      </c>
      <c r="S263" s="34">
        <f t="shared" si="62"/>
        <v>0</v>
      </c>
      <c r="T263" s="35">
        <f t="shared" si="67"/>
        <v>0</v>
      </c>
      <c r="U263" s="33">
        <f>VLOOKUP($E263,'WP II-E-2-3-1.1-Substation'!$A$1:$O$2177,15,FALSE)</f>
        <v>0</v>
      </c>
      <c r="V263" s="34">
        <f t="shared" si="63"/>
        <v>0</v>
      </c>
      <c r="W263" s="35">
        <f t="shared" si="68"/>
        <v>0</v>
      </c>
      <c r="X263" s="33">
        <f t="shared" si="69"/>
        <v>1</v>
      </c>
      <c r="Y263" s="34">
        <f t="shared" si="70"/>
        <v>1144179.6803520001</v>
      </c>
      <c r="Z263" s="35">
        <f t="shared" si="71"/>
        <v>27218.409860427986</v>
      </c>
    </row>
    <row r="264" spans="1:26" s="28" customFormat="1" x14ac:dyDescent="0.3">
      <c r="A264" s="95">
        <v>2018</v>
      </c>
      <c r="B264" s="95">
        <v>303</v>
      </c>
      <c r="C264" s="95" t="s">
        <v>52</v>
      </c>
      <c r="D264" s="95">
        <v>39701</v>
      </c>
      <c r="E264" s="95" t="str">
        <f t="shared" si="59"/>
        <v>303 39701</v>
      </c>
      <c r="F264" s="95" t="s">
        <v>16</v>
      </c>
      <c r="G264" s="95" t="s">
        <v>48</v>
      </c>
      <c r="H264" s="31">
        <v>330311.93999999994</v>
      </c>
      <c r="I264" s="30">
        <v>0.28289999999999998</v>
      </c>
      <c r="J264" s="31">
        <f t="shared" si="64"/>
        <v>93445.247825999977</v>
      </c>
      <c r="K264" s="32">
        <v>2.378858E-2</v>
      </c>
      <c r="L264" s="33">
        <f>VLOOKUP($E264,'WP II-E-2-3-1.1-Substation'!$A$1:$O$2177,12,FALSE)</f>
        <v>0.19600001560824612</v>
      </c>
      <c r="M264" s="34">
        <f t="shared" si="60"/>
        <v>18315.270032412423</v>
      </c>
      <c r="N264" s="35">
        <f t="shared" si="65"/>
        <v>435.69426638764554</v>
      </c>
      <c r="O264" s="33">
        <f>VLOOKUP($E264,'WP II-E-2-3-1.1-Substation'!$A$1:$O$2177,13,FALSE)</f>
        <v>0.63809999938951623</v>
      </c>
      <c r="P264" s="34">
        <f t="shared" si="61"/>
        <v>59627.41258072378</v>
      </c>
      <c r="Q264" s="35">
        <f t="shared" si="66"/>
        <v>1418.451474369554</v>
      </c>
      <c r="R264" s="33">
        <f>VLOOKUP($E264,'WP II-E-2-3-1.1-Substation'!$A$1:$O$2177,14,FALSE)</f>
        <v>7.4199997142683979E-2</v>
      </c>
      <c r="S264" s="34">
        <f t="shared" si="62"/>
        <v>6933.6371216865946</v>
      </c>
      <c r="T264" s="35">
        <f t="shared" si="67"/>
        <v>164.9413813602113</v>
      </c>
      <c r="U264" s="33">
        <f>VLOOKUP($E264,'WP II-E-2-3-1.1-Substation'!$A$1:$O$2177,15,FALSE)</f>
        <v>9.169998785955373E-2</v>
      </c>
      <c r="V264" s="34">
        <f t="shared" si="63"/>
        <v>8568.9280911771875</v>
      </c>
      <c r="W264" s="35">
        <f t="shared" si="68"/>
        <v>203.84263141121582</v>
      </c>
      <c r="X264" s="33">
        <f t="shared" si="69"/>
        <v>1</v>
      </c>
      <c r="Y264" s="34">
        <f t="shared" si="70"/>
        <v>93445.247825999992</v>
      </c>
      <c r="Z264" s="35">
        <f t="shared" si="71"/>
        <v>2222.9297535286269</v>
      </c>
    </row>
    <row r="265" spans="1:26" s="28" customFormat="1" x14ac:dyDescent="0.3">
      <c r="A265" s="95">
        <v>2018</v>
      </c>
      <c r="B265" s="95">
        <v>305</v>
      </c>
      <c r="C265" s="95" t="s">
        <v>55</v>
      </c>
      <c r="D265" s="95">
        <v>35201</v>
      </c>
      <c r="E265" s="95" t="str">
        <f t="shared" si="59"/>
        <v>305 35201</v>
      </c>
      <c r="F265" s="95" t="s">
        <v>16</v>
      </c>
      <c r="G265" s="95" t="s">
        <v>48</v>
      </c>
      <c r="H265" s="31">
        <v>1369468.5100000002</v>
      </c>
      <c r="I265" s="30">
        <v>0.28289999999999998</v>
      </c>
      <c r="J265" s="31">
        <f t="shared" si="64"/>
        <v>387422.64147900004</v>
      </c>
      <c r="K265" s="32">
        <v>2.3644989999999998E-2</v>
      </c>
      <c r="L265" s="33">
        <f>VLOOKUP($E265,'WP II-E-2-3-1.1-Substation'!$A$1:$O$2177,12,FALSE)</f>
        <v>0.78000000160646255</v>
      </c>
      <c r="M265" s="34">
        <f t="shared" si="60"/>
        <v>302189.66097600001</v>
      </c>
      <c r="N265" s="35">
        <f t="shared" si="65"/>
        <v>7145.2715118809101</v>
      </c>
      <c r="O265" s="33">
        <f>VLOOKUP($E265,'WP II-E-2-3-1.1-Substation'!$A$1:$O$2177,13,FALSE)</f>
        <v>0.21999999839353737</v>
      </c>
      <c r="P265" s="34">
        <f t="shared" si="61"/>
        <v>85232.980503000013</v>
      </c>
      <c r="Q265" s="35">
        <f t="shared" si="66"/>
        <v>2015.3329716636301</v>
      </c>
      <c r="R265" s="33">
        <f>VLOOKUP($E265,'WP II-E-2-3-1.1-Substation'!$A$1:$O$2177,14,FALSE)</f>
        <v>0</v>
      </c>
      <c r="S265" s="34">
        <f t="shared" si="62"/>
        <v>0</v>
      </c>
      <c r="T265" s="35">
        <f t="shared" si="67"/>
        <v>0</v>
      </c>
      <c r="U265" s="33">
        <f>VLOOKUP($E265,'WP II-E-2-3-1.1-Substation'!$A$1:$O$2177,15,FALSE)</f>
        <v>0</v>
      </c>
      <c r="V265" s="34">
        <f t="shared" si="63"/>
        <v>0</v>
      </c>
      <c r="W265" s="35">
        <f t="shared" si="68"/>
        <v>0</v>
      </c>
      <c r="X265" s="33">
        <f t="shared" si="69"/>
        <v>0.99999999999999989</v>
      </c>
      <c r="Y265" s="34">
        <f t="shared" si="70"/>
        <v>387422.64147900004</v>
      </c>
      <c r="Z265" s="35">
        <f t="shared" si="71"/>
        <v>9160.6044835445409</v>
      </c>
    </row>
    <row r="266" spans="1:26" s="28" customFormat="1" x14ac:dyDescent="0.3">
      <c r="A266" s="95">
        <v>2018</v>
      </c>
      <c r="B266" s="95">
        <v>305</v>
      </c>
      <c r="C266" s="95" t="s">
        <v>55</v>
      </c>
      <c r="D266" s="95">
        <v>35301</v>
      </c>
      <c r="E266" s="95" t="str">
        <f t="shared" si="59"/>
        <v>305 35301</v>
      </c>
      <c r="F266" s="95" t="s">
        <v>16</v>
      </c>
      <c r="G266" s="95" t="s">
        <v>48</v>
      </c>
      <c r="H266" s="31">
        <v>14507854.720000001</v>
      </c>
      <c r="I266" s="30">
        <v>0.28289999999999998</v>
      </c>
      <c r="J266" s="31">
        <f t="shared" si="64"/>
        <v>4104272.100288</v>
      </c>
      <c r="K266" s="32">
        <v>2.3644989999999998E-2</v>
      </c>
      <c r="L266" s="33">
        <f>VLOOKUP($E266,'WP II-E-2-3-1.1-Substation'!$A$1:$O$2177,12,FALSE)</f>
        <v>0.81893634481104394</v>
      </c>
      <c r="M266" s="34">
        <f t="shared" si="60"/>
        <v>3361137.5919198012</v>
      </c>
      <c r="N266" s="35">
        <f t="shared" si="65"/>
        <v>79474.064749567769</v>
      </c>
      <c r="O266" s="33">
        <f>VLOOKUP($E266,'WP II-E-2-3-1.1-Substation'!$A$1:$O$2177,13,FALSE)</f>
        <v>0.18106365518895601</v>
      </c>
      <c r="P266" s="34">
        <f t="shared" si="61"/>
        <v>743134.50836819864</v>
      </c>
      <c r="Q266" s="35">
        <f t="shared" si="66"/>
        <v>17571.408019020972</v>
      </c>
      <c r="R266" s="33">
        <f>VLOOKUP($E266,'WP II-E-2-3-1.1-Substation'!$A$1:$O$2177,14,FALSE)</f>
        <v>0</v>
      </c>
      <c r="S266" s="34">
        <f t="shared" si="62"/>
        <v>0</v>
      </c>
      <c r="T266" s="35">
        <f t="shared" si="67"/>
        <v>0</v>
      </c>
      <c r="U266" s="33">
        <f>VLOOKUP($E266,'WP II-E-2-3-1.1-Substation'!$A$1:$O$2177,15,FALSE)</f>
        <v>0</v>
      </c>
      <c r="V266" s="34">
        <f t="shared" si="63"/>
        <v>0</v>
      </c>
      <c r="W266" s="35">
        <f t="shared" si="68"/>
        <v>0</v>
      </c>
      <c r="X266" s="33">
        <f t="shared" si="69"/>
        <v>1</v>
      </c>
      <c r="Y266" s="34">
        <f t="shared" si="70"/>
        <v>4104272.100288</v>
      </c>
      <c r="Z266" s="35">
        <f t="shared" si="71"/>
        <v>97045.472768588748</v>
      </c>
    </row>
    <row r="267" spans="1:26" s="28" customFormat="1" x14ac:dyDescent="0.3">
      <c r="A267" s="95">
        <v>2018</v>
      </c>
      <c r="B267" s="95">
        <v>305</v>
      </c>
      <c r="C267" s="95" t="s">
        <v>55</v>
      </c>
      <c r="D267" s="95">
        <v>39701</v>
      </c>
      <c r="E267" s="95" t="str">
        <f t="shared" si="59"/>
        <v>305 39701</v>
      </c>
      <c r="F267" s="95" t="s">
        <v>16</v>
      </c>
      <c r="G267" s="95" t="s">
        <v>48</v>
      </c>
      <c r="H267" s="31">
        <v>230508.59999999998</v>
      </c>
      <c r="I267" s="30">
        <v>0.28289999999999998</v>
      </c>
      <c r="J267" s="31">
        <f t="shared" si="64"/>
        <v>65210.882939999989</v>
      </c>
      <c r="K267" s="32">
        <v>2.3644989999999998E-2</v>
      </c>
      <c r="L267" s="33">
        <f>VLOOKUP($E267,'WP II-E-2-3-1.1-Substation'!$A$1:$O$2177,12,FALSE)</f>
        <v>0.1960000162483147</v>
      </c>
      <c r="M267" s="34">
        <f t="shared" si="60"/>
        <v>12781.334115806945</v>
      </c>
      <c r="N267" s="35">
        <f t="shared" si="65"/>
        <v>302.21451735491405</v>
      </c>
      <c r="O267" s="33">
        <f>VLOOKUP($E267,'WP II-E-2-3-1.1-Substation'!$A$1:$O$2177,13,FALSE)</f>
        <v>0.63810002528369514</v>
      </c>
      <c r="P267" s="34">
        <f t="shared" si="61"/>
        <v>41611.066052786075</v>
      </c>
      <c r="Q267" s="35">
        <f t="shared" si="66"/>
        <v>983.89324070746613</v>
      </c>
      <c r="R267" s="33">
        <f>VLOOKUP($E267,'WP II-E-2-3-1.1-Substation'!$A$1:$O$2177,14,FALSE)</f>
        <v>7.4200014777183465E-2</v>
      </c>
      <c r="S267" s="34">
        <f t="shared" si="62"/>
        <v>4838.6484777811802</v>
      </c>
      <c r="T267" s="35">
        <f t="shared" si="67"/>
        <v>114.40979487065121</v>
      </c>
      <c r="U267" s="33">
        <f>VLOOKUP($E267,'WP II-E-2-3-1.1-Substation'!$A$1:$O$2177,15,FALSE)</f>
        <v>9.1699998583761794E-2</v>
      </c>
      <c r="V267" s="34">
        <f t="shared" si="63"/>
        <v>5979.837873243855</v>
      </c>
      <c r="W267" s="35">
        <f t="shared" si="68"/>
        <v>141.3932067144722</v>
      </c>
      <c r="X267" s="33">
        <f t="shared" si="69"/>
        <v>1.0000000548929553</v>
      </c>
      <c r="Y267" s="34">
        <f t="shared" si="70"/>
        <v>65210.886519618056</v>
      </c>
      <c r="Z267" s="35">
        <f t="shared" si="71"/>
        <v>1541.9107596475035</v>
      </c>
    </row>
    <row r="268" spans="1:26" s="28" customFormat="1" x14ac:dyDescent="0.3">
      <c r="A268" s="95">
        <v>2018</v>
      </c>
      <c r="B268" s="95">
        <v>306</v>
      </c>
      <c r="C268" s="95" t="s">
        <v>56</v>
      </c>
      <c r="D268" s="95">
        <v>36101</v>
      </c>
      <c r="E268" s="95" t="str">
        <f t="shared" si="59"/>
        <v>306 36101</v>
      </c>
      <c r="F268" s="95" t="s">
        <v>16</v>
      </c>
      <c r="G268" s="95" t="s">
        <v>48</v>
      </c>
      <c r="H268" s="31">
        <v>299815.82999999996</v>
      </c>
      <c r="I268" s="30">
        <v>0.28289999999999998</v>
      </c>
      <c r="J268" s="31">
        <f t="shared" si="64"/>
        <v>84817.898306999981</v>
      </c>
      <c r="K268" s="32">
        <v>3.1291899999999997E-2</v>
      </c>
      <c r="L268" s="33">
        <f>VLOOKUP($E268,'WP II-E-2-3-1.1-Substation'!$A$1:$O$2177,12,FALSE)</f>
        <v>0.59438282494956984</v>
      </c>
      <c r="M268" s="34">
        <f t="shared" si="60"/>
        <v>50414.302001999989</v>
      </c>
      <c r="N268" s="35">
        <f t="shared" si="65"/>
        <v>1577.5592968163833</v>
      </c>
      <c r="O268" s="33">
        <f>VLOOKUP($E268,'WP II-E-2-3-1.1-Substation'!$A$1:$O$2177,13,FALSE)</f>
        <v>0.4056171750504301</v>
      </c>
      <c r="P268" s="34">
        <f t="shared" si="61"/>
        <v>34403.596304999992</v>
      </c>
      <c r="Q268" s="35">
        <f t="shared" si="66"/>
        <v>1076.5538952164291</v>
      </c>
      <c r="R268" s="33">
        <f>VLOOKUP($E268,'WP II-E-2-3-1.1-Substation'!$A$1:$O$2177,14,FALSE)</f>
        <v>0</v>
      </c>
      <c r="S268" s="34">
        <f t="shared" si="62"/>
        <v>0</v>
      </c>
      <c r="T268" s="35">
        <f t="shared" si="67"/>
        <v>0</v>
      </c>
      <c r="U268" s="33">
        <f>VLOOKUP($E268,'WP II-E-2-3-1.1-Substation'!$A$1:$O$2177,15,FALSE)</f>
        <v>0</v>
      </c>
      <c r="V268" s="34">
        <f t="shared" si="63"/>
        <v>0</v>
      </c>
      <c r="W268" s="35">
        <f t="shared" si="68"/>
        <v>0</v>
      </c>
      <c r="X268" s="33">
        <f t="shared" si="69"/>
        <v>1</v>
      </c>
      <c r="Y268" s="34">
        <f t="shared" si="70"/>
        <v>84817.898306999981</v>
      </c>
      <c r="Z268" s="35">
        <f t="shared" si="71"/>
        <v>2654.1131920328125</v>
      </c>
    </row>
    <row r="269" spans="1:26" s="28" customFormat="1" x14ac:dyDescent="0.3">
      <c r="A269" s="95">
        <v>2018</v>
      </c>
      <c r="B269" s="95">
        <v>306</v>
      </c>
      <c r="C269" s="95" t="s">
        <v>56</v>
      </c>
      <c r="D269" s="95">
        <v>36201</v>
      </c>
      <c r="E269" s="95" t="str">
        <f t="shared" si="59"/>
        <v>306 36201</v>
      </c>
      <c r="F269" s="95" t="s">
        <v>16</v>
      </c>
      <c r="G269" s="95" t="s">
        <v>48</v>
      </c>
      <c r="H269" s="31">
        <v>5650439.7999999989</v>
      </c>
      <c r="I269" s="30">
        <v>0.28289999999999998</v>
      </c>
      <c r="J269" s="31">
        <f t="shared" si="64"/>
        <v>1598509.4194199997</v>
      </c>
      <c r="K269" s="32">
        <v>3.1291899999999997E-2</v>
      </c>
      <c r="L269" s="33">
        <f>VLOOKUP($E269,'WP II-E-2-3-1.1-Substation'!$A$1:$O$2177,12,FALSE)</f>
        <v>0.62667972260806493</v>
      </c>
      <c r="M269" s="34">
        <f t="shared" si="60"/>
        <v>1001753.4395485043</v>
      </c>
      <c r="N269" s="35">
        <f t="shared" si="65"/>
        <v>31346.768455007841</v>
      </c>
      <c r="O269" s="33">
        <f>VLOOKUP($E269,'WP II-E-2-3-1.1-Substation'!$A$1:$O$2177,13,FALSE)</f>
        <v>0.37332027739193496</v>
      </c>
      <c r="P269" s="34">
        <f t="shared" si="61"/>
        <v>596755.97987149516</v>
      </c>
      <c r="Q269" s="35">
        <f t="shared" si="66"/>
        <v>18673.628446540839</v>
      </c>
      <c r="R269" s="33">
        <f>VLOOKUP($E269,'WP II-E-2-3-1.1-Substation'!$A$1:$O$2177,14,FALSE)</f>
        <v>0</v>
      </c>
      <c r="S269" s="34">
        <f t="shared" si="62"/>
        <v>0</v>
      </c>
      <c r="T269" s="35">
        <f t="shared" si="67"/>
        <v>0</v>
      </c>
      <c r="U269" s="33">
        <f>VLOOKUP($E269,'WP II-E-2-3-1.1-Substation'!$A$1:$O$2177,15,FALSE)</f>
        <v>0</v>
      </c>
      <c r="V269" s="34">
        <f t="shared" si="63"/>
        <v>0</v>
      </c>
      <c r="W269" s="35">
        <f t="shared" si="68"/>
        <v>0</v>
      </c>
      <c r="X269" s="33">
        <f t="shared" si="69"/>
        <v>0.99999999999999989</v>
      </c>
      <c r="Y269" s="34">
        <f t="shared" si="70"/>
        <v>1598509.4194199995</v>
      </c>
      <c r="Z269" s="35">
        <f t="shared" si="71"/>
        <v>50020.39690154868</v>
      </c>
    </row>
    <row r="270" spans="1:26" s="28" customFormat="1" x14ac:dyDescent="0.3">
      <c r="A270" s="95">
        <v>2018</v>
      </c>
      <c r="B270" s="95">
        <v>306</v>
      </c>
      <c r="C270" s="95" t="s">
        <v>56</v>
      </c>
      <c r="D270" s="95">
        <v>39701</v>
      </c>
      <c r="E270" s="95" t="str">
        <f t="shared" si="59"/>
        <v>306 39701</v>
      </c>
      <c r="F270" s="95" t="s">
        <v>16</v>
      </c>
      <c r="G270" s="95" t="s">
        <v>48</v>
      </c>
      <c r="H270" s="31">
        <v>436888.65</v>
      </c>
      <c r="I270" s="30">
        <v>0.28289999999999998</v>
      </c>
      <c r="J270" s="31">
        <f t="shared" si="64"/>
        <v>123595.79908500001</v>
      </c>
      <c r="K270" s="32">
        <v>3.1291899999999997E-2</v>
      </c>
      <c r="L270" s="33">
        <f>VLOOKUP($E270,'WP II-E-2-3-1.1-Substation'!$A$1:$O$2177,12,FALSE)</f>
        <v>0.19600000608674764</v>
      </c>
      <c r="M270" s="34">
        <f t="shared" si="60"/>
        <v>24224.77737295644</v>
      </c>
      <c r="N270" s="35">
        <f t="shared" si="65"/>
        <v>758.03931107681558</v>
      </c>
      <c r="O270" s="33">
        <f>VLOOKUP($E270,'WP II-E-2-3-1.1-Substation'!$A$1:$O$2177,13,FALSE)</f>
        <v>0.63810001243398751</v>
      </c>
      <c r="P270" s="34">
        <f t="shared" si="61"/>
        <v>78866.480932927123</v>
      </c>
      <c r="Q270" s="35">
        <f t="shared" si="66"/>
        <v>2467.8820347050619</v>
      </c>
      <c r="R270" s="33">
        <f>VLOOKUP($E270,'WP II-E-2-3-1.1-Substation'!$A$1:$O$2177,14,FALSE)</f>
        <v>7.4200007278305877E-2</v>
      </c>
      <c r="S270" s="34">
        <f t="shared" si="62"/>
        <v>9170.8091916750309</v>
      </c>
      <c r="T270" s="35">
        <f t="shared" si="67"/>
        <v>286.97204414497588</v>
      </c>
      <c r="U270" s="33">
        <f>VLOOKUP($E270,'WP II-E-2-3-1.1-Substation'!$A$1:$O$2177,15,FALSE)</f>
        <v>9.169999999226261E-2</v>
      </c>
      <c r="V270" s="34">
        <f t="shared" si="63"/>
        <v>11333.734775138191</v>
      </c>
      <c r="W270" s="35">
        <f t="shared" si="68"/>
        <v>354.65409521014675</v>
      </c>
      <c r="X270" s="33">
        <f t="shared" si="69"/>
        <v>1.0000000257913035</v>
      </c>
      <c r="Y270" s="34">
        <f t="shared" si="70"/>
        <v>123595.80227269678</v>
      </c>
      <c r="Z270" s="35">
        <f t="shared" si="71"/>
        <v>3867.547485137</v>
      </c>
    </row>
    <row r="271" spans="1:26" s="28" customFormat="1" x14ac:dyDescent="0.3">
      <c r="A271" s="95">
        <v>2018</v>
      </c>
      <c r="B271" s="95">
        <v>312</v>
      </c>
      <c r="C271" s="95" t="s">
        <v>62</v>
      </c>
      <c r="D271" s="95">
        <v>36101</v>
      </c>
      <c r="E271" s="95" t="str">
        <f t="shared" si="59"/>
        <v>312 36101</v>
      </c>
      <c r="F271" s="95" t="s">
        <v>16</v>
      </c>
      <c r="G271" s="95" t="s">
        <v>48</v>
      </c>
      <c r="H271" s="31">
        <v>265718.03999999998</v>
      </c>
      <c r="I271" s="30">
        <v>0.28289999999999998</v>
      </c>
      <c r="J271" s="31">
        <f t="shared" si="64"/>
        <v>75171.633515999987</v>
      </c>
      <c r="K271" s="32">
        <v>2.38903E-2</v>
      </c>
      <c r="L271" s="33">
        <f>VLOOKUP($E271,'WP II-E-2-3-1.1-Substation'!$A$1:$O$2177,12,FALSE)</f>
        <v>0.24832484087267845</v>
      </c>
      <c r="M271" s="34">
        <f t="shared" si="60"/>
        <v>18666.983930999999</v>
      </c>
      <c r="N271" s="35">
        <f t="shared" si="65"/>
        <v>445.95984620676927</v>
      </c>
      <c r="O271" s="33">
        <f>VLOOKUP($E271,'WP II-E-2-3-1.1-Substation'!$A$1:$O$2177,13,FALSE)</f>
        <v>0.75167515912732163</v>
      </c>
      <c r="P271" s="34">
        <f t="shared" si="61"/>
        <v>56504.649584999992</v>
      </c>
      <c r="Q271" s="35">
        <f t="shared" si="66"/>
        <v>1349.9130299805254</v>
      </c>
      <c r="R271" s="33">
        <f>VLOOKUP($E271,'WP II-E-2-3-1.1-Substation'!$A$1:$O$2177,14,FALSE)</f>
        <v>0</v>
      </c>
      <c r="S271" s="34">
        <f t="shared" si="62"/>
        <v>0</v>
      </c>
      <c r="T271" s="35">
        <f t="shared" si="67"/>
        <v>0</v>
      </c>
      <c r="U271" s="33">
        <f>VLOOKUP($E271,'WP II-E-2-3-1.1-Substation'!$A$1:$O$2177,15,FALSE)</f>
        <v>0</v>
      </c>
      <c r="V271" s="34">
        <f t="shared" si="63"/>
        <v>0</v>
      </c>
      <c r="W271" s="35">
        <f t="shared" si="68"/>
        <v>0</v>
      </c>
      <c r="X271" s="33">
        <f t="shared" si="69"/>
        <v>1</v>
      </c>
      <c r="Y271" s="34">
        <f t="shared" si="70"/>
        <v>75171.633515999987</v>
      </c>
      <c r="Z271" s="35">
        <f t="shared" si="71"/>
        <v>1795.8728761872947</v>
      </c>
    </row>
    <row r="272" spans="1:26" s="28" customFormat="1" x14ac:dyDescent="0.3">
      <c r="A272" s="95">
        <v>2018</v>
      </c>
      <c r="B272" s="95">
        <v>312</v>
      </c>
      <c r="C272" s="95" t="s">
        <v>62</v>
      </c>
      <c r="D272" s="95">
        <v>36201</v>
      </c>
      <c r="E272" s="95" t="str">
        <f t="shared" si="59"/>
        <v>312 36201</v>
      </c>
      <c r="F272" s="95" t="s">
        <v>16</v>
      </c>
      <c r="G272" s="95" t="s">
        <v>48</v>
      </c>
      <c r="H272" s="31">
        <v>6288242.04</v>
      </c>
      <c r="I272" s="30">
        <v>0.28289999999999998</v>
      </c>
      <c r="J272" s="31">
        <f t="shared" si="64"/>
        <v>1778943.6731159999</v>
      </c>
      <c r="K272" s="32">
        <v>2.38903E-2</v>
      </c>
      <c r="L272" s="33">
        <f>VLOOKUP($E272,'WP II-E-2-3-1.1-Substation'!$A$1:$O$2177,12,FALSE)</f>
        <v>0.44139995924434644</v>
      </c>
      <c r="M272" s="34">
        <f t="shared" si="60"/>
        <v>785225.66481139034</v>
      </c>
      <c r="N272" s="35">
        <f t="shared" si="65"/>
        <v>18759.27670004356</v>
      </c>
      <c r="O272" s="33">
        <f>VLOOKUP($E272,'WP II-E-2-3-1.1-Substation'!$A$1:$O$2177,13,FALSE)</f>
        <v>0.5586000407556535</v>
      </c>
      <c r="P272" s="34">
        <f t="shared" si="61"/>
        <v>993718.00830460945</v>
      </c>
      <c r="Q272" s="35">
        <f t="shared" si="66"/>
        <v>23740.221333799611</v>
      </c>
      <c r="R272" s="33">
        <f>VLOOKUP($E272,'WP II-E-2-3-1.1-Substation'!$A$1:$O$2177,14,FALSE)</f>
        <v>0</v>
      </c>
      <c r="S272" s="34">
        <f t="shared" si="62"/>
        <v>0</v>
      </c>
      <c r="T272" s="35">
        <f t="shared" si="67"/>
        <v>0</v>
      </c>
      <c r="U272" s="33">
        <f>VLOOKUP($E272,'WP II-E-2-3-1.1-Substation'!$A$1:$O$2177,15,FALSE)</f>
        <v>0</v>
      </c>
      <c r="V272" s="34">
        <f t="shared" si="63"/>
        <v>0</v>
      </c>
      <c r="W272" s="35">
        <f t="shared" si="68"/>
        <v>0</v>
      </c>
      <c r="X272" s="33">
        <f t="shared" si="69"/>
        <v>1</v>
      </c>
      <c r="Y272" s="34">
        <f t="shared" si="70"/>
        <v>1778943.6731159999</v>
      </c>
      <c r="Z272" s="35">
        <f t="shared" si="71"/>
        <v>42499.498033843171</v>
      </c>
    </row>
    <row r="273" spans="1:26" s="28" customFormat="1" x14ac:dyDescent="0.3">
      <c r="A273" s="95">
        <v>2018</v>
      </c>
      <c r="B273" s="95">
        <v>312</v>
      </c>
      <c r="C273" s="95" t="s">
        <v>62</v>
      </c>
      <c r="D273" s="95">
        <v>39701</v>
      </c>
      <c r="E273" s="95" t="str">
        <f t="shared" si="59"/>
        <v>312 39701</v>
      </c>
      <c r="F273" s="95" t="s">
        <v>16</v>
      </c>
      <c r="G273" s="95" t="s">
        <v>48</v>
      </c>
      <c r="H273" s="31">
        <v>201744.58000000002</v>
      </c>
      <c r="I273" s="30">
        <v>0.28289999999999998</v>
      </c>
      <c r="J273" s="31">
        <f t="shared" si="64"/>
        <v>57073.541682000003</v>
      </c>
      <c r="K273" s="32">
        <v>2.38903E-2</v>
      </c>
      <c r="L273" s="33">
        <f>VLOOKUP($E273,'WP II-E-2-3-1.1-Substation'!$A$1:$O$2177,12,FALSE)</f>
        <v>0.19599997392874288</v>
      </c>
      <c r="M273" s="34">
        <f t="shared" si="60"/>
        <v>11186.41268169302</v>
      </c>
      <c r="N273" s="35">
        <f t="shared" si="65"/>
        <v>267.24675488945076</v>
      </c>
      <c r="O273" s="33">
        <f>VLOOKUP($E273,'WP II-E-2-3-1.1-Substation'!$A$1:$O$2177,13,FALSE)</f>
        <v>0.63810001368740987</v>
      </c>
      <c r="P273" s="34">
        <f t="shared" si="61"/>
        <v>36418.627728473162</v>
      </c>
      <c r="Q273" s="35">
        <f t="shared" si="66"/>
        <v>870.05194202154235</v>
      </c>
      <c r="R273" s="33">
        <f>VLOOKUP($E273,'WP II-E-2-3-1.1-Substation'!$A$1:$O$2177,14,FALSE)</f>
        <v>7.4200014339191392E-2</v>
      </c>
      <c r="S273" s="34">
        <f t="shared" si="62"/>
        <v>4234.8576111928378</v>
      </c>
      <c r="T273" s="35">
        <f t="shared" si="67"/>
        <v>101.17201878868025</v>
      </c>
      <c r="U273" s="33">
        <f>VLOOKUP($E273,'WP II-E-2-3-1.1-Substation'!$A$1:$O$2177,15,FALSE)</f>
        <v>9.1699998044655714E-2</v>
      </c>
      <c r="V273" s="34">
        <f t="shared" si="63"/>
        <v>5233.643660640977</v>
      </c>
      <c r="W273" s="35">
        <f t="shared" si="68"/>
        <v>125.03331714581113</v>
      </c>
      <c r="X273" s="33">
        <f t="shared" si="69"/>
        <v>0.99999999999999989</v>
      </c>
      <c r="Y273" s="34">
        <f t="shared" si="70"/>
        <v>57073.541682000003</v>
      </c>
      <c r="Z273" s="35">
        <f t="shared" si="71"/>
        <v>1363.5040328454845</v>
      </c>
    </row>
    <row r="274" spans="1:26" s="28" customFormat="1" x14ac:dyDescent="0.3">
      <c r="A274" s="95">
        <v>2018</v>
      </c>
      <c r="B274" s="95">
        <v>313</v>
      </c>
      <c r="C274" s="95" t="s">
        <v>63</v>
      </c>
      <c r="D274" s="95">
        <v>36101</v>
      </c>
      <c r="E274" s="95" t="str">
        <f t="shared" si="59"/>
        <v>313 36101</v>
      </c>
      <c r="F274" s="95" t="s">
        <v>16</v>
      </c>
      <c r="G274" s="95" t="s">
        <v>48</v>
      </c>
      <c r="H274" s="31">
        <v>166053.64000000001</v>
      </c>
      <c r="I274" s="30">
        <v>0.28289999999999998</v>
      </c>
      <c r="J274" s="31">
        <f t="shared" si="64"/>
        <v>46976.574756000002</v>
      </c>
      <c r="K274" s="32">
        <v>2.6179800000000003E-2</v>
      </c>
      <c r="L274" s="33">
        <f>VLOOKUP($E274,'WP II-E-2-3-1.1-Substation'!$A$1:$O$2177,12,FALSE)</f>
        <v>0.24582351823181953</v>
      </c>
      <c r="M274" s="34">
        <f t="shared" si="60"/>
        <v>11547.946881</v>
      </c>
      <c r="N274" s="35">
        <f t="shared" si="65"/>
        <v>302.32293975520383</v>
      </c>
      <c r="O274" s="33">
        <f>VLOOKUP($E274,'WP II-E-2-3-1.1-Substation'!$A$1:$O$2177,13,FALSE)</f>
        <v>0.75417648176818042</v>
      </c>
      <c r="P274" s="34">
        <f t="shared" si="61"/>
        <v>35428.627874999998</v>
      </c>
      <c r="Q274" s="35">
        <f t="shared" si="66"/>
        <v>927.51439204192502</v>
      </c>
      <c r="R274" s="33">
        <f>VLOOKUP($E274,'WP II-E-2-3-1.1-Substation'!$A$1:$O$2177,14,FALSE)</f>
        <v>0</v>
      </c>
      <c r="S274" s="34">
        <f t="shared" si="62"/>
        <v>0</v>
      </c>
      <c r="T274" s="35">
        <f t="shared" si="67"/>
        <v>0</v>
      </c>
      <c r="U274" s="33">
        <f>VLOOKUP($E274,'WP II-E-2-3-1.1-Substation'!$A$1:$O$2177,15,FALSE)</f>
        <v>0</v>
      </c>
      <c r="V274" s="34">
        <f t="shared" si="63"/>
        <v>0</v>
      </c>
      <c r="W274" s="35">
        <f t="shared" si="68"/>
        <v>0</v>
      </c>
      <c r="X274" s="33">
        <f t="shared" si="69"/>
        <v>1</v>
      </c>
      <c r="Y274" s="34">
        <f t="shared" si="70"/>
        <v>46976.574756000002</v>
      </c>
      <c r="Z274" s="35">
        <f t="shared" si="71"/>
        <v>1229.8373317971289</v>
      </c>
    </row>
    <row r="275" spans="1:26" s="28" customFormat="1" x14ac:dyDescent="0.3">
      <c r="A275" s="95">
        <v>2018</v>
      </c>
      <c r="B275" s="95">
        <v>313</v>
      </c>
      <c r="C275" s="95" t="s">
        <v>63</v>
      </c>
      <c r="D275" s="95">
        <v>36201</v>
      </c>
      <c r="E275" s="95" t="str">
        <f t="shared" si="59"/>
        <v>313 36201</v>
      </c>
      <c r="F275" s="95" t="s">
        <v>16</v>
      </c>
      <c r="G275" s="95" t="s">
        <v>48</v>
      </c>
      <c r="H275" s="31">
        <v>3064068.4000000004</v>
      </c>
      <c r="I275" s="30">
        <v>0.28289999999999998</v>
      </c>
      <c r="J275" s="31">
        <f t="shared" si="64"/>
        <v>866824.95036000002</v>
      </c>
      <c r="K275" s="32">
        <v>2.6179800000000003E-2</v>
      </c>
      <c r="L275" s="33">
        <f>VLOOKUP($E275,'WP II-E-2-3-1.1-Substation'!$A$1:$O$2177,12,FALSE)</f>
        <v>0.34375595235943723</v>
      </c>
      <c r="M275" s="34">
        <f t="shared" si="60"/>
        <v>297976.23633992369</v>
      </c>
      <c r="N275" s="35">
        <f t="shared" si="65"/>
        <v>7800.9582721319348</v>
      </c>
      <c r="O275" s="33">
        <f>VLOOKUP($E275,'WP II-E-2-3-1.1-Substation'!$A$1:$O$2177,13,FALSE)</f>
        <v>0.65624404764056277</v>
      </c>
      <c r="P275" s="34">
        <f t="shared" si="61"/>
        <v>568848.71402007632</v>
      </c>
      <c r="Q275" s="35">
        <f t="shared" si="66"/>
        <v>14892.345563302795</v>
      </c>
      <c r="R275" s="33">
        <f>VLOOKUP($E275,'WP II-E-2-3-1.1-Substation'!$A$1:$O$2177,14,FALSE)</f>
        <v>0</v>
      </c>
      <c r="S275" s="34">
        <f t="shared" si="62"/>
        <v>0</v>
      </c>
      <c r="T275" s="35">
        <f t="shared" si="67"/>
        <v>0</v>
      </c>
      <c r="U275" s="33">
        <f>VLOOKUP($E275,'WP II-E-2-3-1.1-Substation'!$A$1:$O$2177,15,FALSE)</f>
        <v>0</v>
      </c>
      <c r="V275" s="34">
        <f t="shared" si="63"/>
        <v>0</v>
      </c>
      <c r="W275" s="35">
        <f t="shared" si="68"/>
        <v>0</v>
      </c>
      <c r="X275" s="33">
        <f t="shared" si="69"/>
        <v>1</v>
      </c>
      <c r="Y275" s="34">
        <f t="shared" si="70"/>
        <v>866824.95036000002</v>
      </c>
      <c r="Z275" s="35">
        <f t="shared" si="71"/>
        <v>22693.30383543473</v>
      </c>
    </row>
    <row r="276" spans="1:26" s="28" customFormat="1" x14ac:dyDescent="0.3">
      <c r="A276" s="95">
        <v>2018</v>
      </c>
      <c r="B276" s="95">
        <v>313</v>
      </c>
      <c r="C276" s="95" t="s">
        <v>63</v>
      </c>
      <c r="D276" s="95">
        <v>39701</v>
      </c>
      <c r="E276" s="95" t="str">
        <f t="shared" si="59"/>
        <v>313 39701</v>
      </c>
      <c r="F276" s="95" t="s">
        <v>16</v>
      </c>
      <c r="G276" s="95" t="s">
        <v>48</v>
      </c>
      <c r="H276" s="31">
        <v>314758.64000000007</v>
      </c>
      <c r="I276" s="30">
        <v>0.28289999999999998</v>
      </c>
      <c r="J276" s="31">
        <f t="shared" si="64"/>
        <v>89045.219256000011</v>
      </c>
      <c r="K276" s="32">
        <v>2.6179800000000003E-2</v>
      </c>
      <c r="L276" s="33">
        <f>VLOOKUP($E276,'WP II-E-2-3-1.1-Substation'!$A$1:$O$2177,12,FALSE)</f>
        <v>0.19600007146500004</v>
      </c>
      <c r="M276" s="34">
        <f t="shared" si="60"/>
        <v>17452.869337792599</v>
      </c>
      <c r="N276" s="35">
        <f t="shared" si="65"/>
        <v>456.91262868954277</v>
      </c>
      <c r="O276" s="33">
        <f>VLOOKUP($E276,'WP II-E-2-3-1.1-Substation'!$A$1:$O$2177,13,FALSE)</f>
        <v>0.63809994055411356</v>
      </c>
      <c r="P276" s="34">
        <f t="shared" si="61"/>
        <v>56819.749113881619</v>
      </c>
      <c r="Q276" s="35">
        <f t="shared" si="66"/>
        <v>1487.5296678515981</v>
      </c>
      <c r="R276" s="33">
        <f>VLOOKUP($E276,'WP II-E-2-3-1.1-Substation'!$A$1:$O$2177,14,FALSE)</f>
        <v>7.4199998050954549E-2</v>
      </c>
      <c r="S276" s="34">
        <f t="shared" si="62"/>
        <v>6607.1550952420212</v>
      </c>
      <c r="T276" s="35">
        <f t="shared" si="67"/>
        <v>172.97399896241708</v>
      </c>
      <c r="U276" s="33">
        <f>VLOOKUP($E276,'WP II-E-2-3-1.1-Substation'!$A$1:$O$2177,15,FALSE)</f>
        <v>9.1699989929931822E-2</v>
      </c>
      <c r="V276" s="34">
        <f t="shared" si="63"/>
        <v>8165.4457090837723</v>
      </c>
      <c r="W276" s="35">
        <f t="shared" si="68"/>
        <v>213.76973557467136</v>
      </c>
      <c r="X276" s="33">
        <f t="shared" si="69"/>
        <v>0.99999999999999989</v>
      </c>
      <c r="Y276" s="34">
        <f t="shared" si="70"/>
        <v>89045.219256000011</v>
      </c>
      <c r="Z276" s="35">
        <f t="shared" si="71"/>
        <v>2331.1860310782295</v>
      </c>
    </row>
    <row r="277" spans="1:26" s="28" customFormat="1" x14ac:dyDescent="0.3">
      <c r="A277" s="95">
        <v>2018</v>
      </c>
      <c r="B277" s="95">
        <v>314</v>
      </c>
      <c r="C277" s="95" t="s">
        <v>64</v>
      </c>
      <c r="D277" s="95">
        <v>35201</v>
      </c>
      <c r="E277" s="95" t="str">
        <f t="shared" si="59"/>
        <v>314 35201</v>
      </c>
      <c r="F277" s="95" t="s">
        <v>16</v>
      </c>
      <c r="G277" s="95" t="s">
        <v>48</v>
      </c>
      <c r="H277" s="31">
        <v>2626538.2100000009</v>
      </c>
      <c r="I277" s="30">
        <v>0.28289999999999998</v>
      </c>
      <c r="J277" s="31">
        <f t="shared" si="64"/>
        <v>743047.6596090002</v>
      </c>
      <c r="K277" s="32">
        <v>2.3334999999999998E-2</v>
      </c>
      <c r="L277" s="33">
        <f>VLOOKUP($E277,'WP II-E-2-3-1.1-Substation'!$A$1:$O$2177,12,FALSE)</f>
        <v>0.89000000118026068</v>
      </c>
      <c r="M277" s="34">
        <f t="shared" si="60"/>
        <v>661312.4179290001</v>
      </c>
      <c r="N277" s="35">
        <f t="shared" si="65"/>
        <v>15431.725272373216</v>
      </c>
      <c r="O277" s="33">
        <f>VLOOKUP($E277,'WP II-E-2-3-1.1-Substation'!$A$1:$O$2177,13,FALSE)</f>
        <v>0.10999999881973924</v>
      </c>
      <c r="P277" s="34">
        <f t="shared" si="61"/>
        <v>81735.241680000021</v>
      </c>
      <c r="Q277" s="35">
        <f t="shared" si="66"/>
        <v>1907.2918646028004</v>
      </c>
      <c r="R277" s="33">
        <f>VLOOKUP($E277,'WP II-E-2-3-1.1-Substation'!$A$1:$O$2177,14,FALSE)</f>
        <v>0</v>
      </c>
      <c r="S277" s="34">
        <f t="shared" si="62"/>
        <v>0</v>
      </c>
      <c r="T277" s="35">
        <f t="shared" si="67"/>
        <v>0</v>
      </c>
      <c r="U277" s="33">
        <f>VLOOKUP($E277,'WP II-E-2-3-1.1-Substation'!$A$1:$O$2177,15,FALSE)</f>
        <v>0</v>
      </c>
      <c r="V277" s="34">
        <f t="shared" si="63"/>
        <v>0</v>
      </c>
      <c r="W277" s="35">
        <f t="shared" si="68"/>
        <v>0</v>
      </c>
      <c r="X277" s="33">
        <f t="shared" si="69"/>
        <v>0.99999999999999989</v>
      </c>
      <c r="Y277" s="34">
        <f t="shared" si="70"/>
        <v>743047.65960900008</v>
      </c>
      <c r="Z277" s="35">
        <f t="shared" si="71"/>
        <v>17339.017136976017</v>
      </c>
    </row>
    <row r="278" spans="1:26" s="28" customFormat="1" x14ac:dyDescent="0.3">
      <c r="A278" s="95">
        <v>2018</v>
      </c>
      <c r="B278" s="95">
        <v>314</v>
      </c>
      <c r="C278" s="95" t="s">
        <v>64</v>
      </c>
      <c r="D278" s="95">
        <v>35301</v>
      </c>
      <c r="E278" s="95" t="str">
        <f t="shared" si="59"/>
        <v>314 35301</v>
      </c>
      <c r="F278" s="95" t="s">
        <v>16</v>
      </c>
      <c r="G278" s="95" t="s">
        <v>48</v>
      </c>
      <c r="H278" s="31">
        <v>24209512.229999993</v>
      </c>
      <c r="I278" s="30">
        <v>0.28289999999999998</v>
      </c>
      <c r="J278" s="31">
        <f t="shared" si="64"/>
        <v>6848871.0098669976</v>
      </c>
      <c r="K278" s="32">
        <v>2.3334999999999998E-2</v>
      </c>
      <c r="L278" s="33">
        <f>VLOOKUP($E278,'WP II-E-2-3-1.1-Substation'!$A$1:$O$2177,12,FALSE)</f>
        <v>0.87248623563930161</v>
      </c>
      <c r="M278" s="34">
        <f t="shared" si="60"/>
        <v>5975545.6857779985</v>
      </c>
      <c r="N278" s="35">
        <f t="shared" si="65"/>
        <v>139439.35857762958</v>
      </c>
      <c r="O278" s="33">
        <f>VLOOKUP($E278,'WP II-E-2-3-1.1-Substation'!$A$1:$O$2177,13,FALSE)</f>
        <v>0.12751376436069822</v>
      </c>
      <c r="P278" s="34">
        <f t="shared" si="61"/>
        <v>873325.32408899756</v>
      </c>
      <c r="Q278" s="35">
        <f t="shared" si="66"/>
        <v>20379.046437616755</v>
      </c>
      <c r="R278" s="33">
        <f>VLOOKUP($E278,'WP II-E-2-3-1.1-Substation'!$A$1:$O$2177,14,FALSE)</f>
        <v>0</v>
      </c>
      <c r="S278" s="34">
        <f t="shared" si="62"/>
        <v>0</v>
      </c>
      <c r="T278" s="35">
        <f t="shared" si="67"/>
        <v>0</v>
      </c>
      <c r="U278" s="33">
        <f>VLOOKUP($E278,'WP II-E-2-3-1.1-Substation'!$A$1:$O$2177,15,FALSE)</f>
        <v>0</v>
      </c>
      <c r="V278" s="34">
        <f t="shared" si="63"/>
        <v>0</v>
      </c>
      <c r="W278" s="35">
        <f t="shared" si="68"/>
        <v>0</v>
      </c>
      <c r="X278" s="33">
        <f t="shared" si="69"/>
        <v>0.99999999999999978</v>
      </c>
      <c r="Y278" s="34">
        <f t="shared" si="70"/>
        <v>6848871.0098669957</v>
      </c>
      <c r="Z278" s="35">
        <f t="shared" si="71"/>
        <v>159818.40501524633</v>
      </c>
    </row>
    <row r="279" spans="1:26" s="28" customFormat="1" x14ac:dyDescent="0.3">
      <c r="A279" s="95">
        <v>2018</v>
      </c>
      <c r="B279" s="95">
        <v>314</v>
      </c>
      <c r="C279" s="95" t="s">
        <v>64</v>
      </c>
      <c r="D279" s="95">
        <v>39701</v>
      </c>
      <c r="E279" s="95" t="str">
        <f t="shared" si="59"/>
        <v>314 39701</v>
      </c>
      <c r="F279" s="95" t="s">
        <v>16</v>
      </c>
      <c r="G279" s="95" t="s">
        <v>48</v>
      </c>
      <c r="H279" s="31">
        <v>615484.88</v>
      </c>
      <c r="I279" s="30">
        <v>0.28289999999999998</v>
      </c>
      <c r="J279" s="31">
        <f t="shared" si="64"/>
        <v>174120.672552</v>
      </c>
      <c r="K279" s="32">
        <v>2.3334999999999998E-2</v>
      </c>
      <c r="L279" s="33">
        <f>VLOOKUP($E279,'WP II-E-2-3-1.1-Substation'!$A$1:$O$2177,12,FALSE)</f>
        <v>0.19600000294114162</v>
      </c>
      <c r="M279" s="34">
        <f t="shared" si="60"/>
        <v>34127.652332305559</v>
      </c>
      <c r="N279" s="35">
        <f t="shared" si="65"/>
        <v>796.36876717435018</v>
      </c>
      <c r="O279" s="33">
        <f>VLOOKUP($E279,'WP II-E-2-3-1.1-Substation'!$A$1:$O$2177,13,FALSE)</f>
        <v>0.63809999652363891</v>
      </c>
      <c r="P279" s="34">
        <f t="shared" si="61"/>
        <v>111106.40055012488</v>
      </c>
      <c r="Q279" s="35">
        <f t="shared" si="66"/>
        <v>2592.667856837164</v>
      </c>
      <c r="R279" s="33">
        <f>VLOOKUP($E279,'WP II-E-2-3-1.1-Substation'!$A$1:$O$2177,14,FALSE)</f>
        <v>7.4199992807882753E-2</v>
      </c>
      <c r="S279" s="34">
        <f t="shared" si="62"/>
        <v>12919.752651062108</v>
      </c>
      <c r="T279" s="35">
        <f t="shared" si="67"/>
        <v>301.48242811253425</v>
      </c>
      <c r="U279" s="33">
        <f>VLOOKUP($E279,'WP II-E-2-3-1.1-Substation'!$A$1:$O$2177,15,FALSE)</f>
        <v>9.1700007727336608E-2</v>
      </c>
      <c r="V279" s="34">
        <f t="shared" si="63"/>
        <v>15966.867018507448</v>
      </c>
      <c r="W279" s="35">
        <f t="shared" si="68"/>
        <v>372.58684187687129</v>
      </c>
      <c r="X279" s="33">
        <f t="shared" si="69"/>
        <v>1</v>
      </c>
      <c r="Y279" s="34">
        <f t="shared" si="70"/>
        <v>174120.67255199997</v>
      </c>
      <c r="Z279" s="35">
        <f t="shared" si="71"/>
        <v>4063.1058940009198</v>
      </c>
    </row>
    <row r="280" spans="1:26" s="28" customFormat="1" x14ac:dyDescent="0.3">
      <c r="A280" s="95">
        <v>2018</v>
      </c>
      <c r="B280" s="95">
        <v>316</v>
      </c>
      <c r="C280" s="95" t="s">
        <v>66</v>
      </c>
      <c r="D280" s="95">
        <v>36101</v>
      </c>
      <c r="E280" s="95" t="str">
        <f t="shared" si="59"/>
        <v>316 36101</v>
      </c>
      <c r="F280" s="95" t="s">
        <v>16</v>
      </c>
      <c r="G280" s="95" t="s">
        <v>48</v>
      </c>
      <c r="H280" s="31">
        <v>110497.63</v>
      </c>
      <c r="I280" s="30">
        <v>0.28289999999999998</v>
      </c>
      <c r="J280" s="31">
        <f t="shared" si="64"/>
        <v>31259.779526999999</v>
      </c>
      <c r="K280" s="32">
        <v>2.5304429999999999E-2</v>
      </c>
      <c r="L280" s="33">
        <f>VLOOKUP($E280,'WP II-E-2-3-1.1-Substation'!$A$1:$O$2177,12,FALSE)</f>
        <v>4.1905695171923593E-2</v>
      </c>
      <c r="M280" s="34">
        <f t="shared" si="60"/>
        <v>1309.9627919999998</v>
      </c>
      <c r="N280" s="35">
        <f t="shared" si="65"/>
        <v>33.147861772768557</v>
      </c>
      <c r="O280" s="33">
        <f>VLOOKUP($E280,'WP II-E-2-3-1.1-Substation'!$A$1:$O$2177,13,FALSE)</f>
        <v>0.95809430482807634</v>
      </c>
      <c r="P280" s="34">
        <f t="shared" si="61"/>
        <v>29949.816734999997</v>
      </c>
      <c r="Q280" s="35">
        <f t="shared" si="66"/>
        <v>757.86304108363595</v>
      </c>
      <c r="R280" s="33">
        <f>VLOOKUP($E280,'WP II-E-2-3-1.1-Substation'!$A$1:$O$2177,14,FALSE)</f>
        <v>0</v>
      </c>
      <c r="S280" s="34">
        <f t="shared" si="62"/>
        <v>0</v>
      </c>
      <c r="T280" s="35">
        <f t="shared" si="67"/>
        <v>0</v>
      </c>
      <c r="U280" s="33">
        <f>VLOOKUP($E280,'WP II-E-2-3-1.1-Substation'!$A$1:$O$2177,15,FALSE)</f>
        <v>0</v>
      </c>
      <c r="V280" s="34">
        <f t="shared" si="63"/>
        <v>0</v>
      </c>
      <c r="W280" s="35">
        <f t="shared" si="68"/>
        <v>0</v>
      </c>
      <c r="X280" s="33">
        <f t="shared" si="69"/>
        <v>0.99999999999999989</v>
      </c>
      <c r="Y280" s="34">
        <f t="shared" si="70"/>
        <v>31259.779526999995</v>
      </c>
      <c r="Z280" s="35">
        <f t="shared" si="71"/>
        <v>791.01090285640453</v>
      </c>
    </row>
    <row r="281" spans="1:26" s="28" customFormat="1" x14ac:dyDescent="0.3">
      <c r="A281" s="95">
        <v>2018</v>
      </c>
      <c r="B281" s="95">
        <v>316</v>
      </c>
      <c r="C281" s="95" t="s">
        <v>66</v>
      </c>
      <c r="D281" s="95">
        <v>36201</v>
      </c>
      <c r="E281" s="95" t="str">
        <f t="shared" si="59"/>
        <v>316 36201</v>
      </c>
      <c r="F281" s="95" t="s">
        <v>16</v>
      </c>
      <c r="G281" s="95" t="s">
        <v>48</v>
      </c>
      <c r="H281" s="31">
        <v>4185461.5600000005</v>
      </c>
      <c r="I281" s="30">
        <v>0.28289999999999998</v>
      </c>
      <c r="J281" s="31">
        <f t="shared" si="64"/>
        <v>1184067.0753240001</v>
      </c>
      <c r="K281" s="32">
        <v>2.5304429999999999E-2</v>
      </c>
      <c r="L281" s="33">
        <f>VLOOKUP($E281,'WP II-E-2-3-1.1-Substation'!$A$1:$O$2177,12,FALSE)</f>
        <v>0.14163735145033551</v>
      </c>
      <c r="M281" s="34">
        <f t="shared" si="60"/>
        <v>167708.1244884363</v>
      </c>
      <c r="N281" s="35">
        <f t="shared" si="65"/>
        <v>4243.7584965489223</v>
      </c>
      <c r="O281" s="33">
        <f>VLOOKUP($E281,'WP II-E-2-3-1.1-Substation'!$A$1:$O$2177,13,FALSE)</f>
        <v>0.85836264854966438</v>
      </c>
      <c r="P281" s="34">
        <f t="shared" si="61"/>
        <v>1016358.9508355637</v>
      </c>
      <c r="Q281" s="35">
        <f t="shared" si="66"/>
        <v>25718.383926291961</v>
      </c>
      <c r="R281" s="33">
        <f>VLOOKUP($E281,'WP II-E-2-3-1.1-Substation'!$A$1:$O$2177,14,FALSE)</f>
        <v>0</v>
      </c>
      <c r="S281" s="34">
        <f t="shared" si="62"/>
        <v>0</v>
      </c>
      <c r="T281" s="35">
        <f t="shared" si="67"/>
        <v>0</v>
      </c>
      <c r="U281" s="33">
        <f>VLOOKUP($E281,'WP II-E-2-3-1.1-Substation'!$A$1:$O$2177,15,FALSE)</f>
        <v>0</v>
      </c>
      <c r="V281" s="34">
        <f t="shared" si="63"/>
        <v>0</v>
      </c>
      <c r="W281" s="35">
        <f t="shared" si="68"/>
        <v>0</v>
      </c>
      <c r="X281" s="33">
        <f t="shared" si="69"/>
        <v>0.99999999999999989</v>
      </c>
      <c r="Y281" s="34">
        <f t="shared" si="70"/>
        <v>1184067.0753240001</v>
      </c>
      <c r="Z281" s="35">
        <f t="shared" si="71"/>
        <v>29962.142422840883</v>
      </c>
    </row>
    <row r="282" spans="1:26" s="28" customFormat="1" x14ac:dyDescent="0.3">
      <c r="A282" s="95">
        <v>2018</v>
      </c>
      <c r="B282" s="95">
        <v>316</v>
      </c>
      <c r="C282" s="95" t="s">
        <v>66</v>
      </c>
      <c r="D282" s="95">
        <v>39701</v>
      </c>
      <c r="E282" s="95" t="str">
        <f t="shared" si="59"/>
        <v>316 39701</v>
      </c>
      <c r="F282" s="95" t="s">
        <v>16</v>
      </c>
      <c r="G282" s="95" t="s">
        <v>48</v>
      </c>
      <c r="H282" s="31">
        <v>112772.22</v>
      </c>
      <c r="I282" s="30">
        <v>0.28289999999999998</v>
      </c>
      <c r="J282" s="31">
        <f t="shared" si="64"/>
        <v>31903.261037999997</v>
      </c>
      <c r="K282" s="32">
        <v>2.5304429999999999E-2</v>
      </c>
      <c r="L282" s="33">
        <f>VLOOKUP($E282,'WP II-E-2-3-1.1-Substation'!$A$1:$O$2177,12,FALSE)</f>
        <v>0.19599994057832576</v>
      </c>
      <c r="M282" s="34">
        <f t="shared" si="60"/>
        <v>6253.0372677028145</v>
      </c>
      <c r="N282" s="35">
        <f t="shared" si="65"/>
        <v>158.22954382797712</v>
      </c>
      <c r="O282" s="33">
        <f>VLOOKUP($E282,'WP II-E-2-3-1.1-Substation'!$A$1:$O$2177,13,FALSE)</f>
        <v>0.63809993716013724</v>
      </c>
      <c r="P282" s="34">
        <f t="shared" si="61"/>
        <v>20357.468863551254</v>
      </c>
      <c r="Q282" s="35">
        <f t="shared" si="66"/>
        <v>515.13414583491226</v>
      </c>
      <c r="R282" s="33">
        <f>VLOOKUP($E282,'WP II-E-2-3-1.1-Substation'!$A$1:$O$2177,14,FALSE)</f>
        <v>7.4199931145856116E-2</v>
      </c>
      <c r="S282" s="34">
        <f t="shared" si="62"/>
        <v>2367.2197723478739</v>
      </c>
      <c r="T282" s="35">
        <f t="shared" si="67"/>
        <v>59.901147023992706</v>
      </c>
      <c r="U282" s="33">
        <f>VLOOKUP($E282,'WP II-E-2-3-1.1-Substation'!$A$1:$O$2177,15,FALSE)</f>
        <v>9.1700046888316247E-2</v>
      </c>
      <c r="V282" s="34">
        <f t="shared" si="63"/>
        <v>2925.5305330747924</v>
      </c>
      <c r="W282" s="35">
        <f t="shared" si="68"/>
        <v>74.028882587053772</v>
      </c>
      <c r="X282" s="33">
        <f t="shared" si="69"/>
        <v>0.99999985577263528</v>
      </c>
      <c r="Y282" s="34">
        <f t="shared" si="70"/>
        <v>31903.256436676733</v>
      </c>
      <c r="Z282" s="35">
        <f t="shared" si="71"/>
        <v>807.29371927393584</v>
      </c>
    </row>
    <row r="283" spans="1:26" s="28" customFormat="1" x14ac:dyDescent="0.3">
      <c r="A283" s="95">
        <v>2018</v>
      </c>
      <c r="B283" s="95">
        <v>317</v>
      </c>
      <c r="C283" s="95" t="s">
        <v>67</v>
      </c>
      <c r="D283" s="95">
        <v>36101</v>
      </c>
      <c r="E283" s="95" t="str">
        <f t="shared" si="59"/>
        <v>317 36101</v>
      </c>
      <c r="F283" s="95" t="s">
        <v>16</v>
      </c>
      <c r="G283" s="95" t="s">
        <v>48</v>
      </c>
      <c r="H283" s="31">
        <v>348318.13000000006</v>
      </c>
      <c r="I283" s="30">
        <v>0.28289999999999998</v>
      </c>
      <c r="J283" s="31">
        <f t="shared" si="64"/>
        <v>98539.198977000007</v>
      </c>
      <c r="K283" s="32">
        <v>2.5304429999999999E-2</v>
      </c>
      <c r="L283" s="33">
        <f>VLOOKUP($E283,'WP II-E-2-3-1.1-Substation'!$A$1:$O$2177,12,FALSE)</f>
        <v>0.46602354577408878</v>
      </c>
      <c r="M283" s="34">
        <f t="shared" si="60"/>
        <v>45921.586905000004</v>
      </c>
      <c r="N283" s="35">
        <f t="shared" si="65"/>
        <v>1162.0195813264893</v>
      </c>
      <c r="O283" s="33">
        <f>VLOOKUP($E283,'WP II-E-2-3-1.1-Substation'!$A$1:$O$2177,13,FALSE)</f>
        <v>0.53397645422591122</v>
      </c>
      <c r="P283" s="34">
        <f t="shared" si="61"/>
        <v>52617.612072000004</v>
      </c>
      <c r="Q283" s="35">
        <f t="shared" si="66"/>
        <v>1331.4586814430791</v>
      </c>
      <c r="R283" s="33">
        <f>VLOOKUP($E283,'WP II-E-2-3-1.1-Substation'!$A$1:$O$2177,14,FALSE)</f>
        <v>0</v>
      </c>
      <c r="S283" s="34">
        <f t="shared" si="62"/>
        <v>0</v>
      </c>
      <c r="T283" s="35">
        <f t="shared" si="67"/>
        <v>0</v>
      </c>
      <c r="U283" s="33">
        <f>VLOOKUP($E283,'WP II-E-2-3-1.1-Substation'!$A$1:$O$2177,15,FALSE)</f>
        <v>0</v>
      </c>
      <c r="V283" s="34">
        <f t="shared" si="63"/>
        <v>0</v>
      </c>
      <c r="W283" s="35">
        <f t="shared" si="68"/>
        <v>0</v>
      </c>
      <c r="X283" s="33">
        <f t="shared" si="69"/>
        <v>1</v>
      </c>
      <c r="Y283" s="34">
        <f t="shared" si="70"/>
        <v>98539.198977000007</v>
      </c>
      <c r="Z283" s="35">
        <f t="shared" si="71"/>
        <v>2493.4782627695686</v>
      </c>
    </row>
    <row r="284" spans="1:26" s="28" customFormat="1" x14ac:dyDescent="0.3">
      <c r="A284" s="95">
        <v>2018</v>
      </c>
      <c r="B284" s="95">
        <v>317</v>
      </c>
      <c r="C284" s="95" t="s">
        <v>67</v>
      </c>
      <c r="D284" s="95">
        <v>36201</v>
      </c>
      <c r="E284" s="95" t="str">
        <f t="shared" si="59"/>
        <v>317 36201</v>
      </c>
      <c r="F284" s="95" t="s">
        <v>16</v>
      </c>
      <c r="G284" s="95" t="s">
        <v>48</v>
      </c>
      <c r="H284" s="31">
        <v>5217151.3999999994</v>
      </c>
      <c r="I284" s="30">
        <v>0.28289999999999998</v>
      </c>
      <c r="J284" s="31">
        <f t="shared" si="64"/>
        <v>1475932.1310599998</v>
      </c>
      <c r="K284" s="32">
        <v>2.5304429999999999E-2</v>
      </c>
      <c r="L284" s="33">
        <f>VLOOKUP($E284,'WP II-E-2-3-1.1-Substation'!$A$1:$O$2177,12,FALSE)</f>
        <v>0.46128857556547692</v>
      </c>
      <c r="M284" s="34">
        <f t="shared" si="60"/>
        <v>680830.63036798616</v>
      </c>
      <c r="N284" s="35">
        <f t="shared" si="65"/>
        <v>17228.031028002581</v>
      </c>
      <c r="O284" s="33">
        <f>VLOOKUP($E284,'WP II-E-2-3-1.1-Substation'!$A$1:$O$2177,13,FALSE)</f>
        <v>0.53871142443452313</v>
      </c>
      <c r="P284" s="34">
        <f t="shared" si="61"/>
        <v>795101.50069201377</v>
      </c>
      <c r="Q284" s="35">
        <f t="shared" si="66"/>
        <v>20119.590267156014</v>
      </c>
      <c r="R284" s="33">
        <f>VLOOKUP($E284,'WP II-E-2-3-1.1-Substation'!$A$1:$O$2177,14,FALSE)</f>
        <v>0</v>
      </c>
      <c r="S284" s="34">
        <f t="shared" si="62"/>
        <v>0</v>
      </c>
      <c r="T284" s="35">
        <f t="shared" si="67"/>
        <v>0</v>
      </c>
      <c r="U284" s="33">
        <f>VLOOKUP($E284,'WP II-E-2-3-1.1-Substation'!$A$1:$O$2177,15,FALSE)</f>
        <v>0</v>
      </c>
      <c r="V284" s="34">
        <f t="shared" si="63"/>
        <v>0</v>
      </c>
      <c r="W284" s="35">
        <f t="shared" si="68"/>
        <v>0</v>
      </c>
      <c r="X284" s="33">
        <f t="shared" si="69"/>
        <v>1</v>
      </c>
      <c r="Y284" s="34">
        <f t="shared" si="70"/>
        <v>1475932.13106</v>
      </c>
      <c r="Z284" s="35">
        <f t="shared" si="71"/>
        <v>37347.621295158591</v>
      </c>
    </row>
    <row r="285" spans="1:26" s="28" customFormat="1" x14ac:dyDescent="0.3">
      <c r="A285" s="95">
        <v>2018</v>
      </c>
      <c r="B285" s="95">
        <v>317</v>
      </c>
      <c r="C285" s="95" t="s">
        <v>67</v>
      </c>
      <c r="D285" s="95">
        <v>39701</v>
      </c>
      <c r="E285" s="95" t="str">
        <f t="shared" si="59"/>
        <v>317 39701</v>
      </c>
      <c r="F285" s="95" t="s">
        <v>16</v>
      </c>
      <c r="G285" s="95" t="s">
        <v>48</v>
      </c>
      <c r="H285" s="31">
        <v>228121.23000000004</v>
      </c>
      <c r="I285" s="30">
        <v>0.28289999999999998</v>
      </c>
      <c r="J285" s="31">
        <f t="shared" si="64"/>
        <v>64535.49596700001</v>
      </c>
      <c r="K285" s="32">
        <v>2.5304429999999999E-2</v>
      </c>
      <c r="L285" s="33">
        <f>VLOOKUP($E285,'WP II-E-2-3-1.1-Substation'!$A$1:$O$2177,12,FALSE)</f>
        <v>0.19600004716287708</v>
      </c>
      <c r="M285" s="34">
        <f t="shared" si="60"/>
        <v>12648.960253211666</v>
      </c>
      <c r="N285" s="35">
        <f t="shared" si="65"/>
        <v>320.07472930017684</v>
      </c>
      <c r="O285" s="33">
        <f>VLOOKUP($E285,'WP II-E-2-3-1.1-Substation'!$A$1:$O$2177,13,FALSE)</f>
        <v>0.63809998940998691</v>
      </c>
      <c r="P285" s="34">
        <f t="shared" si="61"/>
        <v>41180.099293110958</v>
      </c>
      <c r="Q285" s="35">
        <f t="shared" si="66"/>
        <v>1042.0389399555756</v>
      </c>
      <c r="R285" s="33">
        <f>VLOOKUP($E285,'WP II-E-2-3-1.1-Substation'!$A$1:$O$2177,14,FALSE)</f>
        <v>7.41999699498916E-2</v>
      </c>
      <c r="S285" s="34">
        <f t="shared" si="62"/>
        <v>4788.5318614527514</v>
      </c>
      <c r="T285" s="35">
        <f t="shared" si="67"/>
        <v>121.17106929090085</v>
      </c>
      <c r="U285" s="33">
        <f>VLOOKUP($E285,'WP II-E-2-3-1.1-Substation'!$A$1:$O$2177,15,FALSE)</f>
        <v>9.1699993477244279E-2</v>
      </c>
      <c r="V285" s="34">
        <f t="shared" si="63"/>
        <v>5917.9045592246257</v>
      </c>
      <c r="W285" s="35">
        <f t="shared" si="68"/>
        <v>149.74920166558039</v>
      </c>
      <c r="X285" s="33">
        <f t="shared" si="69"/>
        <v>1</v>
      </c>
      <c r="Y285" s="34">
        <f t="shared" si="70"/>
        <v>64535.495966999995</v>
      </c>
      <c r="Z285" s="35">
        <f t="shared" si="71"/>
        <v>1633.0339402122338</v>
      </c>
    </row>
    <row r="286" spans="1:26" s="28" customFormat="1" x14ac:dyDescent="0.3">
      <c r="A286" s="95">
        <v>2018</v>
      </c>
      <c r="B286" s="95">
        <v>319</v>
      </c>
      <c r="C286" s="95" t="s">
        <v>70</v>
      </c>
      <c r="D286" s="95">
        <v>36101</v>
      </c>
      <c r="E286" s="95" t="str">
        <f t="shared" si="59"/>
        <v>319 36101</v>
      </c>
      <c r="F286" s="95" t="s">
        <v>16</v>
      </c>
      <c r="G286" s="95" t="s">
        <v>48</v>
      </c>
      <c r="H286" s="31">
        <v>116821.95</v>
      </c>
      <c r="I286" s="30">
        <v>0.28289999999999998</v>
      </c>
      <c r="J286" s="31">
        <f t="shared" si="64"/>
        <v>33048.929655</v>
      </c>
      <c r="K286" s="32">
        <v>2.8828090000000001E-2</v>
      </c>
      <c r="L286" s="33">
        <f>VLOOKUP($E286,'WP II-E-2-3-1.1-Substation'!$A$1:$O$2177,12,FALSE)</f>
        <v>0.15148368949499644</v>
      </c>
      <c r="M286" s="34">
        <f t="shared" si="60"/>
        <v>5006.3737979999996</v>
      </c>
      <c r="N286" s="35">
        <f t="shared" si="65"/>
        <v>144.3241944223858</v>
      </c>
      <c r="O286" s="33">
        <f>VLOOKUP($E286,'WP II-E-2-3-1.1-Substation'!$A$1:$O$2177,13,FALSE)</f>
        <v>0.84851631050500365</v>
      </c>
      <c r="P286" s="34">
        <f t="shared" si="61"/>
        <v>28042.555857000003</v>
      </c>
      <c r="Q286" s="35">
        <f t="shared" si="66"/>
        <v>808.41332407562322</v>
      </c>
      <c r="R286" s="33">
        <f>VLOOKUP($E286,'WP II-E-2-3-1.1-Substation'!$A$1:$O$2177,14,FALSE)</f>
        <v>0</v>
      </c>
      <c r="S286" s="34">
        <f t="shared" si="62"/>
        <v>0</v>
      </c>
      <c r="T286" s="35">
        <f t="shared" si="67"/>
        <v>0</v>
      </c>
      <c r="U286" s="33">
        <f>VLOOKUP($E286,'WP II-E-2-3-1.1-Substation'!$A$1:$O$2177,15,FALSE)</f>
        <v>0</v>
      </c>
      <c r="V286" s="34">
        <f t="shared" si="63"/>
        <v>0</v>
      </c>
      <c r="W286" s="35">
        <f t="shared" si="68"/>
        <v>0</v>
      </c>
      <c r="X286" s="33">
        <f t="shared" si="69"/>
        <v>1</v>
      </c>
      <c r="Y286" s="34">
        <f t="shared" si="70"/>
        <v>33048.929655</v>
      </c>
      <c r="Z286" s="35">
        <f t="shared" si="71"/>
        <v>952.73751849800897</v>
      </c>
    </row>
    <row r="287" spans="1:26" s="28" customFormat="1" x14ac:dyDescent="0.3">
      <c r="A287" s="95">
        <v>2018</v>
      </c>
      <c r="B287" s="95">
        <v>319</v>
      </c>
      <c r="C287" s="95" t="s">
        <v>70</v>
      </c>
      <c r="D287" s="95">
        <v>36201</v>
      </c>
      <c r="E287" s="95" t="str">
        <f t="shared" si="59"/>
        <v>319 36201</v>
      </c>
      <c r="F287" s="95" t="s">
        <v>16</v>
      </c>
      <c r="G287" s="95" t="s">
        <v>48</v>
      </c>
      <c r="H287" s="31">
        <v>2537422.44</v>
      </c>
      <c r="I287" s="30">
        <v>0.28289999999999998</v>
      </c>
      <c r="J287" s="31">
        <f t="shared" si="64"/>
        <v>717836.80827599997</v>
      </c>
      <c r="K287" s="32">
        <v>2.8828090000000001E-2</v>
      </c>
      <c r="L287" s="33">
        <f>VLOOKUP($E287,'WP II-E-2-3-1.1-Substation'!$A$1:$O$2177,12,FALSE)</f>
        <v>0.29241818095825028</v>
      </c>
      <c r="M287" s="34">
        <f t="shared" si="60"/>
        <v>209908.53370094419</v>
      </c>
      <c r="N287" s="35">
        <f t="shared" si="65"/>
        <v>6051.262101298852</v>
      </c>
      <c r="O287" s="33">
        <f>VLOOKUP($E287,'WP II-E-2-3-1.1-Substation'!$A$1:$O$2177,13,FALSE)</f>
        <v>0.70758181904174966</v>
      </c>
      <c r="P287" s="34">
        <f t="shared" si="61"/>
        <v>507928.27457505575</v>
      </c>
      <c r="Q287" s="35">
        <f t="shared" si="66"/>
        <v>14642.602012994419</v>
      </c>
      <c r="R287" s="33">
        <f>VLOOKUP($E287,'WP II-E-2-3-1.1-Substation'!$A$1:$O$2177,14,FALSE)</f>
        <v>0</v>
      </c>
      <c r="S287" s="34">
        <f t="shared" si="62"/>
        <v>0</v>
      </c>
      <c r="T287" s="35">
        <f t="shared" si="67"/>
        <v>0</v>
      </c>
      <c r="U287" s="33">
        <f>VLOOKUP($E287,'WP II-E-2-3-1.1-Substation'!$A$1:$O$2177,15,FALSE)</f>
        <v>0</v>
      </c>
      <c r="V287" s="34">
        <f t="shared" si="63"/>
        <v>0</v>
      </c>
      <c r="W287" s="35">
        <f t="shared" si="68"/>
        <v>0</v>
      </c>
      <c r="X287" s="33">
        <f t="shared" si="69"/>
        <v>1</v>
      </c>
      <c r="Y287" s="34">
        <f t="shared" si="70"/>
        <v>717836.80827599997</v>
      </c>
      <c r="Z287" s="35">
        <f t="shared" si="71"/>
        <v>20693.864114293272</v>
      </c>
    </row>
    <row r="288" spans="1:26" s="28" customFormat="1" x14ac:dyDescent="0.3">
      <c r="A288" s="95">
        <v>2018</v>
      </c>
      <c r="B288" s="95">
        <v>319</v>
      </c>
      <c r="C288" s="95" t="s">
        <v>70</v>
      </c>
      <c r="D288" s="95">
        <v>39701</v>
      </c>
      <c r="E288" s="95" t="str">
        <f t="shared" si="59"/>
        <v>319 39701</v>
      </c>
      <c r="F288" s="95" t="s">
        <v>16</v>
      </c>
      <c r="G288" s="95" t="s">
        <v>48</v>
      </c>
      <c r="H288" s="31">
        <v>465484.42999999993</v>
      </c>
      <c r="I288" s="30">
        <v>0.28289999999999998</v>
      </c>
      <c r="J288" s="31">
        <f t="shared" si="64"/>
        <v>131685.54524699997</v>
      </c>
      <c r="K288" s="32">
        <v>2.8828090000000001E-2</v>
      </c>
      <c r="L288" s="33">
        <f>VLOOKUP($E288,'WP II-E-2-3-1.1-Substation'!$A$1:$O$2177,12,FALSE)</f>
        <v>0.19600000209754806</v>
      </c>
      <c r="M288" s="34">
        <f t="shared" si="60"/>
        <v>25810.367144628755</v>
      </c>
      <c r="N288" s="35">
        <f t="shared" si="65"/>
        <v>744.06358697840085</v>
      </c>
      <c r="O288" s="33">
        <f>VLOOKUP($E288,'WP II-E-2-3-1.1-Substation'!$A$1:$O$2177,13,FALSE)</f>
        <v>0.63809994134731285</v>
      </c>
      <c r="P288" s="34">
        <f t="shared" si="61"/>
        <v>84028.5386983996</v>
      </c>
      <c r="Q288" s="35">
        <f t="shared" si="66"/>
        <v>2422.3822761659467</v>
      </c>
      <c r="R288" s="33">
        <f>VLOOKUP($E288,'WP II-E-2-3-1.1-Substation'!$A$1:$O$2177,14,FALSE)</f>
        <v>7.4199975511126573E-2</v>
      </c>
      <c r="S288" s="34">
        <f t="shared" si="62"/>
        <v>9771.0642324967484</v>
      </c>
      <c r="T288" s="35">
        <f t="shared" si="67"/>
        <v>281.68111909019717</v>
      </c>
      <c r="U288" s="33">
        <f>VLOOKUP($E288,'WP II-E-2-3-1.1-Substation'!$A$1:$O$2177,15,FALSE)</f>
        <v>9.1699949947259787E-2</v>
      </c>
      <c r="V288" s="34">
        <f t="shared" si="63"/>
        <v>12075.557907927512</v>
      </c>
      <c r="W288" s="35">
        <f t="shared" si="68"/>
        <v>348.11527016994603</v>
      </c>
      <c r="X288" s="33">
        <f t="shared" si="69"/>
        <v>0.99999986890324732</v>
      </c>
      <c r="Y288" s="34">
        <f t="shared" si="70"/>
        <v>131685.52798345263</v>
      </c>
      <c r="Z288" s="35">
        <f t="shared" si="71"/>
        <v>3796.242252404491</v>
      </c>
    </row>
    <row r="289" spans="1:26" s="28" customFormat="1" x14ac:dyDescent="0.3">
      <c r="A289" s="95">
        <v>2018</v>
      </c>
      <c r="B289" s="95">
        <v>320</v>
      </c>
      <c r="C289" s="95" t="s">
        <v>71</v>
      </c>
      <c r="D289" s="95">
        <v>36101</v>
      </c>
      <c r="E289" s="95" t="str">
        <f t="shared" si="59"/>
        <v>320 36101</v>
      </c>
      <c r="F289" s="95" t="s">
        <v>16</v>
      </c>
      <c r="G289" s="95" t="s">
        <v>48</v>
      </c>
      <c r="H289" s="31">
        <v>549857.12000000011</v>
      </c>
      <c r="I289" s="30">
        <v>0.28289999999999998</v>
      </c>
      <c r="J289" s="31">
        <f t="shared" si="64"/>
        <v>155554.57924800002</v>
      </c>
      <c r="K289" s="32">
        <v>2.5304430000000003E-2</v>
      </c>
      <c r="L289" s="33">
        <f>VLOOKUP($E289,'WP II-E-2-3-1.1-Substation'!$A$1:$O$2177,12,FALSE)</f>
        <v>0.18389788241716321</v>
      </c>
      <c r="M289" s="34">
        <f t="shared" si="60"/>
        <v>28606.157724000004</v>
      </c>
      <c r="N289" s="35">
        <f t="shared" si="65"/>
        <v>723.86251569591752</v>
      </c>
      <c r="O289" s="33">
        <f>VLOOKUP($E289,'WP II-E-2-3-1.1-Substation'!$A$1:$O$2177,13,FALSE)</f>
        <v>0.81610211758283679</v>
      </c>
      <c r="P289" s="34">
        <f t="shared" si="61"/>
        <v>126948.42152400002</v>
      </c>
      <c r="Q289" s="35">
        <f t="shared" si="66"/>
        <v>3212.3574460645523</v>
      </c>
      <c r="R289" s="33">
        <f>VLOOKUP($E289,'WP II-E-2-3-1.1-Substation'!$A$1:$O$2177,14,FALSE)</f>
        <v>0</v>
      </c>
      <c r="S289" s="34">
        <f t="shared" si="62"/>
        <v>0</v>
      </c>
      <c r="T289" s="35">
        <f t="shared" si="67"/>
        <v>0</v>
      </c>
      <c r="U289" s="33">
        <f>VLOOKUP($E289,'WP II-E-2-3-1.1-Substation'!$A$1:$O$2177,15,FALSE)</f>
        <v>0</v>
      </c>
      <c r="V289" s="34">
        <f t="shared" si="63"/>
        <v>0</v>
      </c>
      <c r="W289" s="35">
        <f t="shared" si="68"/>
        <v>0</v>
      </c>
      <c r="X289" s="33">
        <f t="shared" si="69"/>
        <v>1</v>
      </c>
      <c r="Y289" s="34">
        <f t="shared" si="70"/>
        <v>155554.57924800002</v>
      </c>
      <c r="Z289" s="35">
        <f t="shared" si="71"/>
        <v>3936.2199617604697</v>
      </c>
    </row>
    <row r="290" spans="1:26" s="28" customFormat="1" x14ac:dyDescent="0.3">
      <c r="A290" s="95">
        <v>2018</v>
      </c>
      <c r="B290" s="95">
        <v>320</v>
      </c>
      <c r="C290" s="95" t="s">
        <v>71</v>
      </c>
      <c r="D290" s="95">
        <v>36201</v>
      </c>
      <c r="E290" s="95" t="str">
        <f t="shared" si="59"/>
        <v>320 36201</v>
      </c>
      <c r="F290" s="95" t="s">
        <v>16</v>
      </c>
      <c r="G290" s="95" t="s">
        <v>48</v>
      </c>
      <c r="H290" s="31">
        <v>3701396.0499999993</v>
      </c>
      <c r="I290" s="30">
        <v>0.28289999999999998</v>
      </c>
      <c r="J290" s="31">
        <f t="shared" si="64"/>
        <v>1047124.9425449998</v>
      </c>
      <c r="K290" s="32">
        <v>2.5304430000000003E-2</v>
      </c>
      <c r="L290" s="33">
        <f>VLOOKUP($E290,'WP II-E-2-3-1.1-Substation'!$A$1:$O$2177,12,FALSE)</f>
        <v>0.21525692972733776</v>
      </c>
      <c r="M290" s="34">
        <f t="shared" si="60"/>
        <v>225400.9001731516</v>
      </c>
      <c r="N290" s="35">
        <f t="shared" si="65"/>
        <v>5703.6413003685029</v>
      </c>
      <c r="O290" s="33">
        <f>VLOOKUP($E290,'WP II-E-2-3-1.1-Substation'!$A$1:$O$2177,13,FALSE)</f>
        <v>0.78474307027266232</v>
      </c>
      <c r="P290" s="34">
        <f t="shared" si="61"/>
        <v>821724.04237184825</v>
      </c>
      <c r="Q290" s="35">
        <f t="shared" si="66"/>
        <v>20793.258509515472</v>
      </c>
      <c r="R290" s="33">
        <f>VLOOKUP($E290,'WP II-E-2-3-1.1-Substation'!$A$1:$O$2177,14,FALSE)</f>
        <v>0</v>
      </c>
      <c r="S290" s="34">
        <f t="shared" si="62"/>
        <v>0</v>
      </c>
      <c r="T290" s="35">
        <f t="shared" si="67"/>
        <v>0</v>
      </c>
      <c r="U290" s="33">
        <f>VLOOKUP($E290,'WP II-E-2-3-1.1-Substation'!$A$1:$O$2177,15,FALSE)</f>
        <v>0</v>
      </c>
      <c r="V290" s="34">
        <f t="shared" si="63"/>
        <v>0</v>
      </c>
      <c r="W290" s="35">
        <f t="shared" si="68"/>
        <v>0</v>
      </c>
      <c r="X290" s="33">
        <f t="shared" si="69"/>
        <v>1</v>
      </c>
      <c r="Y290" s="34">
        <f t="shared" si="70"/>
        <v>1047124.9425449999</v>
      </c>
      <c r="Z290" s="35">
        <f t="shared" si="71"/>
        <v>26496.899809883973</v>
      </c>
    </row>
    <row r="291" spans="1:26" s="28" customFormat="1" x14ac:dyDescent="0.3">
      <c r="A291" s="95">
        <v>2018</v>
      </c>
      <c r="B291" s="95">
        <v>320</v>
      </c>
      <c r="C291" s="95" t="s">
        <v>71</v>
      </c>
      <c r="D291" s="95">
        <v>39701</v>
      </c>
      <c r="E291" s="95" t="str">
        <f t="shared" si="59"/>
        <v>320 39701</v>
      </c>
      <c r="F291" s="95" t="s">
        <v>16</v>
      </c>
      <c r="G291" s="95" t="s">
        <v>48</v>
      </c>
      <c r="H291" s="31">
        <v>334586.2699999999</v>
      </c>
      <c r="I291" s="30">
        <v>0.28289999999999998</v>
      </c>
      <c r="J291" s="31">
        <f t="shared" si="64"/>
        <v>94654.455782999969</v>
      </c>
      <c r="K291" s="32">
        <v>2.5304429999999999E-2</v>
      </c>
      <c r="L291" s="33">
        <f>VLOOKUP($E291,'WP II-E-2-3-1.1-Substation'!$A$1:$O$2177,12,FALSE)</f>
        <v>0.1959999887221561</v>
      </c>
      <c r="M291" s="34">
        <f t="shared" si="60"/>
        <v>18552.272265969816</v>
      </c>
      <c r="N291" s="35">
        <f t="shared" si="65"/>
        <v>469.45467489517455</v>
      </c>
      <c r="O291" s="33">
        <f>VLOOKUP($E291,'WP II-E-2-3-1.1-Substation'!$A$1:$O$2177,13,FALSE)</f>
        <v>0.63809998804428569</v>
      </c>
      <c r="P291" s="34">
        <f t="shared" si="61"/>
        <v>60399.007103470649</v>
      </c>
      <c r="Q291" s="35">
        <f t="shared" si="66"/>
        <v>1528.3624473192758</v>
      </c>
      <c r="R291" s="33">
        <f>VLOOKUP($E291,'WP II-E-2-3-1.1-Substation'!$A$1:$O$2177,14,FALSE)</f>
        <v>7.4199994445061992E-2</v>
      </c>
      <c r="S291" s="34">
        <f t="shared" si="62"/>
        <v>7023.3600932989639</v>
      </c>
      <c r="T291" s="35">
        <f t="shared" si="67"/>
        <v>177.72212384567709</v>
      </c>
      <c r="U291" s="33">
        <f>VLOOKUP($E291,'WP II-E-2-3-1.1-Substation'!$A$1:$O$2177,15,FALSE)</f>
        <v>9.1700028788496216E-2</v>
      </c>
      <c r="V291" s="34">
        <f t="shared" si="63"/>
        <v>8679.8163202605392</v>
      </c>
      <c r="W291" s="35">
        <f t="shared" si="68"/>
        <v>219.6378044888904</v>
      </c>
      <c r="X291" s="33">
        <f t="shared" si="69"/>
        <v>1</v>
      </c>
      <c r="Y291" s="34">
        <f t="shared" si="70"/>
        <v>94654.455782999969</v>
      </c>
      <c r="Z291" s="35">
        <f t="shared" si="71"/>
        <v>2395.1770505490176</v>
      </c>
    </row>
    <row r="292" spans="1:26" s="28" customFormat="1" x14ac:dyDescent="0.3">
      <c r="A292" s="95">
        <v>2018</v>
      </c>
      <c r="B292" s="95">
        <v>322</v>
      </c>
      <c r="C292" s="95" t="s">
        <v>73</v>
      </c>
      <c r="D292" s="95">
        <v>36101</v>
      </c>
      <c r="E292" s="95" t="str">
        <f t="shared" si="59"/>
        <v>322 36101</v>
      </c>
      <c r="F292" s="95" t="s">
        <v>16</v>
      </c>
      <c r="G292" s="95" t="s">
        <v>48</v>
      </c>
      <c r="H292" s="31">
        <v>511951.3</v>
      </c>
      <c r="I292" s="30">
        <v>0.28289999999999998</v>
      </c>
      <c r="J292" s="31">
        <f t="shared" si="64"/>
        <v>144831.02276999998</v>
      </c>
      <c r="K292" s="32">
        <v>2.5304429999999999E-2</v>
      </c>
      <c r="L292" s="33">
        <f>VLOOKUP($E292,'WP II-E-2-3-1.1-Substation'!$A$1:$O$2177,12,FALSE)</f>
        <v>0.63581278141104436</v>
      </c>
      <c r="M292" s="34">
        <f t="shared" si="60"/>
        <v>92085.415421999991</v>
      </c>
      <c r="N292" s="35">
        <f t="shared" si="65"/>
        <v>2330.168948566919</v>
      </c>
      <c r="O292" s="33">
        <f>VLOOKUP($E292,'WP II-E-2-3-1.1-Substation'!$A$1:$O$2177,13,FALSE)</f>
        <v>0.36418721858895564</v>
      </c>
      <c r="P292" s="34">
        <f t="shared" si="61"/>
        <v>52745.607347999998</v>
      </c>
      <c r="Q292" s="35">
        <f t="shared" si="66"/>
        <v>1334.6975289449515</v>
      </c>
      <c r="R292" s="33">
        <f>VLOOKUP($E292,'WP II-E-2-3-1.1-Substation'!$A$1:$O$2177,14,FALSE)</f>
        <v>0</v>
      </c>
      <c r="S292" s="34">
        <f t="shared" si="62"/>
        <v>0</v>
      </c>
      <c r="T292" s="35">
        <f t="shared" si="67"/>
        <v>0</v>
      </c>
      <c r="U292" s="33">
        <f>VLOOKUP($E292,'WP II-E-2-3-1.1-Substation'!$A$1:$O$2177,15,FALSE)</f>
        <v>0</v>
      </c>
      <c r="V292" s="34">
        <f t="shared" si="63"/>
        <v>0</v>
      </c>
      <c r="W292" s="35">
        <f t="shared" si="68"/>
        <v>0</v>
      </c>
      <c r="X292" s="33">
        <f t="shared" si="69"/>
        <v>1</v>
      </c>
      <c r="Y292" s="34">
        <f t="shared" si="70"/>
        <v>144831.02276999998</v>
      </c>
      <c r="Z292" s="35">
        <f t="shared" si="71"/>
        <v>3664.8664775118705</v>
      </c>
    </row>
    <row r="293" spans="1:26" s="28" customFormat="1" x14ac:dyDescent="0.3">
      <c r="A293" s="95">
        <v>2018</v>
      </c>
      <c r="B293" s="95">
        <v>322</v>
      </c>
      <c r="C293" s="95" t="s">
        <v>73</v>
      </c>
      <c r="D293" s="95">
        <v>36201</v>
      </c>
      <c r="E293" s="95" t="str">
        <f t="shared" si="59"/>
        <v>322 36201</v>
      </c>
      <c r="F293" s="95" t="s">
        <v>16</v>
      </c>
      <c r="G293" s="95" t="s">
        <v>48</v>
      </c>
      <c r="H293" s="31">
        <v>12102450.500000002</v>
      </c>
      <c r="I293" s="30">
        <v>0.28289999999999998</v>
      </c>
      <c r="J293" s="31">
        <f t="shared" si="64"/>
        <v>3423783.2464500004</v>
      </c>
      <c r="K293" s="32">
        <v>2.5304429999999999E-2</v>
      </c>
      <c r="L293" s="33">
        <f>VLOOKUP($E293,'WP II-E-2-3-1.1-Substation'!$A$1:$O$2177,12,FALSE)</f>
        <v>0.7686376099036567</v>
      </c>
      <c r="M293" s="34">
        <f t="shared" si="60"/>
        <v>2631648.5713795107</v>
      </c>
      <c r="N293" s="35">
        <f t="shared" si="65"/>
        <v>66592.367059072829</v>
      </c>
      <c r="O293" s="33">
        <f>VLOOKUP($E293,'WP II-E-2-3-1.1-Substation'!$A$1:$O$2177,13,FALSE)</f>
        <v>0.23136239009634332</v>
      </c>
      <c r="P293" s="34">
        <f t="shared" si="61"/>
        <v>792134.67507048976</v>
      </c>
      <c r="Q293" s="35">
        <f t="shared" si="66"/>
        <v>20044.516435893951</v>
      </c>
      <c r="R293" s="33">
        <f>VLOOKUP($E293,'WP II-E-2-3-1.1-Substation'!$A$1:$O$2177,14,FALSE)</f>
        <v>0</v>
      </c>
      <c r="S293" s="34">
        <f t="shared" si="62"/>
        <v>0</v>
      </c>
      <c r="T293" s="35">
        <f t="shared" si="67"/>
        <v>0</v>
      </c>
      <c r="U293" s="33">
        <f>VLOOKUP($E293,'WP II-E-2-3-1.1-Substation'!$A$1:$O$2177,15,FALSE)</f>
        <v>0</v>
      </c>
      <c r="V293" s="34">
        <f t="shared" si="63"/>
        <v>0</v>
      </c>
      <c r="W293" s="35">
        <f t="shared" si="68"/>
        <v>0</v>
      </c>
      <c r="X293" s="33">
        <f t="shared" si="69"/>
        <v>1</v>
      </c>
      <c r="Y293" s="34">
        <f t="shared" si="70"/>
        <v>3423783.2464500004</v>
      </c>
      <c r="Z293" s="35">
        <f t="shared" si="71"/>
        <v>86636.88349496678</v>
      </c>
    </row>
    <row r="294" spans="1:26" s="28" customFormat="1" x14ac:dyDescent="0.3">
      <c r="A294" s="95">
        <v>2018</v>
      </c>
      <c r="B294" s="95">
        <v>322</v>
      </c>
      <c r="C294" s="95" t="s">
        <v>73</v>
      </c>
      <c r="D294" s="95">
        <v>39701</v>
      </c>
      <c r="E294" s="95" t="str">
        <f t="shared" si="59"/>
        <v>322 39701</v>
      </c>
      <c r="F294" s="95" t="s">
        <v>16</v>
      </c>
      <c r="G294" s="95" t="s">
        <v>48</v>
      </c>
      <c r="H294" s="31">
        <v>650597.98</v>
      </c>
      <c r="I294" s="30">
        <v>0.28289999999999998</v>
      </c>
      <c r="J294" s="31">
        <f t="shared" si="64"/>
        <v>184054.16854199997</v>
      </c>
      <c r="K294" s="32">
        <v>2.5304429999999999E-2</v>
      </c>
      <c r="L294" s="33">
        <f>VLOOKUP($E294,'WP II-E-2-3-1.1-Substation'!$A$1:$O$2177,12,FALSE)</f>
        <v>0.19599999539639609</v>
      </c>
      <c r="M294" s="34">
        <f t="shared" si="60"/>
        <v>36074.616186919506</v>
      </c>
      <c r="N294" s="35">
        <f t="shared" si="65"/>
        <v>912.84760007877151</v>
      </c>
      <c r="O294" s="33">
        <f>VLOOKUP($E294,'WP II-E-2-3-1.1-Substation'!$A$1:$O$2177,13,FALSE)</f>
        <v>0.6381000050528266</v>
      </c>
      <c r="P294" s="34">
        <f t="shared" si="61"/>
        <v>117444.96587664398</v>
      </c>
      <c r="Q294" s="35">
        <f t="shared" si="66"/>
        <v>2971.8779178779264</v>
      </c>
      <c r="R294" s="33">
        <f>VLOOKUP($E294,'WP II-E-2-3-1.1-Substation'!$A$1:$O$2177,14,FALSE)</f>
        <v>7.4199996666099763E-2</v>
      </c>
      <c r="S294" s="34">
        <f t="shared" si="62"/>
        <v>13656.818692198161</v>
      </c>
      <c r="T294" s="35">
        <f t="shared" si="67"/>
        <v>345.57801261941989</v>
      </c>
      <c r="U294" s="33">
        <f>VLOOKUP($E294,'WP II-E-2-3-1.1-Substation'!$A$1:$O$2177,15,FALSE)</f>
        <v>9.1700002884677598E-2</v>
      </c>
      <c r="V294" s="34">
        <f t="shared" si="63"/>
        <v>16877.767786238335</v>
      </c>
      <c r="W294" s="35">
        <f t="shared" si="68"/>
        <v>427.08229350312291</v>
      </c>
      <c r="X294" s="33">
        <f t="shared" si="69"/>
        <v>1</v>
      </c>
      <c r="Y294" s="34">
        <f t="shared" si="70"/>
        <v>184054.168542</v>
      </c>
      <c r="Z294" s="35">
        <f t="shared" si="71"/>
        <v>4657.3858240792406</v>
      </c>
    </row>
    <row r="295" spans="1:26" s="28" customFormat="1" x14ac:dyDescent="0.3">
      <c r="A295" s="95">
        <v>2018</v>
      </c>
      <c r="B295" s="95">
        <v>324</v>
      </c>
      <c r="C295" s="95" t="s">
        <v>76</v>
      </c>
      <c r="D295" s="95">
        <v>36101</v>
      </c>
      <c r="E295" s="95" t="str">
        <f t="shared" si="59"/>
        <v>324 36101</v>
      </c>
      <c r="F295" s="95" t="s">
        <v>16</v>
      </c>
      <c r="G295" s="95" t="s">
        <v>48</v>
      </c>
      <c r="H295" s="31">
        <v>195980.37000000002</v>
      </c>
      <c r="I295" s="30">
        <v>0.28289999999999998</v>
      </c>
      <c r="J295" s="31">
        <f t="shared" si="64"/>
        <v>55442.846673000007</v>
      </c>
      <c r="K295" s="32">
        <v>2.13473E-2</v>
      </c>
      <c r="L295" s="33">
        <f>VLOOKUP($E295,'WP II-E-2-3-1.1-Substation'!$A$1:$O$2177,12,FALSE)</f>
        <v>0.34953663981754912</v>
      </c>
      <c r="M295" s="34">
        <f t="shared" si="60"/>
        <v>19379.306328000006</v>
      </c>
      <c r="N295" s="35">
        <f t="shared" si="65"/>
        <v>413.69586597571453</v>
      </c>
      <c r="O295" s="33">
        <f>VLOOKUP($E295,'WP II-E-2-3-1.1-Substation'!$A$1:$O$2177,13,FALSE)</f>
        <v>0.65046336018245099</v>
      </c>
      <c r="P295" s="34">
        <f t="shared" si="61"/>
        <v>36063.540345000009</v>
      </c>
      <c r="Q295" s="35">
        <f t="shared" si="66"/>
        <v>769.85921480681861</v>
      </c>
      <c r="R295" s="33">
        <f>VLOOKUP($E295,'WP II-E-2-3-1.1-Substation'!$A$1:$O$2177,14,FALSE)</f>
        <v>0</v>
      </c>
      <c r="S295" s="34">
        <f t="shared" si="62"/>
        <v>0</v>
      </c>
      <c r="T295" s="35">
        <f t="shared" si="67"/>
        <v>0</v>
      </c>
      <c r="U295" s="33">
        <f>VLOOKUP($E295,'WP II-E-2-3-1.1-Substation'!$A$1:$O$2177,15,FALSE)</f>
        <v>0</v>
      </c>
      <c r="V295" s="34">
        <f t="shared" si="63"/>
        <v>0</v>
      </c>
      <c r="W295" s="35">
        <f t="shared" si="68"/>
        <v>0</v>
      </c>
      <c r="X295" s="33">
        <f t="shared" si="69"/>
        <v>1</v>
      </c>
      <c r="Y295" s="34">
        <f t="shared" si="70"/>
        <v>55442.846673000015</v>
      </c>
      <c r="Z295" s="35">
        <f t="shared" si="71"/>
        <v>1183.5550807825332</v>
      </c>
    </row>
    <row r="296" spans="1:26" s="28" customFormat="1" x14ac:dyDescent="0.3">
      <c r="A296" s="95">
        <v>2018</v>
      </c>
      <c r="B296" s="95">
        <v>324</v>
      </c>
      <c r="C296" s="95" t="s">
        <v>76</v>
      </c>
      <c r="D296" s="95">
        <v>36201</v>
      </c>
      <c r="E296" s="95" t="str">
        <f t="shared" si="59"/>
        <v>324 36201</v>
      </c>
      <c r="F296" s="95" t="s">
        <v>16</v>
      </c>
      <c r="G296" s="95" t="s">
        <v>48</v>
      </c>
      <c r="H296" s="31">
        <v>3145700.75</v>
      </c>
      <c r="I296" s="30">
        <v>0.28289999999999998</v>
      </c>
      <c r="J296" s="31">
        <f t="shared" si="64"/>
        <v>889918.7421749999</v>
      </c>
      <c r="K296" s="32">
        <v>2.13473E-2</v>
      </c>
      <c r="L296" s="33">
        <f>VLOOKUP($E296,'WP II-E-2-3-1.1-Substation'!$A$1:$O$2177,12,FALSE)</f>
        <v>0.45412006662693977</v>
      </c>
      <c r="M296" s="34">
        <f t="shared" si="60"/>
        <v>404129.95848907338</v>
      </c>
      <c r="N296" s="35">
        <f t="shared" si="65"/>
        <v>8627.0834628537959</v>
      </c>
      <c r="O296" s="33">
        <f>VLOOKUP($E296,'WP II-E-2-3-1.1-Substation'!$A$1:$O$2177,13,FALSE)</f>
        <v>0.54587993337306018</v>
      </c>
      <c r="P296" s="34">
        <f t="shared" si="61"/>
        <v>485788.78368592646</v>
      </c>
      <c r="Q296" s="35">
        <f t="shared" si="66"/>
        <v>10370.278901978578</v>
      </c>
      <c r="R296" s="33">
        <f>VLOOKUP($E296,'WP II-E-2-3-1.1-Substation'!$A$1:$O$2177,14,FALSE)</f>
        <v>0</v>
      </c>
      <c r="S296" s="34">
        <f t="shared" si="62"/>
        <v>0</v>
      </c>
      <c r="T296" s="35">
        <f t="shared" si="67"/>
        <v>0</v>
      </c>
      <c r="U296" s="33">
        <f>VLOOKUP($E296,'WP II-E-2-3-1.1-Substation'!$A$1:$O$2177,15,FALSE)</f>
        <v>0</v>
      </c>
      <c r="V296" s="34">
        <f t="shared" si="63"/>
        <v>0</v>
      </c>
      <c r="W296" s="35">
        <f t="shared" si="68"/>
        <v>0</v>
      </c>
      <c r="X296" s="33">
        <f t="shared" si="69"/>
        <v>1</v>
      </c>
      <c r="Y296" s="34">
        <f t="shared" si="70"/>
        <v>889918.74217499979</v>
      </c>
      <c r="Z296" s="35">
        <f t="shared" si="71"/>
        <v>18997.362364832374</v>
      </c>
    </row>
    <row r="297" spans="1:26" s="28" customFormat="1" x14ac:dyDescent="0.3">
      <c r="A297" s="95">
        <v>2018</v>
      </c>
      <c r="B297" s="95">
        <v>324</v>
      </c>
      <c r="C297" s="95" t="s">
        <v>76</v>
      </c>
      <c r="D297" s="95">
        <v>39701</v>
      </c>
      <c r="E297" s="95" t="str">
        <f t="shared" si="59"/>
        <v>324 39701</v>
      </c>
      <c r="F297" s="95" t="s">
        <v>16</v>
      </c>
      <c r="G297" s="95" t="s">
        <v>48</v>
      </c>
      <c r="H297" s="31">
        <v>306843.36</v>
      </c>
      <c r="I297" s="30">
        <v>0.28289999999999998</v>
      </c>
      <c r="J297" s="31">
        <f t="shared" si="64"/>
        <v>86805.986543999985</v>
      </c>
      <c r="K297" s="32">
        <v>2.13473E-2</v>
      </c>
      <c r="L297" s="33">
        <f>VLOOKUP($E297,'WP II-E-2-3-1.1-Substation'!$A$1:$O$2177,12,FALSE)</f>
        <v>0.1959999908120412</v>
      </c>
      <c r="M297" s="34">
        <f t="shared" si="60"/>
        <v>17013.97256505417</v>
      </c>
      <c r="N297" s="35">
        <f t="shared" si="65"/>
        <v>363.20237653798085</v>
      </c>
      <c r="O297" s="33">
        <f>VLOOKUP($E297,'WP II-E-2-3-1.1-Substation'!$A$1:$O$2177,13,FALSE)</f>
        <v>0.63809998023544767</v>
      </c>
      <c r="P297" s="34">
        <f t="shared" si="61"/>
        <v>55390.898298044929</v>
      </c>
      <c r="Q297" s="35">
        <f t="shared" si="66"/>
        <v>1182.4461232378544</v>
      </c>
      <c r="R297" s="33">
        <f>VLOOKUP($E297,'WP II-E-2-3-1.1-Substation'!$A$1:$O$2177,14,FALSE)</f>
        <v>7.4200023742520813E-2</v>
      </c>
      <c r="S297" s="34">
        <f t="shared" si="62"/>
        <v>6441.0062625577411</v>
      </c>
      <c r="T297" s="35">
        <f t="shared" si="67"/>
        <v>137.49809298869886</v>
      </c>
      <c r="U297" s="33">
        <f>VLOOKUP($E297,'WP II-E-2-3-1.1-Substation'!$A$1:$O$2177,15,FALSE)</f>
        <v>9.1700005209990276E-2</v>
      </c>
      <c r="V297" s="34">
        <f t="shared" si="63"/>
        <v>7960.1094183431442</v>
      </c>
      <c r="W297" s="35">
        <f t="shared" si="68"/>
        <v>169.9268437861966</v>
      </c>
      <c r="X297" s="33">
        <f t="shared" si="69"/>
        <v>1</v>
      </c>
      <c r="Y297" s="34">
        <f t="shared" si="70"/>
        <v>86805.986543999985</v>
      </c>
      <c r="Z297" s="35">
        <f t="shared" si="71"/>
        <v>1853.0734365507305</v>
      </c>
    </row>
    <row r="298" spans="1:26" s="28" customFormat="1" x14ac:dyDescent="0.3">
      <c r="A298" s="95">
        <v>2018</v>
      </c>
      <c r="B298" s="95">
        <v>325</v>
      </c>
      <c r="C298" s="95" t="s">
        <v>77</v>
      </c>
      <c r="D298" s="95">
        <v>36101</v>
      </c>
      <c r="E298" s="95" t="str">
        <f t="shared" si="59"/>
        <v>325 36101</v>
      </c>
      <c r="F298" s="95" t="s">
        <v>16</v>
      </c>
      <c r="G298" s="95" t="s">
        <v>48</v>
      </c>
      <c r="H298" s="31">
        <v>112067.12999999998</v>
      </c>
      <c r="I298" s="30">
        <v>0.28289999999999998</v>
      </c>
      <c r="J298" s="31">
        <f t="shared" si="64"/>
        <v>31703.791076999991</v>
      </c>
      <c r="K298" s="32">
        <v>2.5304429999999999E-2</v>
      </c>
      <c r="L298" s="33">
        <f>VLOOKUP($E298,'WP II-E-2-3-1.1-Substation'!$A$1:$O$2177,12,FALSE)</f>
        <v>0.2643241599923189</v>
      </c>
      <c r="M298" s="34">
        <f t="shared" si="60"/>
        <v>8380.0779449999973</v>
      </c>
      <c r="N298" s="35">
        <f t="shared" si="65"/>
        <v>212.05309575379627</v>
      </c>
      <c r="O298" s="33">
        <f>VLOOKUP($E298,'WP II-E-2-3-1.1-Substation'!$A$1:$O$2177,13,FALSE)</f>
        <v>0.73567584000768105</v>
      </c>
      <c r="P298" s="34">
        <f t="shared" si="61"/>
        <v>23323.71313199999</v>
      </c>
      <c r="Q298" s="35">
        <f t="shared" si="66"/>
        <v>590.19326628877445</v>
      </c>
      <c r="R298" s="33">
        <f>VLOOKUP($E298,'WP II-E-2-3-1.1-Substation'!$A$1:$O$2177,14,FALSE)</f>
        <v>0</v>
      </c>
      <c r="S298" s="34">
        <f t="shared" si="62"/>
        <v>0</v>
      </c>
      <c r="T298" s="35">
        <f t="shared" si="67"/>
        <v>0</v>
      </c>
      <c r="U298" s="33">
        <f>VLOOKUP($E298,'WP II-E-2-3-1.1-Substation'!$A$1:$O$2177,15,FALSE)</f>
        <v>0</v>
      </c>
      <c r="V298" s="34">
        <f t="shared" si="63"/>
        <v>0</v>
      </c>
      <c r="W298" s="35">
        <f t="shared" si="68"/>
        <v>0</v>
      </c>
      <c r="X298" s="33">
        <f t="shared" si="69"/>
        <v>1</v>
      </c>
      <c r="Y298" s="34">
        <f t="shared" si="70"/>
        <v>31703.791076999987</v>
      </c>
      <c r="Z298" s="35">
        <f t="shared" si="71"/>
        <v>802.24636204257069</v>
      </c>
    </row>
    <row r="299" spans="1:26" s="28" customFormat="1" x14ac:dyDescent="0.3">
      <c r="A299" s="95">
        <v>2018</v>
      </c>
      <c r="B299" s="95">
        <v>325</v>
      </c>
      <c r="C299" s="95" t="s">
        <v>77</v>
      </c>
      <c r="D299" s="95">
        <v>36201</v>
      </c>
      <c r="E299" s="95" t="str">
        <f t="shared" si="59"/>
        <v>325 36201</v>
      </c>
      <c r="F299" s="95" t="s">
        <v>16</v>
      </c>
      <c r="G299" s="95" t="s">
        <v>48</v>
      </c>
      <c r="H299" s="31">
        <v>2362065.0700000003</v>
      </c>
      <c r="I299" s="30">
        <v>0.28289999999999998</v>
      </c>
      <c r="J299" s="31">
        <f t="shared" si="64"/>
        <v>668228.20830300008</v>
      </c>
      <c r="K299" s="32">
        <v>2.5304429999999999E-2</v>
      </c>
      <c r="L299" s="33">
        <f>VLOOKUP($E299,'WP II-E-2-3-1.1-Substation'!$A$1:$O$2177,12,FALSE)</f>
        <v>0.3246399296492945</v>
      </c>
      <c r="M299" s="34">
        <f t="shared" si="60"/>
        <v>216933.55853316005</v>
      </c>
      <c r="N299" s="35">
        <f t="shared" si="65"/>
        <v>5489.3800465532513</v>
      </c>
      <c r="O299" s="33">
        <f>VLOOKUP($E299,'WP II-E-2-3-1.1-Substation'!$A$1:$O$2177,13,FALSE)</f>
        <v>0.67536007035070544</v>
      </c>
      <c r="P299" s="34">
        <f t="shared" si="61"/>
        <v>451294.64976984001</v>
      </c>
      <c r="Q299" s="35">
        <f t="shared" si="66"/>
        <v>11419.753874475433</v>
      </c>
      <c r="R299" s="33">
        <f>VLOOKUP($E299,'WP II-E-2-3-1.1-Substation'!$A$1:$O$2177,14,FALSE)</f>
        <v>0</v>
      </c>
      <c r="S299" s="34">
        <f t="shared" si="62"/>
        <v>0</v>
      </c>
      <c r="T299" s="35">
        <f t="shared" si="67"/>
        <v>0</v>
      </c>
      <c r="U299" s="33">
        <f>VLOOKUP($E299,'WP II-E-2-3-1.1-Substation'!$A$1:$O$2177,15,FALSE)</f>
        <v>0</v>
      </c>
      <c r="V299" s="34">
        <f t="shared" si="63"/>
        <v>0</v>
      </c>
      <c r="W299" s="35">
        <f t="shared" si="68"/>
        <v>0</v>
      </c>
      <c r="X299" s="33">
        <f t="shared" si="69"/>
        <v>1</v>
      </c>
      <c r="Y299" s="34">
        <f t="shared" si="70"/>
        <v>668228.20830300008</v>
      </c>
      <c r="Z299" s="35">
        <f t="shared" si="71"/>
        <v>16909.133921028682</v>
      </c>
    </row>
    <row r="300" spans="1:26" s="28" customFormat="1" x14ac:dyDescent="0.3">
      <c r="A300" s="95">
        <v>2018</v>
      </c>
      <c r="B300" s="95">
        <v>325</v>
      </c>
      <c r="C300" s="95" t="s">
        <v>77</v>
      </c>
      <c r="D300" s="95">
        <v>39701</v>
      </c>
      <c r="E300" s="95" t="str">
        <f t="shared" si="59"/>
        <v>325 39701</v>
      </c>
      <c r="F300" s="95" t="s">
        <v>16</v>
      </c>
      <c r="G300" s="95" t="s">
        <v>48</v>
      </c>
      <c r="H300" s="31">
        <v>209566.59999999998</v>
      </c>
      <c r="I300" s="30">
        <v>0.28289999999999998</v>
      </c>
      <c r="J300" s="31">
        <f t="shared" si="64"/>
        <v>59286.391139999992</v>
      </c>
      <c r="K300" s="32">
        <v>2.5304429999999999E-2</v>
      </c>
      <c r="L300" s="33">
        <f>VLOOKUP($E300,'WP II-E-2-3-1.1-Substation'!$A$1:$O$2177,12,FALSE)</f>
        <v>0.19599998377660319</v>
      </c>
      <c r="M300" s="34">
        <f t="shared" si="60"/>
        <v>11620.131701613349</v>
      </c>
      <c r="N300" s="35">
        <f t="shared" si="65"/>
        <v>294.04080923425585</v>
      </c>
      <c r="O300" s="33">
        <f>VLOOKUP($E300,'WP II-E-2-3-1.1-Substation'!$A$1:$O$2177,13,FALSE)</f>
        <v>0.63810001984305087</v>
      </c>
      <c r="P300" s="34">
        <f t="shared" si="61"/>
        <v>37830.647362856871</v>
      </c>
      <c r="Q300" s="35">
        <f t="shared" si="66"/>
        <v>957.28296804809622</v>
      </c>
      <c r="R300" s="33">
        <f>VLOOKUP($E300,'WP II-E-2-3-1.1-Substation'!$A$1:$O$2177,14,FALSE)</f>
        <v>7.4200000964220747E-2</v>
      </c>
      <c r="S300" s="34">
        <f t="shared" si="62"/>
        <v>4399.0502797531681</v>
      </c>
      <c r="T300" s="35">
        <f t="shared" si="67"/>
        <v>111.31545987049445</v>
      </c>
      <c r="U300" s="33">
        <f>VLOOKUP($E300,'WP II-E-2-3-1.1-Substation'!$A$1:$O$2177,15,FALSE)</f>
        <v>9.1699995416125141E-2</v>
      </c>
      <c r="V300" s="34">
        <f t="shared" si="63"/>
        <v>5436.5617957766017</v>
      </c>
      <c r="W300" s="35">
        <f t="shared" si="68"/>
        <v>137.56909740190332</v>
      </c>
      <c r="X300" s="33">
        <f t="shared" si="69"/>
        <v>1</v>
      </c>
      <c r="Y300" s="34">
        <f t="shared" si="70"/>
        <v>59286.391139999985</v>
      </c>
      <c r="Z300" s="35">
        <f t="shared" si="71"/>
        <v>1500.2083345547496</v>
      </c>
    </row>
    <row r="301" spans="1:26" s="28" customFormat="1" x14ac:dyDescent="0.3">
      <c r="A301" s="95">
        <v>2018</v>
      </c>
      <c r="B301" s="95">
        <v>326</v>
      </c>
      <c r="C301" s="95" t="s">
        <v>78</v>
      </c>
      <c r="D301" s="95">
        <v>36101</v>
      </c>
      <c r="E301" s="95" t="str">
        <f t="shared" si="59"/>
        <v>326 36101</v>
      </c>
      <c r="F301" s="95" t="s">
        <v>16</v>
      </c>
      <c r="G301" s="95" t="s">
        <v>48</v>
      </c>
      <c r="H301" s="31">
        <v>612089.34000000008</v>
      </c>
      <c r="I301" s="30">
        <v>0.28289999999999998</v>
      </c>
      <c r="J301" s="31">
        <f t="shared" si="64"/>
        <v>173160.07428600002</v>
      </c>
      <c r="K301" s="32">
        <v>2.5304429999999999E-2</v>
      </c>
      <c r="L301" s="33">
        <f>VLOOKUP($E301,'WP II-E-2-3-1.1-Substation'!$A$1:$O$2177,12,FALSE)</f>
        <v>0.27345312042193054</v>
      </c>
      <c r="M301" s="34">
        <f t="shared" si="60"/>
        <v>47351.162646000004</v>
      </c>
      <c r="N301" s="35">
        <f t="shared" si="65"/>
        <v>1198.1941805943218</v>
      </c>
      <c r="O301" s="33">
        <f>VLOOKUP($E301,'WP II-E-2-3-1.1-Substation'!$A$1:$O$2177,13,FALSE)</f>
        <v>0.7265468795780694</v>
      </c>
      <c r="P301" s="34">
        <f t="shared" si="61"/>
        <v>125808.91164000001</v>
      </c>
      <c r="Q301" s="35">
        <f t="shared" si="66"/>
        <v>3183.5227979705651</v>
      </c>
      <c r="R301" s="33">
        <f>VLOOKUP($E301,'WP II-E-2-3-1.1-Substation'!$A$1:$O$2177,14,FALSE)</f>
        <v>0</v>
      </c>
      <c r="S301" s="34">
        <f t="shared" si="62"/>
        <v>0</v>
      </c>
      <c r="T301" s="35">
        <f t="shared" si="67"/>
        <v>0</v>
      </c>
      <c r="U301" s="33">
        <f>VLOOKUP($E301,'WP II-E-2-3-1.1-Substation'!$A$1:$O$2177,15,FALSE)</f>
        <v>0</v>
      </c>
      <c r="V301" s="34">
        <f t="shared" si="63"/>
        <v>0</v>
      </c>
      <c r="W301" s="35">
        <f t="shared" si="68"/>
        <v>0</v>
      </c>
      <c r="X301" s="33">
        <f t="shared" si="69"/>
        <v>1</v>
      </c>
      <c r="Y301" s="34">
        <f t="shared" si="70"/>
        <v>173160.07428600002</v>
      </c>
      <c r="Z301" s="35">
        <f t="shared" si="71"/>
        <v>4381.7169785648866</v>
      </c>
    </row>
    <row r="302" spans="1:26" s="28" customFormat="1" x14ac:dyDescent="0.3">
      <c r="A302" s="95">
        <v>2018</v>
      </c>
      <c r="B302" s="95">
        <v>326</v>
      </c>
      <c r="C302" s="95" t="s">
        <v>78</v>
      </c>
      <c r="D302" s="95">
        <v>36201</v>
      </c>
      <c r="E302" s="95" t="str">
        <f t="shared" si="59"/>
        <v>326 36201</v>
      </c>
      <c r="F302" s="95" t="s">
        <v>16</v>
      </c>
      <c r="G302" s="95" t="s">
        <v>48</v>
      </c>
      <c r="H302" s="31">
        <v>5884535.9499999983</v>
      </c>
      <c r="I302" s="30">
        <v>0.28289999999999998</v>
      </c>
      <c r="J302" s="31">
        <f t="shared" si="64"/>
        <v>1664735.2202549994</v>
      </c>
      <c r="K302" s="32">
        <v>2.5304429999999999E-2</v>
      </c>
      <c r="L302" s="33">
        <f>VLOOKUP($E302,'WP II-E-2-3-1.1-Substation'!$A$1:$O$2177,12,FALSE)</f>
        <v>0.32296180756519566</v>
      </c>
      <c r="M302" s="34">
        <f t="shared" si="60"/>
        <v>537645.8958509987</v>
      </c>
      <c r="N302" s="35">
        <f t="shared" si="65"/>
        <v>13604.822936348886</v>
      </c>
      <c r="O302" s="33">
        <f>VLOOKUP($E302,'WP II-E-2-3-1.1-Substation'!$A$1:$O$2177,13,FALSE)</f>
        <v>0.67703819243480445</v>
      </c>
      <c r="P302" s="34">
        <f t="shared" si="61"/>
        <v>1127089.3244040008</v>
      </c>
      <c r="Q302" s="35">
        <f t="shared" si="66"/>
        <v>28520.352913128329</v>
      </c>
      <c r="R302" s="33">
        <f>VLOOKUP($E302,'WP II-E-2-3-1.1-Substation'!$A$1:$O$2177,14,FALSE)</f>
        <v>0</v>
      </c>
      <c r="S302" s="34">
        <f t="shared" si="62"/>
        <v>0</v>
      </c>
      <c r="T302" s="35">
        <f t="shared" si="67"/>
        <v>0</v>
      </c>
      <c r="U302" s="33">
        <f>VLOOKUP($E302,'WP II-E-2-3-1.1-Substation'!$A$1:$O$2177,15,FALSE)</f>
        <v>0</v>
      </c>
      <c r="V302" s="34">
        <f t="shared" si="63"/>
        <v>0</v>
      </c>
      <c r="W302" s="35">
        <f t="shared" si="68"/>
        <v>0</v>
      </c>
      <c r="X302" s="33">
        <f t="shared" si="69"/>
        <v>1</v>
      </c>
      <c r="Y302" s="34">
        <f t="shared" si="70"/>
        <v>1664735.2202549996</v>
      </c>
      <c r="Z302" s="35">
        <f t="shared" si="71"/>
        <v>42125.175849477215</v>
      </c>
    </row>
    <row r="303" spans="1:26" s="28" customFormat="1" x14ac:dyDescent="0.3">
      <c r="A303" s="95">
        <v>2018</v>
      </c>
      <c r="B303" s="95">
        <v>326</v>
      </c>
      <c r="C303" s="95" t="s">
        <v>78</v>
      </c>
      <c r="D303" s="95">
        <v>39701</v>
      </c>
      <c r="E303" s="95" t="str">
        <f t="shared" si="59"/>
        <v>326 39701</v>
      </c>
      <c r="F303" s="95" t="s">
        <v>16</v>
      </c>
      <c r="G303" s="95" t="s">
        <v>48</v>
      </c>
      <c r="H303" s="31">
        <v>310347.81</v>
      </c>
      <c r="I303" s="30">
        <v>0.28289999999999998</v>
      </c>
      <c r="J303" s="31">
        <f t="shared" si="64"/>
        <v>87797.395448999989</v>
      </c>
      <c r="K303" s="32">
        <v>2.5304429999999999E-2</v>
      </c>
      <c r="L303" s="33">
        <f>VLOOKUP($E303,'WP II-E-2-3-1.1-Substation'!$A$1:$O$2177,12,FALSE)</f>
        <v>0.19600001353460442</v>
      </c>
      <c r="M303" s="34">
        <f t="shared" si="60"/>
        <v>17208.290696307013</v>
      </c>
      <c r="N303" s="35">
        <f t="shared" si="65"/>
        <v>435.44598734435203</v>
      </c>
      <c r="O303" s="33">
        <f>VLOOKUP($E303,'WP II-E-2-3-1.1-Substation'!$A$1:$O$2177,13,FALSE)</f>
        <v>0.63810000427268898</v>
      </c>
      <c r="P303" s="34">
        <f t="shared" si="61"/>
        <v>56023.518411137855</v>
      </c>
      <c r="Q303" s="35">
        <f t="shared" si="66"/>
        <v>1417.6431999883491</v>
      </c>
      <c r="R303" s="33">
        <f>VLOOKUP($E303,'WP II-E-2-3-1.1-Substation'!$A$1:$O$2177,14,FALSE)</f>
        <v>7.4199985456934889E-2</v>
      </c>
      <c r="S303" s="34">
        <f t="shared" si="62"/>
        <v>6514.5654654725604</v>
      </c>
      <c r="T303" s="35">
        <f t="shared" si="67"/>
        <v>164.84736580146782</v>
      </c>
      <c r="U303" s="33">
        <f>VLOOKUP($E303,'WP II-E-2-3-1.1-Substation'!$A$1:$O$2177,15,FALSE)</f>
        <v>9.169999673577188E-2</v>
      </c>
      <c r="V303" s="34">
        <f t="shared" si="63"/>
        <v>8051.0208760825717</v>
      </c>
      <c r="W303" s="35">
        <f t="shared" si="68"/>
        <v>203.72649418737009</v>
      </c>
      <c r="X303" s="33">
        <f t="shared" si="69"/>
        <v>1</v>
      </c>
      <c r="Y303" s="34">
        <f t="shared" si="70"/>
        <v>87797.395449000003</v>
      </c>
      <c r="Z303" s="35">
        <f t="shared" si="71"/>
        <v>2221.6630473215391</v>
      </c>
    </row>
    <row r="304" spans="1:26" s="28" customFormat="1" x14ac:dyDescent="0.3">
      <c r="A304" s="95">
        <v>2018</v>
      </c>
      <c r="B304" s="95">
        <v>327</v>
      </c>
      <c r="C304" s="95" t="s">
        <v>79</v>
      </c>
      <c r="D304" s="95">
        <v>36101</v>
      </c>
      <c r="E304" s="95" t="str">
        <f t="shared" si="59"/>
        <v>327 36101</v>
      </c>
      <c r="F304" s="95" t="s">
        <v>16</v>
      </c>
      <c r="G304" s="95" t="s">
        <v>48</v>
      </c>
      <c r="H304" s="31">
        <v>318972.6700000001</v>
      </c>
      <c r="I304" s="30">
        <v>0.28289999999999998</v>
      </c>
      <c r="J304" s="31">
        <f t="shared" si="64"/>
        <v>90237.368343000024</v>
      </c>
      <c r="K304" s="32">
        <v>2.1746700000000001E-2</v>
      </c>
      <c r="L304" s="33">
        <f>VLOOKUP($E304,'WP II-E-2-3-1.1-Substation'!$A$1:$O$2177,12,FALSE)</f>
        <v>0.40989079095710618</v>
      </c>
      <c r="M304" s="34">
        <f t="shared" si="60"/>
        <v>36987.466284000016</v>
      </c>
      <c r="N304" s="35">
        <f t="shared" si="65"/>
        <v>804.35533303826321</v>
      </c>
      <c r="O304" s="33">
        <f>VLOOKUP($E304,'WP II-E-2-3-1.1-Substation'!$A$1:$O$2177,13,FALSE)</f>
        <v>0.59010920904289388</v>
      </c>
      <c r="P304" s="34">
        <f t="shared" si="61"/>
        <v>53249.902059000015</v>
      </c>
      <c r="Q304" s="35">
        <f t="shared" si="66"/>
        <v>1158.0096451064558</v>
      </c>
      <c r="R304" s="33">
        <f>VLOOKUP($E304,'WP II-E-2-3-1.1-Substation'!$A$1:$O$2177,14,FALSE)</f>
        <v>0</v>
      </c>
      <c r="S304" s="34">
        <f t="shared" si="62"/>
        <v>0</v>
      </c>
      <c r="T304" s="35">
        <f t="shared" si="67"/>
        <v>0</v>
      </c>
      <c r="U304" s="33">
        <f>VLOOKUP($E304,'WP II-E-2-3-1.1-Substation'!$A$1:$O$2177,15,FALSE)</f>
        <v>0</v>
      </c>
      <c r="V304" s="34">
        <f t="shared" si="63"/>
        <v>0</v>
      </c>
      <c r="W304" s="35">
        <f t="shared" si="68"/>
        <v>0</v>
      </c>
      <c r="X304" s="33">
        <f t="shared" si="69"/>
        <v>1</v>
      </c>
      <c r="Y304" s="34">
        <f t="shared" si="70"/>
        <v>90237.368343000038</v>
      </c>
      <c r="Z304" s="35">
        <f t="shared" si="71"/>
        <v>1962.3649781447189</v>
      </c>
    </row>
    <row r="305" spans="1:26" s="28" customFormat="1" x14ac:dyDescent="0.3">
      <c r="A305" s="95">
        <v>2018</v>
      </c>
      <c r="B305" s="95">
        <v>327</v>
      </c>
      <c r="C305" s="95" t="s">
        <v>79</v>
      </c>
      <c r="D305" s="95">
        <v>36201</v>
      </c>
      <c r="E305" s="95" t="str">
        <f t="shared" si="59"/>
        <v>327 36201</v>
      </c>
      <c r="F305" s="95" t="s">
        <v>16</v>
      </c>
      <c r="G305" s="95" t="s">
        <v>48</v>
      </c>
      <c r="H305" s="31">
        <v>10523588.689999996</v>
      </c>
      <c r="I305" s="30">
        <v>0.28289999999999998</v>
      </c>
      <c r="J305" s="31">
        <f t="shared" si="64"/>
        <v>2977123.2404009989</v>
      </c>
      <c r="K305" s="32">
        <v>2.1746700000000001E-2</v>
      </c>
      <c r="L305" s="33">
        <f>VLOOKUP($E305,'WP II-E-2-3-1.1-Substation'!$A$1:$O$2177,12,FALSE)</f>
        <v>0.6795147724367947</v>
      </c>
      <c r="M305" s="34">
        <f t="shared" si="60"/>
        <v>2022999.2212173776</v>
      </c>
      <c r="N305" s="35">
        <f t="shared" si="65"/>
        <v>43993.557164047947</v>
      </c>
      <c r="O305" s="33">
        <f>VLOOKUP($E305,'WP II-E-2-3-1.1-Substation'!$A$1:$O$2177,13,FALSE)</f>
        <v>0.32048522756320535</v>
      </c>
      <c r="P305" s="34">
        <f t="shared" si="61"/>
        <v>954124.01918362139</v>
      </c>
      <c r="Q305" s="35">
        <f t="shared" si="66"/>
        <v>20749.04880798046</v>
      </c>
      <c r="R305" s="33">
        <f>VLOOKUP($E305,'WP II-E-2-3-1.1-Substation'!$A$1:$O$2177,14,FALSE)</f>
        <v>0</v>
      </c>
      <c r="S305" s="34">
        <f t="shared" si="62"/>
        <v>0</v>
      </c>
      <c r="T305" s="35">
        <f t="shared" si="67"/>
        <v>0</v>
      </c>
      <c r="U305" s="33">
        <f>VLOOKUP($E305,'WP II-E-2-3-1.1-Substation'!$A$1:$O$2177,15,FALSE)</f>
        <v>0</v>
      </c>
      <c r="V305" s="34">
        <f t="shared" si="63"/>
        <v>0</v>
      </c>
      <c r="W305" s="35">
        <f t="shared" si="68"/>
        <v>0</v>
      </c>
      <c r="X305" s="33">
        <f t="shared" si="69"/>
        <v>1</v>
      </c>
      <c r="Y305" s="34">
        <f t="shared" si="70"/>
        <v>2977123.2404009989</v>
      </c>
      <c r="Z305" s="35">
        <f t="shared" si="71"/>
        <v>64742.60597202841</v>
      </c>
    </row>
    <row r="306" spans="1:26" s="28" customFormat="1" x14ac:dyDescent="0.3">
      <c r="A306" s="95">
        <v>2018</v>
      </c>
      <c r="B306" s="95">
        <v>327</v>
      </c>
      <c r="C306" s="95" t="s">
        <v>79</v>
      </c>
      <c r="D306" s="95">
        <v>39701</v>
      </c>
      <c r="E306" s="95" t="str">
        <f t="shared" si="59"/>
        <v>327 39701</v>
      </c>
      <c r="F306" s="95" t="s">
        <v>16</v>
      </c>
      <c r="G306" s="95" t="s">
        <v>48</v>
      </c>
      <c r="H306" s="31">
        <v>1121216.5199999998</v>
      </c>
      <c r="I306" s="30">
        <v>0.28289999999999998</v>
      </c>
      <c r="J306" s="31">
        <f t="shared" si="64"/>
        <v>317192.1535079999</v>
      </c>
      <c r="K306" s="32">
        <v>2.1746700000000001E-2</v>
      </c>
      <c r="L306" s="33">
        <f>VLOOKUP($E306,'WP II-E-2-3-1.1-Substation'!$A$1:$O$2177,12,FALSE)</f>
        <v>0.19600000102833731</v>
      </c>
      <c r="M306" s="34">
        <f t="shared" si="60"/>
        <v>62169.662413748505</v>
      </c>
      <c r="N306" s="35">
        <f t="shared" si="65"/>
        <v>1351.9849976130647</v>
      </c>
      <c r="O306" s="33">
        <f>VLOOKUP($E306,'WP II-E-2-3-1.1-Substation'!$A$1:$O$2177,13,FALSE)</f>
        <v>0.63810000062618399</v>
      </c>
      <c r="P306" s="34">
        <f t="shared" si="61"/>
        <v>202400.31335207538</v>
      </c>
      <c r="Q306" s="35">
        <f t="shared" si="66"/>
        <v>4401.5388943735779</v>
      </c>
      <c r="R306" s="33">
        <f>VLOOKUP($E306,'WP II-E-2-3-1.1-Substation'!$A$1:$O$2177,14,FALSE)</f>
        <v>7.4200000848378286E-2</v>
      </c>
      <c r="S306" s="34">
        <f t="shared" si="62"/>
        <v>23535.658059392528</v>
      </c>
      <c r="T306" s="35">
        <f t="shared" si="67"/>
        <v>511.8228951201915</v>
      </c>
      <c r="U306" s="33">
        <f>VLOOKUP($E306,'WP II-E-2-3-1.1-Substation'!$A$1:$O$2177,15,FALSE)</f>
        <v>9.1699997497100408E-2</v>
      </c>
      <c r="V306" s="34">
        <f t="shared" si="63"/>
        <v>29086.519682783481</v>
      </c>
      <c r="W306" s="35">
        <f t="shared" si="68"/>
        <v>632.53581758558755</v>
      </c>
      <c r="X306" s="33">
        <f t="shared" si="69"/>
        <v>1</v>
      </c>
      <c r="Y306" s="34">
        <f t="shared" si="70"/>
        <v>317192.15350799984</v>
      </c>
      <c r="Z306" s="35">
        <f t="shared" si="71"/>
        <v>6897.8826046924214</v>
      </c>
    </row>
    <row r="307" spans="1:26" s="28" customFormat="1" x14ac:dyDescent="0.3">
      <c r="A307" s="95">
        <v>2018</v>
      </c>
      <c r="B307" s="95">
        <v>329</v>
      </c>
      <c r="C307" s="95" t="s">
        <v>81</v>
      </c>
      <c r="D307" s="95">
        <v>36101</v>
      </c>
      <c r="E307" s="95" t="str">
        <f t="shared" si="59"/>
        <v>329 36101</v>
      </c>
      <c r="F307" s="95" t="s">
        <v>16</v>
      </c>
      <c r="G307" s="95" t="s">
        <v>48</v>
      </c>
      <c r="H307" s="31">
        <v>433101.20999999996</v>
      </c>
      <c r="I307" s="30">
        <v>0.28289999999999998</v>
      </c>
      <c r="J307" s="31">
        <f t="shared" si="64"/>
        <v>122524.33230899998</v>
      </c>
      <c r="K307" s="32">
        <v>2.8512800000000001E-2</v>
      </c>
      <c r="L307" s="33">
        <f>VLOOKUP($E307,'WP II-E-2-3-1.1-Substation'!$A$1:$O$2177,12,FALSE)</f>
        <v>0.36481428902034241</v>
      </c>
      <c r="M307" s="34">
        <f t="shared" si="60"/>
        <v>44698.627178999996</v>
      </c>
      <c r="N307" s="35">
        <f t="shared" si="65"/>
        <v>1274.483017029391</v>
      </c>
      <c r="O307" s="33">
        <f>VLOOKUP($E307,'WP II-E-2-3-1.1-Substation'!$A$1:$O$2177,13,FALSE)</f>
        <v>0.63518571097965759</v>
      </c>
      <c r="P307" s="34">
        <f t="shared" si="61"/>
        <v>77825.705129999988</v>
      </c>
      <c r="Q307" s="35">
        <f t="shared" si="66"/>
        <v>2219.0287652306638</v>
      </c>
      <c r="R307" s="33">
        <f>VLOOKUP($E307,'WP II-E-2-3-1.1-Substation'!$A$1:$O$2177,14,FALSE)</f>
        <v>0</v>
      </c>
      <c r="S307" s="34">
        <f t="shared" si="62"/>
        <v>0</v>
      </c>
      <c r="T307" s="35">
        <f t="shared" si="67"/>
        <v>0</v>
      </c>
      <c r="U307" s="33">
        <f>VLOOKUP($E307,'WP II-E-2-3-1.1-Substation'!$A$1:$O$2177,15,FALSE)</f>
        <v>0</v>
      </c>
      <c r="V307" s="34">
        <f t="shared" si="63"/>
        <v>0</v>
      </c>
      <c r="W307" s="35">
        <f t="shared" si="68"/>
        <v>0</v>
      </c>
      <c r="X307" s="33">
        <f t="shared" si="69"/>
        <v>1</v>
      </c>
      <c r="Y307" s="34">
        <f t="shared" si="70"/>
        <v>122524.33230899999</v>
      </c>
      <c r="Z307" s="35">
        <f t="shared" si="71"/>
        <v>3493.511782260055</v>
      </c>
    </row>
    <row r="308" spans="1:26" s="28" customFormat="1" x14ac:dyDescent="0.3">
      <c r="A308" s="95">
        <v>2018</v>
      </c>
      <c r="B308" s="95">
        <v>329</v>
      </c>
      <c r="C308" s="95" t="s">
        <v>81</v>
      </c>
      <c r="D308" s="95">
        <v>36201</v>
      </c>
      <c r="E308" s="95" t="str">
        <f t="shared" si="59"/>
        <v>329 36201</v>
      </c>
      <c r="F308" s="95" t="s">
        <v>16</v>
      </c>
      <c r="G308" s="95" t="s">
        <v>48</v>
      </c>
      <c r="H308" s="31">
        <v>9186192.5599999949</v>
      </c>
      <c r="I308" s="30">
        <v>0.28289999999999998</v>
      </c>
      <c r="J308" s="31">
        <f t="shared" si="64"/>
        <v>2598773.8752239984</v>
      </c>
      <c r="K308" s="32">
        <v>2.8512800000000001E-2</v>
      </c>
      <c r="L308" s="33">
        <f>VLOOKUP($E308,'WP II-E-2-3-1.1-Substation'!$A$1:$O$2177,12,FALSE)</f>
        <v>0.51149061321187694</v>
      </c>
      <c r="M308" s="34">
        <f t="shared" si="60"/>
        <v>1329248.4430373288</v>
      </c>
      <c r="N308" s="35">
        <f t="shared" si="65"/>
        <v>37900.59500663475</v>
      </c>
      <c r="O308" s="33">
        <f>VLOOKUP($E308,'WP II-E-2-3-1.1-Substation'!$A$1:$O$2177,13,FALSE)</f>
        <v>0.48850938678812311</v>
      </c>
      <c r="P308" s="34">
        <f t="shared" si="61"/>
        <v>1269525.4321866699</v>
      </c>
      <c r="Q308" s="35">
        <f t="shared" si="66"/>
        <v>36197.724742852086</v>
      </c>
      <c r="R308" s="33">
        <f>VLOOKUP($E308,'WP II-E-2-3-1.1-Substation'!$A$1:$O$2177,14,FALSE)</f>
        <v>0</v>
      </c>
      <c r="S308" s="34">
        <f t="shared" si="62"/>
        <v>0</v>
      </c>
      <c r="T308" s="35">
        <f t="shared" si="67"/>
        <v>0</v>
      </c>
      <c r="U308" s="33">
        <f>VLOOKUP($E308,'WP II-E-2-3-1.1-Substation'!$A$1:$O$2177,15,FALSE)</f>
        <v>0</v>
      </c>
      <c r="V308" s="34">
        <f t="shared" si="63"/>
        <v>0</v>
      </c>
      <c r="W308" s="35">
        <f t="shared" si="68"/>
        <v>0</v>
      </c>
      <c r="X308" s="33">
        <f t="shared" si="69"/>
        <v>1</v>
      </c>
      <c r="Y308" s="34">
        <f t="shared" si="70"/>
        <v>2598773.8752239989</v>
      </c>
      <c r="Z308" s="35">
        <f t="shared" si="71"/>
        <v>74098.319749486836</v>
      </c>
    </row>
    <row r="309" spans="1:26" s="28" customFormat="1" x14ac:dyDescent="0.3">
      <c r="A309" s="95">
        <v>2018</v>
      </c>
      <c r="B309" s="95">
        <v>329</v>
      </c>
      <c r="C309" s="95" t="s">
        <v>81</v>
      </c>
      <c r="D309" s="95">
        <v>39701</v>
      </c>
      <c r="E309" s="95" t="str">
        <f t="shared" si="59"/>
        <v>329 39701</v>
      </c>
      <c r="F309" s="95" t="s">
        <v>16</v>
      </c>
      <c r="G309" s="95" t="s">
        <v>48</v>
      </c>
      <c r="H309" s="31">
        <v>192064.03999999998</v>
      </c>
      <c r="I309" s="30">
        <v>0.28289999999999998</v>
      </c>
      <c r="J309" s="31">
        <f t="shared" si="64"/>
        <v>54334.916915999995</v>
      </c>
      <c r="K309" s="32">
        <v>2.8512800000000001E-2</v>
      </c>
      <c r="L309" s="33">
        <f>VLOOKUP($E309,'WP II-E-2-3-1.1-Substation'!$A$1:$O$2177,12,FALSE)</f>
        <v>0.19599998323615347</v>
      </c>
      <c r="M309" s="34">
        <f t="shared" si="60"/>
        <v>10649.642804673791</v>
      </c>
      <c r="N309" s="35">
        <f t="shared" si="65"/>
        <v>303.65113536110289</v>
      </c>
      <c r="O309" s="33">
        <f>VLOOKUP($E309,'WP II-E-2-3-1.1-Substation'!$A$1:$O$2177,13,FALSE)</f>
        <v>0.6380999856343148</v>
      </c>
      <c r="P309" s="34">
        <f t="shared" si="61"/>
        <v>34671.109703541282</v>
      </c>
      <c r="Q309" s="35">
        <f t="shared" si="66"/>
        <v>988.57041675513187</v>
      </c>
      <c r="R309" s="33">
        <f>VLOOKUP($E309,'WP II-E-2-3-1.1-Substation'!$A$1:$O$2177,14,FALSE)</f>
        <v>7.4200044377627061E-2</v>
      </c>
      <c r="S309" s="34">
        <f t="shared" si="62"/>
        <v>4031.653246421879</v>
      </c>
      <c r="T309" s="35">
        <f t="shared" si="67"/>
        <v>114.95372268457776</v>
      </c>
      <c r="U309" s="33">
        <f>VLOOKUP($E309,'WP II-E-2-3-1.1-Substation'!$A$1:$O$2177,15,FALSE)</f>
        <v>9.1699986751904619E-2</v>
      </c>
      <c r="V309" s="34">
        <f t="shared" si="63"/>
        <v>4982.5111613630379</v>
      </c>
      <c r="W309" s="35">
        <f t="shared" si="68"/>
        <v>142.06534424171204</v>
      </c>
      <c r="X309" s="33">
        <f t="shared" si="69"/>
        <v>0.99999999999999989</v>
      </c>
      <c r="Y309" s="34">
        <f t="shared" si="70"/>
        <v>54334.916915999987</v>
      </c>
      <c r="Z309" s="35">
        <f t="shared" si="71"/>
        <v>1549.2406190425245</v>
      </c>
    </row>
    <row r="310" spans="1:26" s="28" customFormat="1" x14ac:dyDescent="0.3">
      <c r="A310" s="95">
        <v>2018</v>
      </c>
      <c r="B310" s="95">
        <v>334</v>
      </c>
      <c r="C310" s="95" t="s">
        <v>86</v>
      </c>
      <c r="D310" s="95">
        <v>36101</v>
      </c>
      <c r="E310" s="95" t="str">
        <f t="shared" si="59"/>
        <v>334 36101</v>
      </c>
      <c r="F310" s="95" t="s">
        <v>16</v>
      </c>
      <c r="G310" s="95" t="s">
        <v>48</v>
      </c>
      <c r="H310" s="31">
        <v>150689.61000000002</v>
      </c>
      <c r="I310" s="30">
        <v>0.28289999999999998</v>
      </c>
      <c r="J310" s="31">
        <f t="shared" si="64"/>
        <v>42630.090669000005</v>
      </c>
      <c r="K310" s="32">
        <v>2.904499E-2</v>
      </c>
      <c r="L310" s="33">
        <f>VLOOKUP($E310,'WP II-E-2-3-1.1-Substation'!$A$1:$O$2177,12,FALSE)</f>
        <v>0.21228457622260755</v>
      </c>
      <c r="M310" s="34">
        <f t="shared" si="60"/>
        <v>9049.7107320000014</v>
      </c>
      <c r="N310" s="35">
        <f t="shared" si="65"/>
        <v>262.8487577138327</v>
      </c>
      <c r="O310" s="33">
        <f>VLOOKUP($E310,'WP II-E-2-3-1.1-Substation'!$A$1:$O$2177,13,FALSE)</f>
        <v>0.78771542377739256</v>
      </c>
      <c r="P310" s="34">
        <f t="shared" si="61"/>
        <v>33580.379937000005</v>
      </c>
      <c r="Q310" s="35">
        <f t="shared" si="66"/>
        <v>975.34179946636573</v>
      </c>
      <c r="R310" s="33">
        <f>VLOOKUP($E310,'WP II-E-2-3-1.1-Substation'!$A$1:$O$2177,14,FALSE)</f>
        <v>0</v>
      </c>
      <c r="S310" s="34">
        <f t="shared" si="62"/>
        <v>0</v>
      </c>
      <c r="T310" s="35">
        <f t="shared" si="67"/>
        <v>0</v>
      </c>
      <c r="U310" s="33">
        <f>VLOOKUP($E310,'WP II-E-2-3-1.1-Substation'!$A$1:$O$2177,15,FALSE)</f>
        <v>0</v>
      </c>
      <c r="V310" s="34">
        <f t="shared" si="63"/>
        <v>0</v>
      </c>
      <c r="W310" s="35">
        <f t="shared" si="68"/>
        <v>0</v>
      </c>
      <c r="X310" s="33">
        <f t="shared" si="69"/>
        <v>1</v>
      </c>
      <c r="Y310" s="34">
        <f t="shared" si="70"/>
        <v>42630.090669000005</v>
      </c>
      <c r="Z310" s="35">
        <f t="shared" si="71"/>
        <v>1238.1905571801985</v>
      </c>
    </row>
    <row r="311" spans="1:26" s="28" customFormat="1" x14ac:dyDescent="0.3">
      <c r="A311" s="95">
        <v>2018</v>
      </c>
      <c r="B311" s="95">
        <v>334</v>
      </c>
      <c r="C311" s="95" t="s">
        <v>86</v>
      </c>
      <c r="D311" s="95">
        <v>36201</v>
      </c>
      <c r="E311" s="95" t="str">
        <f t="shared" si="59"/>
        <v>334 36201</v>
      </c>
      <c r="F311" s="95" t="s">
        <v>16</v>
      </c>
      <c r="G311" s="95" t="s">
        <v>48</v>
      </c>
      <c r="H311" s="31">
        <v>2254087.3499999992</v>
      </c>
      <c r="I311" s="30">
        <v>0.28289999999999998</v>
      </c>
      <c r="J311" s="31">
        <f t="shared" si="64"/>
        <v>637681.31131499971</v>
      </c>
      <c r="K311" s="32">
        <v>2.904499E-2</v>
      </c>
      <c r="L311" s="33">
        <f>VLOOKUP($E311,'WP II-E-2-3-1.1-Substation'!$A$1:$O$2177,12,FALSE)</f>
        <v>0.21228458698499236</v>
      </c>
      <c r="M311" s="34">
        <f t="shared" si="60"/>
        <v>135369.91380055304</v>
      </c>
      <c r="N311" s="35">
        <f t="shared" si="65"/>
        <v>3931.8177926379249</v>
      </c>
      <c r="O311" s="33">
        <f>VLOOKUP($E311,'WP II-E-2-3-1.1-Substation'!$A$1:$O$2177,13,FALSE)</f>
        <v>0.7877154130150078</v>
      </c>
      <c r="P311" s="34">
        <f t="shared" si="61"/>
        <v>502311.39751444675</v>
      </c>
      <c r="Q311" s="35">
        <f t="shared" si="66"/>
        <v>14589.629517693131</v>
      </c>
      <c r="R311" s="33">
        <f>VLOOKUP($E311,'WP II-E-2-3-1.1-Substation'!$A$1:$O$2177,14,FALSE)</f>
        <v>0</v>
      </c>
      <c r="S311" s="34">
        <f t="shared" si="62"/>
        <v>0</v>
      </c>
      <c r="T311" s="35">
        <f t="shared" si="67"/>
        <v>0</v>
      </c>
      <c r="U311" s="33">
        <f>VLOOKUP($E311,'WP II-E-2-3-1.1-Substation'!$A$1:$O$2177,15,FALSE)</f>
        <v>0</v>
      </c>
      <c r="V311" s="34">
        <f t="shared" si="63"/>
        <v>0</v>
      </c>
      <c r="W311" s="35">
        <f t="shared" si="68"/>
        <v>0</v>
      </c>
      <c r="X311" s="33">
        <f t="shared" si="69"/>
        <v>1.0000000000000002</v>
      </c>
      <c r="Y311" s="34">
        <f t="shared" si="70"/>
        <v>637681.31131499982</v>
      </c>
      <c r="Z311" s="35">
        <f t="shared" si="71"/>
        <v>18521.447310331056</v>
      </c>
    </row>
    <row r="312" spans="1:26" s="28" customFormat="1" x14ac:dyDescent="0.3">
      <c r="A312" s="95">
        <v>2018</v>
      </c>
      <c r="B312" s="95">
        <v>334</v>
      </c>
      <c r="C312" s="95" t="s">
        <v>86</v>
      </c>
      <c r="D312" s="95">
        <v>39701</v>
      </c>
      <c r="E312" s="95" t="str">
        <f t="shared" si="59"/>
        <v>334 39701</v>
      </c>
      <c r="F312" s="95" t="s">
        <v>16</v>
      </c>
      <c r="G312" s="95" t="s">
        <v>48</v>
      </c>
      <c r="H312" s="31">
        <v>64000.71</v>
      </c>
      <c r="I312" s="30">
        <v>0.28289999999999998</v>
      </c>
      <c r="J312" s="31">
        <f t="shared" si="64"/>
        <v>18105.800858999999</v>
      </c>
      <c r="K312" s="32">
        <v>2.904499E-2</v>
      </c>
      <c r="L312" s="33">
        <f>VLOOKUP($E312,'WP II-E-2-3-1.1-Substation'!$A$1:$O$2177,12,FALSE)</f>
        <v>0.19600001312485438</v>
      </c>
      <c r="M312" s="34">
        <f t="shared" si="60"/>
        <v>3548.7372059999993</v>
      </c>
      <c r="N312" s="35">
        <f t="shared" si="65"/>
        <v>103.07303666089791</v>
      </c>
      <c r="O312" s="33">
        <f>VLOOKUP($E312,'WP II-E-2-3-1.1-Substation'!$A$1:$O$2177,13,FALSE)</f>
        <v>0.6380999523286538</v>
      </c>
      <c r="P312" s="34">
        <f t="shared" si="61"/>
        <v>11553.310664999999</v>
      </c>
      <c r="Q312" s="35">
        <f t="shared" si="66"/>
        <v>335.56579273181831</v>
      </c>
      <c r="R312" s="33">
        <f>VLOOKUP($E312,'WP II-E-2-3-1.1-Substation'!$A$1:$O$2177,14,FALSE)</f>
        <v>7.4199958094214896E-2</v>
      </c>
      <c r="S312" s="34">
        <f t="shared" si="62"/>
        <v>1343.4496650000001</v>
      </c>
      <c r="T312" s="35">
        <f t="shared" si="67"/>
        <v>39.020482085428355</v>
      </c>
      <c r="U312" s="33">
        <f>VLOOKUP($E312,'WP II-E-2-3-1.1-Substation'!$A$1:$O$2177,15,FALSE)</f>
        <v>9.1700076452276846E-2</v>
      </c>
      <c r="V312" s="34">
        <f t="shared" si="63"/>
        <v>1660.3033229999996</v>
      </c>
      <c r="W312" s="35">
        <f t="shared" si="68"/>
        <v>48.223493413501757</v>
      </c>
      <c r="X312" s="33">
        <f t="shared" si="69"/>
        <v>0.99999999999999989</v>
      </c>
      <c r="Y312" s="34">
        <f t="shared" si="70"/>
        <v>18105.800858999999</v>
      </c>
      <c r="Z312" s="35">
        <f t="shared" si="71"/>
        <v>525.88280489164629</v>
      </c>
    </row>
    <row r="313" spans="1:26" s="28" customFormat="1" x14ac:dyDescent="0.3">
      <c r="A313" s="95">
        <v>2018</v>
      </c>
      <c r="B313" s="95">
        <v>336</v>
      </c>
      <c r="C313" s="95" t="s">
        <v>87</v>
      </c>
      <c r="D313" s="95">
        <v>36101</v>
      </c>
      <c r="E313" s="95" t="str">
        <f t="shared" si="59"/>
        <v>336 36101</v>
      </c>
      <c r="F313" s="95" t="s">
        <v>16</v>
      </c>
      <c r="G313" s="95" t="s">
        <v>48</v>
      </c>
      <c r="H313" s="31">
        <v>200806.07</v>
      </c>
      <c r="I313" s="30">
        <v>0.28289999999999998</v>
      </c>
      <c r="J313" s="31">
        <f t="shared" si="64"/>
        <v>56808.037203</v>
      </c>
      <c r="K313" s="32">
        <v>2.5304429999999999E-2</v>
      </c>
      <c r="L313" s="33">
        <f>VLOOKUP($E313,'WP II-E-2-3-1.1-Substation'!$A$1:$O$2177,12,FALSE)</f>
        <v>0.20416374863568615</v>
      </c>
      <c r="M313" s="34">
        <f t="shared" si="60"/>
        <v>11598.141828</v>
      </c>
      <c r="N313" s="35">
        <f t="shared" si="65"/>
        <v>293.484368016698</v>
      </c>
      <c r="O313" s="33">
        <f>VLOOKUP($E313,'WP II-E-2-3-1.1-Substation'!$A$1:$O$2177,13,FALSE)</f>
        <v>0.7958362513643138</v>
      </c>
      <c r="P313" s="34">
        <f t="shared" si="61"/>
        <v>45209.895375</v>
      </c>
      <c r="Q313" s="35">
        <f t="shared" si="66"/>
        <v>1144.0106328240113</v>
      </c>
      <c r="R313" s="33">
        <f>VLOOKUP($E313,'WP II-E-2-3-1.1-Substation'!$A$1:$O$2177,14,FALSE)</f>
        <v>0</v>
      </c>
      <c r="S313" s="34">
        <f t="shared" si="62"/>
        <v>0</v>
      </c>
      <c r="T313" s="35">
        <f t="shared" si="67"/>
        <v>0</v>
      </c>
      <c r="U313" s="33">
        <f>VLOOKUP($E313,'WP II-E-2-3-1.1-Substation'!$A$1:$O$2177,15,FALSE)</f>
        <v>0</v>
      </c>
      <c r="V313" s="34">
        <f t="shared" si="63"/>
        <v>0</v>
      </c>
      <c r="W313" s="35">
        <f t="shared" si="68"/>
        <v>0</v>
      </c>
      <c r="X313" s="33">
        <f t="shared" si="69"/>
        <v>1</v>
      </c>
      <c r="Y313" s="34">
        <f t="shared" si="70"/>
        <v>56808.037203</v>
      </c>
      <c r="Z313" s="35">
        <f t="shared" si="71"/>
        <v>1437.4950008407093</v>
      </c>
    </row>
    <row r="314" spans="1:26" s="28" customFormat="1" x14ac:dyDescent="0.3">
      <c r="A314" s="95">
        <v>2018</v>
      </c>
      <c r="B314" s="95">
        <v>336</v>
      </c>
      <c r="C314" s="95" t="s">
        <v>87</v>
      </c>
      <c r="D314" s="95">
        <v>36201</v>
      </c>
      <c r="E314" s="95" t="str">
        <f t="shared" si="59"/>
        <v>336 36201</v>
      </c>
      <c r="F314" s="95" t="s">
        <v>16</v>
      </c>
      <c r="G314" s="95" t="s">
        <v>48</v>
      </c>
      <c r="H314" s="31">
        <v>2094320.2000000002</v>
      </c>
      <c r="I314" s="30">
        <v>0.28289999999999998</v>
      </c>
      <c r="J314" s="31">
        <f t="shared" si="64"/>
        <v>592483.18458</v>
      </c>
      <c r="K314" s="32">
        <v>2.5304429999999999E-2</v>
      </c>
      <c r="L314" s="33">
        <f>VLOOKUP($E314,'WP II-E-2-3-1.1-Substation'!$A$1:$O$2177,12,FALSE)</f>
        <v>0.212123743870333</v>
      </c>
      <c r="M314" s="34">
        <f t="shared" si="60"/>
        <v>125679.75129332715</v>
      </c>
      <c r="N314" s="35">
        <f t="shared" si="65"/>
        <v>3180.2544690194063</v>
      </c>
      <c r="O314" s="33">
        <f>VLOOKUP($E314,'WP II-E-2-3-1.1-Substation'!$A$1:$O$2177,13,FALSE)</f>
        <v>0.78787625612966705</v>
      </c>
      <c r="P314" s="34">
        <f t="shared" si="61"/>
        <v>466803.43328667287</v>
      </c>
      <c r="Q314" s="35">
        <f t="shared" si="66"/>
        <v>11812.194801362282</v>
      </c>
      <c r="R314" s="33">
        <f>VLOOKUP($E314,'WP II-E-2-3-1.1-Substation'!$A$1:$O$2177,14,FALSE)</f>
        <v>0</v>
      </c>
      <c r="S314" s="34">
        <f t="shared" si="62"/>
        <v>0</v>
      </c>
      <c r="T314" s="35">
        <f t="shared" si="67"/>
        <v>0</v>
      </c>
      <c r="U314" s="33">
        <f>VLOOKUP($E314,'WP II-E-2-3-1.1-Substation'!$A$1:$O$2177,15,FALSE)</f>
        <v>0</v>
      </c>
      <c r="V314" s="34">
        <f t="shared" si="63"/>
        <v>0</v>
      </c>
      <c r="W314" s="35">
        <f t="shared" si="68"/>
        <v>0</v>
      </c>
      <c r="X314" s="33">
        <f t="shared" si="69"/>
        <v>1</v>
      </c>
      <c r="Y314" s="34">
        <f t="shared" si="70"/>
        <v>592483.18458</v>
      </c>
      <c r="Z314" s="35">
        <f t="shared" si="71"/>
        <v>14992.449270381689</v>
      </c>
    </row>
    <row r="315" spans="1:26" s="28" customFormat="1" x14ac:dyDescent="0.3">
      <c r="A315" s="95">
        <v>2018</v>
      </c>
      <c r="B315" s="95">
        <v>336</v>
      </c>
      <c r="C315" s="95" t="s">
        <v>87</v>
      </c>
      <c r="D315" s="95">
        <v>39701</v>
      </c>
      <c r="E315" s="95" t="str">
        <f t="shared" si="59"/>
        <v>336 39701</v>
      </c>
      <c r="F315" s="95" t="s">
        <v>16</v>
      </c>
      <c r="G315" s="95" t="s">
        <v>48</v>
      </c>
      <c r="H315" s="31">
        <v>203353.72999999998</v>
      </c>
      <c r="I315" s="30">
        <v>0.28289999999999998</v>
      </c>
      <c r="J315" s="31">
        <f t="shared" si="64"/>
        <v>57528.77021699999</v>
      </c>
      <c r="K315" s="32">
        <v>2.5304429999999999E-2</v>
      </c>
      <c r="L315" s="33">
        <f>VLOOKUP($E315,'WP II-E-2-3-1.1-Substation'!$A$1:$O$2177,12,FALSE)</f>
        <v>0.19600000188894978</v>
      </c>
      <c r="M315" s="34">
        <f t="shared" si="60"/>
        <v>11275.639071200956</v>
      </c>
      <c r="N315" s="35">
        <f t="shared" si="65"/>
        <v>285.32361958246958</v>
      </c>
      <c r="O315" s="33">
        <f>VLOOKUP($E315,'WP II-E-2-3-1.1-Substation'!$A$1:$O$2177,13,FALSE)</f>
        <v>0.63809999145250218</v>
      </c>
      <c r="P315" s="34">
        <f t="shared" si="61"/>
        <v>36709.107783740656</v>
      </c>
      <c r="Q315" s="35">
        <f t="shared" si="66"/>
        <v>928.90304827612056</v>
      </c>
      <c r="R315" s="33">
        <f>VLOOKUP($E315,'WP II-E-2-3-1.1-Substation'!$A$1:$O$2177,14,FALSE)</f>
        <v>7.4199994343644785E-2</v>
      </c>
      <c r="S315" s="34">
        <f t="shared" si="62"/>
        <v>4268.6344246982399</v>
      </c>
      <c r="T315" s="35">
        <f t="shared" si="67"/>
        <v>108.01536099536688</v>
      </c>
      <c r="U315" s="33">
        <f>VLOOKUP($E315,'WP II-E-2-3-1.1-Substation'!$A$1:$O$2177,15,FALSE)</f>
        <v>9.1700012314903254E-2</v>
      </c>
      <c r="V315" s="34">
        <f t="shared" si="63"/>
        <v>5275.3889373601387</v>
      </c>
      <c r="W315" s="35">
        <f t="shared" si="68"/>
        <v>133.490710088204</v>
      </c>
      <c r="X315" s="33">
        <f t="shared" si="69"/>
        <v>0.99999999999999989</v>
      </c>
      <c r="Y315" s="34">
        <f t="shared" si="70"/>
        <v>57528.77021699999</v>
      </c>
      <c r="Z315" s="35">
        <f t="shared" si="71"/>
        <v>1455.7327389421609</v>
      </c>
    </row>
    <row r="316" spans="1:26" s="28" customFormat="1" x14ac:dyDescent="0.3">
      <c r="A316" s="95">
        <v>2018</v>
      </c>
      <c r="B316" s="95">
        <v>337</v>
      </c>
      <c r="C316" s="95" t="s">
        <v>88</v>
      </c>
      <c r="D316" s="95">
        <v>36101</v>
      </c>
      <c r="E316" s="95" t="str">
        <f t="shared" si="59"/>
        <v>337 36101</v>
      </c>
      <c r="F316" s="95" t="s">
        <v>16</v>
      </c>
      <c r="G316" s="95" t="s">
        <v>48</v>
      </c>
      <c r="H316" s="31">
        <v>276369.12999999995</v>
      </c>
      <c r="I316" s="30">
        <v>0.28289999999999998</v>
      </c>
      <c r="J316" s="31">
        <f t="shared" si="64"/>
        <v>78184.826876999985</v>
      </c>
      <c r="K316" s="32">
        <v>2.6179800000000003E-2</v>
      </c>
      <c r="L316" s="33">
        <f>VLOOKUP($E316,'WP II-E-2-3-1.1-Substation'!$A$1:$O$2177,12,FALSE)</f>
        <v>0.17201696875479544</v>
      </c>
      <c r="M316" s="34">
        <f t="shared" si="60"/>
        <v>13449.116921999997</v>
      </c>
      <c r="N316" s="35">
        <f t="shared" si="65"/>
        <v>352.09519119457559</v>
      </c>
      <c r="O316" s="33">
        <f>VLOOKUP($E316,'WP II-E-2-3-1.1-Substation'!$A$1:$O$2177,13,FALSE)</f>
        <v>0.82798303124520456</v>
      </c>
      <c r="P316" s="34">
        <f t="shared" si="61"/>
        <v>64735.709954999991</v>
      </c>
      <c r="Q316" s="35">
        <f t="shared" si="66"/>
        <v>1694.767939479909</v>
      </c>
      <c r="R316" s="33">
        <f>VLOOKUP($E316,'WP II-E-2-3-1.1-Substation'!$A$1:$O$2177,14,FALSE)</f>
        <v>0</v>
      </c>
      <c r="S316" s="34">
        <f t="shared" si="62"/>
        <v>0</v>
      </c>
      <c r="T316" s="35">
        <f t="shared" si="67"/>
        <v>0</v>
      </c>
      <c r="U316" s="33">
        <f>VLOOKUP($E316,'WP II-E-2-3-1.1-Substation'!$A$1:$O$2177,15,FALSE)</f>
        <v>0</v>
      </c>
      <c r="V316" s="34">
        <f t="shared" si="63"/>
        <v>0</v>
      </c>
      <c r="W316" s="35">
        <f t="shared" si="68"/>
        <v>0</v>
      </c>
      <c r="X316" s="33">
        <f t="shared" si="69"/>
        <v>1</v>
      </c>
      <c r="Y316" s="34">
        <f t="shared" si="70"/>
        <v>78184.826876999985</v>
      </c>
      <c r="Z316" s="35">
        <f t="shared" si="71"/>
        <v>2046.8631306744846</v>
      </c>
    </row>
    <row r="317" spans="1:26" s="28" customFormat="1" x14ac:dyDescent="0.3">
      <c r="A317" s="95">
        <v>2018</v>
      </c>
      <c r="B317" s="95">
        <v>337</v>
      </c>
      <c r="C317" s="95" t="s">
        <v>88</v>
      </c>
      <c r="D317" s="95">
        <v>36201</v>
      </c>
      <c r="E317" s="95" t="str">
        <f t="shared" si="59"/>
        <v>337 36201</v>
      </c>
      <c r="F317" s="95" t="s">
        <v>16</v>
      </c>
      <c r="G317" s="95" t="s">
        <v>48</v>
      </c>
      <c r="H317" s="31">
        <v>3283293.9499999993</v>
      </c>
      <c r="I317" s="30">
        <v>0.28289999999999998</v>
      </c>
      <c r="J317" s="31">
        <f t="shared" si="64"/>
        <v>928843.85845499975</v>
      </c>
      <c r="K317" s="32">
        <v>2.6179800000000003E-2</v>
      </c>
      <c r="L317" s="33">
        <f>VLOOKUP($E317,'WP II-E-2-3-1.1-Substation'!$A$1:$O$2177,12,FALSE)</f>
        <v>0.19730418398452779</v>
      </c>
      <c r="M317" s="34">
        <f t="shared" si="60"/>
        <v>183264.77954150396</v>
      </c>
      <c r="N317" s="35">
        <f t="shared" si="65"/>
        <v>4797.835275440666</v>
      </c>
      <c r="O317" s="33">
        <f>VLOOKUP($E317,'WP II-E-2-3-1.1-Substation'!$A$1:$O$2177,13,FALSE)</f>
        <v>0.8026958195089281</v>
      </c>
      <c r="P317" s="34">
        <f t="shared" si="61"/>
        <v>745579.08215837087</v>
      </c>
      <c r="Q317" s="35">
        <f t="shared" si="66"/>
        <v>19519.11125508972</v>
      </c>
      <c r="R317" s="33">
        <f>VLOOKUP($E317,'WP II-E-2-3-1.1-Substation'!$A$1:$O$2177,14,FALSE)</f>
        <v>0</v>
      </c>
      <c r="S317" s="34">
        <f t="shared" si="62"/>
        <v>0</v>
      </c>
      <c r="T317" s="35">
        <f t="shared" si="67"/>
        <v>0</v>
      </c>
      <c r="U317" s="33">
        <f>VLOOKUP($E317,'WP II-E-2-3-1.1-Substation'!$A$1:$O$2177,15,FALSE)</f>
        <v>0</v>
      </c>
      <c r="V317" s="34">
        <f t="shared" si="63"/>
        <v>0</v>
      </c>
      <c r="W317" s="35">
        <f t="shared" si="68"/>
        <v>0</v>
      </c>
      <c r="X317" s="33">
        <f t="shared" si="69"/>
        <v>1.000000003493456</v>
      </c>
      <c r="Y317" s="34">
        <f t="shared" si="70"/>
        <v>928843.86169987486</v>
      </c>
      <c r="Z317" s="35">
        <f t="shared" si="71"/>
        <v>24316.946530530386</v>
      </c>
    </row>
    <row r="318" spans="1:26" s="28" customFormat="1" x14ac:dyDescent="0.3">
      <c r="A318" s="95">
        <v>2018</v>
      </c>
      <c r="B318" s="95">
        <v>337</v>
      </c>
      <c r="C318" s="95" t="s">
        <v>88</v>
      </c>
      <c r="D318" s="95">
        <v>39701</v>
      </c>
      <c r="E318" s="95" t="str">
        <f t="shared" si="59"/>
        <v>337 39701</v>
      </c>
      <c r="F318" s="95" t="s">
        <v>16</v>
      </c>
      <c r="G318" s="95" t="s">
        <v>48</v>
      </c>
      <c r="H318" s="31">
        <v>150966.82999999999</v>
      </c>
      <c r="I318" s="30">
        <v>0.28289999999999998</v>
      </c>
      <c r="J318" s="31">
        <f t="shared" si="64"/>
        <v>42708.516206999993</v>
      </c>
      <c r="K318" s="32">
        <v>2.6179800000000003E-2</v>
      </c>
      <c r="L318" s="33">
        <f>VLOOKUP($E318,'WP II-E-2-3-1.1-Substation'!$A$1:$O$2177,12,FALSE)</f>
        <v>0.19600000874364257</v>
      </c>
      <c r="M318" s="34">
        <f t="shared" si="60"/>
        <v>8370.8695499999994</v>
      </c>
      <c r="N318" s="35">
        <f t="shared" si="65"/>
        <v>219.14769064509002</v>
      </c>
      <c r="O318" s="33">
        <f>VLOOKUP($E318,'WP II-E-2-3-1.1-Substation'!$A$1:$O$2177,13,FALSE)</f>
        <v>0.63809997202696778</v>
      </c>
      <c r="P318" s="34">
        <f t="shared" si="61"/>
        <v>27252.302996999995</v>
      </c>
      <c r="Q318" s="35">
        <f t="shared" si="66"/>
        <v>713.45984200086059</v>
      </c>
      <c r="R318" s="33">
        <f>VLOOKUP($E318,'WP II-E-2-3-1.1-Substation'!$A$1:$O$2177,14,FALSE)</f>
        <v>7.4200008041501578E-2</v>
      </c>
      <c r="S318" s="34">
        <f t="shared" si="62"/>
        <v>3168.9722459999998</v>
      </c>
      <c r="T318" s="35">
        <f t="shared" si="67"/>
        <v>82.963059605830807</v>
      </c>
      <c r="U318" s="33">
        <f>VLOOKUP($E318,'WP II-E-2-3-1.1-Substation'!$A$1:$O$2177,15,FALSE)</f>
        <v>9.1700011187888106E-2</v>
      </c>
      <c r="V318" s="34">
        <f t="shared" si="63"/>
        <v>3916.3714139999997</v>
      </c>
      <c r="W318" s="35">
        <f t="shared" si="68"/>
        <v>102.52982034423721</v>
      </c>
      <c r="X318" s="33">
        <f t="shared" si="69"/>
        <v>1</v>
      </c>
      <c r="Y318" s="34">
        <f t="shared" si="70"/>
        <v>42708.516206999993</v>
      </c>
      <c r="Z318" s="35">
        <f t="shared" si="71"/>
        <v>1118.1004125960187</v>
      </c>
    </row>
    <row r="319" spans="1:26" s="28" customFormat="1" x14ac:dyDescent="0.3">
      <c r="A319" s="95">
        <v>2018</v>
      </c>
      <c r="B319" s="95">
        <v>339</v>
      </c>
      <c r="C319" s="95" t="s">
        <v>90</v>
      </c>
      <c r="D319" s="95">
        <v>36101</v>
      </c>
      <c r="E319" s="95" t="str">
        <f t="shared" si="59"/>
        <v>339 36101</v>
      </c>
      <c r="F319" s="95" t="s">
        <v>16</v>
      </c>
      <c r="G319" s="95" t="s">
        <v>48</v>
      </c>
      <c r="H319" s="31">
        <v>437923.46999999991</v>
      </c>
      <c r="I319" s="30">
        <v>0.28289999999999998</v>
      </c>
      <c r="J319" s="31">
        <f t="shared" si="64"/>
        <v>123888.54966299997</v>
      </c>
      <c r="K319" s="32">
        <v>2.5304429999999996E-2</v>
      </c>
      <c r="L319" s="33">
        <f>VLOOKUP($E319,'WP II-E-2-3-1.1-Substation'!$A$1:$O$2177,12,FALSE)</f>
        <v>0.56945134728677593</v>
      </c>
      <c r="M319" s="34">
        <f t="shared" si="60"/>
        <v>70548.501518999983</v>
      </c>
      <c r="N319" s="35">
        <f t="shared" si="65"/>
        <v>1785.1896182924283</v>
      </c>
      <c r="O319" s="33">
        <f>VLOOKUP($E319,'WP II-E-2-3-1.1-Substation'!$A$1:$O$2177,13,FALSE)</f>
        <v>0.43054865271322407</v>
      </c>
      <c r="P319" s="34">
        <f t="shared" si="61"/>
        <v>53340.048143999986</v>
      </c>
      <c r="Q319" s="35">
        <f t="shared" si="66"/>
        <v>1349.7395144564773</v>
      </c>
      <c r="R319" s="33">
        <f>VLOOKUP($E319,'WP II-E-2-3-1.1-Substation'!$A$1:$O$2177,14,FALSE)</f>
        <v>0</v>
      </c>
      <c r="S319" s="34">
        <f t="shared" si="62"/>
        <v>0</v>
      </c>
      <c r="T319" s="35">
        <f t="shared" si="67"/>
        <v>0</v>
      </c>
      <c r="U319" s="33">
        <f>VLOOKUP($E319,'WP II-E-2-3-1.1-Substation'!$A$1:$O$2177,15,FALSE)</f>
        <v>0</v>
      </c>
      <c r="V319" s="34">
        <f t="shared" si="63"/>
        <v>0</v>
      </c>
      <c r="W319" s="35">
        <f t="shared" si="68"/>
        <v>0</v>
      </c>
      <c r="X319" s="33">
        <f t="shared" si="69"/>
        <v>1</v>
      </c>
      <c r="Y319" s="34">
        <f t="shared" si="70"/>
        <v>123888.54966299997</v>
      </c>
      <c r="Z319" s="35">
        <f t="shared" si="71"/>
        <v>3134.9291327489054</v>
      </c>
    </row>
    <row r="320" spans="1:26" s="28" customFormat="1" x14ac:dyDescent="0.3">
      <c r="A320" s="95">
        <v>2018</v>
      </c>
      <c r="B320" s="95">
        <v>339</v>
      </c>
      <c r="C320" s="95" t="s">
        <v>90</v>
      </c>
      <c r="D320" s="95">
        <v>36201</v>
      </c>
      <c r="E320" s="95" t="str">
        <f t="shared" si="59"/>
        <v>339 36201</v>
      </c>
      <c r="F320" s="95" t="s">
        <v>16</v>
      </c>
      <c r="G320" s="95" t="s">
        <v>48</v>
      </c>
      <c r="H320" s="31">
        <v>4865350.1399999987</v>
      </c>
      <c r="I320" s="30">
        <v>0.28289999999999998</v>
      </c>
      <c r="J320" s="31">
        <f t="shared" si="64"/>
        <v>1376407.5546059995</v>
      </c>
      <c r="K320" s="32">
        <v>2.5304429999999996E-2</v>
      </c>
      <c r="L320" s="33">
        <f>VLOOKUP($E320,'WP II-E-2-3-1.1-Substation'!$A$1:$O$2177,12,FALSE)</f>
        <v>0.53605276843060479</v>
      </c>
      <c r="M320" s="34">
        <f t="shared" si="60"/>
        <v>737827.08013534488</v>
      </c>
      <c r="N320" s="35">
        <f t="shared" si="65"/>
        <v>18670.293701389222</v>
      </c>
      <c r="O320" s="33">
        <f>VLOOKUP($E320,'WP II-E-2-3-1.1-Substation'!$A$1:$O$2177,13,FALSE)</f>
        <v>0.46394723156939527</v>
      </c>
      <c r="P320" s="34">
        <f t="shared" si="61"/>
        <v>638580.47447065474</v>
      </c>
      <c r="Q320" s="35">
        <f t="shared" si="66"/>
        <v>16158.914915609466</v>
      </c>
      <c r="R320" s="33">
        <f>VLOOKUP($E320,'WP II-E-2-3-1.1-Substation'!$A$1:$O$2177,14,FALSE)</f>
        <v>0</v>
      </c>
      <c r="S320" s="34">
        <f t="shared" si="62"/>
        <v>0</v>
      </c>
      <c r="T320" s="35">
        <f t="shared" si="67"/>
        <v>0</v>
      </c>
      <c r="U320" s="33">
        <f>VLOOKUP($E320,'WP II-E-2-3-1.1-Substation'!$A$1:$O$2177,15,FALSE)</f>
        <v>0</v>
      </c>
      <c r="V320" s="34">
        <f t="shared" si="63"/>
        <v>0</v>
      </c>
      <c r="W320" s="35">
        <f t="shared" si="68"/>
        <v>0</v>
      </c>
      <c r="X320" s="33">
        <f t="shared" si="69"/>
        <v>1</v>
      </c>
      <c r="Y320" s="34">
        <f t="shared" si="70"/>
        <v>1376407.5546059995</v>
      </c>
      <c r="Z320" s="35">
        <f t="shared" si="71"/>
        <v>34829.208616998687</v>
      </c>
    </row>
    <row r="321" spans="1:26" s="28" customFormat="1" x14ac:dyDescent="0.3">
      <c r="A321" s="95">
        <v>2018</v>
      </c>
      <c r="B321" s="95">
        <v>339</v>
      </c>
      <c r="C321" s="95" t="s">
        <v>90</v>
      </c>
      <c r="D321" s="95">
        <v>39701</v>
      </c>
      <c r="E321" s="95" t="str">
        <f t="shared" si="59"/>
        <v>339 39701</v>
      </c>
      <c r="F321" s="95" t="s">
        <v>16</v>
      </c>
      <c r="G321" s="95" t="s">
        <v>48</v>
      </c>
      <c r="H321" s="31">
        <v>199338.23999999999</v>
      </c>
      <c r="I321" s="30">
        <v>0.28289999999999998</v>
      </c>
      <c r="J321" s="31">
        <f t="shared" si="64"/>
        <v>56392.788095999997</v>
      </c>
      <c r="K321" s="32">
        <v>2.5304429999999996E-2</v>
      </c>
      <c r="L321" s="33">
        <f>VLOOKUP($E321,'WP II-E-2-3-1.1-Substation'!$A$1:$O$2177,12,FALSE)</f>
        <v>0.19599997586175905</v>
      </c>
      <c r="M321" s="34">
        <f t="shared" si="60"/>
        <v>11052.985105593292</v>
      </c>
      <c r="N321" s="35">
        <f t="shared" si="65"/>
        <v>279.68948789552803</v>
      </c>
      <c r="O321" s="33">
        <f>VLOOKUP($E321,'WP II-E-2-3-1.1-Substation'!$A$1:$O$2177,13,FALSE)</f>
        <v>0.63810001129627336</v>
      </c>
      <c r="P321" s="34">
        <f t="shared" si="61"/>
        <v>35984.238721085945</v>
      </c>
      <c r="Q321" s="35">
        <f t="shared" si="66"/>
        <v>910.56064982100872</v>
      </c>
      <c r="R321" s="33">
        <f>VLOOKUP($E321,'WP II-E-2-3-1.1-Substation'!$A$1:$O$2177,14,FALSE)</f>
        <v>7.4199999936478314E-2</v>
      </c>
      <c r="S321" s="34">
        <f t="shared" si="62"/>
        <v>4184.3448731410344</v>
      </c>
      <c r="T321" s="35">
        <f t="shared" si="67"/>
        <v>105.88246193825617</v>
      </c>
      <c r="U321" s="33">
        <f>VLOOKUP($E321,'WP II-E-2-3-1.1-Substation'!$A$1:$O$2177,15,FALSE)</f>
        <v>9.1700012905489375E-2</v>
      </c>
      <c r="V321" s="34">
        <f t="shared" si="63"/>
        <v>5171.2193961797275</v>
      </c>
      <c r="W321" s="35">
        <f t="shared" si="68"/>
        <v>130.85475922527215</v>
      </c>
      <c r="X321" s="33">
        <f t="shared" si="69"/>
        <v>1</v>
      </c>
      <c r="Y321" s="34">
        <f t="shared" si="70"/>
        <v>56392.788096000004</v>
      </c>
      <c r="Z321" s="35">
        <f t="shared" si="71"/>
        <v>1426.9873588800651</v>
      </c>
    </row>
    <row r="322" spans="1:26" s="28" customFormat="1" x14ac:dyDescent="0.3">
      <c r="A322" s="95">
        <v>2018</v>
      </c>
      <c r="B322" s="95">
        <v>342</v>
      </c>
      <c r="C322" s="95" t="s">
        <v>93</v>
      </c>
      <c r="D322" s="95">
        <v>36101</v>
      </c>
      <c r="E322" s="95" t="str">
        <f t="shared" si="59"/>
        <v>342 36101</v>
      </c>
      <c r="F322" s="95" t="s">
        <v>16</v>
      </c>
      <c r="G322" s="95" t="s">
        <v>48</v>
      </c>
      <c r="H322" s="31">
        <v>181716.91999999998</v>
      </c>
      <c r="I322" s="30">
        <v>0.28289999999999998</v>
      </c>
      <c r="J322" s="31">
        <f t="shared" si="64"/>
        <v>51407.716667999994</v>
      </c>
      <c r="K322" s="32">
        <v>2.5304429999999999E-2</v>
      </c>
      <c r="L322" s="33">
        <f>VLOOKUP($E322,'WP II-E-2-3-1.1-Substation'!$A$1:$O$2177,12,FALSE)</f>
        <v>0.15570900057077788</v>
      </c>
      <c r="M322" s="34">
        <f t="shared" si="60"/>
        <v>8004.6441839999989</v>
      </c>
      <c r="N322" s="35">
        <f t="shared" si="65"/>
        <v>202.55295842893509</v>
      </c>
      <c r="O322" s="33">
        <f>VLOOKUP($E322,'WP II-E-2-3-1.1-Substation'!$A$1:$O$2177,13,FALSE)</f>
        <v>0.84429099942922203</v>
      </c>
      <c r="P322" s="34">
        <f t="shared" si="61"/>
        <v>43403.072483999989</v>
      </c>
      <c r="Q322" s="35">
        <f t="shared" si="66"/>
        <v>1098.2900094563038</v>
      </c>
      <c r="R322" s="33">
        <f>VLOOKUP($E322,'WP II-E-2-3-1.1-Substation'!$A$1:$O$2177,14,FALSE)</f>
        <v>0</v>
      </c>
      <c r="S322" s="34">
        <f t="shared" si="62"/>
        <v>0</v>
      </c>
      <c r="T322" s="35">
        <f t="shared" si="67"/>
        <v>0</v>
      </c>
      <c r="U322" s="33">
        <f>VLOOKUP($E322,'WP II-E-2-3-1.1-Substation'!$A$1:$O$2177,15,FALSE)</f>
        <v>0</v>
      </c>
      <c r="V322" s="34">
        <f t="shared" si="63"/>
        <v>0</v>
      </c>
      <c r="W322" s="35">
        <f t="shared" si="68"/>
        <v>0</v>
      </c>
      <c r="X322" s="33">
        <f t="shared" si="69"/>
        <v>0.99999999999999989</v>
      </c>
      <c r="Y322" s="34">
        <f t="shared" si="70"/>
        <v>51407.716667999986</v>
      </c>
      <c r="Z322" s="35">
        <f t="shared" si="71"/>
        <v>1300.842967885239</v>
      </c>
    </row>
    <row r="323" spans="1:26" s="28" customFormat="1" x14ac:dyDescent="0.3">
      <c r="A323" s="95">
        <v>2018</v>
      </c>
      <c r="B323" s="95">
        <v>342</v>
      </c>
      <c r="C323" s="95" t="s">
        <v>93</v>
      </c>
      <c r="D323" s="95">
        <v>36201</v>
      </c>
      <c r="E323" s="95" t="str">
        <f t="shared" si="59"/>
        <v>342 36201</v>
      </c>
      <c r="F323" s="95" t="s">
        <v>16</v>
      </c>
      <c r="G323" s="95" t="s">
        <v>48</v>
      </c>
      <c r="H323" s="31">
        <v>2357172.9900000002</v>
      </c>
      <c r="I323" s="30">
        <v>0.28289999999999998</v>
      </c>
      <c r="J323" s="31">
        <f t="shared" si="64"/>
        <v>666844.23887100001</v>
      </c>
      <c r="K323" s="32">
        <v>2.5304429999999999E-2</v>
      </c>
      <c r="L323" s="33">
        <f>VLOOKUP($E323,'WP II-E-2-3-1.1-Substation'!$A$1:$O$2177,12,FALSE)</f>
        <v>0.1978733668448123</v>
      </c>
      <c r="M323" s="34">
        <f t="shared" si="60"/>
        <v>131950.71470647102</v>
      </c>
      <c r="N323" s="35">
        <f t="shared" si="65"/>
        <v>3338.9376237398665</v>
      </c>
      <c r="O323" s="33">
        <f>VLOOKUP($E323,'WP II-E-2-3-1.1-Substation'!$A$1:$O$2177,13,FALSE)</f>
        <v>0.80212663315518762</v>
      </c>
      <c r="P323" s="34">
        <f t="shared" si="61"/>
        <v>534893.52416452894</v>
      </c>
      <c r="Q323" s="35">
        <f t="shared" si="66"/>
        <v>13535.175739674631</v>
      </c>
      <c r="R323" s="33">
        <f>VLOOKUP($E323,'WP II-E-2-3-1.1-Substation'!$A$1:$O$2177,14,FALSE)</f>
        <v>0</v>
      </c>
      <c r="S323" s="34">
        <f t="shared" si="62"/>
        <v>0</v>
      </c>
      <c r="T323" s="35">
        <f t="shared" si="67"/>
        <v>0</v>
      </c>
      <c r="U323" s="33">
        <f>VLOOKUP($E323,'WP II-E-2-3-1.1-Substation'!$A$1:$O$2177,15,FALSE)</f>
        <v>0</v>
      </c>
      <c r="V323" s="34">
        <f t="shared" si="63"/>
        <v>0</v>
      </c>
      <c r="W323" s="35">
        <f t="shared" si="68"/>
        <v>0</v>
      </c>
      <c r="X323" s="33">
        <f t="shared" si="69"/>
        <v>0.99999999999999989</v>
      </c>
      <c r="Y323" s="34">
        <f t="shared" si="70"/>
        <v>666844.23887100001</v>
      </c>
      <c r="Z323" s="35">
        <f t="shared" si="71"/>
        <v>16874.113363414497</v>
      </c>
    </row>
    <row r="324" spans="1:26" s="28" customFormat="1" x14ac:dyDescent="0.3">
      <c r="A324" s="95">
        <v>2018</v>
      </c>
      <c r="B324" s="95">
        <v>342</v>
      </c>
      <c r="C324" s="95" t="s">
        <v>93</v>
      </c>
      <c r="D324" s="95">
        <v>39701</v>
      </c>
      <c r="E324" s="95" t="str">
        <f t="shared" ref="E324:E387" si="72">CONCATENATE(B324," ",D324)</f>
        <v>342 39701</v>
      </c>
      <c r="F324" s="95" t="s">
        <v>16</v>
      </c>
      <c r="G324" s="95" t="s">
        <v>48</v>
      </c>
      <c r="H324" s="31">
        <v>205792.12</v>
      </c>
      <c r="I324" s="30">
        <v>0.28289999999999998</v>
      </c>
      <c r="J324" s="31">
        <f t="shared" si="64"/>
        <v>58218.590747999995</v>
      </c>
      <c r="K324" s="32">
        <v>2.5304429999999999E-2</v>
      </c>
      <c r="L324" s="33">
        <f>VLOOKUP($E324,'WP II-E-2-3-1.1-Substation'!$A$1:$O$2177,12,FALSE)</f>
        <v>0.19600000749940005</v>
      </c>
      <c r="M324" s="34">
        <f t="shared" ref="M324:M387" si="73">H324*I324*L324</f>
        <v>11410.844223212502</v>
      </c>
      <c r="N324" s="35">
        <f t="shared" si="65"/>
        <v>288.74490888718509</v>
      </c>
      <c r="O324" s="33">
        <f>VLOOKUP($E324,'WP II-E-2-3-1.1-Substation'!$A$1:$O$2177,13,FALSE)</f>
        <v>0.63810001449884013</v>
      </c>
      <c r="P324" s="34">
        <f t="shared" ref="P324:P387" si="74">H324*I324*O324</f>
        <v>37149.283600400835</v>
      </c>
      <c r="Q324" s="35">
        <f t="shared" si="66"/>
        <v>940.04144641649088</v>
      </c>
      <c r="R324" s="33">
        <f>VLOOKUP($E324,'WP II-E-2-3-1.1-Substation'!$A$1:$O$2177,14,FALSE)</f>
        <v>7.4200001499880014E-2</v>
      </c>
      <c r="S324" s="34">
        <f t="shared" ref="S324:S387" si="75">H324*I324*R324</f>
        <v>4319.8195208225006</v>
      </c>
      <c r="T324" s="35">
        <f t="shared" si="67"/>
        <v>109.31057067728651</v>
      </c>
      <c r="U324" s="33">
        <f>VLOOKUP($E324,'WP II-E-2-3-1.1-Substation'!$A$1:$O$2177,15,FALSE)</f>
        <v>9.169997650187986E-2</v>
      </c>
      <c r="V324" s="34">
        <f t="shared" ref="V324:V387" si="76">H324*I324*U324</f>
        <v>5338.6434035641596</v>
      </c>
      <c r="W324" s="35">
        <f t="shared" si="68"/>
        <v>135.09132830045101</v>
      </c>
      <c r="X324" s="33">
        <f t="shared" si="69"/>
        <v>1</v>
      </c>
      <c r="Y324" s="34">
        <f t="shared" si="70"/>
        <v>58218.590747999995</v>
      </c>
      <c r="Z324" s="35">
        <f t="shared" si="71"/>
        <v>1473.1882542814135</v>
      </c>
    </row>
    <row r="325" spans="1:26" s="28" customFormat="1" x14ac:dyDescent="0.3">
      <c r="A325" s="95">
        <v>2018</v>
      </c>
      <c r="B325" s="95">
        <v>351</v>
      </c>
      <c r="C325" s="95" t="s">
        <v>101</v>
      </c>
      <c r="D325" s="95">
        <v>36101</v>
      </c>
      <c r="E325" s="95" t="str">
        <f t="shared" si="72"/>
        <v>351 36101</v>
      </c>
      <c r="F325" s="95" t="s">
        <v>16</v>
      </c>
      <c r="G325" s="95" t="s">
        <v>48</v>
      </c>
      <c r="H325" s="31">
        <v>233968.94999999998</v>
      </c>
      <c r="I325" s="30">
        <v>0.28289999999999998</v>
      </c>
      <c r="J325" s="31">
        <f t="shared" ref="J325:J388" si="77">H325*I325</f>
        <v>66189.815954999998</v>
      </c>
      <c r="K325" s="32">
        <v>2.5304429999999996E-2</v>
      </c>
      <c r="L325" s="33">
        <f>VLOOKUP($E325,'WP II-E-2-3-1.1-Substation'!$A$1:$O$2177,12,FALSE)</f>
        <v>0.36299295269735576</v>
      </c>
      <c r="M325" s="34">
        <f t="shared" si="73"/>
        <v>24026.436731999998</v>
      </c>
      <c r="N325" s="35">
        <f t="shared" ref="N325:N388" si="78">K325*M325</f>
        <v>607.97528643432258</v>
      </c>
      <c r="O325" s="33">
        <f>VLOOKUP($E325,'WP II-E-2-3-1.1-Substation'!$A$1:$O$2177,13,FALSE)</f>
        <v>0.63700704730264412</v>
      </c>
      <c r="P325" s="34">
        <f t="shared" si="74"/>
        <v>42163.379222999996</v>
      </c>
      <c r="Q325" s="35">
        <f t="shared" ref="Q325:Q388" si="79">P325*K325</f>
        <v>1066.9202781118577</v>
      </c>
      <c r="R325" s="33">
        <f>VLOOKUP($E325,'WP II-E-2-3-1.1-Substation'!$A$1:$O$2177,14,FALSE)</f>
        <v>0</v>
      </c>
      <c r="S325" s="34">
        <f t="shared" si="75"/>
        <v>0</v>
      </c>
      <c r="T325" s="35">
        <f t="shared" ref="T325:T388" si="80">S325*K325</f>
        <v>0</v>
      </c>
      <c r="U325" s="33">
        <f>VLOOKUP($E325,'WP II-E-2-3-1.1-Substation'!$A$1:$O$2177,15,FALSE)</f>
        <v>0</v>
      </c>
      <c r="V325" s="34">
        <f t="shared" si="76"/>
        <v>0</v>
      </c>
      <c r="W325" s="35">
        <f t="shared" ref="W325:W388" si="81">V325*K325</f>
        <v>0</v>
      </c>
      <c r="X325" s="33">
        <f t="shared" ref="X325:X388" si="82">L325+O325+R325+U325</f>
        <v>0.99999999999999989</v>
      </c>
      <c r="Y325" s="34">
        <f t="shared" ref="Y325:Y388" si="83">M325+P325+S325+V325</f>
        <v>66189.815954999998</v>
      </c>
      <c r="Z325" s="35">
        <f t="shared" ref="Z325:Z388" si="84">N325+Q325+T325+W325</f>
        <v>1674.8955645461801</v>
      </c>
    </row>
    <row r="326" spans="1:26" s="28" customFormat="1" x14ac:dyDescent="0.3">
      <c r="A326" s="95">
        <v>2018</v>
      </c>
      <c r="B326" s="95">
        <v>351</v>
      </c>
      <c r="C326" s="95" t="s">
        <v>101</v>
      </c>
      <c r="D326" s="95">
        <v>36201</v>
      </c>
      <c r="E326" s="95" t="str">
        <f t="shared" si="72"/>
        <v>351 36201</v>
      </c>
      <c r="F326" s="95" t="s">
        <v>16</v>
      </c>
      <c r="G326" s="95" t="s">
        <v>48</v>
      </c>
      <c r="H326" s="31">
        <v>7712290.7099999972</v>
      </c>
      <c r="I326" s="30">
        <v>0.28289999999999998</v>
      </c>
      <c r="J326" s="31">
        <f t="shared" si="77"/>
        <v>2181807.0418589991</v>
      </c>
      <c r="K326" s="32">
        <v>2.5304429999999996E-2</v>
      </c>
      <c r="L326" s="33">
        <f>VLOOKUP($E326,'WP II-E-2-3-1.1-Substation'!$A$1:$O$2177,12,FALSE)</f>
        <v>0.52383171687194396</v>
      </c>
      <c r="M326" s="34">
        <f t="shared" si="73"/>
        <v>1142899.7286202968</v>
      </c>
      <c r="N326" s="35">
        <f t="shared" si="78"/>
        <v>28920.426179891292</v>
      </c>
      <c r="O326" s="33">
        <f>VLOOKUP($E326,'WP II-E-2-3-1.1-Substation'!$A$1:$O$2177,13,FALSE)</f>
        <v>0.47616828312805615</v>
      </c>
      <c r="P326" s="34">
        <f t="shared" si="74"/>
        <v>1038907.3132387025</v>
      </c>
      <c r="Q326" s="35">
        <f t="shared" si="79"/>
        <v>26288.957384336816</v>
      </c>
      <c r="R326" s="33">
        <f>VLOOKUP($E326,'WP II-E-2-3-1.1-Substation'!$A$1:$O$2177,14,FALSE)</f>
        <v>0</v>
      </c>
      <c r="S326" s="34">
        <f t="shared" si="75"/>
        <v>0</v>
      </c>
      <c r="T326" s="35">
        <f t="shared" si="80"/>
        <v>0</v>
      </c>
      <c r="U326" s="33">
        <f>VLOOKUP($E326,'WP II-E-2-3-1.1-Substation'!$A$1:$O$2177,15,FALSE)</f>
        <v>0</v>
      </c>
      <c r="V326" s="34">
        <f t="shared" si="76"/>
        <v>0</v>
      </c>
      <c r="W326" s="35">
        <f t="shared" si="81"/>
        <v>0</v>
      </c>
      <c r="X326" s="33">
        <f t="shared" si="82"/>
        <v>1</v>
      </c>
      <c r="Y326" s="34">
        <f t="shared" si="83"/>
        <v>2181807.0418589991</v>
      </c>
      <c r="Z326" s="35">
        <f t="shared" si="84"/>
        <v>55209.383564228105</v>
      </c>
    </row>
    <row r="327" spans="1:26" s="28" customFormat="1" x14ac:dyDescent="0.3">
      <c r="A327" s="95">
        <v>2018</v>
      </c>
      <c r="B327" s="95">
        <v>351</v>
      </c>
      <c r="C327" s="95" t="s">
        <v>101</v>
      </c>
      <c r="D327" s="95">
        <v>39701</v>
      </c>
      <c r="E327" s="95" t="str">
        <f t="shared" si="72"/>
        <v>351 39701</v>
      </c>
      <c r="F327" s="95" t="s">
        <v>16</v>
      </c>
      <c r="G327" s="95" t="s">
        <v>48</v>
      </c>
      <c r="H327" s="31">
        <v>250655.96</v>
      </c>
      <c r="I327" s="30">
        <v>0.28289999999999998</v>
      </c>
      <c r="J327" s="31">
        <f t="shared" si="77"/>
        <v>70910.571083999996</v>
      </c>
      <c r="K327" s="32">
        <v>2.5304429999999996E-2</v>
      </c>
      <c r="L327" s="33">
        <f>VLOOKUP($E327,'WP II-E-2-3-1.1-Substation'!$A$1:$O$2177,12,FALSE)</f>
        <v>0.19599998941339045</v>
      </c>
      <c r="M327" s="34">
        <f t="shared" si="73"/>
        <v>13898.47118176147</v>
      </c>
      <c r="N327" s="35">
        <f t="shared" si="78"/>
        <v>351.6928911259003</v>
      </c>
      <c r="O327" s="33">
        <f>VLOOKUP($E327,'WP II-E-2-3-1.1-Substation'!$A$1:$O$2177,13,FALSE)</f>
        <v>0.63809999921599159</v>
      </c>
      <c r="P327" s="34">
        <f t="shared" si="74"/>
        <v>45248.035353105915</v>
      </c>
      <c r="Q327" s="35">
        <f t="shared" si="79"/>
        <v>1144.9757432301938</v>
      </c>
      <c r="R327" s="33">
        <f>VLOOKUP($E327,'WP II-E-2-3-1.1-Substation'!$A$1:$O$2177,14,FALSE)</f>
        <v>7.4199998132362277E-2</v>
      </c>
      <c r="S327" s="34">
        <f t="shared" si="75"/>
        <v>5261.564241997542</v>
      </c>
      <c r="T327" s="35">
        <f t="shared" si="80"/>
        <v>133.14088405212985</v>
      </c>
      <c r="U327" s="33">
        <f>VLOOKUP($E327,'WP II-E-2-3-1.1-Substation'!$A$1:$O$2177,15,FALSE)</f>
        <v>9.1700013238255579E-2</v>
      </c>
      <c r="V327" s="34">
        <f t="shared" si="76"/>
        <v>6502.5003071350629</v>
      </c>
      <c r="W327" s="35">
        <f t="shared" si="81"/>
        <v>164.54206384687768</v>
      </c>
      <c r="X327" s="33">
        <f t="shared" si="82"/>
        <v>0.99999999999999989</v>
      </c>
      <c r="Y327" s="34">
        <f t="shared" si="83"/>
        <v>70910.571083999981</v>
      </c>
      <c r="Z327" s="35">
        <f t="shared" si="84"/>
        <v>1794.3515822551017</v>
      </c>
    </row>
    <row r="328" spans="1:26" s="28" customFormat="1" x14ac:dyDescent="0.3">
      <c r="A328" s="95">
        <v>2018</v>
      </c>
      <c r="B328" s="95">
        <v>352</v>
      </c>
      <c r="C328" s="95" t="s">
        <v>102</v>
      </c>
      <c r="D328" s="95">
        <v>36101</v>
      </c>
      <c r="E328" s="95" t="str">
        <f t="shared" si="72"/>
        <v>352 36101</v>
      </c>
      <c r="F328" s="95" t="s">
        <v>16</v>
      </c>
      <c r="G328" s="95" t="s">
        <v>48</v>
      </c>
      <c r="H328" s="31">
        <v>2136252.0799999991</v>
      </c>
      <c r="I328" s="30">
        <v>0.28289999999999998</v>
      </c>
      <c r="J328" s="31">
        <f t="shared" si="77"/>
        <v>604345.71343199967</v>
      </c>
      <c r="K328" s="32">
        <v>2.8828090000000001E-2</v>
      </c>
      <c r="L328" s="33">
        <f>VLOOKUP($E328,'WP II-E-2-3-1.1-Substation'!$A$1:$O$2177,12,FALSE)</f>
        <v>0.223633884068588</v>
      </c>
      <c r="M328" s="34">
        <f t="shared" si="73"/>
        <v>135152.17921499992</v>
      </c>
      <c r="N328" s="35">
        <f t="shared" si="78"/>
        <v>3896.1791861061474</v>
      </c>
      <c r="O328" s="33">
        <f>VLOOKUP($E328,'WP II-E-2-3-1.1-Substation'!$A$1:$O$2177,13,FALSE)</f>
        <v>0.77636611593141192</v>
      </c>
      <c r="P328" s="34">
        <f t="shared" si="74"/>
        <v>469193.53421699972</v>
      </c>
      <c r="Q328" s="35">
        <f t="shared" si="79"/>
        <v>13525.953431825748</v>
      </c>
      <c r="R328" s="33">
        <f>VLOOKUP($E328,'WP II-E-2-3-1.1-Substation'!$A$1:$O$2177,14,FALSE)</f>
        <v>0</v>
      </c>
      <c r="S328" s="34">
        <f t="shared" si="75"/>
        <v>0</v>
      </c>
      <c r="T328" s="35">
        <f t="shared" si="80"/>
        <v>0</v>
      </c>
      <c r="U328" s="33">
        <f>VLOOKUP($E328,'WP II-E-2-3-1.1-Substation'!$A$1:$O$2177,15,FALSE)</f>
        <v>0</v>
      </c>
      <c r="V328" s="34">
        <f t="shared" si="76"/>
        <v>0</v>
      </c>
      <c r="W328" s="35">
        <f t="shared" si="81"/>
        <v>0</v>
      </c>
      <c r="X328" s="33">
        <f t="shared" si="82"/>
        <v>0.99999999999999989</v>
      </c>
      <c r="Y328" s="34">
        <f t="shared" si="83"/>
        <v>604345.71343199967</v>
      </c>
      <c r="Z328" s="35">
        <f t="shared" si="84"/>
        <v>17422.132617931897</v>
      </c>
    </row>
    <row r="329" spans="1:26" s="28" customFormat="1" x14ac:dyDescent="0.3">
      <c r="A329" s="95">
        <v>2018</v>
      </c>
      <c r="B329" s="95">
        <v>352</v>
      </c>
      <c r="C329" s="95" t="s">
        <v>102</v>
      </c>
      <c r="D329" s="95">
        <v>36201</v>
      </c>
      <c r="E329" s="95" t="str">
        <f t="shared" si="72"/>
        <v>352 36201</v>
      </c>
      <c r="F329" s="95" t="s">
        <v>16</v>
      </c>
      <c r="G329" s="95" t="s">
        <v>48</v>
      </c>
      <c r="H329" s="31">
        <v>8076922.6700000018</v>
      </c>
      <c r="I329" s="30">
        <v>0.28289999999999998</v>
      </c>
      <c r="J329" s="31">
        <f t="shared" si="77"/>
        <v>2284961.4233430005</v>
      </c>
      <c r="K329" s="32">
        <v>2.8828090000000001E-2</v>
      </c>
      <c r="L329" s="33">
        <f>VLOOKUP($E329,'WP II-E-2-3-1.1-Substation'!$A$1:$O$2177,12,FALSE)</f>
        <v>0.37440233446077348</v>
      </c>
      <c r="M329" s="34">
        <f t="shared" si="73"/>
        <v>855494.89105243108</v>
      </c>
      <c r="N329" s="35">
        <f t="shared" si="78"/>
        <v>24662.283713799679</v>
      </c>
      <c r="O329" s="33">
        <f>VLOOKUP($E329,'WP II-E-2-3-1.1-Substation'!$A$1:$O$2177,13,FALSE)</f>
        <v>0.62559766553922647</v>
      </c>
      <c r="P329" s="34">
        <f t="shared" si="74"/>
        <v>1429466.5322905693</v>
      </c>
      <c r="Q329" s="35">
        <f t="shared" si="79"/>
        <v>41208.789844860439</v>
      </c>
      <c r="R329" s="33">
        <f>VLOOKUP($E329,'WP II-E-2-3-1.1-Substation'!$A$1:$O$2177,14,FALSE)</f>
        <v>0</v>
      </c>
      <c r="S329" s="34">
        <f t="shared" si="75"/>
        <v>0</v>
      </c>
      <c r="T329" s="35">
        <f t="shared" si="80"/>
        <v>0</v>
      </c>
      <c r="U329" s="33">
        <f>VLOOKUP($E329,'WP II-E-2-3-1.1-Substation'!$A$1:$O$2177,15,FALSE)</f>
        <v>0</v>
      </c>
      <c r="V329" s="34">
        <f t="shared" si="76"/>
        <v>0</v>
      </c>
      <c r="W329" s="35">
        <f t="shared" si="81"/>
        <v>0</v>
      </c>
      <c r="X329" s="33">
        <f t="shared" si="82"/>
        <v>1</v>
      </c>
      <c r="Y329" s="34">
        <f t="shared" si="83"/>
        <v>2284961.4233430005</v>
      </c>
      <c r="Z329" s="35">
        <f t="shared" si="84"/>
        <v>65871.073558660122</v>
      </c>
    </row>
    <row r="330" spans="1:26" s="28" customFormat="1" x14ac:dyDescent="0.3">
      <c r="A330" s="95">
        <v>2018</v>
      </c>
      <c r="B330" s="95">
        <v>352</v>
      </c>
      <c r="C330" s="95" t="s">
        <v>102</v>
      </c>
      <c r="D330" s="95">
        <v>39701</v>
      </c>
      <c r="E330" s="95" t="str">
        <f t="shared" si="72"/>
        <v>352 39701</v>
      </c>
      <c r="F330" s="95" t="s">
        <v>16</v>
      </c>
      <c r="G330" s="95" t="s">
        <v>48</v>
      </c>
      <c r="H330" s="31">
        <v>1395070.0899999999</v>
      </c>
      <c r="I330" s="30">
        <v>0.28289999999999998</v>
      </c>
      <c r="J330" s="31">
        <f t="shared" si="77"/>
        <v>394665.32846099994</v>
      </c>
      <c r="K330" s="32">
        <v>2.8828090000000001E-2</v>
      </c>
      <c r="L330" s="33">
        <f>VLOOKUP($E330,'WP II-E-2-3-1.1-Substation'!$A$1:$O$2177,12,FALSE)</f>
        <v>0.19600000157212286</v>
      </c>
      <c r="M330" s="34">
        <f t="shared" si="73"/>
        <v>77354.404998818369</v>
      </c>
      <c r="N330" s="35">
        <f t="shared" si="78"/>
        <v>2229.9797492023858</v>
      </c>
      <c r="O330" s="33">
        <f>VLOOKUP($E330,'WP II-E-2-3-1.1-Substation'!$A$1:$O$2177,13,FALSE)</f>
        <v>0.63809999982198018</v>
      </c>
      <c r="P330" s="34">
        <f t="shared" si="74"/>
        <v>251835.9460207058</v>
      </c>
      <c r="Q330" s="35">
        <f t="shared" si="79"/>
        <v>7259.9493171200493</v>
      </c>
      <c r="R330" s="33">
        <f>VLOOKUP($E330,'WP II-E-2-3-1.1-Substation'!$A$1:$O$2177,14,FALSE)</f>
        <v>7.4199998888724916E-2</v>
      </c>
      <c r="S330" s="34">
        <f t="shared" si="75"/>
        <v>29284.166933224449</v>
      </c>
      <c r="T330" s="35">
        <f t="shared" si="80"/>
        <v>844.20659992601838</v>
      </c>
      <c r="U330" s="33">
        <f>VLOOKUP($E330,'WP II-E-2-3-1.1-Substation'!$A$1:$O$2177,15,FALSE)</f>
        <v>9.1699999717172007E-2</v>
      </c>
      <c r="V330" s="34">
        <f t="shared" si="76"/>
        <v>36190.810508251292</v>
      </c>
      <c r="W330" s="35">
        <f t="shared" si="81"/>
        <v>1043.3119425048139</v>
      </c>
      <c r="X330" s="33">
        <f t="shared" si="82"/>
        <v>0.99999999999999989</v>
      </c>
      <c r="Y330" s="34">
        <f t="shared" si="83"/>
        <v>394665.32846099988</v>
      </c>
      <c r="Z330" s="35">
        <f t="shared" si="84"/>
        <v>11377.447608753266</v>
      </c>
    </row>
    <row r="331" spans="1:26" s="28" customFormat="1" x14ac:dyDescent="0.3">
      <c r="A331" s="95">
        <v>2018</v>
      </c>
      <c r="B331" s="95">
        <v>356</v>
      </c>
      <c r="C331" s="95" t="s">
        <v>105</v>
      </c>
      <c r="D331" s="95">
        <v>36101</v>
      </c>
      <c r="E331" s="95" t="str">
        <f t="shared" si="72"/>
        <v>356 36101</v>
      </c>
      <c r="F331" s="95" t="s">
        <v>16</v>
      </c>
      <c r="G331" s="95" t="s">
        <v>48</v>
      </c>
      <c r="H331" s="31">
        <v>1752390.9500000002</v>
      </c>
      <c r="I331" s="30">
        <v>0.28289999999999998</v>
      </c>
      <c r="J331" s="31">
        <f t="shared" si="77"/>
        <v>495751.39975500002</v>
      </c>
      <c r="K331" s="32">
        <v>2.5226747299999998E-2</v>
      </c>
      <c r="L331" s="33">
        <f>VLOOKUP($E331,'WP II-E-2-3-1.1-Substation'!$A$1:$O$2177,12,FALSE)</f>
        <v>0.77175881900097687</v>
      </c>
      <c r="M331" s="34">
        <f t="shared" si="73"/>
        <v>382600.51479300001</v>
      </c>
      <c r="N331" s="35">
        <f t="shared" si="78"/>
        <v>9651.7665035329228</v>
      </c>
      <c r="O331" s="33">
        <f>VLOOKUP($E331,'WP II-E-2-3-1.1-Substation'!$A$1:$O$2177,13,FALSE)</f>
        <v>0.2282411809990231</v>
      </c>
      <c r="P331" s="34">
        <f t="shared" si="74"/>
        <v>113150.88496200001</v>
      </c>
      <c r="Q331" s="35">
        <f t="shared" si="79"/>
        <v>2854.4287817077443</v>
      </c>
      <c r="R331" s="33">
        <f>VLOOKUP($E331,'WP II-E-2-3-1.1-Substation'!$A$1:$O$2177,14,FALSE)</f>
        <v>0</v>
      </c>
      <c r="S331" s="34">
        <f t="shared" si="75"/>
        <v>0</v>
      </c>
      <c r="T331" s="35">
        <f t="shared" si="80"/>
        <v>0</v>
      </c>
      <c r="U331" s="33">
        <f>VLOOKUP($E331,'WP II-E-2-3-1.1-Substation'!$A$1:$O$2177,15,FALSE)</f>
        <v>0</v>
      </c>
      <c r="V331" s="34">
        <f t="shared" si="76"/>
        <v>0</v>
      </c>
      <c r="W331" s="35">
        <f t="shared" si="81"/>
        <v>0</v>
      </c>
      <c r="X331" s="33">
        <f t="shared" si="82"/>
        <v>1</v>
      </c>
      <c r="Y331" s="34">
        <f t="shared" si="83"/>
        <v>495751.39975500002</v>
      </c>
      <c r="Z331" s="35">
        <f t="shared" si="84"/>
        <v>12506.195285240667</v>
      </c>
    </row>
    <row r="332" spans="1:26" s="28" customFormat="1" x14ac:dyDescent="0.3">
      <c r="A332" s="95">
        <v>2018</v>
      </c>
      <c r="B332" s="95">
        <v>356</v>
      </c>
      <c r="C332" s="95" t="s">
        <v>105</v>
      </c>
      <c r="D332" s="95">
        <v>36201</v>
      </c>
      <c r="E332" s="95" t="str">
        <f t="shared" si="72"/>
        <v>356 36201</v>
      </c>
      <c r="F332" s="95" t="s">
        <v>16</v>
      </c>
      <c r="G332" s="95" t="s">
        <v>48</v>
      </c>
      <c r="H332" s="31">
        <v>32563390.550000001</v>
      </c>
      <c r="I332" s="30">
        <v>0.28289999999999998</v>
      </c>
      <c r="J332" s="31">
        <f t="shared" si="77"/>
        <v>9212183.1865950003</v>
      </c>
      <c r="K332" s="32">
        <v>2.5226747299999998E-2</v>
      </c>
      <c r="L332" s="33">
        <f>VLOOKUP($E332,'WP II-E-2-3-1.1-Substation'!$A$1:$O$2177,12,FALSE)</f>
        <v>0.8146550287382972</v>
      </c>
      <c r="M332" s="34">
        <f t="shared" si="73"/>
        <v>7504751.358618008</v>
      </c>
      <c r="N332" s="35">
        <f t="shared" si="78"/>
        <v>189320.46607318814</v>
      </c>
      <c r="O332" s="33">
        <f>VLOOKUP($E332,'WP II-E-2-3-1.1-Substation'!$A$1:$O$2177,13,FALSE)</f>
        <v>0.1853449712617028</v>
      </c>
      <c r="P332" s="34">
        <f t="shared" si="74"/>
        <v>1707431.8279769921</v>
      </c>
      <c r="Q332" s="35">
        <f t="shared" si="79"/>
        <v>43072.951256352644</v>
      </c>
      <c r="R332" s="33">
        <f>VLOOKUP($E332,'WP II-E-2-3-1.1-Substation'!$A$1:$O$2177,14,FALSE)</f>
        <v>0</v>
      </c>
      <c r="S332" s="34">
        <f t="shared" si="75"/>
        <v>0</v>
      </c>
      <c r="T332" s="35">
        <f t="shared" si="80"/>
        <v>0</v>
      </c>
      <c r="U332" s="33">
        <f>VLOOKUP($E332,'WP II-E-2-3-1.1-Substation'!$A$1:$O$2177,15,FALSE)</f>
        <v>0</v>
      </c>
      <c r="V332" s="34">
        <f t="shared" si="76"/>
        <v>0</v>
      </c>
      <c r="W332" s="35">
        <f t="shared" si="81"/>
        <v>0</v>
      </c>
      <c r="X332" s="33">
        <f t="shared" si="82"/>
        <v>1</v>
      </c>
      <c r="Y332" s="34">
        <f t="shared" si="83"/>
        <v>9212183.1865950003</v>
      </c>
      <c r="Z332" s="35">
        <f t="shared" si="84"/>
        <v>232393.4173295408</v>
      </c>
    </row>
    <row r="333" spans="1:26" s="28" customFormat="1" x14ac:dyDescent="0.3">
      <c r="A333" s="95">
        <v>2018</v>
      </c>
      <c r="B333" s="95">
        <v>356</v>
      </c>
      <c r="C333" s="95" t="s">
        <v>105</v>
      </c>
      <c r="D333" s="95">
        <v>39701</v>
      </c>
      <c r="E333" s="95" t="str">
        <f t="shared" si="72"/>
        <v>356 39701</v>
      </c>
      <c r="F333" s="95" t="s">
        <v>16</v>
      </c>
      <c r="G333" s="95" t="s">
        <v>48</v>
      </c>
      <c r="H333" s="31">
        <v>237362.93</v>
      </c>
      <c r="I333" s="30">
        <v>0.28289999999999998</v>
      </c>
      <c r="J333" s="31">
        <f t="shared" si="77"/>
        <v>67149.972897</v>
      </c>
      <c r="K333" s="32">
        <v>2.5226747299999998E-2</v>
      </c>
      <c r="L333" s="33">
        <f>VLOOKUP($E333,'WP II-E-2-3-1.1-Substation'!$A$1:$O$2177,12,FALSE)</f>
        <v>0.19599998518504838</v>
      </c>
      <c r="M333" s="34">
        <f t="shared" si="73"/>
        <v>13161.3936929884</v>
      </c>
      <c r="N333" s="35">
        <f t="shared" si="78"/>
        <v>332.01915280883213</v>
      </c>
      <c r="O333" s="33">
        <f>VLOOKUP($E333,'WP II-E-2-3-1.1-Substation'!$A$1:$O$2177,13,FALSE)</f>
        <v>0.63809997582620015</v>
      </c>
      <c r="P333" s="34">
        <f t="shared" si="74"/>
        <v>42848.396082305691</v>
      </c>
      <c r="Q333" s="35">
        <f t="shared" si="79"/>
        <v>1080.9256601786356</v>
      </c>
      <c r="R333" s="33">
        <f>VLOOKUP($E333,'WP II-E-2-3-1.1-Substation'!$A$1:$O$2177,14,FALSE)</f>
        <v>7.4200021636462846E-2</v>
      </c>
      <c r="S333" s="34">
        <f t="shared" si="75"/>
        <v>4982.5294418452941</v>
      </c>
      <c r="T333" s="35">
        <f t="shared" si="80"/>
        <v>125.69301114424127</v>
      </c>
      <c r="U333" s="33">
        <f>VLOOKUP($E333,'WP II-E-2-3-1.1-Substation'!$A$1:$O$2177,15,FALSE)</f>
        <v>9.1700017352288415E-2</v>
      </c>
      <c r="V333" s="34">
        <f t="shared" si="76"/>
        <v>6157.6536798605966</v>
      </c>
      <c r="W333" s="35">
        <f t="shared" si="81"/>
        <v>155.33757334275836</v>
      </c>
      <c r="X333" s="33">
        <f t="shared" si="82"/>
        <v>0.99999999999999978</v>
      </c>
      <c r="Y333" s="34">
        <f t="shared" si="83"/>
        <v>67149.972896999985</v>
      </c>
      <c r="Z333" s="35">
        <f t="shared" si="84"/>
        <v>1693.9753974744672</v>
      </c>
    </row>
    <row r="334" spans="1:26" s="28" customFormat="1" x14ac:dyDescent="0.3">
      <c r="A334" s="95">
        <v>2018</v>
      </c>
      <c r="B334" s="95">
        <v>359</v>
      </c>
      <c r="C334" s="95" t="s">
        <v>107</v>
      </c>
      <c r="D334" s="95">
        <v>36101</v>
      </c>
      <c r="E334" s="95" t="str">
        <f t="shared" si="72"/>
        <v>359 36101</v>
      </c>
      <c r="F334" s="95" t="s">
        <v>16</v>
      </c>
      <c r="G334" s="95" t="s">
        <v>48</v>
      </c>
      <c r="H334" s="31">
        <v>339411.84</v>
      </c>
      <c r="I334" s="30">
        <v>0.28289999999999998</v>
      </c>
      <c r="J334" s="31">
        <f t="shared" si="77"/>
        <v>96019.609536000004</v>
      </c>
      <c r="K334" s="32">
        <v>2.5304429999999999E-2</v>
      </c>
      <c r="L334" s="33">
        <f>VLOOKUP($E334,'WP II-E-2-3-1.1-Substation'!$A$1:$O$2177,12,FALSE)</f>
        <v>0.26958885700628471</v>
      </c>
      <c r="M334" s="34">
        <f t="shared" si="73"/>
        <v>25885.816784999995</v>
      </c>
      <c r="N334" s="35">
        <f t="shared" si="78"/>
        <v>655.02583882885745</v>
      </c>
      <c r="O334" s="33">
        <f>VLOOKUP($E334,'WP II-E-2-3-1.1-Substation'!$A$1:$O$2177,13,FALSE)</f>
        <v>0.73041114299371523</v>
      </c>
      <c r="P334" s="34">
        <f t="shared" si="74"/>
        <v>70133.792751000001</v>
      </c>
      <c r="Q334" s="35">
        <f t="shared" si="79"/>
        <v>1774.6956493021869</v>
      </c>
      <c r="R334" s="33">
        <f>VLOOKUP($E334,'WP II-E-2-3-1.1-Substation'!$A$1:$O$2177,14,FALSE)</f>
        <v>0</v>
      </c>
      <c r="S334" s="34">
        <f t="shared" si="75"/>
        <v>0</v>
      </c>
      <c r="T334" s="35">
        <f t="shared" si="80"/>
        <v>0</v>
      </c>
      <c r="U334" s="33">
        <f>VLOOKUP($E334,'WP II-E-2-3-1.1-Substation'!$A$1:$O$2177,15,FALSE)</f>
        <v>0</v>
      </c>
      <c r="V334" s="34">
        <f t="shared" si="76"/>
        <v>0</v>
      </c>
      <c r="W334" s="35">
        <f t="shared" si="81"/>
        <v>0</v>
      </c>
      <c r="X334" s="33">
        <f t="shared" si="82"/>
        <v>1</v>
      </c>
      <c r="Y334" s="34">
        <f t="shared" si="83"/>
        <v>96019.609536000004</v>
      </c>
      <c r="Z334" s="35">
        <f t="shared" si="84"/>
        <v>2429.7214881310442</v>
      </c>
    </row>
    <row r="335" spans="1:26" s="28" customFormat="1" x14ac:dyDescent="0.3">
      <c r="A335" s="95">
        <v>2018</v>
      </c>
      <c r="B335" s="95">
        <v>359</v>
      </c>
      <c r="C335" s="95" t="s">
        <v>107</v>
      </c>
      <c r="D335" s="95">
        <v>36201</v>
      </c>
      <c r="E335" s="95" t="str">
        <f t="shared" si="72"/>
        <v>359 36201</v>
      </c>
      <c r="F335" s="95" t="s">
        <v>16</v>
      </c>
      <c r="G335" s="95" t="s">
        <v>48</v>
      </c>
      <c r="H335" s="31">
        <v>3251102.3299999996</v>
      </c>
      <c r="I335" s="30">
        <v>0.28289999999999998</v>
      </c>
      <c r="J335" s="31">
        <f t="shared" si="77"/>
        <v>919736.84915699984</v>
      </c>
      <c r="K335" s="32">
        <v>2.5304429999999999E-2</v>
      </c>
      <c r="L335" s="33">
        <f>VLOOKUP($E335,'WP II-E-2-3-1.1-Substation'!$A$1:$O$2177,12,FALSE)</f>
        <v>0.30935420941793923</v>
      </c>
      <c r="M335" s="34">
        <f t="shared" si="73"/>
        <v>284524.46584351012</v>
      </c>
      <c r="N335" s="35">
        <f t="shared" si="78"/>
        <v>7199.7294292244924</v>
      </c>
      <c r="O335" s="33">
        <f>VLOOKUP($E335,'WP II-E-2-3-1.1-Substation'!$A$1:$O$2177,13,FALSE)</f>
        <v>0.69064579058206077</v>
      </c>
      <c r="P335" s="34">
        <f t="shared" si="74"/>
        <v>635212.38331348973</v>
      </c>
      <c r="Q335" s="35">
        <f t="shared" si="79"/>
        <v>16073.687288689369</v>
      </c>
      <c r="R335" s="33">
        <f>VLOOKUP($E335,'WP II-E-2-3-1.1-Substation'!$A$1:$O$2177,14,FALSE)</f>
        <v>0</v>
      </c>
      <c r="S335" s="34">
        <f t="shared" si="75"/>
        <v>0</v>
      </c>
      <c r="T335" s="35">
        <f t="shared" si="80"/>
        <v>0</v>
      </c>
      <c r="U335" s="33">
        <f>VLOOKUP($E335,'WP II-E-2-3-1.1-Substation'!$A$1:$O$2177,15,FALSE)</f>
        <v>0</v>
      </c>
      <c r="V335" s="34">
        <f t="shared" si="76"/>
        <v>0</v>
      </c>
      <c r="W335" s="35">
        <f t="shared" si="81"/>
        <v>0</v>
      </c>
      <c r="X335" s="33">
        <f t="shared" si="82"/>
        <v>1</v>
      </c>
      <c r="Y335" s="34">
        <f t="shared" si="83"/>
        <v>919736.84915699984</v>
      </c>
      <c r="Z335" s="35">
        <f t="shared" si="84"/>
        <v>23273.41671791386</v>
      </c>
    </row>
    <row r="336" spans="1:26" s="28" customFormat="1" x14ac:dyDescent="0.3">
      <c r="A336" s="95">
        <v>2018</v>
      </c>
      <c r="B336" s="95">
        <v>359</v>
      </c>
      <c r="C336" s="95" t="s">
        <v>107</v>
      </c>
      <c r="D336" s="95">
        <v>39701</v>
      </c>
      <c r="E336" s="95" t="str">
        <f t="shared" si="72"/>
        <v>359 39701</v>
      </c>
      <c r="F336" s="95" t="s">
        <v>16</v>
      </c>
      <c r="G336" s="95" t="s">
        <v>48</v>
      </c>
      <c r="H336" s="31">
        <v>124133.06</v>
      </c>
      <c r="I336" s="30">
        <v>0.28289999999999998</v>
      </c>
      <c r="J336" s="31">
        <f t="shared" si="77"/>
        <v>35117.242674000001</v>
      </c>
      <c r="K336" s="32">
        <v>2.5304429999999999E-2</v>
      </c>
      <c r="L336" s="33">
        <f>VLOOKUP($E336,'WP II-E-2-3-1.1-Substation'!$A$1:$O$2177,12,FALSE)</f>
        <v>0.19600002032701269</v>
      </c>
      <c r="M336" s="34">
        <f t="shared" si="73"/>
        <v>6882.9802779326374</v>
      </c>
      <c r="N336" s="35">
        <f t="shared" si="78"/>
        <v>174.16989263432697</v>
      </c>
      <c r="O336" s="33">
        <f>VLOOKUP($E336,'WP II-E-2-3-1.1-Substation'!$A$1:$O$2177,13,FALSE)</f>
        <v>0.63810003035876994</v>
      </c>
      <c r="P336" s="34">
        <f t="shared" si="74"/>
        <v>22408.313616395691</v>
      </c>
      <c r="Q336" s="35">
        <f t="shared" si="79"/>
        <v>567.02960332413159</v>
      </c>
      <c r="R336" s="33">
        <f>VLOOKUP($E336,'WP II-E-2-3-1.1-Substation'!$A$1:$O$2177,14,FALSE)</f>
        <v>7.4199995595813917E-2</v>
      </c>
      <c r="S336" s="34">
        <f t="shared" si="75"/>
        <v>2605.6992517479284</v>
      </c>
      <c r="T336" s="35">
        <f t="shared" si="80"/>
        <v>65.935734316907826</v>
      </c>
      <c r="U336" s="33">
        <f>VLOOKUP($E336,'WP II-E-2-3-1.1-Substation'!$A$1:$O$2177,15,FALSE)</f>
        <v>9.1699953718403504E-2</v>
      </c>
      <c r="V336" s="34">
        <f t="shared" si="76"/>
        <v>3220.2495279237446</v>
      </c>
      <c r="W336" s="35">
        <f t="shared" si="81"/>
        <v>81.486578761879443</v>
      </c>
      <c r="X336" s="33">
        <f t="shared" si="82"/>
        <v>1</v>
      </c>
      <c r="Y336" s="34">
        <f t="shared" si="83"/>
        <v>35117.242674000008</v>
      </c>
      <c r="Z336" s="35">
        <f t="shared" si="84"/>
        <v>888.62180903724584</v>
      </c>
    </row>
    <row r="337" spans="1:26" s="28" customFormat="1" x14ac:dyDescent="0.3">
      <c r="A337" s="95">
        <v>2018</v>
      </c>
      <c r="B337" s="95">
        <v>362</v>
      </c>
      <c r="C337" s="95" t="s">
        <v>110</v>
      </c>
      <c r="D337" s="95">
        <v>36101</v>
      </c>
      <c r="E337" s="95" t="str">
        <f t="shared" si="72"/>
        <v>362 36101</v>
      </c>
      <c r="F337" s="95" t="s">
        <v>16</v>
      </c>
      <c r="G337" s="95" t="s">
        <v>48</v>
      </c>
      <c r="H337" s="31">
        <v>527002.10000000009</v>
      </c>
      <c r="I337" s="30">
        <v>0.28289999999999998</v>
      </c>
      <c r="J337" s="31">
        <f t="shared" si="77"/>
        <v>149088.89409000002</v>
      </c>
      <c r="K337" s="32">
        <v>2.38903E-2</v>
      </c>
      <c r="L337" s="33">
        <f>VLOOKUP($E337,'WP II-E-2-3-1.1-Substation'!$A$1:$O$2177,12,FALSE)</f>
        <v>0.40336006251208489</v>
      </c>
      <c r="M337" s="34">
        <f t="shared" si="73"/>
        <v>60136.50564000001</v>
      </c>
      <c r="N337" s="35">
        <f t="shared" si="78"/>
        <v>1436.6791606912923</v>
      </c>
      <c r="O337" s="33">
        <f>VLOOKUP($E337,'WP II-E-2-3-1.1-Substation'!$A$1:$O$2177,13,FALSE)</f>
        <v>0.59663993748791511</v>
      </c>
      <c r="P337" s="34">
        <f t="shared" si="74"/>
        <v>88952.388449999999</v>
      </c>
      <c r="Q337" s="35">
        <f t="shared" si="79"/>
        <v>2125.0992457870348</v>
      </c>
      <c r="R337" s="33">
        <f>VLOOKUP($E337,'WP II-E-2-3-1.1-Substation'!$A$1:$O$2177,14,FALSE)</f>
        <v>0</v>
      </c>
      <c r="S337" s="34">
        <f t="shared" si="75"/>
        <v>0</v>
      </c>
      <c r="T337" s="35">
        <f t="shared" si="80"/>
        <v>0</v>
      </c>
      <c r="U337" s="33">
        <f>VLOOKUP($E337,'WP II-E-2-3-1.1-Substation'!$A$1:$O$2177,15,FALSE)</f>
        <v>0</v>
      </c>
      <c r="V337" s="34">
        <f t="shared" si="76"/>
        <v>0</v>
      </c>
      <c r="W337" s="35">
        <f t="shared" si="81"/>
        <v>0</v>
      </c>
      <c r="X337" s="33">
        <f t="shared" si="82"/>
        <v>1</v>
      </c>
      <c r="Y337" s="34">
        <f t="shared" si="83"/>
        <v>149088.89409000002</v>
      </c>
      <c r="Z337" s="35">
        <f t="shared" si="84"/>
        <v>3561.7784064783273</v>
      </c>
    </row>
    <row r="338" spans="1:26" s="28" customFormat="1" x14ac:dyDescent="0.3">
      <c r="A338" s="95">
        <v>2018</v>
      </c>
      <c r="B338" s="95">
        <v>362</v>
      </c>
      <c r="C338" s="95" t="s">
        <v>110</v>
      </c>
      <c r="D338" s="95">
        <v>36201</v>
      </c>
      <c r="E338" s="95" t="str">
        <f t="shared" si="72"/>
        <v>362 36201</v>
      </c>
      <c r="F338" s="95" t="s">
        <v>16</v>
      </c>
      <c r="G338" s="95" t="s">
        <v>48</v>
      </c>
      <c r="H338" s="31">
        <v>13030781.33</v>
      </c>
      <c r="I338" s="30">
        <v>0.28289999999999998</v>
      </c>
      <c r="J338" s="31">
        <f t="shared" si="77"/>
        <v>3686408.038257</v>
      </c>
      <c r="K338" s="32">
        <v>2.38903E-2</v>
      </c>
      <c r="L338" s="33">
        <f>VLOOKUP($E338,'WP II-E-2-3-1.1-Substation'!$A$1:$O$2177,12,FALSE)</f>
        <v>0.60120481754783039</v>
      </c>
      <c r="M338" s="34">
        <f t="shared" si="73"/>
        <v>2216286.2720471551</v>
      </c>
      <c r="N338" s="35">
        <f t="shared" si="78"/>
        <v>52947.743925088151</v>
      </c>
      <c r="O338" s="33">
        <f>VLOOKUP($E338,'WP II-E-2-3-1.1-Substation'!$A$1:$O$2177,13,FALSE)</f>
        <v>0.39879518245216955</v>
      </c>
      <c r="P338" s="34">
        <f t="shared" si="74"/>
        <v>1470121.7662098447</v>
      </c>
      <c r="Q338" s="35">
        <f t="shared" si="79"/>
        <v>35121.650031283054</v>
      </c>
      <c r="R338" s="33">
        <f>VLOOKUP($E338,'WP II-E-2-3-1.1-Substation'!$A$1:$O$2177,14,FALSE)</f>
        <v>0</v>
      </c>
      <c r="S338" s="34">
        <f t="shared" si="75"/>
        <v>0</v>
      </c>
      <c r="T338" s="35">
        <f t="shared" si="80"/>
        <v>0</v>
      </c>
      <c r="U338" s="33">
        <f>VLOOKUP($E338,'WP II-E-2-3-1.1-Substation'!$A$1:$O$2177,15,FALSE)</f>
        <v>0</v>
      </c>
      <c r="V338" s="34">
        <f t="shared" si="76"/>
        <v>0</v>
      </c>
      <c r="W338" s="35">
        <f t="shared" si="81"/>
        <v>0</v>
      </c>
      <c r="X338" s="33">
        <f t="shared" si="82"/>
        <v>1</v>
      </c>
      <c r="Y338" s="34">
        <f t="shared" si="83"/>
        <v>3686408.038257</v>
      </c>
      <c r="Z338" s="35">
        <f t="shared" si="84"/>
        <v>88069.393956371205</v>
      </c>
    </row>
    <row r="339" spans="1:26" s="28" customFormat="1" x14ac:dyDescent="0.3">
      <c r="A339" s="95">
        <v>2018</v>
      </c>
      <c r="B339" s="95">
        <v>362</v>
      </c>
      <c r="C339" s="95" t="s">
        <v>110</v>
      </c>
      <c r="D339" s="95">
        <v>39701</v>
      </c>
      <c r="E339" s="95" t="str">
        <f t="shared" si="72"/>
        <v>362 39701</v>
      </c>
      <c r="F339" s="95" t="s">
        <v>16</v>
      </c>
      <c r="G339" s="95" t="s">
        <v>48</v>
      </c>
      <c r="H339" s="31">
        <v>141131.34</v>
      </c>
      <c r="I339" s="30">
        <v>0.28289999999999998</v>
      </c>
      <c r="J339" s="31">
        <f t="shared" si="77"/>
        <v>39926.056085999997</v>
      </c>
      <c r="K339" s="32">
        <v>2.38903E-2</v>
      </c>
      <c r="L339" s="33">
        <f>VLOOKUP($E339,'WP II-E-2-3-1.1-Substation'!$A$1:$O$2177,12,FALSE)</f>
        <v>0.19599990992961644</v>
      </c>
      <c r="M339" s="34">
        <f t="shared" si="73"/>
        <v>7825.5033967008139</v>
      </c>
      <c r="N339" s="35">
        <f t="shared" si="78"/>
        <v>186.95362379820145</v>
      </c>
      <c r="O339" s="33">
        <f>VLOOKUP($E339,'WP II-E-2-3-1.1-Substation'!$A$1:$O$2177,13,FALSE)</f>
        <v>0.6381000939305429</v>
      </c>
      <c r="P339" s="34">
        <f t="shared" si="74"/>
        <v>25476.820138752722</v>
      </c>
      <c r="Q339" s="35">
        <f t="shared" si="79"/>
        <v>608.64887616084411</v>
      </c>
      <c r="R339" s="33">
        <f>VLOOKUP($E339,'WP II-E-2-3-1.1-Substation'!$A$1:$O$2177,14,FALSE)</f>
        <v>7.4199981985923286E-2</v>
      </c>
      <c r="S339" s="34">
        <f t="shared" si="75"/>
        <v>2962.5126423501624</v>
      </c>
      <c r="T339" s="35">
        <f t="shared" si="80"/>
        <v>70.77531577953809</v>
      </c>
      <c r="U339" s="33">
        <f>VLOOKUP($E339,'WP II-E-2-3-1.1-Substation'!$A$1:$O$2177,15,FALSE)</f>
        <v>9.1700014153917417E-2</v>
      </c>
      <c r="V339" s="34">
        <f t="shared" si="76"/>
        <v>3661.2199081963004</v>
      </c>
      <c r="W339" s="35">
        <f t="shared" si="81"/>
        <v>87.467641972782076</v>
      </c>
      <c r="X339" s="33">
        <f t="shared" si="82"/>
        <v>1</v>
      </c>
      <c r="Y339" s="34">
        <f t="shared" si="83"/>
        <v>39926.056085999997</v>
      </c>
      <c r="Z339" s="35">
        <f t="shared" si="84"/>
        <v>953.84545771136573</v>
      </c>
    </row>
    <row r="340" spans="1:26" s="28" customFormat="1" x14ac:dyDescent="0.3">
      <c r="A340" s="95">
        <v>2018</v>
      </c>
      <c r="B340" s="95">
        <v>364</v>
      </c>
      <c r="C340" s="95" t="s">
        <v>112</v>
      </c>
      <c r="D340" s="95">
        <v>36101</v>
      </c>
      <c r="E340" s="95" t="str">
        <f t="shared" si="72"/>
        <v>364 36101</v>
      </c>
      <c r="F340" s="95" t="s">
        <v>16</v>
      </c>
      <c r="G340" s="95" t="s">
        <v>48</v>
      </c>
      <c r="H340" s="31">
        <v>434582.03999999992</v>
      </c>
      <c r="I340" s="30">
        <v>0.28289999999999998</v>
      </c>
      <c r="J340" s="31">
        <f t="shared" si="77"/>
        <v>122943.25911599997</v>
      </c>
      <c r="K340" s="32">
        <v>2.5304429999999999E-2</v>
      </c>
      <c r="L340" s="33">
        <f>VLOOKUP($E340,'WP II-E-2-3-1.1-Substation'!$A$1:$O$2177,12,FALSE)</f>
        <v>0.34662203251657614</v>
      </c>
      <c r="M340" s="34">
        <f t="shared" si="73"/>
        <v>42614.842358999987</v>
      </c>
      <c r="N340" s="35">
        <f t="shared" si="78"/>
        <v>1078.34429543435</v>
      </c>
      <c r="O340" s="33">
        <f>VLOOKUP($E340,'WP II-E-2-3-1.1-Substation'!$A$1:$O$2177,13,FALSE)</f>
        <v>0.65337796748342392</v>
      </c>
      <c r="P340" s="34">
        <f t="shared" si="74"/>
        <v>80328.416756999984</v>
      </c>
      <c r="Q340" s="35">
        <f t="shared" si="79"/>
        <v>2032.6647988383331</v>
      </c>
      <c r="R340" s="33">
        <f>VLOOKUP($E340,'WP II-E-2-3-1.1-Substation'!$A$1:$O$2177,14,FALSE)</f>
        <v>0</v>
      </c>
      <c r="S340" s="34">
        <f t="shared" si="75"/>
        <v>0</v>
      </c>
      <c r="T340" s="35">
        <f t="shared" si="80"/>
        <v>0</v>
      </c>
      <c r="U340" s="33">
        <f>VLOOKUP($E340,'WP II-E-2-3-1.1-Substation'!$A$1:$O$2177,15,FALSE)</f>
        <v>0</v>
      </c>
      <c r="V340" s="34">
        <f t="shared" si="76"/>
        <v>0</v>
      </c>
      <c r="W340" s="35">
        <f t="shared" si="81"/>
        <v>0</v>
      </c>
      <c r="X340" s="33">
        <f t="shared" si="82"/>
        <v>1</v>
      </c>
      <c r="Y340" s="34">
        <f t="shared" si="83"/>
        <v>122943.25911599997</v>
      </c>
      <c r="Z340" s="35">
        <f t="shared" si="84"/>
        <v>3111.0090942726829</v>
      </c>
    </row>
    <row r="341" spans="1:26" s="28" customFormat="1" x14ac:dyDescent="0.3">
      <c r="A341" s="95">
        <v>2018</v>
      </c>
      <c r="B341" s="95">
        <v>364</v>
      </c>
      <c r="C341" s="95" t="s">
        <v>112</v>
      </c>
      <c r="D341" s="95">
        <v>36201</v>
      </c>
      <c r="E341" s="95" t="str">
        <f t="shared" si="72"/>
        <v>364 36201</v>
      </c>
      <c r="F341" s="95" t="s">
        <v>16</v>
      </c>
      <c r="G341" s="95" t="s">
        <v>48</v>
      </c>
      <c r="H341" s="31">
        <v>3537250.9000000008</v>
      </c>
      <c r="I341" s="30">
        <v>0.28289999999999998</v>
      </c>
      <c r="J341" s="31">
        <f t="shared" si="77"/>
        <v>1000688.2796100002</v>
      </c>
      <c r="K341" s="32">
        <v>2.5304429999999999E-2</v>
      </c>
      <c r="L341" s="33">
        <f>VLOOKUP($E341,'WP II-E-2-3-1.1-Substation'!$A$1:$O$2177,12,FALSE)</f>
        <v>0.4457174650452489</v>
      </c>
      <c r="M341" s="34">
        <f t="shared" si="73"/>
        <v>446024.24328826054</v>
      </c>
      <c r="N341" s="35">
        <f t="shared" si="78"/>
        <v>11286.389242590758</v>
      </c>
      <c r="O341" s="33">
        <f>VLOOKUP($E341,'WP II-E-2-3-1.1-Substation'!$A$1:$O$2177,13,FALSE)</f>
        <v>0.5542825349547511</v>
      </c>
      <c r="P341" s="34">
        <f t="shared" si="74"/>
        <v>554664.03632173967</v>
      </c>
      <c r="Q341" s="35">
        <f t="shared" si="79"/>
        <v>14035.457280620918</v>
      </c>
      <c r="R341" s="33">
        <f>VLOOKUP($E341,'WP II-E-2-3-1.1-Substation'!$A$1:$O$2177,14,FALSE)</f>
        <v>0</v>
      </c>
      <c r="S341" s="34">
        <f t="shared" si="75"/>
        <v>0</v>
      </c>
      <c r="T341" s="35">
        <f t="shared" si="80"/>
        <v>0</v>
      </c>
      <c r="U341" s="33">
        <f>VLOOKUP($E341,'WP II-E-2-3-1.1-Substation'!$A$1:$O$2177,15,FALSE)</f>
        <v>0</v>
      </c>
      <c r="V341" s="34">
        <f t="shared" si="76"/>
        <v>0</v>
      </c>
      <c r="W341" s="35">
        <f t="shared" si="81"/>
        <v>0</v>
      </c>
      <c r="X341" s="33">
        <f t="shared" si="82"/>
        <v>1</v>
      </c>
      <c r="Y341" s="34">
        <f t="shared" si="83"/>
        <v>1000688.2796100002</v>
      </c>
      <c r="Z341" s="35">
        <f t="shared" si="84"/>
        <v>25321.846523211676</v>
      </c>
    </row>
    <row r="342" spans="1:26" s="28" customFormat="1" x14ac:dyDescent="0.3">
      <c r="A342" s="95">
        <v>2018</v>
      </c>
      <c r="B342" s="95">
        <v>364</v>
      </c>
      <c r="C342" s="95" t="s">
        <v>112</v>
      </c>
      <c r="D342" s="95">
        <v>39701</v>
      </c>
      <c r="E342" s="95" t="str">
        <f t="shared" si="72"/>
        <v>364 39701</v>
      </c>
      <c r="F342" s="95" t="s">
        <v>16</v>
      </c>
      <c r="G342" s="95" t="s">
        <v>48</v>
      </c>
      <c r="H342" s="31">
        <v>73080.88</v>
      </c>
      <c r="I342" s="30">
        <v>0.28289999999999998</v>
      </c>
      <c r="J342" s="31">
        <f t="shared" si="77"/>
        <v>20674.580952</v>
      </c>
      <c r="K342" s="32">
        <v>2.5304429999999999E-2</v>
      </c>
      <c r="L342" s="33">
        <f>VLOOKUP($E342,'WP II-E-2-3-1.1-Substation'!$A$1:$O$2177,12,FALSE)</f>
        <v>0.19599996606499537</v>
      </c>
      <c r="M342" s="34">
        <f t="shared" si="73"/>
        <v>4052.2171649999996</v>
      </c>
      <c r="N342" s="35">
        <f t="shared" si="78"/>
        <v>102.53904559654093</v>
      </c>
      <c r="O342" s="33">
        <f>VLOOKUP($E342,'WP II-E-2-3-1.1-Substation'!$A$1:$O$2177,13,FALSE)</f>
        <v>0.63810000645859766</v>
      </c>
      <c r="P342" s="34">
        <f t="shared" si="74"/>
        <v>13192.450239</v>
      </c>
      <c r="Q342" s="35">
        <f t="shared" si="79"/>
        <v>333.82743360125875</v>
      </c>
      <c r="R342" s="33">
        <f>VLOOKUP($E342,'WP II-E-2-3-1.1-Substation'!$A$1:$O$2177,14,FALSE)</f>
        <v>7.4199982266223402E-2</v>
      </c>
      <c r="S342" s="34">
        <f t="shared" si="75"/>
        <v>1534.0535400000001</v>
      </c>
      <c r="T342" s="35">
        <f t="shared" si="80"/>
        <v>38.818350419182202</v>
      </c>
      <c r="U342" s="33">
        <f>VLOOKUP($E342,'WP II-E-2-3-1.1-Substation'!$A$1:$O$2177,15,FALSE)</f>
        <v>9.1700045210183573E-2</v>
      </c>
      <c r="V342" s="34">
        <f t="shared" si="76"/>
        <v>1895.8600080000001</v>
      </c>
      <c r="W342" s="35">
        <f t="shared" si="81"/>
        <v>47.973656862235444</v>
      </c>
      <c r="X342" s="33">
        <f t="shared" si="82"/>
        <v>1</v>
      </c>
      <c r="Y342" s="34">
        <f t="shared" si="83"/>
        <v>20674.580952</v>
      </c>
      <c r="Z342" s="35">
        <f t="shared" si="84"/>
        <v>523.15848647921734</v>
      </c>
    </row>
    <row r="343" spans="1:26" s="28" customFormat="1" x14ac:dyDescent="0.3">
      <c r="A343" s="95">
        <v>2018</v>
      </c>
      <c r="B343" s="95">
        <v>365</v>
      </c>
      <c r="C343" s="95" t="s">
        <v>113</v>
      </c>
      <c r="D343" s="95">
        <v>36101</v>
      </c>
      <c r="E343" s="95" t="str">
        <f t="shared" si="72"/>
        <v>365 36101</v>
      </c>
      <c r="F343" s="95" t="s">
        <v>16</v>
      </c>
      <c r="G343" s="95" t="s">
        <v>48</v>
      </c>
      <c r="H343" s="31">
        <v>293678.16000000003</v>
      </c>
      <c r="I343" s="30">
        <v>0.28289999999999998</v>
      </c>
      <c r="J343" s="31">
        <f t="shared" si="77"/>
        <v>83081.551464000004</v>
      </c>
      <c r="K343" s="32">
        <v>2.5304429999999999E-2</v>
      </c>
      <c r="L343" s="33">
        <f>VLOOKUP($E343,'WP II-E-2-3-1.1-Substation'!$A$1:$O$2177,12,FALSE)</f>
        <v>0.21700925938789592</v>
      </c>
      <c r="M343" s="34">
        <f t="shared" si="73"/>
        <v>18029.465952000002</v>
      </c>
      <c r="N343" s="35">
        <f t="shared" si="78"/>
        <v>456.2253591197674</v>
      </c>
      <c r="O343" s="33">
        <f>VLOOKUP($E343,'WP II-E-2-3-1.1-Substation'!$A$1:$O$2177,13,FALSE)</f>
        <v>0.78299074061210416</v>
      </c>
      <c r="P343" s="34">
        <f t="shared" si="74"/>
        <v>65052.085512000012</v>
      </c>
      <c r="Q343" s="35">
        <f t="shared" si="79"/>
        <v>1646.1059441924185</v>
      </c>
      <c r="R343" s="33">
        <f>VLOOKUP($E343,'WP II-E-2-3-1.1-Substation'!$A$1:$O$2177,14,FALSE)</f>
        <v>0</v>
      </c>
      <c r="S343" s="34">
        <f t="shared" si="75"/>
        <v>0</v>
      </c>
      <c r="T343" s="35">
        <f t="shared" si="80"/>
        <v>0</v>
      </c>
      <c r="U343" s="33">
        <f>VLOOKUP($E343,'WP II-E-2-3-1.1-Substation'!$A$1:$O$2177,15,FALSE)</f>
        <v>0</v>
      </c>
      <c r="V343" s="34">
        <f t="shared" si="76"/>
        <v>0</v>
      </c>
      <c r="W343" s="35">
        <f t="shared" si="81"/>
        <v>0</v>
      </c>
      <c r="X343" s="33">
        <f t="shared" si="82"/>
        <v>1</v>
      </c>
      <c r="Y343" s="34">
        <f t="shared" si="83"/>
        <v>83081.551464000018</v>
      </c>
      <c r="Z343" s="35">
        <f t="shared" si="84"/>
        <v>2102.3313033121858</v>
      </c>
    </row>
    <row r="344" spans="1:26" s="28" customFormat="1" x14ac:dyDescent="0.3">
      <c r="A344" s="95">
        <v>2018</v>
      </c>
      <c r="B344" s="95">
        <v>365</v>
      </c>
      <c r="C344" s="95" t="s">
        <v>113</v>
      </c>
      <c r="D344" s="95">
        <v>36201</v>
      </c>
      <c r="E344" s="95" t="str">
        <f t="shared" si="72"/>
        <v>365 36201</v>
      </c>
      <c r="F344" s="95" t="s">
        <v>16</v>
      </c>
      <c r="G344" s="95" t="s">
        <v>48</v>
      </c>
      <c r="H344" s="31">
        <v>4489604.0599999987</v>
      </c>
      <c r="I344" s="30">
        <v>0.28289999999999998</v>
      </c>
      <c r="J344" s="31">
        <f t="shared" si="77"/>
        <v>1270108.9885739996</v>
      </c>
      <c r="K344" s="32">
        <v>2.5304429999999999E-2</v>
      </c>
      <c r="L344" s="33">
        <f>VLOOKUP($E344,'WP II-E-2-3-1.1-Substation'!$A$1:$O$2177,12,FALSE)</f>
        <v>0.25676308352886074</v>
      </c>
      <c r="M344" s="34">
        <f t="shared" si="73"/>
        <v>326117.10032398271</v>
      </c>
      <c r="N344" s="35">
        <f t="shared" si="78"/>
        <v>8252.2073369511982</v>
      </c>
      <c r="O344" s="33">
        <f>VLOOKUP($E344,'WP II-E-2-3-1.1-Substation'!$A$1:$O$2177,13,FALSE)</f>
        <v>0.74323691647113921</v>
      </c>
      <c r="P344" s="34">
        <f t="shared" si="74"/>
        <v>943991.88825001684</v>
      </c>
      <c r="Q344" s="35">
        <f t="shared" si="79"/>
        <v>23887.176656790372</v>
      </c>
      <c r="R344" s="33">
        <f>VLOOKUP($E344,'WP II-E-2-3-1.1-Substation'!$A$1:$O$2177,14,FALSE)</f>
        <v>0</v>
      </c>
      <c r="S344" s="34">
        <f t="shared" si="75"/>
        <v>0</v>
      </c>
      <c r="T344" s="35">
        <f t="shared" si="80"/>
        <v>0</v>
      </c>
      <c r="U344" s="33">
        <f>VLOOKUP($E344,'WP II-E-2-3-1.1-Substation'!$A$1:$O$2177,15,FALSE)</f>
        <v>0</v>
      </c>
      <c r="V344" s="34">
        <f t="shared" si="76"/>
        <v>0</v>
      </c>
      <c r="W344" s="35">
        <f t="shared" si="81"/>
        <v>0</v>
      </c>
      <c r="X344" s="33">
        <f t="shared" si="82"/>
        <v>1</v>
      </c>
      <c r="Y344" s="34">
        <f t="shared" si="83"/>
        <v>1270108.9885739996</v>
      </c>
      <c r="Z344" s="35">
        <f t="shared" si="84"/>
        <v>32139.383993741569</v>
      </c>
    </row>
    <row r="345" spans="1:26" s="28" customFormat="1" x14ac:dyDescent="0.3">
      <c r="A345" s="95">
        <v>2018</v>
      </c>
      <c r="B345" s="95">
        <v>365</v>
      </c>
      <c r="C345" s="95" t="s">
        <v>113</v>
      </c>
      <c r="D345" s="95">
        <v>39701</v>
      </c>
      <c r="E345" s="95" t="str">
        <f t="shared" si="72"/>
        <v>365 39701</v>
      </c>
      <c r="F345" s="95" t="s">
        <v>16</v>
      </c>
      <c r="G345" s="95" t="s">
        <v>48</v>
      </c>
      <c r="H345" s="31">
        <v>199423.61</v>
      </c>
      <c r="I345" s="30">
        <v>0.28289999999999998</v>
      </c>
      <c r="J345" s="31">
        <f t="shared" si="77"/>
        <v>56416.939268999995</v>
      </c>
      <c r="K345" s="32">
        <v>2.5304429999999999E-2</v>
      </c>
      <c r="L345" s="33">
        <f>VLOOKUP($E345,'WP II-E-2-3-1.1-Substation'!$A$1:$O$2177,12,FALSE)</f>
        <v>0.1960000054707241</v>
      </c>
      <c r="M345" s="34">
        <f t="shared" si="73"/>
        <v>11057.720405365508</v>
      </c>
      <c r="N345" s="35">
        <f t="shared" si="78"/>
        <v>279.80931195714311</v>
      </c>
      <c r="O345" s="33">
        <f>VLOOKUP($E345,'WP II-E-2-3-1.1-Substation'!$A$1:$O$2177,13,FALSE)</f>
        <v>0.63809997524497342</v>
      </c>
      <c r="P345" s="34">
        <f t="shared" si="74"/>
        <v>35999.647550946065</v>
      </c>
      <c r="Q345" s="35">
        <f t="shared" si="79"/>
        <v>910.95056147758612</v>
      </c>
      <c r="R345" s="33">
        <f>VLOOKUP($E345,'WP II-E-2-3-1.1-Substation'!$A$1:$O$2177,14,FALSE)</f>
        <v>7.4199990525700532E-2</v>
      </c>
      <c r="S345" s="34">
        <f t="shared" si="75"/>
        <v>4186.1363592488224</v>
      </c>
      <c r="T345" s="35">
        <f t="shared" si="80"/>
        <v>105.92779447306667</v>
      </c>
      <c r="U345" s="33">
        <f>VLOOKUP($E345,'WP II-E-2-3-1.1-Substation'!$A$1:$O$2177,15,FALSE)</f>
        <v>9.1700028758601934E-2</v>
      </c>
      <c r="V345" s="34">
        <f t="shared" si="76"/>
        <v>5173.4349534395988</v>
      </c>
      <c r="W345" s="35">
        <f t="shared" si="81"/>
        <v>130.9108226388656</v>
      </c>
      <c r="X345" s="33">
        <f t="shared" si="82"/>
        <v>0.99999999999999989</v>
      </c>
      <c r="Y345" s="34">
        <f t="shared" si="83"/>
        <v>56416.939268999995</v>
      </c>
      <c r="Z345" s="35">
        <f t="shared" si="84"/>
        <v>1427.5984905466614</v>
      </c>
    </row>
    <row r="346" spans="1:26" s="28" customFormat="1" x14ac:dyDescent="0.3">
      <c r="A346" s="95">
        <v>2018</v>
      </c>
      <c r="B346" s="95">
        <v>366</v>
      </c>
      <c r="C346" s="95" t="s">
        <v>114</v>
      </c>
      <c r="D346" s="95">
        <v>36101</v>
      </c>
      <c r="E346" s="95" t="str">
        <f t="shared" si="72"/>
        <v>366 36101</v>
      </c>
      <c r="F346" s="95" t="s">
        <v>16</v>
      </c>
      <c r="G346" s="95" t="s">
        <v>48</v>
      </c>
      <c r="H346" s="31">
        <v>436804.07</v>
      </c>
      <c r="I346" s="30">
        <v>0.28289999999999998</v>
      </c>
      <c r="J346" s="31">
        <f t="shared" si="77"/>
        <v>123571.871403</v>
      </c>
      <c r="K346" s="32">
        <v>3.561189E-2</v>
      </c>
      <c r="L346" s="33">
        <f>VLOOKUP($E346,'WP II-E-2-3-1.1-Substation'!$A$1:$O$2177,12,FALSE)</f>
        <v>0.70165630553762925</v>
      </c>
      <c r="M346" s="34">
        <f t="shared" si="73"/>
        <v>86704.982756999991</v>
      </c>
      <c r="N346" s="35">
        <f t="shared" si="78"/>
        <v>3087.7283083941802</v>
      </c>
      <c r="O346" s="33">
        <f>VLOOKUP($E346,'WP II-E-2-3-1.1-Substation'!$A$1:$O$2177,13,FALSE)</f>
        <v>0.29834369446237075</v>
      </c>
      <c r="P346" s="34">
        <f t="shared" si="74"/>
        <v>36866.888645999999</v>
      </c>
      <c r="Q346" s="35">
        <f t="shared" si="79"/>
        <v>1312.8995831036009</v>
      </c>
      <c r="R346" s="33">
        <f>VLOOKUP($E346,'WP II-E-2-3-1.1-Substation'!$A$1:$O$2177,14,FALSE)</f>
        <v>0</v>
      </c>
      <c r="S346" s="34">
        <f t="shared" si="75"/>
        <v>0</v>
      </c>
      <c r="T346" s="35">
        <f t="shared" si="80"/>
        <v>0</v>
      </c>
      <c r="U346" s="33">
        <f>VLOOKUP($E346,'WP II-E-2-3-1.1-Substation'!$A$1:$O$2177,15,FALSE)</f>
        <v>0</v>
      </c>
      <c r="V346" s="34">
        <f t="shared" si="76"/>
        <v>0</v>
      </c>
      <c r="W346" s="35">
        <f t="shared" si="81"/>
        <v>0</v>
      </c>
      <c r="X346" s="33">
        <f t="shared" si="82"/>
        <v>1</v>
      </c>
      <c r="Y346" s="34">
        <f t="shared" si="83"/>
        <v>123571.871403</v>
      </c>
      <c r="Z346" s="35">
        <f t="shared" si="84"/>
        <v>4400.6278914977811</v>
      </c>
    </row>
    <row r="347" spans="1:26" s="28" customFormat="1" x14ac:dyDescent="0.3">
      <c r="A347" s="95">
        <v>2018</v>
      </c>
      <c r="B347" s="95">
        <v>366</v>
      </c>
      <c r="C347" s="95" t="s">
        <v>114</v>
      </c>
      <c r="D347" s="95">
        <v>36201</v>
      </c>
      <c r="E347" s="95" t="str">
        <f t="shared" si="72"/>
        <v>366 36201</v>
      </c>
      <c r="F347" s="95" t="s">
        <v>16</v>
      </c>
      <c r="G347" s="95" t="s">
        <v>48</v>
      </c>
      <c r="H347" s="31">
        <v>5547194.629999999</v>
      </c>
      <c r="I347" s="30">
        <v>0.28289999999999998</v>
      </c>
      <c r="J347" s="31">
        <f t="shared" si="77"/>
        <v>1569301.3608269996</v>
      </c>
      <c r="K347" s="32">
        <v>3.561189E-2</v>
      </c>
      <c r="L347" s="33">
        <f>VLOOKUP($E347,'WP II-E-2-3-1.1-Substation'!$A$1:$O$2177,12,FALSE)</f>
        <v>0.69540586683779992</v>
      </c>
      <c r="M347" s="34">
        <f t="shared" si="73"/>
        <v>1091301.3731556388</v>
      </c>
      <c r="N347" s="35">
        <f t="shared" si="78"/>
        <v>38863.30445766756</v>
      </c>
      <c r="O347" s="33">
        <f>VLOOKUP($E347,'WP II-E-2-3-1.1-Substation'!$A$1:$O$2177,13,FALSE)</f>
        <v>0.30459413316220008</v>
      </c>
      <c r="P347" s="34">
        <f t="shared" si="74"/>
        <v>477999.9876713609</v>
      </c>
      <c r="Q347" s="35">
        <f t="shared" si="79"/>
        <v>17022.482980953861</v>
      </c>
      <c r="R347" s="33">
        <f>VLOOKUP($E347,'WP II-E-2-3-1.1-Substation'!$A$1:$O$2177,14,FALSE)</f>
        <v>0</v>
      </c>
      <c r="S347" s="34">
        <f t="shared" si="75"/>
        <v>0</v>
      </c>
      <c r="T347" s="35">
        <f t="shared" si="80"/>
        <v>0</v>
      </c>
      <c r="U347" s="33">
        <f>VLOOKUP($E347,'WP II-E-2-3-1.1-Substation'!$A$1:$O$2177,15,FALSE)</f>
        <v>0</v>
      </c>
      <c r="V347" s="34">
        <f t="shared" si="76"/>
        <v>0</v>
      </c>
      <c r="W347" s="35">
        <f t="shared" si="81"/>
        <v>0</v>
      </c>
      <c r="X347" s="33">
        <f t="shared" si="82"/>
        <v>1</v>
      </c>
      <c r="Y347" s="34">
        <f t="shared" si="83"/>
        <v>1569301.3608269996</v>
      </c>
      <c r="Z347" s="35">
        <f t="shared" si="84"/>
        <v>55885.787438621424</v>
      </c>
    </row>
    <row r="348" spans="1:26" s="28" customFormat="1" x14ac:dyDescent="0.3">
      <c r="A348" s="95">
        <v>2018</v>
      </c>
      <c r="B348" s="95">
        <v>366</v>
      </c>
      <c r="C348" s="95" t="s">
        <v>114</v>
      </c>
      <c r="D348" s="95">
        <v>39701</v>
      </c>
      <c r="E348" s="95" t="str">
        <f t="shared" si="72"/>
        <v>366 39701</v>
      </c>
      <c r="F348" s="95" t="s">
        <v>16</v>
      </c>
      <c r="G348" s="95" t="s">
        <v>48</v>
      </c>
      <c r="H348" s="31">
        <v>105771.43</v>
      </c>
      <c r="I348" s="30">
        <v>0.28289999999999998</v>
      </c>
      <c r="J348" s="31">
        <f t="shared" si="77"/>
        <v>29922.737546999997</v>
      </c>
      <c r="K348" s="32">
        <v>3.561189E-2</v>
      </c>
      <c r="L348" s="33">
        <f>VLOOKUP($E348,'WP II-E-2-3-1.1-Substation'!$A$1:$O$2177,12,FALSE)</f>
        <v>0.19600004819219044</v>
      </c>
      <c r="M348" s="34">
        <f t="shared" si="73"/>
        <v>5864.8580012542661</v>
      </c>
      <c r="N348" s="35">
        <f t="shared" si="78"/>
        <v>208.85867800628679</v>
      </c>
      <c r="O348" s="33">
        <f>VLOOKUP($E348,'WP II-E-2-3-1.1-Substation'!$A$1:$O$2177,13,FALSE)</f>
        <v>0.63809997908020821</v>
      </c>
      <c r="P348" s="34">
        <f t="shared" si="74"/>
        <v>19093.698202763258</v>
      </c>
      <c r="Q348" s="35">
        <f t="shared" si="79"/>
        <v>679.96268009000289</v>
      </c>
      <c r="R348" s="33">
        <f>VLOOKUP($E348,'WP II-E-2-3-1.1-Substation'!$A$1:$O$2177,14,FALSE)</f>
        <v>7.4199982256511685E-2</v>
      </c>
      <c r="S348" s="34">
        <f t="shared" si="75"/>
        <v>2220.2665950536557</v>
      </c>
      <c r="T348" s="35">
        <f t="shared" si="80"/>
        <v>79.067889753725325</v>
      </c>
      <c r="U348" s="33">
        <f>VLOOKUP($E348,'WP II-E-2-3-1.1-Substation'!$A$1:$O$2177,15,FALSE)</f>
        <v>9.1699990471089607E-2</v>
      </c>
      <c r="V348" s="34">
        <f t="shared" si="76"/>
        <v>2743.9147479288149</v>
      </c>
      <c r="W348" s="35">
        <f t="shared" si="81"/>
        <v>97.715990172618689</v>
      </c>
      <c r="X348" s="33">
        <f t="shared" si="82"/>
        <v>0.99999999999999989</v>
      </c>
      <c r="Y348" s="34">
        <f t="shared" si="83"/>
        <v>29922.737546999997</v>
      </c>
      <c r="Z348" s="35">
        <f t="shared" si="84"/>
        <v>1065.6052380226338</v>
      </c>
    </row>
    <row r="349" spans="1:26" s="28" customFormat="1" x14ac:dyDescent="0.3">
      <c r="A349" s="95">
        <v>2018</v>
      </c>
      <c r="B349" s="95">
        <v>367</v>
      </c>
      <c r="C349" s="95" t="s">
        <v>115</v>
      </c>
      <c r="D349" s="95">
        <v>35201</v>
      </c>
      <c r="E349" s="95" t="str">
        <f t="shared" si="72"/>
        <v>367 35201</v>
      </c>
      <c r="F349" s="95" t="s">
        <v>16</v>
      </c>
      <c r="G349" s="95" t="s">
        <v>48</v>
      </c>
      <c r="H349" s="31">
        <v>997265.19</v>
      </c>
      <c r="I349" s="30">
        <v>0.28289999999999998</v>
      </c>
      <c r="J349" s="31">
        <f t="shared" si="77"/>
        <v>282126.32225099998</v>
      </c>
      <c r="K349" s="32">
        <v>2.5304429999999999E-2</v>
      </c>
      <c r="L349" s="33">
        <f>VLOOKUP($E349,'WP II-E-2-3-1.1-Substation'!$A$1:$O$2177,12,FALSE)</f>
        <v>1</v>
      </c>
      <c r="M349" s="34">
        <f t="shared" si="73"/>
        <v>282126.32225099998</v>
      </c>
      <c r="N349" s="35">
        <f t="shared" si="78"/>
        <v>7139.0457725578708</v>
      </c>
      <c r="O349" s="33">
        <f>VLOOKUP($E349,'WP II-E-2-3-1.1-Substation'!$A$1:$O$2177,13,FALSE)</f>
        <v>0</v>
      </c>
      <c r="P349" s="34">
        <f t="shared" si="74"/>
        <v>0</v>
      </c>
      <c r="Q349" s="35">
        <f t="shared" si="79"/>
        <v>0</v>
      </c>
      <c r="R349" s="33">
        <f>VLOOKUP($E349,'WP II-E-2-3-1.1-Substation'!$A$1:$O$2177,14,FALSE)</f>
        <v>0</v>
      </c>
      <c r="S349" s="34">
        <f t="shared" si="75"/>
        <v>0</v>
      </c>
      <c r="T349" s="35">
        <f t="shared" si="80"/>
        <v>0</v>
      </c>
      <c r="U349" s="33">
        <f>VLOOKUP($E349,'WP II-E-2-3-1.1-Substation'!$A$1:$O$2177,15,FALSE)</f>
        <v>0</v>
      </c>
      <c r="V349" s="34">
        <f t="shared" si="76"/>
        <v>0</v>
      </c>
      <c r="W349" s="35">
        <f t="shared" si="81"/>
        <v>0</v>
      </c>
      <c r="X349" s="33">
        <f t="shared" si="82"/>
        <v>1</v>
      </c>
      <c r="Y349" s="34">
        <f t="shared" si="83"/>
        <v>282126.32225099998</v>
      </c>
      <c r="Z349" s="35">
        <f t="shared" si="84"/>
        <v>7139.0457725578708</v>
      </c>
    </row>
    <row r="350" spans="1:26" s="28" customFormat="1" x14ac:dyDescent="0.3">
      <c r="A350" s="95">
        <v>2018</v>
      </c>
      <c r="B350" s="95">
        <v>367</v>
      </c>
      <c r="C350" s="95" t="s">
        <v>115</v>
      </c>
      <c r="D350" s="95">
        <v>35301</v>
      </c>
      <c r="E350" s="95" t="str">
        <f t="shared" si="72"/>
        <v>367 35301</v>
      </c>
      <c r="F350" s="95" t="s">
        <v>16</v>
      </c>
      <c r="G350" s="95" t="s">
        <v>48</v>
      </c>
      <c r="H350" s="31">
        <v>35545375.919999994</v>
      </c>
      <c r="I350" s="30">
        <v>0.28289999999999998</v>
      </c>
      <c r="J350" s="31">
        <f t="shared" si="77"/>
        <v>10055786.847767998</v>
      </c>
      <c r="K350" s="32">
        <v>2.5304429999999999E-2</v>
      </c>
      <c r="L350" s="33">
        <f>VLOOKUP($E350,'WP II-E-2-3-1.1-Substation'!$A$1:$O$2177,12,FALSE)</f>
        <v>0.95057797976875769</v>
      </c>
      <c r="M350" s="34">
        <f t="shared" si="73"/>
        <v>9558809.5467365477</v>
      </c>
      <c r="N350" s="35">
        <f t="shared" si="78"/>
        <v>241880.22705872668</v>
      </c>
      <c r="O350" s="33">
        <f>VLOOKUP($E350,'WP II-E-2-3-1.1-Substation'!$A$1:$O$2177,13,FALSE)</f>
        <v>4.9422020882489696E-2</v>
      </c>
      <c r="P350" s="34">
        <f t="shared" si="74"/>
        <v>496977.3075802552</v>
      </c>
      <c r="Q350" s="35">
        <f t="shared" si="79"/>
        <v>12575.727491253037</v>
      </c>
      <c r="R350" s="33">
        <f>VLOOKUP($E350,'WP II-E-2-3-1.1-Substation'!$A$1:$O$2177,14,FALSE)</f>
        <v>0</v>
      </c>
      <c r="S350" s="34">
        <f t="shared" si="75"/>
        <v>0</v>
      </c>
      <c r="T350" s="35">
        <f t="shared" si="80"/>
        <v>0</v>
      </c>
      <c r="U350" s="33">
        <f>VLOOKUP($E350,'WP II-E-2-3-1.1-Substation'!$A$1:$O$2177,15,FALSE)</f>
        <v>0</v>
      </c>
      <c r="V350" s="34">
        <f t="shared" si="76"/>
        <v>0</v>
      </c>
      <c r="W350" s="35">
        <f t="shared" si="81"/>
        <v>0</v>
      </c>
      <c r="X350" s="33">
        <f t="shared" si="82"/>
        <v>1.0000000006512473</v>
      </c>
      <c r="Y350" s="34">
        <f t="shared" si="83"/>
        <v>10055786.854316803</v>
      </c>
      <c r="Z350" s="35">
        <f t="shared" si="84"/>
        <v>254455.95454997971</v>
      </c>
    </row>
    <row r="351" spans="1:26" s="28" customFormat="1" x14ac:dyDescent="0.3">
      <c r="A351" s="95">
        <v>2018</v>
      </c>
      <c r="B351" s="95">
        <v>367</v>
      </c>
      <c r="C351" s="95" t="s">
        <v>115</v>
      </c>
      <c r="D351" s="95">
        <v>36101</v>
      </c>
      <c r="E351" s="95" t="str">
        <f t="shared" si="72"/>
        <v>367 36101</v>
      </c>
      <c r="F351" s="95" t="s">
        <v>16</v>
      </c>
      <c r="G351" s="95" t="s">
        <v>48</v>
      </c>
      <c r="H351" s="31">
        <v>1603321.7199999997</v>
      </c>
      <c r="I351" s="30">
        <v>0.28289999999999998</v>
      </c>
      <c r="J351" s="31">
        <f t="shared" si="77"/>
        <v>453579.71458799992</v>
      </c>
      <c r="K351" s="32">
        <v>2.5304429999999999E-2</v>
      </c>
      <c r="L351" s="33">
        <f>VLOOKUP($E351,'WP II-E-2-3-1.1-Substation'!$A$1:$O$2177,12,FALSE)</f>
        <v>0.73637862898782414</v>
      </c>
      <c r="M351" s="34">
        <f t="shared" si="73"/>
        <v>334006.40836499998</v>
      </c>
      <c r="N351" s="35">
        <f t="shared" si="78"/>
        <v>8451.8417800235566</v>
      </c>
      <c r="O351" s="33">
        <f>VLOOKUP($E351,'WP II-E-2-3-1.1-Substation'!$A$1:$O$2177,13,FALSE)</f>
        <v>0.26362137101217592</v>
      </c>
      <c r="P351" s="34">
        <f t="shared" si="74"/>
        <v>119573.30622299999</v>
      </c>
      <c r="Q351" s="35">
        <f t="shared" si="79"/>
        <v>3025.7343571884676</v>
      </c>
      <c r="R351" s="33">
        <f>VLOOKUP($E351,'WP II-E-2-3-1.1-Substation'!$A$1:$O$2177,14,FALSE)</f>
        <v>0</v>
      </c>
      <c r="S351" s="34">
        <f t="shared" si="75"/>
        <v>0</v>
      </c>
      <c r="T351" s="35">
        <f t="shared" si="80"/>
        <v>0</v>
      </c>
      <c r="U351" s="33">
        <f>VLOOKUP($E351,'WP II-E-2-3-1.1-Substation'!$A$1:$O$2177,15,FALSE)</f>
        <v>0</v>
      </c>
      <c r="V351" s="34">
        <f t="shared" si="76"/>
        <v>0</v>
      </c>
      <c r="W351" s="35">
        <f t="shared" si="81"/>
        <v>0</v>
      </c>
      <c r="X351" s="33">
        <f t="shared" si="82"/>
        <v>1</v>
      </c>
      <c r="Y351" s="34">
        <f t="shared" si="83"/>
        <v>453579.71458799997</v>
      </c>
      <c r="Z351" s="35">
        <f t="shared" si="84"/>
        <v>11477.576137212025</v>
      </c>
    </row>
    <row r="352" spans="1:26" s="28" customFormat="1" x14ac:dyDescent="0.3">
      <c r="A352" s="95">
        <v>2018</v>
      </c>
      <c r="B352" s="95">
        <v>367</v>
      </c>
      <c r="C352" s="95" t="s">
        <v>115</v>
      </c>
      <c r="D352" s="95">
        <v>36201</v>
      </c>
      <c r="E352" s="95" t="str">
        <f t="shared" si="72"/>
        <v>367 36201</v>
      </c>
      <c r="F352" s="95" t="s">
        <v>16</v>
      </c>
      <c r="G352" s="95" t="s">
        <v>48</v>
      </c>
      <c r="H352" s="31">
        <v>21119283.38000001</v>
      </c>
      <c r="I352" s="30">
        <v>0.28289999999999998</v>
      </c>
      <c r="J352" s="31">
        <f t="shared" si="77"/>
        <v>5974645.2682020022</v>
      </c>
      <c r="K352" s="32">
        <v>2.5304429999999999E-2</v>
      </c>
      <c r="L352" s="33">
        <f>VLOOKUP($E352,'WP II-E-2-3-1.1-Substation'!$A$1:$O$2177,12,FALSE)</f>
        <v>0.82267899436166581</v>
      </c>
      <c r="M352" s="34">
        <f t="shared" si="73"/>
        <v>4915215.1609121086</v>
      </c>
      <c r="N352" s="35">
        <f t="shared" si="78"/>
        <v>124376.71797423919</v>
      </c>
      <c r="O352" s="33">
        <f>VLOOKUP($E352,'WP II-E-2-3-1.1-Substation'!$A$1:$O$2177,13,FALSE)</f>
        <v>0.17732100563833408</v>
      </c>
      <c r="P352" s="34">
        <f t="shared" si="74"/>
        <v>1059430.1072898933</v>
      </c>
      <c r="Q352" s="35">
        <f t="shared" si="79"/>
        <v>26808.274989809594</v>
      </c>
      <c r="R352" s="33">
        <f>VLOOKUP($E352,'WP II-E-2-3-1.1-Substation'!$A$1:$O$2177,14,FALSE)</f>
        <v>0</v>
      </c>
      <c r="S352" s="34">
        <f t="shared" si="75"/>
        <v>0</v>
      </c>
      <c r="T352" s="35">
        <f t="shared" si="80"/>
        <v>0</v>
      </c>
      <c r="U352" s="33">
        <f>VLOOKUP($E352,'WP II-E-2-3-1.1-Substation'!$A$1:$O$2177,15,FALSE)</f>
        <v>0</v>
      </c>
      <c r="V352" s="34">
        <f t="shared" si="76"/>
        <v>0</v>
      </c>
      <c r="W352" s="35">
        <f t="shared" si="81"/>
        <v>0</v>
      </c>
      <c r="X352" s="33">
        <f t="shared" si="82"/>
        <v>0.99999999999999989</v>
      </c>
      <c r="Y352" s="34">
        <f t="shared" si="83"/>
        <v>5974645.2682020022</v>
      </c>
      <c r="Z352" s="35">
        <f t="shared" si="84"/>
        <v>151184.99296404878</v>
      </c>
    </row>
    <row r="353" spans="1:26" s="28" customFormat="1" x14ac:dyDescent="0.3">
      <c r="A353" s="95">
        <v>2018</v>
      </c>
      <c r="B353" s="95">
        <v>367</v>
      </c>
      <c r="C353" s="95" t="s">
        <v>115</v>
      </c>
      <c r="D353" s="95">
        <v>39701</v>
      </c>
      <c r="E353" s="95" t="str">
        <f t="shared" si="72"/>
        <v>367 39701</v>
      </c>
      <c r="F353" s="95" t="s">
        <v>16</v>
      </c>
      <c r="G353" s="95" t="s">
        <v>48</v>
      </c>
      <c r="H353" s="31">
        <v>1762866.8099999998</v>
      </c>
      <c r="I353" s="30">
        <v>0.28289999999999998</v>
      </c>
      <c r="J353" s="31">
        <f t="shared" si="77"/>
        <v>498715.02054899995</v>
      </c>
      <c r="K353" s="32">
        <v>2.5304429999999999E-2</v>
      </c>
      <c r="L353" s="33">
        <f>VLOOKUP($E353,'WP II-E-2-3-1.1-Substation'!$A$1:$O$2177,12,FALSE)</f>
        <v>0.19599999933008758</v>
      </c>
      <c r="M353" s="34">
        <f t="shared" si="73"/>
        <v>97748.143693508595</v>
      </c>
      <c r="N353" s="35">
        <f t="shared" si="78"/>
        <v>2473.4610597223295</v>
      </c>
      <c r="O353" s="33">
        <f>VLOOKUP($E353,'WP II-E-2-3-1.1-Substation'!$A$1:$O$2177,13,FALSE)</f>
        <v>0.63809999723403454</v>
      </c>
      <c r="P353" s="34">
        <f t="shared" si="74"/>
        <v>318230.05323288834</v>
      </c>
      <c r="Q353" s="35">
        <f t="shared" si="79"/>
        <v>8052.6301059278967</v>
      </c>
      <c r="R353" s="33">
        <f>VLOOKUP($E353,'WP II-E-2-3-1.1-Substation'!$A$1:$O$2177,14,FALSE)</f>
        <v>7.4200001862871831E-2</v>
      </c>
      <c r="S353" s="34">
        <f t="shared" si="75"/>
        <v>37004.655453777959</v>
      </c>
      <c r="T353" s="35">
        <f t="shared" si="80"/>
        <v>936.38171360424258</v>
      </c>
      <c r="U353" s="33">
        <f>VLOOKUP($E353,'WP II-E-2-3-1.1-Substation'!$A$1:$O$2177,15,FALSE)</f>
        <v>9.1700001573005882E-2</v>
      </c>
      <c r="V353" s="34">
        <f t="shared" si="76"/>
        <v>45732.168168824959</v>
      </c>
      <c r="W353" s="35">
        <f t="shared" si="81"/>
        <v>1157.2264481762593</v>
      </c>
      <c r="X353" s="33">
        <f t="shared" si="82"/>
        <v>0.99999999999999978</v>
      </c>
      <c r="Y353" s="34">
        <f t="shared" si="83"/>
        <v>498715.02054899989</v>
      </c>
      <c r="Z353" s="35">
        <f t="shared" si="84"/>
        <v>12619.69932743073</v>
      </c>
    </row>
    <row r="354" spans="1:26" s="28" customFormat="1" x14ac:dyDescent="0.3">
      <c r="A354" s="95">
        <v>2018</v>
      </c>
      <c r="B354" s="95">
        <v>368</v>
      </c>
      <c r="C354" s="95" t="s">
        <v>116</v>
      </c>
      <c r="D354" s="95">
        <v>36101</v>
      </c>
      <c r="E354" s="95" t="str">
        <f t="shared" si="72"/>
        <v>368 36101</v>
      </c>
      <c r="F354" s="95" t="s">
        <v>16</v>
      </c>
      <c r="G354" s="95" t="s">
        <v>48</v>
      </c>
      <c r="H354" s="31">
        <v>273504.55</v>
      </c>
      <c r="I354" s="30">
        <v>0.28289999999999998</v>
      </c>
      <c r="J354" s="31">
        <f t="shared" si="77"/>
        <v>77374.437194999991</v>
      </c>
      <c r="K354" s="32">
        <v>2.5304429999999996E-2</v>
      </c>
      <c r="L354" s="33">
        <f>VLOOKUP($E354,'WP II-E-2-3-1.1-Substation'!$A$1:$O$2177,12,FALSE)</f>
        <v>0.40637510418016815</v>
      </c>
      <c r="M354" s="34">
        <f t="shared" si="73"/>
        <v>31443.044975999997</v>
      </c>
      <c r="N354" s="35">
        <f t="shared" si="78"/>
        <v>795.64833058204351</v>
      </c>
      <c r="O354" s="33">
        <f>VLOOKUP($E354,'WP II-E-2-3-1.1-Substation'!$A$1:$O$2177,13,FALSE)</f>
        <v>0.59362489581983191</v>
      </c>
      <c r="P354" s="34">
        <f t="shared" si="74"/>
        <v>45931.392218999994</v>
      </c>
      <c r="Q354" s="35">
        <f t="shared" si="79"/>
        <v>1162.2676992082297</v>
      </c>
      <c r="R354" s="33">
        <f>VLOOKUP($E354,'WP II-E-2-3-1.1-Substation'!$A$1:$O$2177,14,FALSE)</f>
        <v>0</v>
      </c>
      <c r="S354" s="34">
        <f t="shared" si="75"/>
        <v>0</v>
      </c>
      <c r="T354" s="35">
        <f t="shared" si="80"/>
        <v>0</v>
      </c>
      <c r="U354" s="33">
        <f>VLOOKUP($E354,'WP II-E-2-3-1.1-Substation'!$A$1:$O$2177,15,FALSE)</f>
        <v>0</v>
      </c>
      <c r="V354" s="34">
        <f t="shared" si="76"/>
        <v>0</v>
      </c>
      <c r="W354" s="35">
        <f t="shared" si="81"/>
        <v>0</v>
      </c>
      <c r="X354" s="33">
        <f t="shared" si="82"/>
        <v>1</v>
      </c>
      <c r="Y354" s="34">
        <f t="shared" si="83"/>
        <v>77374.437194999991</v>
      </c>
      <c r="Z354" s="35">
        <f t="shared" si="84"/>
        <v>1957.9160297902731</v>
      </c>
    </row>
    <row r="355" spans="1:26" s="28" customFormat="1" x14ac:dyDescent="0.3">
      <c r="A355" s="95">
        <v>2018</v>
      </c>
      <c r="B355" s="95">
        <v>368</v>
      </c>
      <c r="C355" s="95" t="s">
        <v>116</v>
      </c>
      <c r="D355" s="95">
        <v>36201</v>
      </c>
      <c r="E355" s="95" t="str">
        <f t="shared" si="72"/>
        <v>368 36201</v>
      </c>
      <c r="F355" s="95" t="s">
        <v>16</v>
      </c>
      <c r="G355" s="95" t="s">
        <v>48</v>
      </c>
      <c r="H355" s="31">
        <v>4705223.4800000014</v>
      </c>
      <c r="I355" s="30">
        <v>0.28289999999999998</v>
      </c>
      <c r="J355" s="31">
        <f t="shared" si="77"/>
        <v>1331107.7224920003</v>
      </c>
      <c r="K355" s="32">
        <v>2.5304429999999996E-2</v>
      </c>
      <c r="L355" s="33">
        <f>VLOOKUP($E355,'WP II-E-2-3-1.1-Substation'!$A$1:$O$2177,12,FALSE)</f>
        <v>0.54738135470887073</v>
      </c>
      <c r="M355" s="34">
        <f t="shared" si="73"/>
        <v>728623.54840111069</v>
      </c>
      <c r="N355" s="35">
        <f t="shared" si="78"/>
        <v>18437.403576867513</v>
      </c>
      <c r="O355" s="33">
        <f>VLOOKUP($E355,'WP II-E-2-3-1.1-Substation'!$A$1:$O$2177,13,FALSE)</f>
        <v>0.45261864529112922</v>
      </c>
      <c r="P355" s="34">
        <f t="shared" si="74"/>
        <v>602484.17409088952</v>
      </c>
      <c r="Q355" s="35">
        <f t="shared" si="79"/>
        <v>15245.518609390725</v>
      </c>
      <c r="R355" s="33">
        <f>VLOOKUP($E355,'WP II-E-2-3-1.1-Substation'!$A$1:$O$2177,14,FALSE)</f>
        <v>0</v>
      </c>
      <c r="S355" s="34">
        <f t="shared" si="75"/>
        <v>0</v>
      </c>
      <c r="T355" s="35">
        <f t="shared" si="80"/>
        <v>0</v>
      </c>
      <c r="U355" s="33">
        <f>VLOOKUP($E355,'WP II-E-2-3-1.1-Substation'!$A$1:$O$2177,15,FALSE)</f>
        <v>0</v>
      </c>
      <c r="V355" s="34">
        <f t="shared" si="76"/>
        <v>0</v>
      </c>
      <c r="W355" s="35">
        <f t="shared" si="81"/>
        <v>0</v>
      </c>
      <c r="X355" s="33">
        <f t="shared" si="82"/>
        <v>1</v>
      </c>
      <c r="Y355" s="34">
        <f t="shared" si="83"/>
        <v>1331107.7224920001</v>
      </c>
      <c r="Z355" s="35">
        <f t="shared" si="84"/>
        <v>33682.922186258234</v>
      </c>
    </row>
    <row r="356" spans="1:26" s="28" customFormat="1" x14ac:dyDescent="0.3">
      <c r="A356" s="95">
        <v>2018</v>
      </c>
      <c r="B356" s="95">
        <v>368</v>
      </c>
      <c r="C356" s="95" t="s">
        <v>116</v>
      </c>
      <c r="D356" s="95">
        <v>39701</v>
      </c>
      <c r="E356" s="95" t="str">
        <f t="shared" si="72"/>
        <v>368 39701</v>
      </c>
      <c r="F356" s="95" t="s">
        <v>16</v>
      </c>
      <c r="G356" s="95" t="s">
        <v>48</v>
      </c>
      <c r="H356" s="31">
        <v>131212.02000000005</v>
      </c>
      <c r="I356" s="30">
        <v>0.28289999999999998</v>
      </c>
      <c r="J356" s="31">
        <f t="shared" si="77"/>
        <v>37119.880458000014</v>
      </c>
      <c r="K356" s="32">
        <v>2.5304429999999996E-2</v>
      </c>
      <c r="L356" s="33">
        <f>VLOOKUP($E356,'WP II-E-2-3-1.1-Substation'!$A$1:$O$2177,12,FALSE)</f>
        <v>0.1959999598925195</v>
      </c>
      <c r="M356" s="34">
        <f t="shared" si="73"/>
        <v>7275.4950809831216</v>
      </c>
      <c r="N356" s="35">
        <f t="shared" si="78"/>
        <v>184.10225599208169</v>
      </c>
      <c r="O356" s="33">
        <f>VLOOKUP($E356,'WP II-E-2-3-1.1-Substation'!$A$1:$O$2177,13,FALSE)</f>
        <v>0.63809998757046471</v>
      </c>
      <c r="P356" s="34">
        <f t="shared" si="74"/>
        <v>23686.195258866945</v>
      </c>
      <c r="Q356" s="35">
        <f t="shared" si="79"/>
        <v>599.36566989433038</v>
      </c>
      <c r="R356" s="33">
        <f>VLOOKUP($E356,'WP II-E-2-3-1.1-Substation'!$A$1:$O$2177,14,FALSE)</f>
        <v>7.4199974005812172E-2</v>
      </c>
      <c r="S356" s="34">
        <f t="shared" si="75"/>
        <v>2754.2941650824564</v>
      </c>
      <c r="T356" s="35">
        <f t="shared" si="80"/>
        <v>69.695843899737454</v>
      </c>
      <c r="U356" s="33">
        <f>VLOOKUP($E356,'WP II-E-2-3-1.1-Substation'!$A$1:$O$2177,15,FALSE)</f>
        <v>9.1699983938089175E-2</v>
      </c>
      <c r="V356" s="34">
        <f t="shared" si="76"/>
        <v>3403.8924417823914</v>
      </c>
      <c r="W356" s="35">
        <f t="shared" si="81"/>
        <v>86.133558020611588</v>
      </c>
      <c r="X356" s="33">
        <f t="shared" si="82"/>
        <v>0.99999990540688555</v>
      </c>
      <c r="Y356" s="34">
        <f t="shared" si="83"/>
        <v>37119.876946714918</v>
      </c>
      <c r="Z356" s="35">
        <f t="shared" si="84"/>
        <v>939.29732780676113</v>
      </c>
    </row>
    <row r="357" spans="1:26" s="28" customFormat="1" x14ac:dyDescent="0.3">
      <c r="A357" s="95">
        <v>2018</v>
      </c>
      <c r="B357" s="95">
        <v>369</v>
      </c>
      <c r="C357" s="95" t="s">
        <v>117</v>
      </c>
      <c r="D357" s="95">
        <v>36101</v>
      </c>
      <c r="E357" s="95" t="str">
        <f t="shared" si="72"/>
        <v>369 36101</v>
      </c>
      <c r="F357" s="95" t="s">
        <v>16</v>
      </c>
      <c r="G357" s="95" t="s">
        <v>48</v>
      </c>
      <c r="H357" s="31">
        <v>237224.33999999994</v>
      </c>
      <c r="I357" s="30">
        <v>0.28289999999999998</v>
      </c>
      <c r="J357" s="31">
        <f t="shared" si="77"/>
        <v>67110.765785999974</v>
      </c>
      <c r="K357" s="32">
        <v>2.5304429999999999E-2</v>
      </c>
      <c r="L357" s="33">
        <f>VLOOKUP($E357,'WP II-E-2-3-1.1-Substation'!$A$1:$O$2177,12,FALSE)</f>
        <v>9.8757741300913734E-2</v>
      </c>
      <c r="M357" s="34">
        <f t="shared" si="73"/>
        <v>6627.707645999998</v>
      </c>
      <c r="N357" s="35">
        <f t="shared" si="78"/>
        <v>167.71036418867172</v>
      </c>
      <c r="O357" s="33">
        <f>VLOOKUP($E357,'WP II-E-2-3-1.1-Substation'!$A$1:$O$2177,13,FALSE)</f>
        <v>0.90124225869908636</v>
      </c>
      <c r="P357" s="34">
        <f t="shared" si="74"/>
        <v>60483.058139999986</v>
      </c>
      <c r="Q357" s="35">
        <f t="shared" si="79"/>
        <v>1530.4893108895599</v>
      </c>
      <c r="R357" s="33">
        <f>VLOOKUP($E357,'WP II-E-2-3-1.1-Substation'!$A$1:$O$2177,14,FALSE)</f>
        <v>0</v>
      </c>
      <c r="S357" s="34">
        <f t="shared" si="75"/>
        <v>0</v>
      </c>
      <c r="T357" s="35">
        <f t="shared" si="80"/>
        <v>0</v>
      </c>
      <c r="U357" s="33">
        <f>VLOOKUP($E357,'WP II-E-2-3-1.1-Substation'!$A$1:$O$2177,15,FALSE)</f>
        <v>0</v>
      </c>
      <c r="V357" s="34">
        <f t="shared" si="76"/>
        <v>0</v>
      </c>
      <c r="W357" s="35">
        <f t="shared" si="81"/>
        <v>0</v>
      </c>
      <c r="X357" s="33">
        <f t="shared" si="82"/>
        <v>1</v>
      </c>
      <c r="Y357" s="34">
        <f t="shared" si="83"/>
        <v>67110.765785999989</v>
      </c>
      <c r="Z357" s="35">
        <f t="shared" si="84"/>
        <v>1698.1996750782316</v>
      </c>
    </row>
    <row r="358" spans="1:26" s="28" customFormat="1" x14ac:dyDescent="0.3">
      <c r="A358" s="95">
        <v>2018</v>
      </c>
      <c r="B358" s="95">
        <v>369</v>
      </c>
      <c r="C358" s="95" t="s">
        <v>117</v>
      </c>
      <c r="D358" s="95">
        <v>36201</v>
      </c>
      <c r="E358" s="95" t="str">
        <f t="shared" si="72"/>
        <v>369 36201</v>
      </c>
      <c r="F358" s="95" t="s">
        <v>16</v>
      </c>
      <c r="G358" s="95" t="s">
        <v>48</v>
      </c>
      <c r="H358" s="31">
        <v>6570842.4500000002</v>
      </c>
      <c r="I358" s="30">
        <v>0.28289999999999998</v>
      </c>
      <c r="J358" s="31">
        <f t="shared" si="77"/>
        <v>1858891.329105</v>
      </c>
      <c r="K358" s="32">
        <v>2.5304429999999999E-2</v>
      </c>
      <c r="L358" s="33">
        <f>VLOOKUP($E358,'WP II-E-2-3-1.1-Substation'!$A$1:$O$2177,12,FALSE)</f>
        <v>0.20332573953979577</v>
      </c>
      <c r="M358" s="34">
        <f t="shared" si="73"/>
        <v>377960.45421438804</v>
      </c>
      <c r="N358" s="35">
        <f t="shared" si="78"/>
        <v>9564.0738564361873</v>
      </c>
      <c r="O358" s="33">
        <f>VLOOKUP($E358,'WP II-E-2-3-1.1-Substation'!$A$1:$O$2177,13,FALSE)</f>
        <v>0.79667426046020418</v>
      </c>
      <c r="P358" s="34">
        <f t="shared" si="74"/>
        <v>1480930.874890612</v>
      </c>
      <c r="Q358" s="35">
        <f t="shared" si="79"/>
        <v>37474.111658508249</v>
      </c>
      <c r="R358" s="33">
        <f>VLOOKUP($E358,'WP II-E-2-3-1.1-Substation'!$A$1:$O$2177,14,FALSE)</f>
        <v>0</v>
      </c>
      <c r="S358" s="34">
        <f t="shared" si="75"/>
        <v>0</v>
      </c>
      <c r="T358" s="35">
        <f t="shared" si="80"/>
        <v>0</v>
      </c>
      <c r="U358" s="33">
        <f>VLOOKUP($E358,'WP II-E-2-3-1.1-Substation'!$A$1:$O$2177,15,FALSE)</f>
        <v>0</v>
      </c>
      <c r="V358" s="34">
        <f t="shared" si="76"/>
        <v>0</v>
      </c>
      <c r="W358" s="35">
        <f t="shared" si="81"/>
        <v>0</v>
      </c>
      <c r="X358" s="33">
        <f t="shared" si="82"/>
        <v>1</v>
      </c>
      <c r="Y358" s="34">
        <f t="shared" si="83"/>
        <v>1858891.329105</v>
      </c>
      <c r="Z358" s="35">
        <f t="shared" si="84"/>
        <v>47038.185514944438</v>
      </c>
    </row>
    <row r="359" spans="1:26" s="28" customFormat="1" x14ac:dyDescent="0.3">
      <c r="A359" s="95">
        <v>2018</v>
      </c>
      <c r="B359" s="95">
        <v>369</v>
      </c>
      <c r="C359" s="95" t="s">
        <v>117</v>
      </c>
      <c r="D359" s="95">
        <v>39701</v>
      </c>
      <c r="E359" s="95" t="str">
        <f t="shared" si="72"/>
        <v>369 39701</v>
      </c>
      <c r="F359" s="95" t="s">
        <v>16</v>
      </c>
      <c r="G359" s="95" t="s">
        <v>48</v>
      </c>
      <c r="H359" s="31">
        <v>134011.95000000001</v>
      </c>
      <c r="I359" s="30">
        <v>0.28289999999999998</v>
      </c>
      <c r="J359" s="31">
        <f t="shared" si="77"/>
        <v>37911.980654999999</v>
      </c>
      <c r="K359" s="32">
        <v>2.5304429999999999E-2</v>
      </c>
      <c r="L359" s="33">
        <f>VLOOKUP($E359,'WP II-E-2-3-1.1-Substation'!$A$1:$O$2177,12,FALSE)</f>
        <v>0.19599999045514632</v>
      </c>
      <c r="M359" s="34">
        <f t="shared" si="73"/>
        <v>7430.7478465156919</v>
      </c>
      <c r="N359" s="35">
        <f t="shared" si="78"/>
        <v>188.03083872980707</v>
      </c>
      <c r="O359" s="33">
        <f>VLOOKUP($E359,'WP II-E-2-3-1.1-Substation'!$A$1:$O$2177,13,FALSE)</f>
        <v>0.63809998022094205</v>
      </c>
      <c r="P359" s="34">
        <f t="shared" si="74"/>
        <v>24191.634106092239</v>
      </c>
      <c r="Q359" s="35">
        <f t="shared" si="79"/>
        <v>612.15551182322361</v>
      </c>
      <c r="R359" s="33">
        <f>VLOOKUP($E359,'WP II-E-2-3-1.1-Substation'!$A$1:$O$2177,14,FALSE)</f>
        <v>7.4199968926198651E-2</v>
      </c>
      <c r="S359" s="34">
        <f t="shared" si="75"/>
        <v>2813.0677865316443</v>
      </c>
      <c r="T359" s="35">
        <f t="shared" si="80"/>
        <v>71.183076889544935</v>
      </c>
      <c r="U359" s="33">
        <f>VLOOKUP($E359,'WP II-E-2-3-1.1-Substation'!$A$1:$O$2177,15,FALSE)</f>
        <v>9.1700060397712835E-2</v>
      </c>
      <c r="V359" s="34">
        <f t="shared" si="76"/>
        <v>3476.5309158604205</v>
      </c>
      <c r="W359" s="35">
        <f t="shared" si="81"/>
        <v>87.971633203225892</v>
      </c>
      <c r="X359" s="33">
        <f t="shared" si="82"/>
        <v>0.99999999999999978</v>
      </c>
      <c r="Y359" s="34">
        <f t="shared" si="83"/>
        <v>37911.980654999999</v>
      </c>
      <c r="Z359" s="35">
        <f t="shared" si="84"/>
        <v>959.34106064580158</v>
      </c>
    </row>
    <row r="360" spans="1:26" s="28" customFormat="1" x14ac:dyDescent="0.3">
      <c r="A360" s="95">
        <v>2018</v>
      </c>
      <c r="B360" s="95">
        <v>371</v>
      </c>
      <c r="C360" s="95" t="s">
        <v>118</v>
      </c>
      <c r="D360" s="95">
        <v>36101</v>
      </c>
      <c r="E360" s="95" t="str">
        <f t="shared" si="72"/>
        <v>371 36101</v>
      </c>
      <c r="F360" s="95" t="s">
        <v>16</v>
      </c>
      <c r="G360" s="95" t="s">
        <v>48</v>
      </c>
      <c r="H360" s="31">
        <v>132610.66999999998</v>
      </c>
      <c r="I360" s="30">
        <v>0.28289999999999998</v>
      </c>
      <c r="J360" s="31">
        <f t="shared" si="77"/>
        <v>37515.558542999992</v>
      </c>
      <c r="K360" s="32">
        <v>2.5304429999999999E-2</v>
      </c>
      <c r="L360" s="33">
        <f>VLOOKUP($E360,'WP II-E-2-3-1.1-Substation'!$A$1:$O$2177,12,FALSE)</f>
        <v>0.17223040951380456</v>
      </c>
      <c r="M360" s="34">
        <f t="shared" si="73"/>
        <v>6461.320010999998</v>
      </c>
      <c r="N360" s="35">
        <f t="shared" si="78"/>
        <v>163.50001992594866</v>
      </c>
      <c r="O360" s="33">
        <f>VLOOKUP($E360,'WP II-E-2-3-1.1-Substation'!$A$1:$O$2177,13,FALSE)</f>
        <v>0.82776959048619536</v>
      </c>
      <c r="P360" s="34">
        <f t="shared" si="74"/>
        <v>31054.238531999992</v>
      </c>
      <c r="Q360" s="35">
        <f t="shared" si="79"/>
        <v>785.80980513629652</v>
      </c>
      <c r="R360" s="33">
        <f>VLOOKUP($E360,'WP II-E-2-3-1.1-Substation'!$A$1:$O$2177,14,FALSE)</f>
        <v>0</v>
      </c>
      <c r="S360" s="34">
        <f t="shared" si="75"/>
        <v>0</v>
      </c>
      <c r="T360" s="35">
        <f t="shared" si="80"/>
        <v>0</v>
      </c>
      <c r="U360" s="33">
        <f>VLOOKUP($E360,'WP II-E-2-3-1.1-Substation'!$A$1:$O$2177,15,FALSE)</f>
        <v>0</v>
      </c>
      <c r="V360" s="34">
        <f t="shared" si="76"/>
        <v>0</v>
      </c>
      <c r="W360" s="35">
        <f t="shared" si="81"/>
        <v>0</v>
      </c>
      <c r="X360" s="33">
        <f t="shared" si="82"/>
        <v>0.99999999999999989</v>
      </c>
      <c r="Y360" s="34">
        <f t="shared" si="83"/>
        <v>37515.558542999992</v>
      </c>
      <c r="Z360" s="35">
        <f t="shared" si="84"/>
        <v>949.30982506224518</v>
      </c>
    </row>
    <row r="361" spans="1:26" s="28" customFormat="1" x14ac:dyDescent="0.3">
      <c r="A361" s="95">
        <v>2018</v>
      </c>
      <c r="B361" s="95">
        <v>371</v>
      </c>
      <c r="C361" s="95" t="s">
        <v>118</v>
      </c>
      <c r="D361" s="95">
        <v>36201</v>
      </c>
      <c r="E361" s="95" t="str">
        <f t="shared" si="72"/>
        <v>371 36201</v>
      </c>
      <c r="F361" s="95" t="s">
        <v>16</v>
      </c>
      <c r="G361" s="95" t="s">
        <v>48</v>
      </c>
      <c r="H361" s="31">
        <v>3439171.73</v>
      </c>
      <c r="I361" s="30">
        <v>0.28289999999999998</v>
      </c>
      <c r="J361" s="31">
        <f t="shared" si="77"/>
        <v>972941.68241699995</v>
      </c>
      <c r="K361" s="32">
        <v>2.5304429999999999E-2</v>
      </c>
      <c r="L361" s="33">
        <f>VLOOKUP($E361,'WP II-E-2-3-1.1-Substation'!$A$1:$O$2177,12,FALSE)</f>
        <v>0.27406283546331722</v>
      </c>
      <c r="M361" s="34">
        <f t="shared" si="73"/>
        <v>266647.15622365329</v>
      </c>
      <c r="N361" s="35">
        <f t="shared" si="78"/>
        <v>6747.3542993604988</v>
      </c>
      <c r="O361" s="33">
        <f>VLOOKUP($E361,'WP II-E-2-3-1.1-Substation'!$A$1:$O$2177,13,FALSE)</f>
        <v>0.72593716453668289</v>
      </c>
      <c r="P361" s="34">
        <f t="shared" si="74"/>
        <v>706294.52619334671</v>
      </c>
      <c r="Q361" s="35">
        <f t="shared" si="79"/>
        <v>17872.380397442706</v>
      </c>
      <c r="R361" s="33">
        <f>VLOOKUP($E361,'WP II-E-2-3-1.1-Substation'!$A$1:$O$2177,14,FALSE)</f>
        <v>0</v>
      </c>
      <c r="S361" s="34">
        <f t="shared" si="75"/>
        <v>0</v>
      </c>
      <c r="T361" s="35">
        <f t="shared" si="80"/>
        <v>0</v>
      </c>
      <c r="U361" s="33">
        <f>VLOOKUP($E361,'WP II-E-2-3-1.1-Substation'!$A$1:$O$2177,15,FALSE)</f>
        <v>0</v>
      </c>
      <c r="V361" s="34">
        <f t="shared" si="76"/>
        <v>0</v>
      </c>
      <c r="W361" s="35">
        <f t="shared" si="81"/>
        <v>0</v>
      </c>
      <c r="X361" s="33">
        <f t="shared" si="82"/>
        <v>1</v>
      </c>
      <c r="Y361" s="34">
        <f t="shared" si="83"/>
        <v>972941.68241699995</v>
      </c>
      <c r="Z361" s="35">
        <f t="shared" si="84"/>
        <v>24619.734696803207</v>
      </c>
    </row>
    <row r="362" spans="1:26" s="28" customFormat="1" x14ac:dyDescent="0.3">
      <c r="A362" s="95">
        <v>2018</v>
      </c>
      <c r="B362" s="95">
        <v>371</v>
      </c>
      <c r="C362" s="95" t="s">
        <v>118</v>
      </c>
      <c r="D362" s="95">
        <v>39701</v>
      </c>
      <c r="E362" s="95" t="str">
        <f t="shared" si="72"/>
        <v>371 39701</v>
      </c>
      <c r="F362" s="95" t="s">
        <v>16</v>
      </c>
      <c r="G362" s="95" t="s">
        <v>48</v>
      </c>
      <c r="H362" s="31">
        <v>151328.51999999999</v>
      </c>
      <c r="I362" s="30">
        <v>0.28289999999999998</v>
      </c>
      <c r="J362" s="31">
        <f t="shared" si="77"/>
        <v>42810.838307999991</v>
      </c>
      <c r="K362" s="32">
        <v>2.5304429999999999E-2</v>
      </c>
      <c r="L362" s="33">
        <f>VLOOKUP($E362,'WP II-E-2-3-1.1-Substation'!$A$1:$O$2177,12,FALSE)</f>
        <v>0.19599999207523891</v>
      </c>
      <c r="M362" s="34">
        <f t="shared" si="73"/>
        <v>8390.9239691023322</v>
      </c>
      <c r="N362" s="35">
        <f t="shared" si="78"/>
        <v>212.32754821147213</v>
      </c>
      <c r="O362" s="33">
        <f>VLOOKUP($E362,'WP II-E-2-3-1.1-Substation'!$A$1:$O$2177,13,FALSE)</f>
        <v>0.63810001109466563</v>
      </c>
      <c r="P362" s="34">
        <f t="shared" si="74"/>
        <v>27317.596399306731</v>
      </c>
      <c r="Q362" s="35">
        <f t="shared" si="79"/>
        <v>691.25620585450918</v>
      </c>
      <c r="R362" s="33">
        <f>VLOOKUP($E362,'WP II-E-2-3-1.1-Substation'!$A$1:$O$2177,14,FALSE)</f>
        <v>7.4199995367062746E-2</v>
      </c>
      <c r="S362" s="34">
        <f t="shared" si="75"/>
        <v>3176.5640041136717</v>
      </c>
      <c r="T362" s="35">
        <f t="shared" si="80"/>
        <v>80.381141482614112</v>
      </c>
      <c r="U362" s="33">
        <f>VLOOKUP($E362,'WP II-E-2-3-1.1-Substation'!$A$1:$O$2177,15,FALSE)</f>
        <v>9.1700001463032824E-2</v>
      </c>
      <c r="V362" s="34">
        <f t="shared" si="76"/>
        <v>3925.7539354772607</v>
      </c>
      <c r="W362" s="35">
        <f t="shared" si="81"/>
        <v>99.338965657508851</v>
      </c>
      <c r="X362" s="33">
        <f t="shared" si="82"/>
        <v>1.0000000000000002</v>
      </c>
      <c r="Y362" s="34">
        <f t="shared" si="83"/>
        <v>42810.838307999999</v>
      </c>
      <c r="Z362" s="35">
        <f t="shared" si="84"/>
        <v>1083.3038612061043</v>
      </c>
    </row>
    <row r="363" spans="1:26" s="28" customFormat="1" x14ac:dyDescent="0.3">
      <c r="A363" s="95">
        <v>2018</v>
      </c>
      <c r="B363" s="95">
        <v>373</v>
      </c>
      <c r="C363" s="95" t="s">
        <v>120</v>
      </c>
      <c r="D363" s="95">
        <v>36101</v>
      </c>
      <c r="E363" s="95" t="str">
        <f t="shared" si="72"/>
        <v>373 36101</v>
      </c>
      <c r="F363" s="95" t="s">
        <v>16</v>
      </c>
      <c r="G363" s="95" t="s">
        <v>48</v>
      </c>
      <c r="H363" s="31">
        <v>397624.3299999999</v>
      </c>
      <c r="I363" s="30">
        <v>0.28289999999999998</v>
      </c>
      <c r="J363" s="31">
        <f t="shared" si="77"/>
        <v>112487.92295699996</v>
      </c>
      <c r="K363" s="32">
        <v>2.5304429999999999E-2</v>
      </c>
      <c r="L363" s="33">
        <f>VLOOKUP($E363,'WP II-E-2-3-1.1-Substation'!$A$1:$O$2177,12,FALSE)</f>
        <v>0.47488027203969135</v>
      </c>
      <c r="M363" s="34">
        <f t="shared" si="73"/>
        <v>53418.295454999985</v>
      </c>
      <c r="N363" s="35">
        <f t="shared" si="78"/>
        <v>1351.7195180603653</v>
      </c>
      <c r="O363" s="33">
        <f>VLOOKUP($E363,'WP II-E-2-3-1.1-Substation'!$A$1:$O$2177,13,FALSE)</f>
        <v>0.5251197279603087</v>
      </c>
      <c r="P363" s="34">
        <f t="shared" si="74"/>
        <v>59069.627501999981</v>
      </c>
      <c r="Q363" s="35">
        <f t="shared" si="79"/>
        <v>1494.7232542504332</v>
      </c>
      <c r="R363" s="33">
        <f>VLOOKUP($E363,'WP II-E-2-3-1.1-Substation'!$A$1:$O$2177,14,FALSE)</f>
        <v>0</v>
      </c>
      <c r="S363" s="34">
        <f t="shared" si="75"/>
        <v>0</v>
      </c>
      <c r="T363" s="35">
        <f t="shared" si="80"/>
        <v>0</v>
      </c>
      <c r="U363" s="33">
        <f>VLOOKUP($E363,'WP II-E-2-3-1.1-Substation'!$A$1:$O$2177,15,FALSE)</f>
        <v>0</v>
      </c>
      <c r="V363" s="34">
        <f t="shared" si="76"/>
        <v>0</v>
      </c>
      <c r="W363" s="35">
        <f t="shared" si="81"/>
        <v>0</v>
      </c>
      <c r="X363" s="33">
        <f t="shared" si="82"/>
        <v>1</v>
      </c>
      <c r="Y363" s="34">
        <f t="shared" si="83"/>
        <v>112487.92295699997</v>
      </c>
      <c r="Z363" s="35">
        <f t="shared" si="84"/>
        <v>2846.4427723107983</v>
      </c>
    </row>
    <row r="364" spans="1:26" s="28" customFormat="1" x14ac:dyDescent="0.3">
      <c r="A364" s="95">
        <v>2018</v>
      </c>
      <c r="B364" s="95">
        <v>373</v>
      </c>
      <c r="C364" s="95" t="s">
        <v>120</v>
      </c>
      <c r="D364" s="95">
        <v>36201</v>
      </c>
      <c r="E364" s="95" t="str">
        <f t="shared" si="72"/>
        <v>373 36201</v>
      </c>
      <c r="F364" s="95" t="s">
        <v>16</v>
      </c>
      <c r="G364" s="95" t="s">
        <v>48</v>
      </c>
      <c r="H364" s="31">
        <v>6357777.419999999</v>
      </c>
      <c r="I364" s="30">
        <v>0.28289999999999998</v>
      </c>
      <c r="J364" s="31">
        <f t="shared" si="77"/>
        <v>1798615.2321179996</v>
      </c>
      <c r="K364" s="32">
        <v>2.5304429999999999E-2</v>
      </c>
      <c r="L364" s="33">
        <f>VLOOKUP($E364,'WP II-E-2-3-1.1-Substation'!$A$1:$O$2177,12,FALSE)</f>
        <v>0.58866527945100033</v>
      </c>
      <c r="M364" s="34">
        <f t="shared" si="73"/>
        <v>1058782.3382395681</v>
      </c>
      <c r="N364" s="35">
        <f t="shared" si="78"/>
        <v>26791.883563219471</v>
      </c>
      <c r="O364" s="33">
        <f>VLOOKUP($E364,'WP II-E-2-3-1.1-Substation'!$A$1:$O$2177,13,FALSE)</f>
        <v>0.41133472054899967</v>
      </c>
      <c r="P364" s="34">
        <f t="shared" si="74"/>
        <v>739832.89387843153</v>
      </c>
      <c r="Q364" s="35">
        <f t="shared" si="79"/>
        <v>18721.049674844198</v>
      </c>
      <c r="R364" s="33">
        <f>VLOOKUP($E364,'WP II-E-2-3-1.1-Substation'!$A$1:$O$2177,14,FALSE)</f>
        <v>0</v>
      </c>
      <c r="S364" s="34">
        <f t="shared" si="75"/>
        <v>0</v>
      </c>
      <c r="T364" s="35">
        <f t="shared" si="80"/>
        <v>0</v>
      </c>
      <c r="U364" s="33">
        <f>VLOOKUP($E364,'WP II-E-2-3-1.1-Substation'!$A$1:$O$2177,15,FALSE)</f>
        <v>0</v>
      </c>
      <c r="V364" s="34">
        <f t="shared" si="76"/>
        <v>0</v>
      </c>
      <c r="W364" s="35">
        <f t="shared" si="81"/>
        <v>0</v>
      </c>
      <c r="X364" s="33">
        <f t="shared" si="82"/>
        <v>1</v>
      </c>
      <c r="Y364" s="34">
        <f t="shared" si="83"/>
        <v>1798615.2321179996</v>
      </c>
      <c r="Z364" s="35">
        <f t="shared" si="84"/>
        <v>45512.93323806367</v>
      </c>
    </row>
    <row r="365" spans="1:26" s="28" customFormat="1" x14ac:dyDescent="0.3">
      <c r="A365" s="95">
        <v>2018</v>
      </c>
      <c r="B365" s="95">
        <v>373</v>
      </c>
      <c r="C365" s="95" t="s">
        <v>120</v>
      </c>
      <c r="D365" s="95">
        <v>39701</v>
      </c>
      <c r="E365" s="95" t="str">
        <f t="shared" si="72"/>
        <v>373 39701</v>
      </c>
      <c r="F365" s="95" t="s">
        <v>16</v>
      </c>
      <c r="G365" s="95" t="s">
        <v>48</v>
      </c>
      <c r="H365" s="31">
        <v>175649.09999999998</v>
      </c>
      <c r="I365" s="30">
        <v>0.28289999999999998</v>
      </c>
      <c r="J365" s="31">
        <f t="shared" si="77"/>
        <v>49691.130389999991</v>
      </c>
      <c r="K365" s="32">
        <v>2.5304429999999999E-2</v>
      </c>
      <c r="L365" s="33">
        <f>VLOOKUP($E365,'WP II-E-2-3-1.1-Substation'!$A$1:$O$2177,12,FALSE)</f>
        <v>0.19599998808959809</v>
      </c>
      <c r="M365" s="34">
        <f t="shared" si="73"/>
        <v>9739.4609645986638</v>
      </c>
      <c r="N365" s="35">
        <f t="shared" si="78"/>
        <v>246.45150821641937</v>
      </c>
      <c r="O365" s="33">
        <f>VLOOKUP($E365,'WP II-E-2-3-1.1-Substation'!$A$1:$O$2177,13,FALSE)</f>
        <v>0.63810002371618535</v>
      </c>
      <c r="P365" s="34">
        <f t="shared" si="74"/>
        <v>31707.911480343053</v>
      </c>
      <c r="Q365" s="35">
        <f t="shared" si="79"/>
        <v>802.35062650053715</v>
      </c>
      <c r="R365" s="33">
        <f>VLOOKUP($E365,'WP II-E-2-3-1.1-Substation'!$A$1:$O$2177,14,FALSE)</f>
        <v>7.4200033429601034E-2</v>
      </c>
      <c r="S365" s="34">
        <f t="shared" si="75"/>
        <v>3687.0835360926631</v>
      </c>
      <c r="T365" s="35">
        <f t="shared" si="80"/>
        <v>93.299547243209261</v>
      </c>
      <c r="U365" s="33">
        <f>VLOOKUP($E365,'WP II-E-2-3-1.1-Substation'!$A$1:$O$2177,15,FALSE)</f>
        <v>9.1700035240304026E-2</v>
      </c>
      <c r="V365" s="34">
        <f t="shared" si="76"/>
        <v>4556.6784078935416</v>
      </c>
      <c r="W365" s="35">
        <f t="shared" si="81"/>
        <v>115.30414980505357</v>
      </c>
      <c r="X365" s="33">
        <f t="shared" si="82"/>
        <v>1.0000000804756886</v>
      </c>
      <c r="Y365" s="34">
        <f t="shared" si="83"/>
        <v>49691.134388927923</v>
      </c>
      <c r="Z365" s="35">
        <f t="shared" si="84"/>
        <v>1257.4058317652193</v>
      </c>
    </row>
    <row r="366" spans="1:26" s="28" customFormat="1" x14ac:dyDescent="0.3">
      <c r="A366" s="95">
        <v>2018</v>
      </c>
      <c r="B366" s="95">
        <v>374</v>
      </c>
      <c r="C366" s="95" t="s">
        <v>121</v>
      </c>
      <c r="D366" s="95">
        <v>36101</v>
      </c>
      <c r="E366" s="95" t="str">
        <f t="shared" si="72"/>
        <v>374 36101</v>
      </c>
      <c r="F366" s="95" t="s">
        <v>16</v>
      </c>
      <c r="G366" s="95" t="s">
        <v>48</v>
      </c>
      <c r="H366" s="31">
        <v>1876243.8099999998</v>
      </c>
      <c r="I366" s="30">
        <v>0.28289999999999998</v>
      </c>
      <c r="J366" s="31">
        <f t="shared" si="77"/>
        <v>530789.37384899997</v>
      </c>
      <c r="K366" s="32">
        <v>2.5304429999999999E-2</v>
      </c>
      <c r="L366" s="33">
        <f>VLOOKUP($E366,'WP II-E-2-3-1.1-Substation'!$A$1:$O$2177,12,FALSE)</f>
        <v>0.35544452509079827</v>
      </c>
      <c r="M366" s="34">
        <f t="shared" si="73"/>
        <v>188666.17691099996</v>
      </c>
      <c r="N366" s="35">
        <f t="shared" si="78"/>
        <v>4774.0900670120145</v>
      </c>
      <c r="O366" s="33">
        <f>VLOOKUP($E366,'WP II-E-2-3-1.1-Substation'!$A$1:$O$2177,13,FALSE)</f>
        <v>0.64455547490920162</v>
      </c>
      <c r="P366" s="34">
        <f t="shared" si="74"/>
        <v>342123.19693799992</v>
      </c>
      <c r="Q366" s="35">
        <f t="shared" si="79"/>
        <v>8657.2324882938337</v>
      </c>
      <c r="R366" s="33">
        <f>VLOOKUP($E366,'WP II-E-2-3-1.1-Substation'!$A$1:$O$2177,14,FALSE)</f>
        <v>0</v>
      </c>
      <c r="S366" s="34">
        <f t="shared" si="75"/>
        <v>0</v>
      </c>
      <c r="T366" s="35">
        <f t="shared" si="80"/>
        <v>0</v>
      </c>
      <c r="U366" s="33">
        <f>VLOOKUP($E366,'WP II-E-2-3-1.1-Substation'!$A$1:$O$2177,15,FALSE)</f>
        <v>0</v>
      </c>
      <c r="V366" s="34">
        <f t="shared" si="76"/>
        <v>0</v>
      </c>
      <c r="W366" s="35">
        <f t="shared" si="81"/>
        <v>0</v>
      </c>
      <c r="X366" s="33">
        <f t="shared" si="82"/>
        <v>0.99999999999999989</v>
      </c>
      <c r="Y366" s="34">
        <f t="shared" si="83"/>
        <v>530789.37384899985</v>
      </c>
      <c r="Z366" s="35">
        <f t="shared" si="84"/>
        <v>13431.322555305847</v>
      </c>
    </row>
    <row r="367" spans="1:26" s="28" customFormat="1" x14ac:dyDescent="0.3">
      <c r="A367" s="95">
        <v>2018</v>
      </c>
      <c r="B367" s="95">
        <v>374</v>
      </c>
      <c r="C367" s="95" t="s">
        <v>121</v>
      </c>
      <c r="D367" s="95">
        <v>36201</v>
      </c>
      <c r="E367" s="95" t="str">
        <f t="shared" si="72"/>
        <v>374 36201</v>
      </c>
      <c r="F367" s="95" t="s">
        <v>16</v>
      </c>
      <c r="G367" s="95" t="s">
        <v>48</v>
      </c>
      <c r="H367" s="31">
        <v>15326066.4</v>
      </c>
      <c r="I367" s="30">
        <v>0.28289999999999998</v>
      </c>
      <c r="J367" s="31">
        <f t="shared" si="77"/>
        <v>4335744.18456</v>
      </c>
      <c r="K367" s="32">
        <v>2.5304429999999999E-2</v>
      </c>
      <c r="L367" s="33">
        <f>VLOOKUP($E367,'WP II-E-2-3-1.1-Substation'!$A$1:$O$2177,12,FALSE)</f>
        <v>0.46946625301178191</v>
      </c>
      <c r="M367" s="34">
        <f t="shared" si="73"/>
        <v>2035485.5763430069</v>
      </c>
      <c r="N367" s="35">
        <f t="shared" si="78"/>
        <v>51506.802282581273</v>
      </c>
      <c r="O367" s="33">
        <f>VLOOKUP($E367,'WP II-E-2-3-1.1-Substation'!$A$1:$O$2177,13,FALSE)</f>
        <v>0.53053374698821798</v>
      </c>
      <c r="P367" s="34">
        <f t="shared" si="74"/>
        <v>2300258.6082169926</v>
      </c>
      <c r="Q367" s="35">
        <f t="shared" si="79"/>
        <v>58206.732933524312</v>
      </c>
      <c r="R367" s="33">
        <f>VLOOKUP($E367,'WP II-E-2-3-1.1-Substation'!$A$1:$O$2177,14,FALSE)</f>
        <v>0</v>
      </c>
      <c r="S367" s="34">
        <f t="shared" si="75"/>
        <v>0</v>
      </c>
      <c r="T367" s="35">
        <f t="shared" si="80"/>
        <v>0</v>
      </c>
      <c r="U367" s="33">
        <f>VLOOKUP($E367,'WP II-E-2-3-1.1-Substation'!$A$1:$O$2177,15,FALSE)</f>
        <v>0</v>
      </c>
      <c r="V367" s="34">
        <f t="shared" si="76"/>
        <v>0</v>
      </c>
      <c r="W367" s="35">
        <f t="shared" si="81"/>
        <v>0</v>
      </c>
      <c r="X367" s="33">
        <f t="shared" si="82"/>
        <v>0.99999999999999989</v>
      </c>
      <c r="Y367" s="34">
        <f t="shared" si="83"/>
        <v>4335744.184559999</v>
      </c>
      <c r="Z367" s="35">
        <f t="shared" si="84"/>
        <v>109713.53521610558</v>
      </c>
    </row>
    <row r="368" spans="1:26" s="28" customFormat="1" x14ac:dyDescent="0.3">
      <c r="A368" s="95">
        <v>2018</v>
      </c>
      <c r="B368" s="95">
        <v>374</v>
      </c>
      <c r="C368" s="95" t="s">
        <v>121</v>
      </c>
      <c r="D368" s="95">
        <v>39701</v>
      </c>
      <c r="E368" s="95" t="str">
        <f t="shared" si="72"/>
        <v>374 39701</v>
      </c>
      <c r="F368" s="95" t="s">
        <v>16</v>
      </c>
      <c r="G368" s="95" t="s">
        <v>48</v>
      </c>
      <c r="H368" s="31">
        <v>134370.83000000002</v>
      </c>
      <c r="I368" s="30">
        <v>0.28289999999999998</v>
      </c>
      <c r="J368" s="31">
        <f t="shared" si="77"/>
        <v>38013.507807000002</v>
      </c>
      <c r="K368" s="32">
        <v>2.5304429999999999E-2</v>
      </c>
      <c r="L368" s="33">
        <f>VLOOKUP($E368,'WP II-E-2-3-1.1-Substation'!$A$1:$O$2177,12,FALSE)</f>
        <v>0.19599995938807896</v>
      </c>
      <c r="M368" s="34">
        <f t="shared" si="73"/>
        <v>7450.6459863704231</v>
      </c>
      <c r="N368" s="35">
        <f t="shared" si="78"/>
        <v>188.53434981689131</v>
      </c>
      <c r="O368" s="33">
        <f>VLOOKUP($E368,'WP II-E-2-3-1.1-Substation'!$A$1:$O$2177,13,FALSE)</f>
        <v>0.63809998385406586</v>
      </c>
      <c r="P368" s="34">
        <f t="shared" si="74"/>
        <v>24256.418717883109</v>
      </c>
      <c r="Q368" s="35">
        <f t="shared" si="79"/>
        <v>613.79484949736286</v>
      </c>
      <c r="R368" s="33">
        <f>VLOOKUP($E368,'WP II-E-2-3-1.1-Substation'!$A$1:$O$2177,14,FALSE)</f>
        <v>7.4199956387109592E-2</v>
      </c>
      <c r="S368" s="34">
        <f t="shared" si="75"/>
        <v>2820.6006214004501</v>
      </c>
      <c r="T368" s="35">
        <f t="shared" si="80"/>
        <v>71.373690982184186</v>
      </c>
      <c r="U368" s="33">
        <f>VLOOKUP($E368,'WP II-E-2-3-1.1-Substation'!$A$1:$O$2177,15,FALSE)</f>
        <v>9.1700010521362715E-2</v>
      </c>
      <c r="V368" s="34">
        <f t="shared" si="76"/>
        <v>3485.8390658558037</v>
      </c>
      <c r="W368" s="35">
        <f t="shared" si="81"/>
        <v>88.207170633213579</v>
      </c>
      <c r="X368" s="33">
        <f t="shared" si="82"/>
        <v>0.99999991015061707</v>
      </c>
      <c r="Y368" s="34">
        <f t="shared" si="83"/>
        <v>38013.504391509785</v>
      </c>
      <c r="Z368" s="35">
        <f t="shared" si="84"/>
        <v>961.91006092965188</v>
      </c>
    </row>
    <row r="369" spans="1:26" s="28" customFormat="1" x14ac:dyDescent="0.3">
      <c r="A369" s="95">
        <v>2018</v>
      </c>
      <c r="B369" s="95">
        <v>376</v>
      </c>
      <c r="C369" s="95" t="s">
        <v>123</v>
      </c>
      <c r="D369" s="95">
        <v>36101</v>
      </c>
      <c r="E369" s="95" t="str">
        <f t="shared" si="72"/>
        <v>376 36101</v>
      </c>
      <c r="F369" s="95" t="s">
        <v>16</v>
      </c>
      <c r="G369" s="95" t="s">
        <v>48</v>
      </c>
      <c r="H369" s="31">
        <v>287227.6999999999</v>
      </c>
      <c r="I369" s="30">
        <v>0.28289999999999998</v>
      </c>
      <c r="J369" s="31">
        <f t="shared" si="77"/>
        <v>81256.716329999967</v>
      </c>
      <c r="K369" s="32">
        <v>2.5304429999999999E-2</v>
      </c>
      <c r="L369" s="33">
        <f>VLOOKUP($E369,'WP II-E-2-3-1.1-Substation'!$A$1:$O$2177,12,FALSE)</f>
        <v>0.1738515818634484</v>
      </c>
      <c r="M369" s="34">
        <f t="shared" si="73"/>
        <v>14126.608670999995</v>
      </c>
      <c r="N369" s="35">
        <f t="shared" si="78"/>
        <v>357.46578025271236</v>
      </c>
      <c r="O369" s="33">
        <f>VLOOKUP($E369,'WP II-E-2-3-1.1-Substation'!$A$1:$O$2177,13,FALSE)</f>
        <v>0.82614841813655149</v>
      </c>
      <c r="P369" s="34">
        <f t="shared" si="74"/>
        <v>67130.107658999957</v>
      </c>
      <c r="Q369" s="35">
        <f t="shared" si="79"/>
        <v>1698.6891101496283</v>
      </c>
      <c r="R369" s="33">
        <f>VLOOKUP($E369,'WP II-E-2-3-1.1-Substation'!$A$1:$O$2177,14,FALSE)</f>
        <v>0</v>
      </c>
      <c r="S369" s="34">
        <f t="shared" si="75"/>
        <v>0</v>
      </c>
      <c r="T369" s="35">
        <f t="shared" si="80"/>
        <v>0</v>
      </c>
      <c r="U369" s="33">
        <f>VLOOKUP($E369,'WP II-E-2-3-1.1-Substation'!$A$1:$O$2177,15,FALSE)</f>
        <v>0</v>
      </c>
      <c r="V369" s="34">
        <f t="shared" si="76"/>
        <v>0</v>
      </c>
      <c r="W369" s="35">
        <f t="shared" si="81"/>
        <v>0</v>
      </c>
      <c r="X369" s="33">
        <f t="shared" si="82"/>
        <v>0.99999999999999989</v>
      </c>
      <c r="Y369" s="34">
        <f t="shared" si="83"/>
        <v>81256.716329999952</v>
      </c>
      <c r="Z369" s="35">
        <f t="shared" si="84"/>
        <v>2056.1548904023407</v>
      </c>
    </row>
    <row r="370" spans="1:26" s="28" customFormat="1" x14ac:dyDescent="0.3">
      <c r="A370" s="95">
        <v>2018</v>
      </c>
      <c r="B370" s="95">
        <v>376</v>
      </c>
      <c r="C370" s="95" t="s">
        <v>123</v>
      </c>
      <c r="D370" s="95">
        <v>36201</v>
      </c>
      <c r="E370" s="95" t="str">
        <f t="shared" si="72"/>
        <v>376 36201</v>
      </c>
      <c r="F370" s="95" t="s">
        <v>16</v>
      </c>
      <c r="G370" s="95" t="s">
        <v>48</v>
      </c>
      <c r="H370" s="31">
        <v>6619760.3099999987</v>
      </c>
      <c r="I370" s="30">
        <v>0.28289999999999998</v>
      </c>
      <c r="J370" s="31">
        <f t="shared" si="77"/>
        <v>1872730.1916989996</v>
      </c>
      <c r="K370" s="32">
        <v>2.5304429999999999E-2</v>
      </c>
      <c r="L370" s="33">
        <f>VLOOKUP($E370,'WP II-E-2-3-1.1-Substation'!$A$1:$O$2177,12,FALSE)</f>
        <v>0.25675727447203739</v>
      </c>
      <c r="M370" s="34">
        <f t="shared" si="73"/>
        <v>480837.09984213125</v>
      </c>
      <c r="N370" s="35">
        <f t="shared" si="78"/>
        <v>12167.308734358221</v>
      </c>
      <c r="O370" s="33">
        <f>VLOOKUP($E370,'WP II-E-2-3-1.1-Substation'!$A$1:$O$2177,13,FALSE)</f>
        <v>0.74324272552796267</v>
      </c>
      <c r="P370" s="34">
        <f t="shared" si="74"/>
        <v>1391893.0918568685</v>
      </c>
      <c r="Q370" s="35">
        <f t="shared" si="79"/>
        <v>35221.061310375699</v>
      </c>
      <c r="R370" s="33">
        <f>VLOOKUP($E370,'WP II-E-2-3-1.1-Substation'!$A$1:$O$2177,14,FALSE)</f>
        <v>0</v>
      </c>
      <c r="S370" s="34">
        <f t="shared" si="75"/>
        <v>0</v>
      </c>
      <c r="T370" s="35">
        <f t="shared" si="80"/>
        <v>0</v>
      </c>
      <c r="U370" s="33">
        <f>VLOOKUP($E370,'WP II-E-2-3-1.1-Substation'!$A$1:$O$2177,15,FALSE)</f>
        <v>0</v>
      </c>
      <c r="V370" s="34">
        <f t="shared" si="76"/>
        <v>0</v>
      </c>
      <c r="W370" s="35">
        <f t="shared" si="81"/>
        <v>0</v>
      </c>
      <c r="X370" s="33">
        <f t="shared" si="82"/>
        <v>1</v>
      </c>
      <c r="Y370" s="34">
        <f t="shared" si="83"/>
        <v>1872730.1916989996</v>
      </c>
      <c r="Z370" s="35">
        <f t="shared" si="84"/>
        <v>47388.370044733922</v>
      </c>
    </row>
    <row r="371" spans="1:26" s="28" customFormat="1" x14ac:dyDescent="0.3">
      <c r="A371" s="95">
        <v>2018</v>
      </c>
      <c r="B371" s="95">
        <v>376</v>
      </c>
      <c r="C371" s="95" t="s">
        <v>123</v>
      </c>
      <c r="D371" s="95">
        <v>39701</v>
      </c>
      <c r="E371" s="95" t="str">
        <f t="shared" si="72"/>
        <v>376 39701</v>
      </c>
      <c r="F371" s="95" t="s">
        <v>16</v>
      </c>
      <c r="G371" s="95" t="s">
        <v>48</v>
      </c>
      <c r="H371" s="31">
        <v>129449.53000000001</v>
      </c>
      <c r="I371" s="30">
        <v>0.28289999999999998</v>
      </c>
      <c r="J371" s="31">
        <f t="shared" si="77"/>
        <v>36621.272037000002</v>
      </c>
      <c r="K371" s="32">
        <v>2.5304429999999999E-2</v>
      </c>
      <c r="L371" s="33">
        <f>VLOOKUP($E371,'WP II-E-2-3-1.1-Substation'!$A$1:$O$2177,12,FALSE)</f>
        <v>0.19600002219115703</v>
      </c>
      <c r="M371" s="34">
        <f t="shared" si="73"/>
        <v>7177.7701319203989</v>
      </c>
      <c r="N371" s="35">
        <f t="shared" si="78"/>
        <v>181.6293818592705</v>
      </c>
      <c r="O371" s="33">
        <f>VLOOKUP($E371,'WP II-E-2-3-1.1-Substation'!$A$1:$O$2177,13,FALSE)</f>
        <v>0.63809997573114152</v>
      </c>
      <c r="P371" s="34">
        <f t="shared" si="74"/>
        <v>23368.032798053235</v>
      </c>
      <c r="Q371" s="35">
        <f t="shared" si="79"/>
        <v>591.31475017604225</v>
      </c>
      <c r="R371" s="33">
        <f>VLOOKUP($E371,'WP II-E-2-3-1.1-Substation'!$A$1:$O$2177,14,FALSE)</f>
        <v>7.4200049582006711E-2</v>
      </c>
      <c r="S371" s="34">
        <f t="shared" si="75"/>
        <v>2717.3002009015559</v>
      </c>
      <c r="T371" s="35">
        <f t="shared" si="80"/>
        <v>68.759732722699354</v>
      </c>
      <c r="U371" s="33">
        <f>VLOOKUP($E371,'WP II-E-2-3-1.1-Substation'!$A$1:$O$2177,15,FALSE)</f>
        <v>9.169995249569475E-2</v>
      </c>
      <c r="V371" s="34">
        <f t="shared" si="76"/>
        <v>3358.1689061248148</v>
      </c>
      <c r="W371" s="35">
        <f t="shared" si="81"/>
        <v>84.976550013211948</v>
      </c>
      <c r="X371" s="33">
        <f t="shared" si="82"/>
        <v>1</v>
      </c>
      <c r="Y371" s="34">
        <f t="shared" si="83"/>
        <v>36621.27203700001</v>
      </c>
      <c r="Z371" s="35">
        <f t="shared" si="84"/>
        <v>926.68041477122415</v>
      </c>
    </row>
    <row r="372" spans="1:26" s="28" customFormat="1" x14ac:dyDescent="0.3">
      <c r="A372" s="95">
        <v>2018</v>
      </c>
      <c r="B372" s="95">
        <v>377</v>
      </c>
      <c r="C372" s="95" t="s">
        <v>124</v>
      </c>
      <c r="D372" s="95">
        <v>36101</v>
      </c>
      <c r="E372" s="95" t="str">
        <f t="shared" si="72"/>
        <v>377 36101</v>
      </c>
      <c r="F372" s="95" t="s">
        <v>16</v>
      </c>
      <c r="G372" s="95" t="s">
        <v>48</v>
      </c>
      <c r="H372" s="31">
        <v>232055.37999999995</v>
      </c>
      <c r="I372" s="30">
        <v>0.28289999999999998</v>
      </c>
      <c r="J372" s="31">
        <f t="shared" si="77"/>
        <v>65648.467001999976</v>
      </c>
      <c r="K372" s="32">
        <v>2.9099449999999999E-2</v>
      </c>
      <c r="L372" s="33">
        <f>VLOOKUP($E372,'WP II-E-2-3-1.1-Substation'!$A$1:$O$2177,12,FALSE)</f>
        <v>0.24274145249293508</v>
      </c>
      <c r="M372" s="34">
        <f t="shared" si="73"/>
        <v>15935.604233999993</v>
      </c>
      <c r="N372" s="35">
        <f t="shared" si="78"/>
        <v>463.71731862707111</v>
      </c>
      <c r="O372" s="33">
        <f>VLOOKUP($E372,'WP II-E-2-3-1.1-Substation'!$A$1:$O$2177,13,FALSE)</f>
        <v>0.75725854750706489</v>
      </c>
      <c r="P372" s="34">
        <f t="shared" si="74"/>
        <v>49712.862767999977</v>
      </c>
      <c r="Q372" s="35">
        <f t="shared" si="79"/>
        <v>1446.616964474277</v>
      </c>
      <c r="R372" s="33">
        <f>VLOOKUP($E372,'WP II-E-2-3-1.1-Substation'!$A$1:$O$2177,14,FALSE)</f>
        <v>0</v>
      </c>
      <c r="S372" s="34">
        <f t="shared" si="75"/>
        <v>0</v>
      </c>
      <c r="T372" s="35">
        <f t="shared" si="80"/>
        <v>0</v>
      </c>
      <c r="U372" s="33">
        <f>VLOOKUP($E372,'WP II-E-2-3-1.1-Substation'!$A$1:$O$2177,15,FALSE)</f>
        <v>0</v>
      </c>
      <c r="V372" s="34">
        <f t="shared" si="76"/>
        <v>0</v>
      </c>
      <c r="W372" s="35">
        <f t="shared" si="81"/>
        <v>0</v>
      </c>
      <c r="X372" s="33">
        <f t="shared" si="82"/>
        <v>1</v>
      </c>
      <c r="Y372" s="34">
        <f t="shared" si="83"/>
        <v>65648.467001999976</v>
      </c>
      <c r="Z372" s="35">
        <f t="shared" si="84"/>
        <v>1910.3342831013481</v>
      </c>
    </row>
    <row r="373" spans="1:26" s="28" customFormat="1" x14ac:dyDescent="0.3">
      <c r="A373" s="95">
        <v>2018</v>
      </c>
      <c r="B373" s="95">
        <v>377</v>
      </c>
      <c r="C373" s="95" t="s">
        <v>124</v>
      </c>
      <c r="D373" s="95">
        <v>36201</v>
      </c>
      <c r="E373" s="95" t="str">
        <f t="shared" si="72"/>
        <v>377 36201</v>
      </c>
      <c r="F373" s="95" t="s">
        <v>16</v>
      </c>
      <c r="G373" s="95" t="s">
        <v>48</v>
      </c>
      <c r="H373" s="31">
        <v>3295581.8799999994</v>
      </c>
      <c r="I373" s="30">
        <v>0.28289999999999998</v>
      </c>
      <c r="J373" s="31">
        <f t="shared" si="77"/>
        <v>932320.11385199975</v>
      </c>
      <c r="K373" s="32">
        <v>2.9099449999999999E-2</v>
      </c>
      <c r="L373" s="33">
        <f>VLOOKUP($E373,'WP II-E-2-3-1.1-Substation'!$A$1:$O$2177,12,FALSE)</f>
        <v>0.31189820282775205</v>
      </c>
      <c r="M373" s="34">
        <f t="shared" si="73"/>
        <v>290788.9679706039</v>
      </c>
      <c r="N373" s="35">
        <f t="shared" si="78"/>
        <v>8461.7990340121887</v>
      </c>
      <c r="O373" s="33">
        <f>VLOOKUP($E373,'WP II-E-2-3-1.1-Substation'!$A$1:$O$2177,13,FALSE)</f>
        <v>0.68810179717224795</v>
      </c>
      <c r="P373" s="34">
        <f t="shared" si="74"/>
        <v>641531.1458813959</v>
      </c>
      <c r="Q373" s="35">
        <f t="shared" si="79"/>
        <v>18668.203503018387</v>
      </c>
      <c r="R373" s="33">
        <f>VLOOKUP($E373,'WP II-E-2-3-1.1-Substation'!$A$1:$O$2177,14,FALSE)</f>
        <v>0</v>
      </c>
      <c r="S373" s="34">
        <f t="shared" si="75"/>
        <v>0</v>
      </c>
      <c r="T373" s="35">
        <f t="shared" si="80"/>
        <v>0</v>
      </c>
      <c r="U373" s="33">
        <f>VLOOKUP($E373,'WP II-E-2-3-1.1-Substation'!$A$1:$O$2177,15,FALSE)</f>
        <v>0</v>
      </c>
      <c r="V373" s="34">
        <f t="shared" si="76"/>
        <v>0</v>
      </c>
      <c r="W373" s="35">
        <f t="shared" si="81"/>
        <v>0</v>
      </c>
      <c r="X373" s="33">
        <f t="shared" si="82"/>
        <v>1</v>
      </c>
      <c r="Y373" s="34">
        <f t="shared" si="83"/>
        <v>932320.11385199986</v>
      </c>
      <c r="Z373" s="35">
        <f t="shared" si="84"/>
        <v>27130.002537030574</v>
      </c>
    </row>
    <row r="374" spans="1:26" s="28" customFormat="1" x14ac:dyDescent="0.3">
      <c r="A374" s="95">
        <v>2018</v>
      </c>
      <c r="B374" s="95">
        <v>377</v>
      </c>
      <c r="C374" s="95" t="s">
        <v>124</v>
      </c>
      <c r="D374" s="95">
        <v>39701</v>
      </c>
      <c r="E374" s="95" t="str">
        <f t="shared" si="72"/>
        <v>377 39701</v>
      </c>
      <c r="F374" s="95" t="s">
        <v>16</v>
      </c>
      <c r="G374" s="95" t="s">
        <v>48</v>
      </c>
      <c r="H374" s="31">
        <v>262112.5</v>
      </c>
      <c r="I374" s="30">
        <v>0.28289999999999998</v>
      </c>
      <c r="J374" s="31">
        <f t="shared" si="77"/>
        <v>74151.626250000001</v>
      </c>
      <c r="K374" s="32">
        <v>2.9099449999999999E-2</v>
      </c>
      <c r="L374" s="33">
        <f>VLOOKUP($E374,'WP II-E-2-3-1.1-Substation'!$A$1:$O$2177,12,FALSE)</f>
        <v>0.19599999423548384</v>
      </c>
      <c r="M374" s="34">
        <f t="shared" si="73"/>
        <v>14533.718317551753</v>
      </c>
      <c r="N374" s="35">
        <f t="shared" si="78"/>
        <v>422.92320949568136</v>
      </c>
      <c r="O374" s="33">
        <f>VLOOKUP($E374,'WP II-E-2-3-1.1-Substation'!$A$1:$O$2177,13,FALSE)</f>
        <v>0.63809999305856169</v>
      </c>
      <c r="P374" s="34">
        <f t="shared" si="74"/>
        <v>47316.152195406059</v>
      </c>
      <c r="Q374" s="35">
        <f t="shared" si="79"/>
        <v>1376.8740050026088</v>
      </c>
      <c r="R374" s="33">
        <f>VLOOKUP($E374,'WP II-E-2-3-1.1-Substation'!$A$1:$O$2177,14,FALSE)</f>
        <v>7.4200011256819048E-2</v>
      </c>
      <c r="S374" s="34">
        <f t="shared" si="75"/>
        <v>5502.0515024614388</v>
      </c>
      <c r="T374" s="35">
        <f t="shared" si="80"/>
        <v>160.10667259330151</v>
      </c>
      <c r="U374" s="33">
        <f>VLOOKUP($E374,'WP II-E-2-3-1.1-Substation'!$A$1:$O$2177,15,FALSE)</f>
        <v>9.1700001449135315E-2</v>
      </c>
      <c r="V374" s="34">
        <f t="shared" si="76"/>
        <v>6799.7042345807404</v>
      </c>
      <c r="W374" s="35">
        <f t="shared" si="81"/>
        <v>197.86765338897052</v>
      </c>
      <c r="X374" s="33">
        <f t="shared" si="82"/>
        <v>1</v>
      </c>
      <c r="Y374" s="34">
        <f t="shared" si="83"/>
        <v>74151.626250000001</v>
      </c>
      <c r="Z374" s="35">
        <f t="shared" si="84"/>
        <v>2157.7715404805622</v>
      </c>
    </row>
    <row r="375" spans="1:26" s="28" customFormat="1" x14ac:dyDescent="0.3">
      <c r="A375" s="95">
        <v>2018</v>
      </c>
      <c r="B375" s="95">
        <v>378</v>
      </c>
      <c r="C375" s="95" t="s">
        <v>125</v>
      </c>
      <c r="D375" s="95">
        <v>36101</v>
      </c>
      <c r="E375" s="95" t="str">
        <f t="shared" si="72"/>
        <v>378 36101</v>
      </c>
      <c r="F375" s="95" t="s">
        <v>16</v>
      </c>
      <c r="G375" s="95" t="s">
        <v>48</v>
      </c>
      <c r="H375" s="31">
        <v>284911.06000000006</v>
      </c>
      <c r="I375" s="30">
        <v>0.28289999999999998</v>
      </c>
      <c r="J375" s="31">
        <f t="shared" si="77"/>
        <v>80601.338874000008</v>
      </c>
      <c r="K375" s="32">
        <v>2.5304429999999999E-2</v>
      </c>
      <c r="L375" s="33">
        <f>VLOOKUP($E375,'WP II-E-2-3-1.1-Substation'!$A$1:$O$2177,12,FALSE)</f>
        <v>0.33650715419752397</v>
      </c>
      <c r="M375" s="34">
        <f t="shared" si="73"/>
        <v>27122.927169000002</v>
      </c>
      <c r="N375" s="35">
        <f t="shared" si="78"/>
        <v>686.33021194305866</v>
      </c>
      <c r="O375" s="33">
        <f>VLOOKUP($E375,'WP II-E-2-3-1.1-Substation'!$A$1:$O$2177,13,FALSE)</f>
        <v>0.66349284580247614</v>
      </c>
      <c r="P375" s="34">
        <f t="shared" si="74"/>
        <v>53478.411705000013</v>
      </c>
      <c r="Q375" s="35">
        <f t="shared" si="79"/>
        <v>1353.2407255003534</v>
      </c>
      <c r="R375" s="33">
        <f>VLOOKUP($E375,'WP II-E-2-3-1.1-Substation'!$A$1:$O$2177,14,FALSE)</f>
        <v>0</v>
      </c>
      <c r="S375" s="34">
        <f t="shared" si="75"/>
        <v>0</v>
      </c>
      <c r="T375" s="35">
        <f t="shared" si="80"/>
        <v>0</v>
      </c>
      <c r="U375" s="33">
        <f>VLOOKUP($E375,'WP II-E-2-3-1.1-Substation'!$A$1:$O$2177,15,FALSE)</f>
        <v>0</v>
      </c>
      <c r="V375" s="34">
        <f t="shared" si="76"/>
        <v>0</v>
      </c>
      <c r="W375" s="35">
        <f t="shared" si="81"/>
        <v>0</v>
      </c>
      <c r="X375" s="33">
        <f t="shared" si="82"/>
        <v>1</v>
      </c>
      <c r="Y375" s="34">
        <f t="shared" si="83"/>
        <v>80601.338874000008</v>
      </c>
      <c r="Z375" s="35">
        <f t="shared" si="84"/>
        <v>2039.570937443412</v>
      </c>
    </row>
    <row r="376" spans="1:26" s="28" customFormat="1" x14ac:dyDescent="0.3">
      <c r="A376" s="95">
        <v>2018</v>
      </c>
      <c r="B376" s="95">
        <v>378</v>
      </c>
      <c r="C376" s="95" t="s">
        <v>125</v>
      </c>
      <c r="D376" s="95">
        <v>36201</v>
      </c>
      <c r="E376" s="95" t="str">
        <f t="shared" si="72"/>
        <v>378 36201</v>
      </c>
      <c r="F376" s="95" t="s">
        <v>16</v>
      </c>
      <c r="G376" s="95" t="s">
        <v>48</v>
      </c>
      <c r="H376" s="31">
        <v>3136995.14</v>
      </c>
      <c r="I376" s="30">
        <v>0.28289999999999998</v>
      </c>
      <c r="J376" s="31">
        <f t="shared" si="77"/>
        <v>887455.92510600004</v>
      </c>
      <c r="K376" s="32">
        <v>2.5304429999999999E-2</v>
      </c>
      <c r="L376" s="33">
        <f>VLOOKUP($E376,'WP II-E-2-3-1.1-Substation'!$A$1:$O$2177,12,FALSE)</f>
        <v>0.31403132857108723</v>
      </c>
      <c r="M376" s="34">
        <f t="shared" si="73"/>
        <v>278688.9632093205</v>
      </c>
      <c r="N376" s="35">
        <f t="shared" si="78"/>
        <v>7052.0653613028253</v>
      </c>
      <c r="O376" s="33">
        <f>VLOOKUP($E376,'WP II-E-2-3-1.1-Substation'!$A$1:$O$2177,13,FALSE)</f>
        <v>0.68596867142891271</v>
      </c>
      <c r="P376" s="34">
        <f t="shared" si="74"/>
        <v>608766.96189667948</v>
      </c>
      <c r="Q376" s="35">
        <f t="shared" si="79"/>
        <v>15404.500973627193</v>
      </c>
      <c r="R376" s="33">
        <f>VLOOKUP($E376,'WP II-E-2-3-1.1-Substation'!$A$1:$O$2177,14,FALSE)</f>
        <v>0</v>
      </c>
      <c r="S376" s="34">
        <f t="shared" si="75"/>
        <v>0</v>
      </c>
      <c r="T376" s="35">
        <f t="shared" si="80"/>
        <v>0</v>
      </c>
      <c r="U376" s="33">
        <f>VLOOKUP($E376,'WP II-E-2-3-1.1-Substation'!$A$1:$O$2177,15,FALSE)</f>
        <v>0</v>
      </c>
      <c r="V376" s="34">
        <f t="shared" si="76"/>
        <v>0</v>
      </c>
      <c r="W376" s="35">
        <f t="shared" si="81"/>
        <v>0</v>
      </c>
      <c r="X376" s="33">
        <f t="shared" si="82"/>
        <v>1</v>
      </c>
      <c r="Y376" s="34">
        <f t="shared" si="83"/>
        <v>887455.92510599992</v>
      </c>
      <c r="Z376" s="35">
        <f t="shared" si="84"/>
        <v>22456.566334930019</v>
      </c>
    </row>
    <row r="377" spans="1:26" s="28" customFormat="1" x14ac:dyDescent="0.3">
      <c r="A377" s="95">
        <v>2018</v>
      </c>
      <c r="B377" s="95">
        <v>378</v>
      </c>
      <c r="C377" s="95" t="s">
        <v>125</v>
      </c>
      <c r="D377" s="95">
        <v>39701</v>
      </c>
      <c r="E377" s="95" t="str">
        <f t="shared" si="72"/>
        <v>378 39701</v>
      </c>
      <c r="F377" s="95" t="s">
        <v>16</v>
      </c>
      <c r="G377" s="95" t="s">
        <v>48</v>
      </c>
      <c r="H377" s="31">
        <v>263632.50000000006</v>
      </c>
      <c r="I377" s="30">
        <v>0.28289999999999998</v>
      </c>
      <c r="J377" s="31">
        <f t="shared" si="77"/>
        <v>74581.634250000017</v>
      </c>
      <c r="K377" s="32">
        <v>2.5304430000000003E-2</v>
      </c>
      <c r="L377" s="33">
        <f>VLOOKUP($E377,'WP II-E-2-3-1.1-Substation'!$A$1:$O$2177,12,FALSE)</f>
        <v>0.19600001770356429</v>
      </c>
      <c r="M377" s="34">
        <f t="shared" si="73"/>
        <v>14618.00163336076</v>
      </c>
      <c r="N377" s="35">
        <f t="shared" si="78"/>
        <v>369.90019907126305</v>
      </c>
      <c r="O377" s="33">
        <f>VLOOKUP($E377,'WP II-E-2-3-1.1-Substation'!$A$1:$O$2177,13,FALSE)</f>
        <v>0.63810000313060722</v>
      </c>
      <c r="P377" s="34">
        <f t="shared" si="74"/>
        <v>47590.541048410814</v>
      </c>
      <c r="Q377" s="35">
        <f t="shared" si="79"/>
        <v>1204.2515146216381</v>
      </c>
      <c r="R377" s="33">
        <f>VLOOKUP($E377,'WP II-E-2-3-1.1-Substation'!$A$1:$O$2177,14,FALSE)</f>
        <v>7.4199982629392647E-2</v>
      </c>
      <c r="S377" s="34">
        <f t="shared" si="75"/>
        <v>5533.9559658217167</v>
      </c>
      <c r="T377" s="35">
        <f t="shared" si="80"/>
        <v>140.03360136021803</v>
      </c>
      <c r="U377" s="33">
        <f>VLOOKUP($E377,'WP II-E-2-3-1.1-Substation'!$A$1:$O$2177,15,FALSE)</f>
        <v>9.1699996536435693E-2</v>
      </c>
      <c r="V377" s="34">
        <f t="shared" si="76"/>
        <v>6839.1356024067154</v>
      </c>
      <c r="W377" s="35">
        <f t="shared" si="81"/>
        <v>173.06042811160859</v>
      </c>
      <c r="X377" s="33">
        <f t="shared" si="82"/>
        <v>0.99999999999999989</v>
      </c>
      <c r="Y377" s="34">
        <f t="shared" si="83"/>
        <v>74581.634250000017</v>
      </c>
      <c r="Z377" s="35">
        <f t="shared" si="84"/>
        <v>1887.2457431647276</v>
      </c>
    </row>
    <row r="378" spans="1:26" s="28" customFormat="1" x14ac:dyDescent="0.3">
      <c r="A378" s="95">
        <v>2018</v>
      </c>
      <c r="B378" s="95">
        <v>380</v>
      </c>
      <c r="C378" s="95" t="s">
        <v>126</v>
      </c>
      <c r="D378" s="95">
        <v>36101</v>
      </c>
      <c r="E378" s="95" t="str">
        <f t="shared" si="72"/>
        <v>380 36101</v>
      </c>
      <c r="F378" s="95" t="s">
        <v>16</v>
      </c>
      <c r="G378" s="95" t="s">
        <v>48</v>
      </c>
      <c r="H378" s="31">
        <v>605350.95999999985</v>
      </c>
      <c r="I378" s="30">
        <v>0.28289999999999998</v>
      </c>
      <c r="J378" s="31">
        <f t="shared" si="77"/>
        <v>171253.78658399996</v>
      </c>
      <c r="K378" s="32">
        <v>2.5304429999999999E-2</v>
      </c>
      <c r="L378" s="33">
        <f>VLOOKUP($E378,'WP II-E-2-3-1.1-Substation'!$A$1:$O$2177,12,FALSE)</f>
        <v>0.52085415045843819</v>
      </c>
      <c r="M378" s="34">
        <f t="shared" si="73"/>
        <v>89198.245523999984</v>
      </c>
      <c r="N378" s="35">
        <f t="shared" si="78"/>
        <v>2257.110759984871</v>
      </c>
      <c r="O378" s="33">
        <f>VLOOKUP($E378,'WP II-E-2-3-1.1-Substation'!$A$1:$O$2177,13,FALSE)</f>
        <v>0.47914584954156186</v>
      </c>
      <c r="P378" s="34">
        <f t="shared" si="74"/>
        <v>82055.541059999989</v>
      </c>
      <c r="Q378" s="35">
        <f t="shared" si="79"/>
        <v>2076.3686948648956</v>
      </c>
      <c r="R378" s="33">
        <f>VLOOKUP($E378,'WP II-E-2-3-1.1-Substation'!$A$1:$O$2177,14,FALSE)</f>
        <v>0</v>
      </c>
      <c r="S378" s="34">
        <f t="shared" si="75"/>
        <v>0</v>
      </c>
      <c r="T378" s="35">
        <f t="shared" si="80"/>
        <v>0</v>
      </c>
      <c r="U378" s="33">
        <f>VLOOKUP($E378,'WP II-E-2-3-1.1-Substation'!$A$1:$O$2177,15,FALSE)</f>
        <v>0</v>
      </c>
      <c r="V378" s="34">
        <f t="shared" si="76"/>
        <v>0</v>
      </c>
      <c r="W378" s="35">
        <f t="shared" si="81"/>
        <v>0</v>
      </c>
      <c r="X378" s="33">
        <f t="shared" si="82"/>
        <v>1</v>
      </c>
      <c r="Y378" s="34">
        <f t="shared" si="83"/>
        <v>171253.78658399999</v>
      </c>
      <c r="Z378" s="35">
        <f t="shared" si="84"/>
        <v>4333.4794548497666</v>
      </c>
    </row>
    <row r="379" spans="1:26" s="28" customFormat="1" x14ac:dyDescent="0.3">
      <c r="A379" s="95">
        <v>2018</v>
      </c>
      <c r="B379" s="95">
        <v>380</v>
      </c>
      <c r="C379" s="95" t="s">
        <v>126</v>
      </c>
      <c r="D379" s="95">
        <v>36201</v>
      </c>
      <c r="E379" s="95" t="str">
        <f t="shared" si="72"/>
        <v>380 36201</v>
      </c>
      <c r="F379" s="95" t="s">
        <v>16</v>
      </c>
      <c r="G379" s="95" t="s">
        <v>48</v>
      </c>
      <c r="H379" s="31">
        <v>15079973.399999995</v>
      </c>
      <c r="I379" s="30">
        <v>0.28289999999999998</v>
      </c>
      <c r="J379" s="31">
        <f t="shared" si="77"/>
        <v>4266124.4748599986</v>
      </c>
      <c r="K379" s="32">
        <v>2.5304429999999999E-2</v>
      </c>
      <c r="L379" s="33">
        <f>VLOOKUP($E379,'WP II-E-2-3-1.1-Substation'!$A$1:$O$2177,12,FALSE)</f>
        <v>0.42918904946181757</v>
      </c>
      <c r="M379" s="34">
        <f t="shared" si="73"/>
        <v>1830973.9082509584</v>
      </c>
      <c r="N379" s="35">
        <f t="shared" si="78"/>
        <v>46331.751093162798</v>
      </c>
      <c r="O379" s="33">
        <f>VLOOKUP($E379,'WP II-E-2-3-1.1-Substation'!$A$1:$O$2177,13,FALSE)</f>
        <v>0.57081095053818243</v>
      </c>
      <c r="P379" s="34">
        <f t="shared" si="74"/>
        <v>2435150.5666090399</v>
      </c>
      <c r="Q379" s="35">
        <f t="shared" si="79"/>
        <v>61620.097052218785</v>
      </c>
      <c r="R379" s="33">
        <f>VLOOKUP($E379,'WP II-E-2-3-1.1-Substation'!$A$1:$O$2177,14,FALSE)</f>
        <v>0</v>
      </c>
      <c r="S379" s="34">
        <f t="shared" si="75"/>
        <v>0</v>
      </c>
      <c r="T379" s="35">
        <f t="shared" si="80"/>
        <v>0</v>
      </c>
      <c r="U379" s="33">
        <f>VLOOKUP($E379,'WP II-E-2-3-1.1-Substation'!$A$1:$O$2177,15,FALSE)</f>
        <v>0</v>
      </c>
      <c r="V379" s="34">
        <f t="shared" si="76"/>
        <v>0</v>
      </c>
      <c r="W379" s="35">
        <f t="shared" si="81"/>
        <v>0</v>
      </c>
      <c r="X379" s="33">
        <f t="shared" si="82"/>
        <v>1</v>
      </c>
      <c r="Y379" s="34">
        <f t="shared" si="83"/>
        <v>4266124.4748599986</v>
      </c>
      <c r="Z379" s="35">
        <f t="shared" si="84"/>
        <v>107951.84814538158</v>
      </c>
    </row>
    <row r="380" spans="1:26" s="28" customFormat="1" x14ac:dyDescent="0.3">
      <c r="A380" s="95">
        <v>2018</v>
      </c>
      <c r="B380" s="95">
        <v>380</v>
      </c>
      <c r="C380" s="95" t="s">
        <v>126</v>
      </c>
      <c r="D380" s="95">
        <v>39701</v>
      </c>
      <c r="E380" s="95" t="str">
        <f t="shared" si="72"/>
        <v>380 39701</v>
      </c>
      <c r="F380" s="95" t="s">
        <v>16</v>
      </c>
      <c r="G380" s="95" t="s">
        <v>48</v>
      </c>
      <c r="H380" s="31">
        <v>198695.01</v>
      </c>
      <c r="I380" s="30">
        <v>0.28289999999999998</v>
      </c>
      <c r="J380" s="31">
        <f t="shared" si="77"/>
        <v>56210.818329000002</v>
      </c>
      <c r="K380" s="32">
        <v>2.5304429999999999E-2</v>
      </c>
      <c r="L380" s="33">
        <f>VLOOKUP($E380,'WP II-E-2-3-1.1-Substation'!$A$1:$O$2177,12,FALSE)</f>
        <v>0.19599999013563552</v>
      </c>
      <c r="M380" s="34">
        <f t="shared" si="73"/>
        <v>11017.319837999999</v>
      </c>
      <c r="N380" s="35">
        <f t="shared" si="78"/>
        <v>278.78699862828233</v>
      </c>
      <c r="O380" s="33">
        <f>VLOOKUP($E380,'WP II-E-2-3-1.1-Substation'!$A$1:$O$2177,13,FALSE)</f>
        <v>0.63810002073026384</v>
      </c>
      <c r="P380" s="34">
        <f t="shared" si="74"/>
        <v>35868.124340999995</v>
      </c>
      <c r="Q380" s="35">
        <f t="shared" si="79"/>
        <v>907.62244161813044</v>
      </c>
      <c r="R380" s="33">
        <f>VLOOKUP($E380,'WP II-E-2-3-1.1-Substation'!$A$1:$O$2177,14,FALSE)</f>
        <v>7.4200001298472471E-2</v>
      </c>
      <c r="S380" s="34">
        <f t="shared" si="75"/>
        <v>4170.8427930000007</v>
      </c>
      <c r="T380" s="35">
        <f t="shared" si="80"/>
        <v>105.540799496473</v>
      </c>
      <c r="U380" s="33">
        <f>VLOOKUP($E380,'WP II-E-2-3-1.1-Substation'!$A$1:$O$2177,15,FALSE)</f>
        <v>9.1699987835628091E-2</v>
      </c>
      <c r="V380" s="34">
        <f t="shared" si="76"/>
        <v>5154.5313570000008</v>
      </c>
      <c r="W380" s="35">
        <f t="shared" si="81"/>
        <v>130.43247790601151</v>
      </c>
      <c r="X380" s="33">
        <f t="shared" si="82"/>
        <v>0.99999999999999989</v>
      </c>
      <c r="Y380" s="34">
        <f t="shared" si="83"/>
        <v>56210.818329000002</v>
      </c>
      <c r="Z380" s="35">
        <f t="shared" si="84"/>
        <v>1422.3827176488971</v>
      </c>
    </row>
    <row r="381" spans="1:26" s="28" customFormat="1" x14ac:dyDescent="0.3">
      <c r="A381" s="95">
        <v>2018</v>
      </c>
      <c r="B381" s="95">
        <v>384</v>
      </c>
      <c r="C381" s="95" t="s">
        <v>129</v>
      </c>
      <c r="D381" s="95">
        <v>36101</v>
      </c>
      <c r="E381" s="95" t="str">
        <f t="shared" si="72"/>
        <v>384 36101</v>
      </c>
      <c r="F381" s="95" t="s">
        <v>16</v>
      </c>
      <c r="G381" s="95" t="s">
        <v>48</v>
      </c>
      <c r="H381" s="31">
        <v>107928.41999999998</v>
      </c>
      <c r="I381" s="30">
        <v>0.28289999999999998</v>
      </c>
      <c r="J381" s="31">
        <f t="shared" si="77"/>
        <v>30532.950017999992</v>
      </c>
      <c r="K381" s="32">
        <v>2.2512700000000004E-2</v>
      </c>
      <c r="L381" s="33">
        <f>VLOOKUP($E381,'WP II-E-2-3-1.1-Substation'!$A$1:$O$2177,12,FALSE)</f>
        <v>0.3928428675227526</v>
      </c>
      <c r="M381" s="34">
        <f t="shared" si="73"/>
        <v>11994.651638999998</v>
      </c>
      <c r="N381" s="35">
        <f t="shared" si="78"/>
        <v>270.03199395331529</v>
      </c>
      <c r="O381" s="33">
        <f>VLOOKUP($E381,'WP II-E-2-3-1.1-Substation'!$A$1:$O$2177,13,FALSE)</f>
        <v>0.60715713247724745</v>
      </c>
      <c r="P381" s="34">
        <f t="shared" si="74"/>
        <v>18538.298378999996</v>
      </c>
      <c r="Q381" s="35">
        <f t="shared" si="79"/>
        <v>417.34714991691328</v>
      </c>
      <c r="R381" s="33">
        <f>VLOOKUP($E381,'WP II-E-2-3-1.1-Substation'!$A$1:$O$2177,14,FALSE)</f>
        <v>0</v>
      </c>
      <c r="S381" s="34">
        <f t="shared" si="75"/>
        <v>0</v>
      </c>
      <c r="T381" s="35">
        <f t="shared" si="80"/>
        <v>0</v>
      </c>
      <c r="U381" s="33">
        <f>VLOOKUP($E381,'WP II-E-2-3-1.1-Substation'!$A$1:$O$2177,15,FALSE)</f>
        <v>0</v>
      </c>
      <c r="V381" s="34">
        <f t="shared" si="76"/>
        <v>0</v>
      </c>
      <c r="W381" s="35">
        <f t="shared" si="81"/>
        <v>0</v>
      </c>
      <c r="X381" s="33">
        <f t="shared" si="82"/>
        <v>1</v>
      </c>
      <c r="Y381" s="34">
        <f t="shared" si="83"/>
        <v>30532.950017999996</v>
      </c>
      <c r="Z381" s="35">
        <f t="shared" si="84"/>
        <v>687.37914387022852</v>
      </c>
    </row>
    <row r="382" spans="1:26" s="28" customFormat="1" x14ac:dyDescent="0.3">
      <c r="A382" s="95">
        <v>2018</v>
      </c>
      <c r="B382" s="95">
        <v>384</v>
      </c>
      <c r="C382" s="95" t="s">
        <v>129</v>
      </c>
      <c r="D382" s="95">
        <v>36201</v>
      </c>
      <c r="E382" s="95" t="str">
        <f t="shared" si="72"/>
        <v>384 36201</v>
      </c>
      <c r="F382" s="95" t="s">
        <v>16</v>
      </c>
      <c r="G382" s="95" t="s">
        <v>48</v>
      </c>
      <c r="H382" s="31">
        <v>1901604.0600000003</v>
      </c>
      <c r="I382" s="30">
        <v>0.28289999999999998</v>
      </c>
      <c r="J382" s="31">
        <f t="shared" si="77"/>
        <v>537963.78857400001</v>
      </c>
      <c r="K382" s="32">
        <v>2.2512700000000004E-2</v>
      </c>
      <c r="L382" s="33">
        <f>VLOOKUP($E382,'WP II-E-2-3-1.1-Substation'!$A$1:$O$2177,12,FALSE)</f>
        <v>0.49314535353079764</v>
      </c>
      <c r="M382" s="34">
        <f t="shared" si="73"/>
        <v>265294.34270309249</v>
      </c>
      <c r="N382" s="35">
        <f t="shared" si="78"/>
        <v>5972.4919489719114</v>
      </c>
      <c r="O382" s="33">
        <f>VLOOKUP($E382,'WP II-E-2-3-1.1-Substation'!$A$1:$O$2177,13,FALSE)</f>
        <v>0.50685464646920242</v>
      </c>
      <c r="P382" s="34">
        <f t="shared" si="74"/>
        <v>272669.44587090751</v>
      </c>
      <c r="Q382" s="35">
        <f t="shared" si="79"/>
        <v>6138.5254340579804</v>
      </c>
      <c r="R382" s="33">
        <f>VLOOKUP($E382,'WP II-E-2-3-1.1-Substation'!$A$1:$O$2177,14,FALSE)</f>
        <v>0</v>
      </c>
      <c r="S382" s="34">
        <f t="shared" si="75"/>
        <v>0</v>
      </c>
      <c r="T382" s="35">
        <f t="shared" si="80"/>
        <v>0</v>
      </c>
      <c r="U382" s="33">
        <f>VLOOKUP($E382,'WP II-E-2-3-1.1-Substation'!$A$1:$O$2177,15,FALSE)</f>
        <v>0</v>
      </c>
      <c r="V382" s="34">
        <f t="shared" si="76"/>
        <v>0</v>
      </c>
      <c r="W382" s="35">
        <f t="shared" si="81"/>
        <v>0</v>
      </c>
      <c r="X382" s="33">
        <f t="shared" si="82"/>
        <v>1</v>
      </c>
      <c r="Y382" s="34">
        <f t="shared" si="83"/>
        <v>537963.78857400001</v>
      </c>
      <c r="Z382" s="35">
        <f t="shared" si="84"/>
        <v>12111.017383029892</v>
      </c>
    </row>
    <row r="383" spans="1:26" s="28" customFormat="1" x14ac:dyDescent="0.3">
      <c r="A383" s="95">
        <v>2018</v>
      </c>
      <c r="B383" s="95">
        <v>384</v>
      </c>
      <c r="C383" s="95" t="s">
        <v>129</v>
      </c>
      <c r="D383" s="95">
        <v>39701</v>
      </c>
      <c r="E383" s="95" t="str">
        <f t="shared" si="72"/>
        <v>384 39701</v>
      </c>
      <c r="F383" s="95" t="s">
        <v>16</v>
      </c>
      <c r="G383" s="95" t="s">
        <v>48</v>
      </c>
      <c r="H383" s="31">
        <v>483148.93</v>
      </c>
      <c r="I383" s="30">
        <v>0.28289999999999998</v>
      </c>
      <c r="J383" s="31">
        <f t="shared" si="77"/>
        <v>136682.83229699999</v>
      </c>
      <c r="K383" s="32">
        <v>2.2512700000000004E-2</v>
      </c>
      <c r="L383" s="33">
        <f>VLOOKUP($E383,'WP II-E-2-3-1.1-Substation'!$A$1:$O$2177,12,FALSE)</f>
        <v>0.19599999942046856</v>
      </c>
      <c r="M383" s="34">
        <f t="shared" si="73"/>
        <v>26789.835050999998</v>
      </c>
      <c r="N383" s="35">
        <f t="shared" si="78"/>
        <v>603.11151955264779</v>
      </c>
      <c r="O383" s="33">
        <f>VLOOKUP($E383,'WP II-E-2-3-1.1-Substation'!$A$1:$O$2177,13,FALSE)</f>
        <v>0.6380999953782367</v>
      </c>
      <c r="P383" s="34">
        <f t="shared" si="74"/>
        <v>87217.314656999995</v>
      </c>
      <c r="Q383" s="35">
        <f t="shared" si="79"/>
        <v>1963.4972396786441</v>
      </c>
      <c r="R383" s="33">
        <f>VLOOKUP($E383,'WP II-E-2-3-1.1-Substation'!$A$1:$O$2177,14,FALSE)</f>
        <v>7.4199998745728371E-2</v>
      </c>
      <c r="S383" s="34">
        <f t="shared" si="75"/>
        <v>10141.865985</v>
      </c>
      <c r="T383" s="35">
        <f t="shared" si="80"/>
        <v>228.32078636050954</v>
      </c>
      <c r="U383" s="33">
        <f>VLOOKUP($E383,'WP II-E-2-3-1.1-Substation'!$A$1:$O$2177,15,FALSE)</f>
        <v>9.1700006455566405E-2</v>
      </c>
      <c r="V383" s="34">
        <f t="shared" si="76"/>
        <v>12533.816604</v>
      </c>
      <c r="W383" s="35">
        <f t="shared" si="81"/>
        <v>282.17005306087083</v>
      </c>
      <c r="X383" s="33">
        <f t="shared" si="82"/>
        <v>1</v>
      </c>
      <c r="Y383" s="34">
        <f t="shared" si="83"/>
        <v>136682.83229699999</v>
      </c>
      <c r="Z383" s="35">
        <f t="shared" si="84"/>
        <v>3077.0995986526723</v>
      </c>
    </row>
    <row r="384" spans="1:26" s="28" customFormat="1" x14ac:dyDescent="0.3">
      <c r="A384" s="95">
        <v>2018</v>
      </c>
      <c r="B384" s="95">
        <v>385</v>
      </c>
      <c r="C384" s="95" t="s">
        <v>130</v>
      </c>
      <c r="D384" s="95">
        <v>36101</v>
      </c>
      <c r="E384" s="95" t="str">
        <f t="shared" si="72"/>
        <v>385 36101</v>
      </c>
      <c r="F384" s="95" t="s">
        <v>16</v>
      </c>
      <c r="G384" s="95" t="s">
        <v>48</v>
      </c>
      <c r="H384" s="31">
        <v>293192.17000000004</v>
      </c>
      <c r="I384" s="30">
        <v>0.28289999999999998</v>
      </c>
      <c r="J384" s="31">
        <f t="shared" si="77"/>
        <v>82944.064893000002</v>
      </c>
      <c r="K384" s="32">
        <v>2.1857597900000005E-2</v>
      </c>
      <c r="L384" s="33">
        <f>VLOOKUP($E384,'WP II-E-2-3-1.1-Substation'!$A$1:$O$2177,12,FALSE)</f>
        <v>0.15229782568886474</v>
      </c>
      <c r="M384" s="34">
        <f t="shared" si="73"/>
        <v>12632.200736999999</v>
      </c>
      <c r="N384" s="35">
        <f t="shared" si="78"/>
        <v>276.10956430142971</v>
      </c>
      <c r="O384" s="33">
        <f>VLOOKUP($E384,'WP II-E-2-3-1.1-Substation'!$A$1:$O$2177,13,FALSE)</f>
        <v>0.84770217431113537</v>
      </c>
      <c r="P384" s="34">
        <f t="shared" si="74"/>
        <v>70311.864156000011</v>
      </c>
      <c r="Q384" s="35">
        <f t="shared" si="79"/>
        <v>1536.8484543212714</v>
      </c>
      <c r="R384" s="33">
        <f>VLOOKUP($E384,'WP II-E-2-3-1.1-Substation'!$A$1:$O$2177,14,FALSE)</f>
        <v>0</v>
      </c>
      <c r="S384" s="34">
        <f t="shared" si="75"/>
        <v>0</v>
      </c>
      <c r="T384" s="35">
        <f t="shared" si="80"/>
        <v>0</v>
      </c>
      <c r="U384" s="33">
        <f>VLOOKUP($E384,'WP II-E-2-3-1.1-Substation'!$A$1:$O$2177,15,FALSE)</f>
        <v>0</v>
      </c>
      <c r="V384" s="34">
        <f t="shared" si="76"/>
        <v>0</v>
      </c>
      <c r="W384" s="35">
        <f t="shared" si="81"/>
        <v>0</v>
      </c>
      <c r="X384" s="33">
        <f t="shared" si="82"/>
        <v>1</v>
      </c>
      <c r="Y384" s="34">
        <f t="shared" si="83"/>
        <v>82944.064893000002</v>
      </c>
      <c r="Z384" s="35">
        <f t="shared" si="84"/>
        <v>1812.9580186227013</v>
      </c>
    </row>
    <row r="385" spans="1:26" s="28" customFormat="1" x14ac:dyDescent="0.3">
      <c r="A385" s="95">
        <v>2018</v>
      </c>
      <c r="B385" s="95">
        <v>385</v>
      </c>
      <c r="C385" s="95" t="s">
        <v>130</v>
      </c>
      <c r="D385" s="95">
        <v>36201</v>
      </c>
      <c r="E385" s="95" t="str">
        <f t="shared" si="72"/>
        <v>385 36201</v>
      </c>
      <c r="F385" s="95" t="s">
        <v>16</v>
      </c>
      <c r="G385" s="95" t="s">
        <v>48</v>
      </c>
      <c r="H385" s="31">
        <v>6437936.7300000004</v>
      </c>
      <c r="I385" s="30">
        <v>0.28289999999999998</v>
      </c>
      <c r="J385" s="31">
        <f t="shared" si="77"/>
        <v>1821292.300917</v>
      </c>
      <c r="K385" s="32">
        <v>2.1857597900000005E-2</v>
      </c>
      <c r="L385" s="33">
        <f>VLOOKUP($E385,'WP II-E-2-3-1.1-Substation'!$A$1:$O$2177,12,FALSE)</f>
        <v>0.25329934406908122</v>
      </c>
      <c r="M385" s="34">
        <f t="shared" si="73"/>
        <v>461332.14518034382</v>
      </c>
      <c r="N385" s="35">
        <f t="shared" si="78"/>
        <v>10083.612527696381</v>
      </c>
      <c r="O385" s="33">
        <f>VLOOKUP($E385,'WP II-E-2-3-1.1-Substation'!$A$1:$O$2177,13,FALSE)</f>
        <v>0.74670065593091861</v>
      </c>
      <c r="P385" s="34">
        <f t="shared" si="74"/>
        <v>1359960.1557366559</v>
      </c>
      <c r="Q385" s="35">
        <f t="shared" si="79"/>
        <v>29725.462244113209</v>
      </c>
      <c r="R385" s="33">
        <f>VLOOKUP($E385,'WP II-E-2-3-1.1-Substation'!$A$1:$O$2177,14,FALSE)</f>
        <v>0</v>
      </c>
      <c r="S385" s="34">
        <f t="shared" si="75"/>
        <v>0</v>
      </c>
      <c r="T385" s="35">
        <f t="shared" si="80"/>
        <v>0</v>
      </c>
      <c r="U385" s="33">
        <f>VLOOKUP($E385,'WP II-E-2-3-1.1-Substation'!$A$1:$O$2177,15,FALSE)</f>
        <v>0</v>
      </c>
      <c r="V385" s="34">
        <f t="shared" si="76"/>
        <v>0</v>
      </c>
      <c r="W385" s="35">
        <f t="shared" si="81"/>
        <v>0</v>
      </c>
      <c r="X385" s="33">
        <f t="shared" si="82"/>
        <v>0.99999999999999978</v>
      </c>
      <c r="Y385" s="34">
        <f t="shared" si="83"/>
        <v>1821292.3009169998</v>
      </c>
      <c r="Z385" s="35">
        <f t="shared" si="84"/>
        <v>39809.074771809588</v>
      </c>
    </row>
    <row r="386" spans="1:26" s="28" customFormat="1" x14ac:dyDescent="0.3">
      <c r="A386" s="95">
        <v>2018</v>
      </c>
      <c r="B386" s="95">
        <v>385</v>
      </c>
      <c r="C386" s="95" t="s">
        <v>130</v>
      </c>
      <c r="D386" s="95">
        <v>39701</v>
      </c>
      <c r="E386" s="95" t="str">
        <f t="shared" si="72"/>
        <v>385 39701</v>
      </c>
      <c r="F386" s="95" t="s">
        <v>16</v>
      </c>
      <c r="G386" s="95" t="s">
        <v>48</v>
      </c>
      <c r="H386" s="31">
        <v>231059.4</v>
      </c>
      <c r="I386" s="30">
        <v>0.28289999999999998</v>
      </c>
      <c r="J386" s="31">
        <f t="shared" si="77"/>
        <v>65366.704259999991</v>
      </c>
      <c r="K386" s="32">
        <v>2.1857597900000005E-2</v>
      </c>
      <c r="L386" s="33">
        <f>VLOOKUP($E386,'WP II-E-2-3-1.1-Substation'!$A$1:$O$2177,12,FALSE)</f>
        <v>0.19600003635858393</v>
      </c>
      <c r="M386" s="34">
        <f t="shared" si="73"/>
        <v>12811.876411600801</v>
      </c>
      <c r="N386" s="35">
        <f t="shared" si="78"/>
        <v>280.03684294926524</v>
      </c>
      <c r="O386" s="33">
        <f>VLOOKUP($E386,'WP II-E-2-3-1.1-Substation'!$A$1:$O$2177,13,FALSE)</f>
        <v>0.6381000226171778</v>
      </c>
      <c r="P386" s="34">
        <f t="shared" si="74"/>
        <v>41710.495466716369</v>
      </c>
      <c r="Q386" s="35">
        <f t="shared" si="79"/>
        <v>911.6912381212594</v>
      </c>
      <c r="R386" s="33">
        <f>VLOOKUP($E386,'WP II-E-2-3-1.1-Substation'!$A$1:$O$2177,14,FALSE)</f>
        <v>7.4200002306784085E-2</v>
      </c>
      <c r="S386" s="34">
        <f t="shared" si="75"/>
        <v>4850.2096068788724</v>
      </c>
      <c r="T386" s="35">
        <f t="shared" si="80"/>
        <v>106.01393131787549</v>
      </c>
      <c r="U386" s="33">
        <f>VLOOKUP($E386,'WP II-E-2-3-1.1-Substation'!$A$1:$O$2177,15,FALSE)</f>
        <v>9.1700015101033705E-2</v>
      </c>
      <c r="V386" s="34">
        <f t="shared" si="76"/>
        <v>5994.1277677468033</v>
      </c>
      <c r="W386" s="35">
        <f t="shared" si="81"/>
        <v>131.01723450863423</v>
      </c>
      <c r="X386" s="33">
        <f t="shared" si="82"/>
        <v>1.0000000763835795</v>
      </c>
      <c r="Y386" s="34">
        <f t="shared" si="83"/>
        <v>65366.709252942848</v>
      </c>
      <c r="Z386" s="35">
        <f t="shared" si="84"/>
        <v>1428.7592468970342</v>
      </c>
    </row>
    <row r="387" spans="1:26" s="28" customFormat="1" x14ac:dyDescent="0.3">
      <c r="A387" s="95">
        <v>2018</v>
      </c>
      <c r="B387" s="95">
        <v>386</v>
      </c>
      <c r="C387" s="95" t="s">
        <v>131</v>
      </c>
      <c r="D387" s="95">
        <v>36101</v>
      </c>
      <c r="E387" s="95" t="str">
        <f t="shared" si="72"/>
        <v>386 36101</v>
      </c>
      <c r="F387" s="95" t="s">
        <v>16</v>
      </c>
      <c r="G387" s="95" t="s">
        <v>48</v>
      </c>
      <c r="H387" s="31">
        <v>665319.56999999995</v>
      </c>
      <c r="I387" s="30">
        <v>0.28289999999999998</v>
      </c>
      <c r="J387" s="31">
        <f t="shared" si="77"/>
        <v>188218.90635299997</v>
      </c>
      <c r="K387" s="32">
        <v>2.5304429999999999E-2</v>
      </c>
      <c r="L387" s="33">
        <f>VLOOKUP($E387,'WP II-E-2-3-1.1-Substation'!$A$1:$O$2177,12,FALSE)</f>
        <v>0.14677080669669768</v>
      </c>
      <c r="M387" s="34">
        <f t="shared" si="73"/>
        <v>27625.040721000001</v>
      </c>
      <c r="N387" s="35">
        <f t="shared" si="78"/>
        <v>699.03590917169402</v>
      </c>
      <c r="O387" s="33">
        <f>VLOOKUP($E387,'WP II-E-2-3-1.1-Substation'!$A$1:$O$2177,13,FALSE)</f>
        <v>0.85322919330330238</v>
      </c>
      <c r="P387" s="34">
        <f t="shared" si="74"/>
        <v>160593.86563199997</v>
      </c>
      <c r="Q387" s="35">
        <f t="shared" si="79"/>
        <v>4063.736231314349</v>
      </c>
      <c r="R387" s="33">
        <f>VLOOKUP($E387,'WP II-E-2-3-1.1-Substation'!$A$1:$O$2177,14,FALSE)</f>
        <v>0</v>
      </c>
      <c r="S387" s="34">
        <f t="shared" si="75"/>
        <v>0</v>
      </c>
      <c r="T387" s="35">
        <f t="shared" si="80"/>
        <v>0</v>
      </c>
      <c r="U387" s="33">
        <f>VLOOKUP($E387,'WP II-E-2-3-1.1-Substation'!$A$1:$O$2177,15,FALSE)</f>
        <v>0</v>
      </c>
      <c r="V387" s="34">
        <f t="shared" si="76"/>
        <v>0</v>
      </c>
      <c r="W387" s="35">
        <f t="shared" si="81"/>
        <v>0</v>
      </c>
      <c r="X387" s="33">
        <f t="shared" si="82"/>
        <v>1</v>
      </c>
      <c r="Y387" s="34">
        <f t="shared" si="83"/>
        <v>188218.90635299997</v>
      </c>
      <c r="Z387" s="35">
        <f t="shared" si="84"/>
        <v>4762.7721404860431</v>
      </c>
    </row>
    <row r="388" spans="1:26" s="28" customFormat="1" x14ac:dyDescent="0.3">
      <c r="A388" s="95">
        <v>2018</v>
      </c>
      <c r="B388" s="95">
        <v>386</v>
      </c>
      <c r="C388" s="95" t="s">
        <v>131</v>
      </c>
      <c r="D388" s="95">
        <v>36201</v>
      </c>
      <c r="E388" s="95" t="str">
        <f t="shared" ref="E388:E451" si="85">CONCATENATE(B388," ",D388)</f>
        <v>386 36201</v>
      </c>
      <c r="F388" s="95" t="s">
        <v>16</v>
      </c>
      <c r="G388" s="95" t="s">
        <v>48</v>
      </c>
      <c r="H388" s="31">
        <v>8681375.089999998</v>
      </c>
      <c r="I388" s="30">
        <v>0.28289999999999998</v>
      </c>
      <c r="J388" s="31">
        <f t="shared" si="77"/>
        <v>2455961.0129609993</v>
      </c>
      <c r="K388" s="32">
        <v>2.5304429999999999E-2</v>
      </c>
      <c r="L388" s="33">
        <f>VLOOKUP($E388,'WP II-E-2-3-1.1-Substation'!$A$1:$O$2177,12,FALSE)</f>
        <v>0.28666068337836548</v>
      </c>
      <c r="M388" s="34">
        <f t="shared" ref="M388:M451" si="86">H388*I388*L388</f>
        <v>704027.4623260228</v>
      </c>
      <c r="N388" s="35">
        <f t="shared" si="78"/>
        <v>17815.01363850648</v>
      </c>
      <c r="O388" s="33">
        <f>VLOOKUP($E388,'WP II-E-2-3-1.1-Substation'!$A$1:$O$2177,13,FALSE)</f>
        <v>0.71333931662163452</v>
      </c>
      <c r="P388" s="34">
        <f t="shared" ref="P388:P451" si="87">H388*I388*O388</f>
        <v>1751933.5506349765</v>
      </c>
      <c r="Q388" s="35">
        <f t="shared" si="79"/>
        <v>44331.679896694215</v>
      </c>
      <c r="R388" s="33">
        <f>VLOOKUP($E388,'WP II-E-2-3-1.1-Substation'!$A$1:$O$2177,14,FALSE)</f>
        <v>0</v>
      </c>
      <c r="S388" s="34">
        <f t="shared" ref="S388:S451" si="88">H388*I388*R388</f>
        <v>0</v>
      </c>
      <c r="T388" s="35">
        <f t="shared" si="80"/>
        <v>0</v>
      </c>
      <c r="U388" s="33">
        <f>VLOOKUP($E388,'WP II-E-2-3-1.1-Substation'!$A$1:$O$2177,15,FALSE)</f>
        <v>0</v>
      </c>
      <c r="V388" s="34">
        <f t="shared" ref="V388:V451" si="89">H388*I388*U388</f>
        <v>0</v>
      </c>
      <c r="W388" s="35">
        <f t="shared" si="81"/>
        <v>0</v>
      </c>
      <c r="X388" s="33">
        <f t="shared" si="82"/>
        <v>1</v>
      </c>
      <c r="Y388" s="34">
        <f t="shared" si="83"/>
        <v>2455961.0129609993</v>
      </c>
      <c r="Z388" s="35">
        <f t="shared" si="84"/>
        <v>62146.693535200699</v>
      </c>
    </row>
    <row r="389" spans="1:26" s="28" customFormat="1" x14ac:dyDescent="0.3">
      <c r="A389" s="95">
        <v>2018</v>
      </c>
      <c r="B389" s="95">
        <v>386</v>
      </c>
      <c r="C389" s="95" t="s">
        <v>131</v>
      </c>
      <c r="D389" s="95">
        <v>39701</v>
      </c>
      <c r="E389" s="95" t="str">
        <f t="shared" si="85"/>
        <v>386 39701</v>
      </c>
      <c r="F389" s="95" t="s">
        <v>16</v>
      </c>
      <c r="G389" s="95" t="s">
        <v>48</v>
      </c>
      <c r="H389" s="31">
        <v>113422.6</v>
      </c>
      <c r="I389" s="30">
        <v>0.28289999999999998</v>
      </c>
      <c r="J389" s="31">
        <f t="shared" ref="J389:J452" si="90">H389*I389</f>
        <v>32087.253540000002</v>
      </c>
      <c r="K389" s="32">
        <v>2.5304429999999999E-2</v>
      </c>
      <c r="L389" s="33">
        <f>VLOOKUP($E389,'WP II-E-2-3-1.1-Substation'!$A$1:$O$2177,12,FALSE)</f>
        <v>0.19599996057461497</v>
      </c>
      <c r="M389" s="34">
        <f t="shared" si="86"/>
        <v>6289.1004287876749</v>
      </c>
      <c r="N389" s="35">
        <f t="shared" ref="N389:N452" si="91">K389*M389</f>
        <v>159.1421015632277</v>
      </c>
      <c r="O389" s="33">
        <f>VLOOKUP($E389,'WP II-E-2-3-1.1-Substation'!$A$1:$O$2177,13,FALSE)</f>
        <v>0.63810002387240472</v>
      </c>
      <c r="P389" s="34">
        <f t="shared" si="87"/>
        <v>20474.877249873905</v>
      </c>
      <c r="Q389" s="35">
        <f t="shared" ref="Q389:Q452" si="92">P389*K389</f>
        <v>518.10509812802673</v>
      </c>
      <c r="R389" s="33">
        <f>VLOOKUP($E389,'WP II-E-2-3-1.1-Substation'!$A$1:$O$2177,14,FALSE)</f>
        <v>7.4200078149131848E-2</v>
      </c>
      <c r="S389" s="34">
        <f t="shared" si="88"/>
        <v>2380.8767202590075</v>
      </c>
      <c r="T389" s="35">
        <f t="shared" ref="T389:T452" si="93">S389*K389</f>
        <v>60.246728306423634</v>
      </c>
      <c r="U389" s="33">
        <f>VLOOKUP($E389,'WP II-E-2-3-1.1-Substation'!$A$1:$O$2177,15,FALSE)</f>
        <v>9.1699937403848408E-2</v>
      </c>
      <c r="V389" s="34">
        <f t="shared" si="89"/>
        <v>2942.3991410794133</v>
      </c>
      <c r="W389" s="35">
        <f t="shared" ref="W389:W452" si="94">V389*K389</f>
        <v>74.455733097504137</v>
      </c>
      <c r="X389" s="33">
        <f t="shared" ref="X389:X452" si="95">L389+O389+R389+U389</f>
        <v>1</v>
      </c>
      <c r="Y389" s="34">
        <f t="shared" ref="Y389:Y452" si="96">M389+P389+S389+V389</f>
        <v>32087.253539999998</v>
      </c>
      <c r="Z389" s="35">
        <f t="shared" ref="Z389:Z452" si="97">N389+Q389+T389+W389</f>
        <v>811.94966109518214</v>
      </c>
    </row>
    <row r="390" spans="1:26" s="28" customFormat="1" x14ac:dyDescent="0.3">
      <c r="A390" s="95">
        <v>2018</v>
      </c>
      <c r="B390" s="95">
        <v>387</v>
      </c>
      <c r="C390" s="95" t="s">
        <v>132</v>
      </c>
      <c r="D390" s="95">
        <v>36101</v>
      </c>
      <c r="E390" s="95" t="str">
        <f t="shared" si="85"/>
        <v>387 36101</v>
      </c>
      <c r="F390" s="95" t="s">
        <v>16</v>
      </c>
      <c r="G390" s="95" t="s">
        <v>48</v>
      </c>
      <c r="H390" s="31">
        <v>2270410.4300000002</v>
      </c>
      <c r="I390" s="30">
        <v>0.28289999999999998</v>
      </c>
      <c r="J390" s="31">
        <f t="shared" si="90"/>
        <v>642299.11064700002</v>
      </c>
      <c r="K390" s="32">
        <v>2.5304429999999999E-2</v>
      </c>
      <c r="L390" s="33">
        <f>VLOOKUP($E390,'WP II-E-2-3-1.1-Substation'!$A$1:$O$2177,12,FALSE)</f>
        <v>0.85008534337996311</v>
      </c>
      <c r="M390" s="34">
        <f t="shared" si="86"/>
        <v>546009.06002699991</v>
      </c>
      <c r="N390" s="35">
        <f t="shared" si="91"/>
        <v>13816.448038819017</v>
      </c>
      <c r="O390" s="33">
        <f>VLOOKUP($E390,'WP II-E-2-3-1.1-Substation'!$A$1:$O$2177,13,FALSE)</f>
        <v>0.14991465662003675</v>
      </c>
      <c r="P390" s="34">
        <f t="shared" si="87"/>
        <v>96290.050619999995</v>
      </c>
      <c r="Q390" s="35">
        <f t="shared" si="92"/>
        <v>2436.5648456102463</v>
      </c>
      <c r="R390" s="33">
        <f>VLOOKUP($E390,'WP II-E-2-3-1.1-Substation'!$A$1:$O$2177,14,FALSE)</f>
        <v>0</v>
      </c>
      <c r="S390" s="34">
        <f t="shared" si="88"/>
        <v>0</v>
      </c>
      <c r="T390" s="35">
        <f t="shared" si="93"/>
        <v>0</v>
      </c>
      <c r="U390" s="33">
        <f>VLOOKUP($E390,'WP II-E-2-3-1.1-Substation'!$A$1:$O$2177,15,FALSE)</f>
        <v>0</v>
      </c>
      <c r="V390" s="34">
        <f t="shared" si="89"/>
        <v>0</v>
      </c>
      <c r="W390" s="35">
        <f t="shared" si="94"/>
        <v>0</v>
      </c>
      <c r="X390" s="33">
        <f t="shared" si="95"/>
        <v>0.99999999999999989</v>
      </c>
      <c r="Y390" s="34">
        <f t="shared" si="96"/>
        <v>642299.11064699991</v>
      </c>
      <c r="Z390" s="35">
        <f t="shared" si="97"/>
        <v>16253.012884429263</v>
      </c>
    </row>
    <row r="391" spans="1:26" s="28" customFormat="1" x14ac:dyDescent="0.3">
      <c r="A391" s="95">
        <v>2018</v>
      </c>
      <c r="B391" s="95">
        <v>387</v>
      </c>
      <c r="C391" s="95" t="s">
        <v>132</v>
      </c>
      <c r="D391" s="95">
        <v>36201</v>
      </c>
      <c r="E391" s="95" t="str">
        <f t="shared" si="85"/>
        <v>387 36201</v>
      </c>
      <c r="F391" s="95" t="s">
        <v>16</v>
      </c>
      <c r="G391" s="95" t="s">
        <v>48</v>
      </c>
      <c r="H391" s="31">
        <v>22931386.84999999</v>
      </c>
      <c r="I391" s="30">
        <v>0.28289999999999998</v>
      </c>
      <c r="J391" s="31">
        <f t="shared" si="90"/>
        <v>6487289.3398649972</v>
      </c>
      <c r="K391" s="32">
        <v>2.5304429999999999E-2</v>
      </c>
      <c r="L391" s="33">
        <f>VLOOKUP($E391,'WP II-E-2-3-1.1-Substation'!$A$1:$O$2177,12,FALSE)</f>
        <v>0.81020800307284679</v>
      </c>
      <c r="M391" s="34">
        <f t="shared" si="86"/>
        <v>5256053.7414077856</v>
      </c>
      <c r="N391" s="35">
        <f t="shared" si="91"/>
        <v>133001.44397569142</v>
      </c>
      <c r="O391" s="33">
        <f>VLOOKUP($E391,'WP II-E-2-3-1.1-Substation'!$A$1:$O$2177,13,FALSE)</f>
        <v>0.18979199692715326</v>
      </c>
      <c r="P391" s="34">
        <f t="shared" si="87"/>
        <v>1231235.5984572116</v>
      </c>
      <c r="Q391" s="35">
        <f t="shared" si="92"/>
        <v>31155.715014668618</v>
      </c>
      <c r="R391" s="33">
        <f>VLOOKUP($E391,'WP II-E-2-3-1.1-Substation'!$A$1:$O$2177,14,FALSE)</f>
        <v>0</v>
      </c>
      <c r="S391" s="34">
        <f t="shared" si="88"/>
        <v>0</v>
      </c>
      <c r="T391" s="35">
        <f t="shared" si="93"/>
        <v>0</v>
      </c>
      <c r="U391" s="33">
        <f>VLOOKUP($E391,'WP II-E-2-3-1.1-Substation'!$A$1:$O$2177,15,FALSE)</f>
        <v>0</v>
      </c>
      <c r="V391" s="34">
        <f t="shared" si="89"/>
        <v>0</v>
      </c>
      <c r="W391" s="35">
        <f t="shared" si="94"/>
        <v>0</v>
      </c>
      <c r="X391" s="33">
        <f t="shared" si="95"/>
        <v>1</v>
      </c>
      <c r="Y391" s="34">
        <f t="shared" si="96"/>
        <v>6487289.3398649972</v>
      </c>
      <c r="Z391" s="35">
        <f t="shared" si="97"/>
        <v>164157.15899036004</v>
      </c>
    </row>
    <row r="392" spans="1:26" s="28" customFormat="1" x14ac:dyDescent="0.3">
      <c r="A392" s="95">
        <v>2018</v>
      </c>
      <c r="B392" s="95">
        <v>387</v>
      </c>
      <c r="C392" s="95" t="s">
        <v>132</v>
      </c>
      <c r="D392" s="95">
        <v>39701</v>
      </c>
      <c r="E392" s="95" t="str">
        <f t="shared" si="85"/>
        <v>387 39701</v>
      </c>
      <c r="F392" s="95" t="s">
        <v>16</v>
      </c>
      <c r="G392" s="95" t="s">
        <v>48</v>
      </c>
      <c r="H392" s="31">
        <v>186522.00999999998</v>
      </c>
      <c r="I392" s="30">
        <v>0.28289999999999998</v>
      </c>
      <c r="J392" s="31">
        <f t="shared" si="90"/>
        <v>52767.076628999988</v>
      </c>
      <c r="K392" s="32">
        <v>2.5304429999999999E-2</v>
      </c>
      <c r="L392" s="33">
        <f>VLOOKUP($E392,'WP II-E-2-3-1.1-Substation'!$A$1:$O$2177,12,FALSE)</f>
        <v>0.19599989378633462</v>
      </c>
      <c r="M392" s="34">
        <f t="shared" si="86"/>
        <v>10342.341414699378</v>
      </c>
      <c r="N392" s="35">
        <f t="shared" si="91"/>
        <v>261.7070543643614</v>
      </c>
      <c r="O392" s="33">
        <f>VLOOKUP($E392,'WP II-E-2-3-1.1-Substation'!$A$1:$O$2177,13,FALSE)</f>
        <v>0.63809989284590107</v>
      </c>
      <c r="P392" s="34">
        <f t="shared" si="87"/>
        <v>33670.665942756343</v>
      </c>
      <c r="Q392" s="35">
        <f t="shared" si="92"/>
        <v>852.01700940186186</v>
      </c>
      <c r="R392" s="33">
        <f>VLOOKUP($E392,'WP II-E-2-3-1.1-Substation'!$A$1:$O$2177,14,FALSE)</f>
        <v>7.4199926203630404E-2</v>
      </c>
      <c r="S392" s="34">
        <f t="shared" si="88"/>
        <v>3915.3131918531099</v>
      </c>
      <c r="T392" s="35">
        <f t="shared" si="93"/>
        <v>99.07476859132359</v>
      </c>
      <c r="U392" s="33">
        <f>VLOOKUP($E392,'WP II-E-2-3-1.1-Substation'!$A$1:$O$2177,15,FALSE)</f>
        <v>9.170001056604693E-2</v>
      </c>
      <c r="V392" s="34">
        <f t="shared" si="89"/>
        <v>4838.7414844187069</v>
      </c>
      <c r="W392" s="35">
        <f t="shared" si="94"/>
        <v>122.44159518056925</v>
      </c>
      <c r="X392" s="33">
        <f t="shared" si="95"/>
        <v>0.99999972340191301</v>
      </c>
      <c r="Y392" s="34">
        <f t="shared" si="96"/>
        <v>52767.062033727532</v>
      </c>
      <c r="Z392" s="35">
        <f t="shared" si="97"/>
        <v>1335.2404275381161</v>
      </c>
    </row>
    <row r="393" spans="1:26" s="28" customFormat="1" x14ac:dyDescent="0.3">
      <c r="A393" s="95">
        <v>2018</v>
      </c>
      <c r="B393" s="95">
        <v>388</v>
      </c>
      <c r="C393" s="95" t="s">
        <v>133</v>
      </c>
      <c r="D393" s="95">
        <v>36101</v>
      </c>
      <c r="E393" s="95" t="str">
        <f t="shared" si="85"/>
        <v>388 36101</v>
      </c>
      <c r="F393" s="95" t="s">
        <v>16</v>
      </c>
      <c r="G393" s="95" t="s">
        <v>48</v>
      </c>
      <c r="H393" s="31">
        <v>366176.06</v>
      </c>
      <c r="I393" s="30">
        <v>0.28289999999999998</v>
      </c>
      <c r="J393" s="31">
        <f t="shared" si="90"/>
        <v>103591.20737399999</v>
      </c>
      <c r="K393" s="32">
        <v>2.5304430000000003E-2</v>
      </c>
      <c r="L393" s="33">
        <f>VLOOKUP($E393,'WP II-E-2-3-1.1-Substation'!$A$1:$O$2177,12,FALSE)</f>
        <v>0.46447935454873812</v>
      </c>
      <c r="M393" s="34">
        <f t="shared" si="86"/>
        <v>48115.977137999995</v>
      </c>
      <c r="N393" s="35">
        <f t="shared" si="91"/>
        <v>1217.5473753701212</v>
      </c>
      <c r="O393" s="33">
        <f>VLOOKUP($E393,'WP II-E-2-3-1.1-Substation'!$A$1:$O$2177,13,FALSE)</f>
        <v>0.53552064545126188</v>
      </c>
      <c r="P393" s="34">
        <f t="shared" si="87"/>
        <v>55475.230235999996</v>
      </c>
      <c r="Q393" s="35">
        <f t="shared" si="92"/>
        <v>1403.7690802407456</v>
      </c>
      <c r="R393" s="33">
        <f>VLOOKUP($E393,'WP II-E-2-3-1.1-Substation'!$A$1:$O$2177,14,FALSE)</f>
        <v>0</v>
      </c>
      <c r="S393" s="34">
        <f t="shared" si="88"/>
        <v>0</v>
      </c>
      <c r="T393" s="35">
        <f t="shared" si="93"/>
        <v>0</v>
      </c>
      <c r="U393" s="33">
        <f>VLOOKUP($E393,'WP II-E-2-3-1.1-Substation'!$A$1:$O$2177,15,FALSE)</f>
        <v>0</v>
      </c>
      <c r="V393" s="34">
        <f t="shared" si="89"/>
        <v>0</v>
      </c>
      <c r="W393" s="35">
        <f t="shared" si="94"/>
        <v>0</v>
      </c>
      <c r="X393" s="33">
        <f t="shared" si="95"/>
        <v>1</v>
      </c>
      <c r="Y393" s="34">
        <f t="shared" si="96"/>
        <v>103591.20737399999</v>
      </c>
      <c r="Z393" s="35">
        <f t="shared" si="97"/>
        <v>2621.3164556108668</v>
      </c>
    </row>
    <row r="394" spans="1:26" s="28" customFormat="1" x14ac:dyDescent="0.3">
      <c r="A394" s="95">
        <v>2018</v>
      </c>
      <c r="B394" s="95">
        <v>388</v>
      </c>
      <c r="C394" s="95" t="s">
        <v>133</v>
      </c>
      <c r="D394" s="95">
        <v>36201</v>
      </c>
      <c r="E394" s="95" t="str">
        <f t="shared" si="85"/>
        <v>388 36201</v>
      </c>
      <c r="F394" s="95" t="s">
        <v>16</v>
      </c>
      <c r="G394" s="95" t="s">
        <v>48</v>
      </c>
      <c r="H394" s="31">
        <v>5138088.1700000027</v>
      </c>
      <c r="I394" s="30">
        <v>0.28289999999999998</v>
      </c>
      <c r="J394" s="31">
        <f t="shared" si="90"/>
        <v>1453565.1432930008</v>
      </c>
      <c r="K394" s="32">
        <v>2.5304430000000003E-2</v>
      </c>
      <c r="L394" s="33">
        <f>VLOOKUP($E394,'WP II-E-2-3-1.1-Substation'!$A$1:$O$2177,12,FALSE)</f>
        <v>0.62713223694451026</v>
      </c>
      <c r="M394" s="34">
        <f t="shared" si="86"/>
        <v>911577.55985790712</v>
      </c>
      <c r="N394" s="35">
        <f t="shared" si="91"/>
        <v>23066.950552995222</v>
      </c>
      <c r="O394" s="33">
        <f>VLOOKUP($E394,'WP II-E-2-3-1.1-Substation'!$A$1:$O$2177,13,FALSE)</f>
        <v>0.37286776305548969</v>
      </c>
      <c r="P394" s="34">
        <f t="shared" si="87"/>
        <v>541987.58343509352</v>
      </c>
      <c r="Q394" s="35">
        <f t="shared" si="92"/>
        <v>13714.686865902486</v>
      </c>
      <c r="R394" s="33">
        <f>VLOOKUP($E394,'WP II-E-2-3-1.1-Substation'!$A$1:$O$2177,14,FALSE)</f>
        <v>0</v>
      </c>
      <c r="S394" s="34">
        <f t="shared" si="88"/>
        <v>0</v>
      </c>
      <c r="T394" s="35">
        <f t="shared" si="93"/>
        <v>0</v>
      </c>
      <c r="U394" s="33">
        <f>VLOOKUP($E394,'WP II-E-2-3-1.1-Substation'!$A$1:$O$2177,15,FALSE)</f>
        <v>0</v>
      </c>
      <c r="V394" s="34">
        <f t="shared" si="89"/>
        <v>0</v>
      </c>
      <c r="W394" s="35">
        <f t="shared" si="94"/>
        <v>0</v>
      </c>
      <c r="X394" s="33">
        <f t="shared" si="95"/>
        <v>1</v>
      </c>
      <c r="Y394" s="34">
        <f t="shared" si="96"/>
        <v>1453565.1432930008</v>
      </c>
      <c r="Z394" s="35">
        <f t="shared" si="97"/>
        <v>36781.637418897706</v>
      </c>
    </row>
    <row r="395" spans="1:26" s="28" customFormat="1" x14ac:dyDescent="0.3">
      <c r="A395" s="95">
        <v>2018</v>
      </c>
      <c r="B395" s="95">
        <v>388</v>
      </c>
      <c r="C395" s="95" t="s">
        <v>133</v>
      </c>
      <c r="D395" s="95">
        <v>39701</v>
      </c>
      <c r="E395" s="95" t="str">
        <f t="shared" si="85"/>
        <v>388 39701</v>
      </c>
      <c r="F395" s="95" t="s">
        <v>16</v>
      </c>
      <c r="G395" s="95" t="s">
        <v>48</v>
      </c>
      <c r="H395" s="31">
        <v>211092.40000000002</v>
      </c>
      <c r="I395" s="30">
        <v>0.28289999999999998</v>
      </c>
      <c r="J395" s="31">
        <f t="shared" si="90"/>
        <v>59718.039960000002</v>
      </c>
      <c r="K395" s="32">
        <v>2.5304430000000003E-2</v>
      </c>
      <c r="L395" s="33">
        <f>VLOOKUP($E395,'WP II-E-2-3-1.1-Substation'!$A$1:$O$2177,12,FALSE)</f>
        <v>0.19599999871755786</v>
      </c>
      <c r="M395" s="34">
        <f t="shared" si="86"/>
        <v>11704.73575557507</v>
      </c>
      <c r="N395" s="35">
        <f t="shared" si="91"/>
        <v>296.18166659544647</v>
      </c>
      <c r="O395" s="33">
        <f>VLOOKUP($E395,'WP II-E-2-3-1.1-Substation'!$A$1:$O$2177,13,FALSE)</f>
        <v>0.63810001061220911</v>
      </c>
      <c r="P395" s="34">
        <f t="shared" si="87"/>
        <v>38106.08193221633</v>
      </c>
      <c r="Q395" s="35">
        <f t="shared" si="92"/>
        <v>964.25268282803302</v>
      </c>
      <c r="R395" s="33">
        <f>VLOOKUP($E395,'WP II-E-2-3-1.1-Substation'!$A$1:$O$2177,14,FALSE)</f>
        <v>7.419998852214249E-2</v>
      </c>
      <c r="S395" s="34">
        <f t="shared" si="88"/>
        <v>4431.0778795968463</v>
      </c>
      <c r="T395" s="35">
        <f t="shared" si="93"/>
        <v>112.12590002880684</v>
      </c>
      <c r="U395" s="33">
        <f>VLOOKUP($E395,'WP II-E-2-3-1.1-Substation'!$A$1:$O$2177,15,FALSE)</f>
        <v>9.1700002148090667E-2</v>
      </c>
      <c r="V395" s="34">
        <f t="shared" si="89"/>
        <v>5476.1443926117645</v>
      </c>
      <c r="W395" s="35">
        <f t="shared" si="94"/>
        <v>138.57071245273693</v>
      </c>
      <c r="X395" s="33">
        <f t="shared" si="95"/>
        <v>1.0000000000000002</v>
      </c>
      <c r="Y395" s="34">
        <f t="shared" si="96"/>
        <v>59718.039960000009</v>
      </c>
      <c r="Z395" s="35">
        <f t="shared" si="97"/>
        <v>1511.1309619050232</v>
      </c>
    </row>
    <row r="396" spans="1:26" s="28" customFormat="1" x14ac:dyDescent="0.3">
      <c r="A396" s="95">
        <v>2018</v>
      </c>
      <c r="B396" s="95">
        <v>389</v>
      </c>
      <c r="C396" s="95" t="s">
        <v>134</v>
      </c>
      <c r="D396" s="95">
        <v>36101</v>
      </c>
      <c r="E396" s="95" t="str">
        <f t="shared" si="85"/>
        <v>389 36101</v>
      </c>
      <c r="F396" s="95" t="s">
        <v>16</v>
      </c>
      <c r="G396" s="95" t="s">
        <v>48</v>
      </c>
      <c r="H396" s="31">
        <v>295046.71999999997</v>
      </c>
      <c r="I396" s="30">
        <v>0.28289999999999998</v>
      </c>
      <c r="J396" s="31">
        <f t="shared" si="90"/>
        <v>83468.71708799999</v>
      </c>
      <c r="K396" s="32">
        <v>2.5304429999999999E-2</v>
      </c>
      <c r="L396" s="33">
        <f>VLOOKUP($E396,'WP II-E-2-3-1.1-Substation'!$A$1:$O$2177,12,FALSE)</f>
        <v>0.73579048768954292</v>
      </c>
      <c r="M396" s="34">
        <f t="shared" si="86"/>
        <v>61415.488052999994</v>
      </c>
      <c r="N396" s="35">
        <f t="shared" si="91"/>
        <v>1554.0839183529745</v>
      </c>
      <c r="O396" s="33">
        <f>VLOOKUP($E396,'WP II-E-2-3-1.1-Substation'!$A$1:$O$2177,13,FALSE)</f>
        <v>0.26420951231045714</v>
      </c>
      <c r="P396" s="34">
        <f t="shared" si="87"/>
        <v>22053.229034999997</v>
      </c>
      <c r="Q396" s="35">
        <f t="shared" si="92"/>
        <v>558.04439039012493</v>
      </c>
      <c r="R396" s="33">
        <f>VLOOKUP($E396,'WP II-E-2-3-1.1-Substation'!$A$1:$O$2177,14,FALSE)</f>
        <v>0</v>
      </c>
      <c r="S396" s="34">
        <f t="shared" si="88"/>
        <v>0</v>
      </c>
      <c r="T396" s="35">
        <f t="shared" si="93"/>
        <v>0</v>
      </c>
      <c r="U396" s="33">
        <f>VLOOKUP($E396,'WP II-E-2-3-1.1-Substation'!$A$1:$O$2177,15,FALSE)</f>
        <v>0</v>
      </c>
      <c r="V396" s="34">
        <f t="shared" si="89"/>
        <v>0</v>
      </c>
      <c r="W396" s="35">
        <f t="shared" si="94"/>
        <v>0</v>
      </c>
      <c r="X396" s="33">
        <f t="shared" si="95"/>
        <v>1</v>
      </c>
      <c r="Y396" s="34">
        <f t="shared" si="96"/>
        <v>83468.71708799999</v>
      </c>
      <c r="Z396" s="35">
        <f t="shared" si="97"/>
        <v>2112.1283087430993</v>
      </c>
    </row>
    <row r="397" spans="1:26" s="28" customFormat="1" x14ac:dyDescent="0.3">
      <c r="A397" s="95">
        <v>2018</v>
      </c>
      <c r="B397" s="95">
        <v>389</v>
      </c>
      <c r="C397" s="95" t="s">
        <v>134</v>
      </c>
      <c r="D397" s="95">
        <v>36201</v>
      </c>
      <c r="E397" s="95" t="str">
        <f t="shared" si="85"/>
        <v>389 36201</v>
      </c>
      <c r="F397" s="95" t="s">
        <v>16</v>
      </c>
      <c r="G397" s="95" t="s">
        <v>48</v>
      </c>
      <c r="H397" s="31">
        <v>7802564.1999999993</v>
      </c>
      <c r="I397" s="30">
        <v>0.28289999999999998</v>
      </c>
      <c r="J397" s="31">
        <f t="shared" si="90"/>
        <v>2207345.4121799995</v>
      </c>
      <c r="K397" s="32">
        <v>2.5304429999999999E-2</v>
      </c>
      <c r="L397" s="33">
        <f>VLOOKUP($E397,'WP II-E-2-3-1.1-Substation'!$A$1:$O$2177,12,FALSE)</f>
        <v>0.59911440188816512</v>
      </c>
      <c r="M397" s="34">
        <f t="shared" si="86"/>
        <v>1322452.4263788057</v>
      </c>
      <c r="N397" s="35">
        <f t="shared" si="91"/>
        <v>33463.904851632644</v>
      </c>
      <c r="O397" s="33">
        <f>VLOOKUP($E397,'WP II-E-2-3-1.1-Substation'!$A$1:$O$2177,13,FALSE)</f>
        <v>0.40088559811183472</v>
      </c>
      <c r="P397" s="34">
        <f t="shared" si="87"/>
        <v>884892.9858011934</v>
      </c>
      <c r="Q397" s="35">
        <f t="shared" si="92"/>
        <v>22391.712616697292</v>
      </c>
      <c r="R397" s="33">
        <f>VLOOKUP($E397,'WP II-E-2-3-1.1-Substation'!$A$1:$O$2177,14,FALSE)</f>
        <v>0</v>
      </c>
      <c r="S397" s="34">
        <f t="shared" si="88"/>
        <v>0</v>
      </c>
      <c r="T397" s="35">
        <f t="shared" si="93"/>
        <v>0</v>
      </c>
      <c r="U397" s="33">
        <f>VLOOKUP($E397,'WP II-E-2-3-1.1-Substation'!$A$1:$O$2177,15,FALSE)</f>
        <v>0</v>
      </c>
      <c r="V397" s="34">
        <f t="shared" si="89"/>
        <v>0</v>
      </c>
      <c r="W397" s="35">
        <f t="shared" si="94"/>
        <v>0</v>
      </c>
      <c r="X397" s="33">
        <f t="shared" si="95"/>
        <v>0.99999999999999978</v>
      </c>
      <c r="Y397" s="34">
        <f t="shared" si="96"/>
        <v>2207345.4121799991</v>
      </c>
      <c r="Z397" s="35">
        <f t="shared" si="97"/>
        <v>55855.617468329932</v>
      </c>
    </row>
    <row r="398" spans="1:26" s="28" customFormat="1" x14ac:dyDescent="0.3">
      <c r="A398" s="95">
        <v>2018</v>
      </c>
      <c r="B398" s="95">
        <v>389</v>
      </c>
      <c r="C398" s="95" t="s">
        <v>134</v>
      </c>
      <c r="D398" s="95">
        <v>39701</v>
      </c>
      <c r="E398" s="95" t="str">
        <f t="shared" si="85"/>
        <v>389 39701</v>
      </c>
      <c r="F398" s="95" t="s">
        <v>16</v>
      </c>
      <c r="G398" s="95" t="s">
        <v>48</v>
      </c>
      <c r="H398" s="31">
        <v>165945.85999999999</v>
      </c>
      <c r="I398" s="30">
        <v>0.28289999999999998</v>
      </c>
      <c r="J398" s="31">
        <f t="shared" si="90"/>
        <v>46946.083793999991</v>
      </c>
      <c r="K398" s="32">
        <v>2.5304429999999999E-2</v>
      </c>
      <c r="L398" s="33">
        <f>VLOOKUP($E398,'WP II-E-2-3-1.1-Substation'!$A$1:$O$2177,12,FALSE)</f>
        <v>0.19600003834704163</v>
      </c>
      <c r="M398" s="34">
        <f t="shared" si="86"/>
        <v>9201.4342238674271</v>
      </c>
      <c r="N398" s="35">
        <f t="shared" si="91"/>
        <v>232.83704821745764</v>
      </c>
      <c r="O398" s="33">
        <f>VLOOKUP($E398,'WP II-E-2-3-1.1-Substation'!$A$1:$O$2177,13,FALSE)</f>
        <v>0.63809997712872879</v>
      </c>
      <c r="P398" s="34">
        <f t="shared" si="87"/>
        <v>29956.294995234781</v>
      </c>
      <c r="Q398" s="35">
        <f t="shared" si="92"/>
        <v>758.02696976626885</v>
      </c>
      <c r="R398" s="33">
        <f>VLOOKUP($E398,'WP II-E-2-3-1.1-Substation'!$A$1:$O$2177,14,FALSE)</f>
        <v>7.4199973430978283E-2</v>
      </c>
      <c r="S398" s="34">
        <f t="shared" si="88"/>
        <v>3483.3981702032793</v>
      </c>
      <c r="T398" s="35">
        <f t="shared" si="93"/>
        <v>88.145405160036958</v>
      </c>
      <c r="U398" s="33">
        <f>VLOOKUP($E398,'WP II-E-2-3-1.1-Substation'!$A$1:$O$2177,15,FALSE)</f>
        <v>9.1700011093251335E-2</v>
      </c>
      <c r="V398" s="34">
        <f t="shared" si="89"/>
        <v>4304.9564046945061</v>
      </c>
      <c r="W398" s="35">
        <f t="shared" si="94"/>
        <v>108.9344679956438</v>
      </c>
      <c r="X398" s="33">
        <f t="shared" si="95"/>
        <v>1</v>
      </c>
      <c r="Y398" s="34">
        <f t="shared" si="96"/>
        <v>46946.083793999991</v>
      </c>
      <c r="Z398" s="35">
        <f t="shared" si="97"/>
        <v>1187.9438911394075</v>
      </c>
    </row>
    <row r="399" spans="1:26" s="28" customFormat="1" x14ac:dyDescent="0.3">
      <c r="A399" s="95">
        <v>2018</v>
      </c>
      <c r="B399" s="95">
        <v>390</v>
      </c>
      <c r="C399" s="95" t="s">
        <v>135</v>
      </c>
      <c r="D399" s="95">
        <v>36101</v>
      </c>
      <c r="E399" s="95" t="str">
        <f t="shared" si="85"/>
        <v>390 36101</v>
      </c>
      <c r="F399" s="95" t="s">
        <v>16</v>
      </c>
      <c r="G399" s="95" t="s">
        <v>48</v>
      </c>
      <c r="H399" s="31">
        <v>864304.96000000008</v>
      </c>
      <c r="I399" s="30">
        <v>0.28289999999999998</v>
      </c>
      <c r="J399" s="31">
        <f t="shared" si="90"/>
        <v>244511.873184</v>
      </c>
      <c r="K399" s="32">
        <v>2.2604990000000005E-2</v>
      </c>
      <c r="L399" s="33">
        <f>VLOOKUP($E399,'WP II-E-2-3-1.1-Substation'!$A$1:$O$2177,12,FALSE)</f>
        <v>0.58727060874439507</v>
      </c>
      <c r="M399" s="34">
        <f t="shared" si="86"/>
        <v>143594.63661000002</v>
      </c>
      <c r="N399" s="35">
        <f t="shared" si="91"/>
        <v>3245.9553246226851</v>
      </c>
      <c r="O399" s="33">
        <f>VLOOKUP($E399,'WP II-E-2-3-1.1-Substation'!$A$1:$O$2177,13,FALSE)</f>
        <v>0.41272939125560498</v>
      </c>
      <c r="P399" s="34">
        <f t="shared" si="87"/>
        <v>100917.23657400001</v>
      </c>
      <c r="Q399" s="35">
        <f t="shared" si="92"/>
        <v>2281.2331235829051</v>
      </c>
      <c r="R399" s="33">
        <f>VLOOKUP($E399,'WP II-E-2-3-1.1-Substation'!$A$1:$O$2177,14,FALSE)</f>
        <v>0</v>
      </c>
      <c r="S399" s="34">
        <f t="shared" si="88"/>
        <v>0</v>
      </c>
      <c r="T399" s="35">
        <f t="shared" si="93"/>
        <v>0</v>
      </c>
      <c r="U399" s="33">
        <f>VLOOKUP($E399,'WP II-E-2-3-1.1-Substation'!$A$1:$O$2177,15,FALSE)</f>
        <v>0</v>
      </c>
      <c r="V399" s="34">
        <f t="shared" si="89"/>
        <v>0</v>
      </c>
      <c r="W399" s="35">
        <f t="shared" si="94"/>
        <v>0</v>
      </c>
      <c r="X399" s="33">
        <f t="shared" si="95"/>
        <v>1</v>
      </c>
      <c r="Y399" s="34">
        <f t="shared" si="96"/>
        <v>244511.87318400003</v>
      </c>
      <c r="Z399" s="35">
        <f t="shared" si="97"/>
        <v>5527.1884482055902</v>
      </c>
    </row>
    <row r="400" spans="1:26" s="28" customFormat="1" x14ac:dyDescent="0.3">
      <c r="A400" s="95">
        <v>2018</v>
      </c>
      <c r="B400" s="95">
        <v>390</v>
      </c>
      <c r="C400" s="95" t="s">
        <v>135</v>
      </c>
      <c r="D400" s="95">
        <v>36201</v>
      </c>
      <c r="E400" s="95" t="str">
        <f t="shared" si="85"/>
        <v>390 36201</v>
      </c>
      <c r="F400" s="95" t="s">
        <v>16</v>
      </c>
      <c r="G400" s="95" t="s">
        <v>48</v>
      </c>
      <c r="H400" s="31">
        <v>9237240.9199999999</v>
      </c>
      <c r="I400" s="30">
        <v>0.28289999999999998</v>
      </c>
      <c r="J400" s="31">
        <f t="shared" si="90"/>
        <v>2613215.456268</v>
      </c>
      <c r="K400" s="32">
        <v>2.2604990000000002E-2</v>
      </c>
      <c r="L400" s="33">
        <f>VLOOKUP($E400,'WP II-E-2-3-1.1-Substation'!$A$1:$O$2177,12,FALSE)</f>
        <v>0.65168207960226943</v>
      </c>
      <c r="M400" s="34">
        <f t="shared" si="86"/>
        <v>1702985.6829895235</v>
      </c>
      <c r="N400" s="35">
        <f t="shared" si="91"/>
        <v>38495.974334121354</v>
      </c>
      <c r="O400" s="33">
        <f>VLOOKUP($E400,'WP II-E-2-3-1.1-Substation'!$A$1:$O$2177,13,FALSE)</f>
        <v>0.34831792039773046</v>
      </c>
      <c r="P400" s="34">
        <f t="shared" si="87"/>
        <v>910229.77327847609</v>
      </c>
      <c r="Q400" s="35">
        <f t="shared" si="92"/>
        <v>20575.734922662221</v>
      </c>
      <c r="R400" s="33">
        <f>VLOOKUP($E400,'WP II-E-2-3-1.1-Substation'!$A$1:$O$2177,14,FALSE)</f>
        <v>0</v>
      </c>
      <c r="S400" s="34">
        <f t="shared" si="88"/>
        <v>0</v>
      </c>
      <c r="T400" s="35">
        <f t="shared" si="93"/>
        <v>0</v>
      </c>
      <c r="U400" s="33">
        <f>VLOOKUP($E400,'WP II-E-2-3-1.1-Substation'!$A$1:$O$2177,15,FALSE)</f>
        <v>0</v>
      </c>
      <c r="V400" s="34">
        <f t="shared" si="89"/>
        <v>0</v>
      </c>
      <c r="W400" s="35">
        <f t="shared" si="94"/>
        <v>0</v>
      </c>
      <c r="X400" s="33">
        <f t="shared" si="95"/>
        <v>0.99999999999999989</v>
      </c>
      <c r="Y400" s="34">
        <f t="shared" si="96"/>
        <v>2613215.4562679995</v>
      </c>
      <c r="Z400" s="35">
        <f t="shared" si="97"/>
        <v>59071.709256783579</v>
      </c>
    </row>
    <row r="401" spans="1:26" s="28" customFormat="1" x14ac:dyDescent="0.3">
      <c r="A401" s="95">
        <v>2018</v>
      </c>
      <c r="B401" s="95">
        <v>390</v>
      </c>
      <c r="C401" s="95" t="s">
        <v>135</v>
      </c>
      <c r="D401" s="95">
        <v>39701</v>
      </c>
      <c r="E401" s="95" t="str">
        <f t="shared" si="85"/>
        <v>390 39701</v>
      </c>
      <c r="F401" s="95" t="s">
        <v>16</v>
      </c>
      <c r="G401" s="95" t="s">
        <v>48</v>
      </c>
      <c r="H401" s="31">
        <v>328562.75000000006</v>
      </c>
      <c r="I401" s="30">
        <v>0.28289999999999998</v>
      </c>
      <c r="J401" s="31">
        <f t="shared" si="90"/>
        <v>92950.401975000015</v>
      </c>
      <c r="K401" s="32">
        <v>2.2604990000000002E-2</v>
      </c>
      <c r="L401" s="33">
        <f>VLOOKUP($E401,'WP II-E-2-3-1.1-Substation'!$A$1:$O$2177,12,FALSE)</f>
        <v>0.19599999471711632</v>
      </c>
      <c r="M401" s="34">
        <f t="shared" si="86"/>
        <v>18218.278296053842</v>
      </c>
      <c r="N401" s="35">
        <f t="shared" si="91"/>
        <v>411.82399869951416</v>
      </c>
      <c r="O401" s="33">
        <f>VLOOKUP($E401,'WP II-E-2-3-1.1-Substation'!$A$1:$O$2177,13,FALSE)</f>
        <v>0.63810001710722031</v>
      </c>
      <c r="P401" s="34">
        <f t="shared" si="87"/>
        <v>59311.653090370513</v>
      </c>
      <c r="Q401" s="35">
        <f t="shared" si="92"/>
        <v>1340.7393249912946</v>
      </c>
      <c r="R401" s="33">
        <f>VLOOKUP($E401,'WP II-E-2-3-1.1-Substation'!$A$1:$O$2177,14,FALSE)</f>
        <v>7.420000438168585E-2</v>
      </c>
      <c r="S401" s="34">
        <f t="shared" si="88"/>
        <v>6896.9202338244622</v>
      </c>
      <c r="T401" s="35">
        <f t="shared" si="93"/>
        <v>155.90481291639964</v>
      </c>
      <c r="U401" s="33">
        <f>VLOOKUP($E401,'WP II-E-2-3-1.1-Substation'!$A$1:$O$2177,15,FALSE)</f>
        <v>9.1699983793977466E-2</v>
      </c>
      <c r="V401" s="34">
        <f t="shared" si="89"/>
        <v>8523.5503547511926</v>
      </c>
      <c r="W401" s="35">
        <f t="shared" si="94"/>
        <v>192.67477053364718</v>
      </c>
      <c r="X401" s="33">
        <f t="shared" si="95"/>
        <v>1</v>
      </c>
      <c r="Y401" s="34">
        <f t="shared" si="96"/>
        <v>92950.401975000015</v>
      </c>
      <c r="Z401" s="35">
        <f t="shared" si="97"/>
        <v>2101.1429071408556</v>
      </c>
    </row>
    <row r="402" spans="1:26" s="28" customFormat="1" x14ac:dyDescent="0.3">
      <c r="A402" s="95">
        <v>2018</v>
      </c>
      <c r="B402" s="95">
        <v>391</v>
      </c>
      <c r="C402" s="95" t="s">
        <v>136</v>
      </c>
      <c r="D402" s="95">
        <v>35301</v>
      </c>
      <c r="E402" s="95" t="str">
        <f t="shared" si="85"/>
        <v>391 35301</v>
      </c>
      <c r="F402" s="95" t="s">
        <v>16</v>
      </c>
      <c r="G402" s="95" t="s">
        <v>48</v>
      </c>
      <c r="H402" s="31">
        <v>12709.159999999998</v>
      </c>
      <c r="I402" s="30">
        <v>0.28289999999999998</v>
      </c>
      <c r="J402" s="31">
        <f t="shared" si="90"/>
        <v>3595.4213639999994</v>
      </c>
      <c r="K402" s="32">
        <v>1.8110290000000001E-2</v>
      </c>
      <c r="L402" s="33">
        <f>VLOOKUP($E402,'WP II-E-2-3-1.1-Substation'!$A$1:$O$2177,12,FALSE)</f>
        <v>1</v>
      </c>
      <c r="M402" s="34">
        <f t="shared" si="86"/>
        <v>3595.4213639999994</v>
      </c>
      <c r="N402" s="35">
        <f t="shared" si="91"/>
        <v>65.114123574235549</v>
      </c>
      <c r="O402" s="33">
        <f>VLOOKUP($E402,'WP II-E-2-3-1.1-Substation'!$A$1:$O$2177,13,FALSE)</f>
        <v>0</v>
      </c>
      <c r="P402" s="34">
        <f t="shared" si="87"/>
        <v>0</v>
      </c>
      <c r="Q402" s="35">
        <f t="shared" si="92"/>
        <v>0</v>
      </c>
      <c r="R402" s="33">
        <f>VLOOKUP($E402,'WP II-E-2-3-1.1-Substation'!$A$1:$O$2177,14,FALSE)</f>
        <v>0</v>
      </c>
      <c r="S402" s="34">
        <f t="shared" si="88"/>
        <v>0</v>
      </c>
      <c r="T402" s="35">
        <f t="shared" si="93"/>
        <v>0</v>
      </c>
      <c r="U402" s="33">
        <f>VLOOKUP($E402,'WP II-E-2-3-1.1-Substation'!$A$1:$O$2177,15,FALSE)</f>
        <v>0</v>
      </c>
      <c r="V402" s="34">
        <f t="shared" si="89"/>
        <v>0</v>
      </c>
      <c r="W402" s="35">
        <f t="shared" si="94"/>
        <v>0</v>
      </c>
      <c r="X402" s="33">
        <f t="shared" si="95"/>
        <v>1</v>
      </c>
      <c r="Y402" s="34">
        <f t="shared" si="96"/>
        <v>3595.4213639999994</v>
      </c>
      <c r="Z402" s="35">
        <f t="shared" si="97"/>
        <v>65.114123574235549</v>
      </c>
    </row>
    <row r="403" spans="1:26" s="28" customFormat="1" x14ac:dyDescent="0.3">
      <c r="A403" s="95">
        <v>2018</v>
      </c>
      <c r="B403" s="95">
        <v>392</v>
      </c>
      <c r="C403" s="95" t="s">
        <v>137</v>
      </c>
      <c r="D403" s="95">
        <v>36101</v>
      </c>
      <c r="E403" s="95" t="str">
        <f t="shared" si="85"/>
        <v>392 36101</v>
      </c>
      <c r="F403" s="95" t="s">
        <v>16</v>
      </c>
      <c r="G403" s="95" t="s">
        <v>48</v>
      </c>
      <c r="H403" s="31">
        <v>133157.17999999996</v>
      </c>
      <c r="I403" s="30">
        <v>0.28289999999999998</v>
      </c>
      <c r="J403" s="31">
        <f t="shared" si="90"/>
        <v>37670.166221999985</v>
      </c>
      <c r="K403" s="32">
        <v>2.5304430000000003E-2</v>
      </c>
      <c r="L403" s="33">
        <f>VLOOKUP($E403,'WP II-E-2-3-1.1-Substation'!$A$1:$O$2177,12,FALSE)</f>
        <v>0.23977009726400036</v>
      </c>
      <c r="M403" s="34">
        <f t="shared" si="86"/>
        <v>9032.1794189999982</v>
      </c>
      <c r="N403" s="35">
        <f t="shared" si="91"/>
        <v>228.55415185552616</v>
      </c>
      <c r="O403" s="33">
        <f>VLOOKUP($E403,'WP II-E-2-3-1.1-Substation'!$A$1:$O$2177,13,FALSE)</f>
        <v>0.76022990273599977</v>
      </c>
      <c r="P403" s="34">
        <f t="shared" si="87"/>
        <v>28637.986802999993</v>
      </c>
      <c r="Q403" s="35">
        <f t="shared" si="92"/>
        <v>724.6679323974372</v>
      </c>
      <c r="R403" s="33">
        <f>VLOOKUP($E403,'WP II-E-2-3-1.1-Substation'!$A$1:$O$2177,14,FALSE)</f>
        <v>0</v>
      </c>
      <c r="S403" s="34">
        <f t="shared" si="88"/>
        <v>0</v>
      </c>
      <c r="T403" s="35">
        <f t="shared" si="93"/>
        <v>0</v>
      </c>
      <c r="U403" s="33">
        <f>VLOOKUP($E403,'WP II-E-2-3-1.1-Substation'!$A$1:$O$2177,15,FALSE)</f>
        <v>0</v>
      </c>
      <c r="V403" s="34">
        <f t="shared" si="89"/>
        <v>0</v>
      </c>
      <c r="W403" s="35">
        <f t="shared" si="94"/>
        <v>0</v>
      </c>
      <c r="X403" s="33">
        <f t="shared" si="95"/>
        <v>1.0000000000000002</v>
      </c>
      <c r="Y403" s="34">
        <f t="shared" si="96"/>
        <v>37670.166221999993</v>
      </c>
      <c r="Z403" s="35">
        <f t="shared" si="97"/>
        <v>953.22208425296333</v>
      </c>
    </row>
    <row r="404" spans="1:26" s="28" customFormat="1" x14ac:dyDescent="0.3">
      <c r="A404" s="95">
        <v>2018</v>
      </c>
      <c r="B404" s="95">
        <v>392</v>
      </c>
      <c r="C404" s="95" t="s">
        <v>137</v>
      </c>
      <c r="D404" s="95">
        <v>36201</v>
      </c>
      <c r="E404" s="95" t="str">
        <f t="shared" si="85"/>
        <v>392 36201</v>
      </c>
      <c r="F404" s="95" t="s">
        <v>16</v>
      </c>
      <c r="G404" s="95" t="s">
        <v>48</v>
      </c>
      <c r="H404" s="31">
        <v>824933.86999999976</v>
      </c>
      <c r="I404" s="30">
        <v>0.28289999999999998</v>
      </c>
      <c r="J404" s="31">
        <f t="shared" si="90"/>
        <v>233373.79182299992</v>
      </c>
      <c r="K404" s="32">
        <v>2.5304430000000003E-2</v>
      </c>
      <c r="L404" s="33">
        <f>VLOOKUP($E404,'WP II-E-2-3-1.1-Substation'!$A$1:$O$2177,12,FALSE)</f>
        <v>0.28560293334268233</v>
      </c>
      <c r="M404" s="34">
        <f t="shared" si="86"/>
        <v>66652.239509953273</v>
      </c>
      <c r="N404" s="35">
        <f t="shared" si="91"/>
        <v>1686.596929022847</v>
      </c>
      <c r="O404" s="33">
        <f>VLOOKUP($E404,'WP II-E-2-3-1.1-Substation'!$A$1:$O$2177,13,FALSE)</f>
        <v>0.71439706665731761</v>
      </c>
      <c r="P404" s="34">
        <f t="shared" si="87"/>
        <v>166721.55231304665</v>
      </c>
      <c r="Q404" s="35">
        <f t="shared" si="92"/>
        <v>4218.7938499968277</v>
      </c>
      <c r="R404" s="33">
        <f>VLOOKUP($E404,'WP II-E-2-3-1.1-Substation'!$A$1:$O$2177,14,FALSE)</f>
        <v>0</v>
      </c>
      <c r="S404" s="34">
        <f t="shared" si="88"/>
        <v>0</v>
      </c>
      <c r="T404" s="35">
        <f t="shared" si="93"/>
        <v>0</v>
      </c>
      <c r="U404" s="33">
        <f>VLOOKUP($E404,'WP II-E-2-3-1.1-Substation'!$A$1:$O$2177,15,FALSE)</f>
        <v>0</v>
      </c>
      <c r="V404" s="34">
        <f t="shared" si="89"/>
        <v>0</v>
      </c>
      <c r="W404" s="35">
        <f t="shared" si="94"/>
        <v>0</v>
      </c>
      <c r="X404" s="33">
        <f t="shared" si="95"/>
        <v>1</v>
      </c>
      <c r="Y404" s="34">
        <f t="shared" si="96"/>
        <v>233373.79182299992</v>
      </c>
      <c r="Z404" s="35">
        <f t="shared" si="97"/>
        <v>5905.3907790196745</v>
      </c>
    </row>
    <row r="405" spans="1:26" s="28" customFormat="1" x14ac:dyDescent="0.3">
      <c r="A405" s="95">
        <v>2018</v>
      </c>
      <c r="B405" s="95">
        <v>392</v>
      </c>
      <c r="C405" s="95" t="s">
        <v>137</v>
      </c>
      <c r="D405" s="95">
        <v>39701</v>
      </c>
      <c r="E405" s="95" t="str">
        <f t="shared" si="85"/>
        <v>392 39701</v>
      </c>
      <c r="F405" s="95" t="s">
        <v>16</v>
      </c>
      <c r="G405" s="95" t="s">
        <v>48</v>
      </c>
      <c r="H405" s="31">
        <v>70463.19</v>
      </c>
      <c r="I405" s="30">
        <v>0.28289999999999998</v>
      </c>
      <c r="J405" s="31">
        <f t="shared" si="90"/>
        <v>19934.036451</v>
      </c>
      <c r="K405" s="32">
        <v>2.5304430000000003E-2</v>
      </c>
      <c r="L405" s="33">
        <f>VLOOKUP($E405,'WP II-E-2-3-1.1-Substation'!$A$1:$O$2177,12,FALSE)</f>
        <v>0.19600008628402751</v>
      </c>
      <c r="M405" s="34">
        <f t="shared" si="86"/>
        <v>3907.0728643849498</v>
      </c>
      <c r="N405" s="35">
        <f t="shared" si="91"/>
        <v>98.866251801728467</v>
      </c>
      <c r="O405" s="33">
        <f>VLOOKUP($E405,'WP II-E-2-3-1.1-Substation'!$A$1:$O$2177,13,FALSE)</f>
        <v>0.6380999722631211</v>
      </c>
      <c r="P405" s="34">
        <f t="shared" si="87"/>
        <v>12719.908106475144</v>
      </c>
      <c r="Q405" s="35">
        <f t="shared" si="92"/>
        <v>321.87002428673287</v>
      </c>
      <c r="R405" s="33">
        <f>VLOOKUP($E405,'WP II-E-2-3-1.1-Substation'!$A$1:$O$2177,14,FALSE)</f>
        <v>7.4200064025802731E-2</v>
      </c>
      <c r="S405" s="34">
        <f t="shared" si="88"/>
        <v>1479.1067809568854</v>
      </c>
      <c r="T405" s="35">
        <f t="shared" si="93"/>
        <v>37.427954001248843</v>
      </c>
      <c r="U405" s="33">
        <f>VLOOKUP($E405,'WP II-E-2-3-1.1-Substation'!$A$1:$O$2177,15,FALSE)</f>
        <v>9.1700068320914735E-2</v>
      </c>
      <c r="V405" s="34">
        <f t="shared" si="89"/>
        <v>1827.9525044683046</v>
      </c>
      <c r="W405" s="35">
        <f t="shared" si="94"/>
        <v>46.255296192642909</v>
      </c>
      <c r="X405" s="33">
        <f t="shared" si="95"/>
        <v>1.000000190893866</v>
      </c>
      <c r="Y405" s="34">
        <f t="shared" si="96"/>
        <v>19934.040256285283</v>
      </c>
      <c r="Z405" s="35">
        <f t="shared" si="97"/>
        <v>504.4195262823531</v>
      </c>
    </row>
    <row r="406" spans="1:26" s="28" customFormat="1" x14ac:dyDescent="0.3">
      <c r="A406" s="95">
        <v>2018</v>
      </c>
      <c r="B406" s="95">
        <v>393</v>
      </c>
      <c r="C406" s="95" t="s">
        <v>138</v>
      </c>
      <c r="D406" s="95">
        <v>36101</v>
      </c>
      <c r="E406" s="95" t="str">
        <f t="shared" si="85"/>
        <v>393 36101</v>
      </c>
      <c r="F406" s="95" t="s">
        <v>16</v>
      </c>
      <c r="G406" s="95" t="s">
        <v>48</v>
      </c>
      <c r="H406" s="31">
        <v>1325667.8199999998</v>
      </c>
      <c r="I406" s="30">
        <v>0.28289999999999998</v>
      </c>
      <c r="J406" s="31">
        <f t="shared" si="90"/>
        <v>375031.42627799994</v>
      </c>
      <c r="K406" s="32">
        <v>2.5304429999999999E-2</v>
      </c>
      <c r="L406" s="33">
        <f>VLOOKUP($E406,'WP II-E-2-3-1.1-Substation'!$A$1:$O$2177,12,FALSE)</f>
        <v>0.85691992583783161</v>
      </c>
      <c r="M406" s="34">
        <f t="shared" si="86"/>
        <v>321371.90199299995</v>
      </c>
      <c r="N406" s="35">
        <f t="shared" si="91"/>
        <v>8132.1327979487278</v>
      </c>
      <c r="O406" s="33">
        <f>VLOOKUP($E406,'WP II-E-2-3-1.1-Substation'!$A$1:$O$2177,13,FALSE)</f>
        <v>0.14308007416216831</v>
      </c>
      <c r="P406" s="34">
        <f t="shared" si="87"/>
        <v>53659.524284999985</v>
      </c>
      <c r="Q406" s="35">
        <f t="shared" si="92"/>
        <v>1357.8236761030821</v>
      </c>
      <c r="R406" s="33">
        <f>VLOOKUP($E406,'WP II-E-2-3-1.1-Substation'!$A$1:$O$2177,14,FALSE)</f>
        <v>0</v>
      </c>
      <c r="S406" s="34">
        <f t="shared" si="88"/>
        <v>0</v>
      </c>
      <c r="T406" s="35">
        <f t="shared" si="93"/>
        <v>0</v>
      </c>
      <c r="U406" s="33">
        <f>VLOOKUP($E406,'WP II-E-2-3-1.1-Substation'!$A$1:$O$2177,15,FALSE)</f>
        <v>0</v>
      </c>
      <c r="V406" s="34">
        <f t="shared" si="89"/>
        <v>0</v>
      </c>
      <c r="W406" s="35">
        <f t="shared" si="94"/>
        <v>0</v>
      </c>
      <c r="X406" s="33">
        <f t="shared" si="95"/>
        <v>0.99999999999999989</v>
      </c>
      <c r="Y406" s="34">
        <f t="shared" si="96"/>
        <v>375031.42627799994</v>
      </c>
      <c r="Z406" s="35">
        <f t="shared" si="97"/>
        <v>9489.9564740518108</v>
      </c>
    </row>
    <row r="407" spans="1:26" s="28" customFormat="1" x14ac:dyDescent="0.3">
      <c r="A407" s="95">
        <v>2018</v>
      </c>
      <c r="B407" s="95">
        <v>393</v>
      </c>
      <c r="C407" s="95" t="s">
        <v>138</v>
      </c>
      <c r="D407" s="95">
        <v>36201</v>
      </c>
      <c r="E407" s="95" t="str">
        <f t="shared" si="85"/>
        <v>393 36201</v>
      </c>
      <c r="F407" s="95" t="s">
        <v>16</v>
      </c>
      <c r="G407" s="95" t="s">
        <v>48</v>
      </c>
      <c r="H407" s="31">
        <v>20151080.700000007</v>
      </c>
      <c r="I407" s="30">
        <v>0.28289999999999998</v>
      </c>
      <c r="J407" s="31">
        <f t="shared" si="90"/>
        <v>5700740.7300300011</v>
      </c>
      <c r="K407" s="32">
        <v>2.5304429999999999E-2</v>
      </c>
      <c r="L407" s="33">
        <f>VLOOKUP($E407,'WP II-E-2-3-1.1-Substation'!$A$1:$O$2177,12,FALSE)</f>
        <v>0.83092306765721979</v>
      </c>
      <c r="M407" s="34">
        <f t="shared" si="86"/>
        <v>4736876.9753149869</v>
      </c>
      <c r="N407" s="35">
        <f t="shared" si="91"/>
        <v>119863.97184046981</v>
      </c>
      <c r="O407" s="33">
        <f>VLOOKUP($E407,'WP II-E-2-3-1.1-Substation'!$A$1:$O$2177,13,FALSE)</f>
        <v>0.16907693234278029</v>
      </c>
      <c r="P407" s="34">
        <f t="shared" si="87"/>
        <v>963863.75471501437</v>
      </c>
      <c r="Q407" s="35">
        <f t="shared" si="92"/>
        <v>24390.022910723252</v>
      </c>
      <c r="R407" s="33">
        <f>VLOOKUP($E407,'WP II-E-2-3-1.1-Substation'!$A$1:$O$2177,14,FALSE)</f>
        <v>0</v>
      </c>
      <c r="S407" s="34">
        <f t="shared" si="88"/>
        <v>0</v>
      </c>
      <c r="T407" s="35">
        <f t="shared" si="93"/>
        <v>0</v>
      </c>
      <c r="U407" s="33">
        <f>VLOOKUP($E407,'WP II-E-2-3-1.1-Substation'!$A$1:$O$2177,15,FALSE)</f>
        <v>0</v>
      </c>
      <c r="V407" s="34">
        <f t="shared" si="89"/>
        <v>0</v>
      </c>
      <c r="W407" s="35">
        <f t="shared" si="94"/>
        <v>0</v>
      </c>
      <c r="X407" s="33">
        <f t="shared" si="95"/>
        <v>1</v>
      </c>
      <c r="Y407" s="34">
        <f t="shared" si="96"/>
        <v>5700740.7300300011</v>
      </c>
      <c r="Z407" s="35">
        <f t="shared" si="97"/>
        <v>144253.99475119307</v>
      </c>
    </row>
    <row r="408" spans="1:26" s="28" customFormat="1" x14ac:dyDescent="0.3">
      <c r="A408" s="95">
        <v>2018</v>
      </c>
      <c r="B408" s="95">
        <v>393</v>
      </c>
      <c r="C408" s="95" t="s">
        <v>138</v>
      </c>
      <c r="D408" s="95">
        <v>39701</v>
      </c>
      <c r="E408" s="95" t="str">
        <f t="shared" si="85"/>
        <v>393 39701</v>
      </c>
      <c r="F408" s="95" t="s">
        <v>16</v>
      </c>
      <c r="G408" s="95" t="s">
        <v>48</v>
      </c>
      <c r="H408" s="31">
        <v>256416.7</v>
      </c>
      <c r="I408" s="30">
        <v>0.28289999999999998</v>
      </c>
      <c r="J408" s="31">
        <f t="shared" si="90"/>
        <v>72540.28443</v>
      </c>
      <c r="K408" s="32">
        <v>2.5304429999999999E-2</v>
      </c>
      <c r="L408" s="33">
        <f>VLOOKUP($E408,'WP II-E-2-3-1.1-Substation'!$A$1:$O$2177,12,FALSE)</f>
        <v>0.19599998752031361</v>
      </c>
      <c r="M408" s="34">
        <f t="shared" si="86"/>
        <v>14217.894843</v>
      </c>
      <c r="N408" s="35">
        <f t="shared" si="91"/>
        <v>359.77572480205447</v>
      </c>
      <c r="O408" s="33">
        <f>VLOOKUP($E408,'WP II-E-2-3-1.1-Substation'!$A$1:$O$2177,13,FALSE)</f>
        <v>0.63810001454663445</v>
      </c>
      <c r="P408" s="34">
        <f t="shared" si="87"/>
        <v>46287.956550000003</v>
      </c>
      <c r="Q408" s="35">
        <f t="shared" si="92"/>
        <v>1171.2903563625166</v>
      </c>
      <c r="R408" s="33">
        <f>VLOOKUP($E408,'WP II-E-2-3-1.1-Substation'!$A$1:$O$2177,14,FALSE)</f>
        <v>7.4200003353915703E-2</v>
      </c>
      <c r="S408" s="34">
        <f t="shared" si="88"/>
        <v>5382.4893479999992</v>
      </c>
      <c r="T408" s="35">
        <f t="shared" si="93"/>
        <v>136.20082493221162</v>
      </c>
      <c r="U408" s="33">
        <f>VLOOKUP($E408,'WP II-E-2-3-1.1-Substation'!$A$1:$O$2177,15,FALSE)</f>
        <v>9.1699994579136218E-2</v>
      </c>
      <c r="V408" s="34">
        <f t="shared" si="89"/>
        <v>6651.9436889999997</v>
      </c>
      <c r="W408" s="35">
        <f t="shared" si="94"/>
        <v>168.32364344224226</v>
      </c>
      <c r="X408" s="33">
        <f t="shared" si="95"/>
        <v>1</v>
      </c>
      <c r="Y408" s="34">
        <f t="shared" si="96"/>
        <v>72540.28443</v>
      </c>
      <c r="Z408" s="35">
        <f t="shared" si="97"/>
        <v>1835.590549539025</v>
      </c>
    </row>
    <row r="409" spans="1:26" s="28" customFormat="1" x14ac:dyDescent="0.3">
      <c r="A409" s="95">
        <v>2018</v>
      </c>
      <c r="B409" s="95">
        <v>395</v>
      </c>
      <c r="C409" s="95" t="s">
        <v>140</v>
      </c>
      <c r="D409" s="95">
        <v>36101</v>
      </c>
      <c r="E409" s="95" t="str">
        <f t="shared" si="85"/>
        <v>395 36101</v>
      </c>
      <c r="F409" s="95" t="s">
        <v>16</v>
      </c>
      <c r="G409" s="95" t="s">
        <v>48</v>
      </c>
      <c r="H409" s="31">
        <v>204570.12000000005</v>
      </c>
      <c r="I409" s="30">
        <v>0.28289999999999998</v>
      </c>
      <c r="J409" s="31">
        <f t="shared" si="90"/>
        <v>57872.886948000014</v>
      </c>
      <c r="K409" s="32">
        <v>2.968645E-2</v>
      </c>
      <c r="L409" s="33">
        <f>VLOOKUP($E409,'WP II-E-2-3-1.1-Substation'!$A$1:$O$2177,12,FALSE)</f>
        <v>0.22047506253601457</v>
      </c>
      <c r="M409" s="34">
        <f t="shared" si="86"/>
        <v>12759.528369000003</v>
      </c>
      <c r="N409" s="35">
        <f t="shared" si="91"/>
        <v>378.78510094990014</v>
      </c>
      <c r="O409" s="33">
        <f>VLOOKUP($E409,'WP II-E-2-3-1.1-Substation'!$A$1:$O$2177,13,FALSE)</f>
        <v>0.77952493746398555</v>
      </c>
      <c r="P409" s="34">
        <f t="shared" si="87"/>
        <v>45113.358579000014</v>
      </c>
      <c r="Q409" s="35">
        <f t="shared" si="92"/>
        <v>1339.2554637875548</v>
      </c>
      <c r="R409" s="33">
        <f>VLOOKUP($E409,'WP II-E-2-3-1.1-Substation'!$A$1:$O$2177,14,FALSE)</f>
        <v>0</v>
      </c>
      <c r="S409" s="34">
        <f t="shared" si="88"/>
        <v>0</v>
      </c>
      <c r="T409" s="35">
        <f t="shared" si="93"/>
        <v>0</v>
      </c>
      <c r="U409" s="33">
        <f>VLOOKUP($E409,'WP II-E-2-3-1.1-Substation'!$A$1:$O$2177,15,FALSE)</f>
        <v>0</v>
      </c>
      <c r="V409" s="34">
        <f t="shared" si="89"/>
        <v>0</v>
      </c>
      <c r="W409" s="35">
        <f t="shared" si="94"/>
        <v>0</v>
      </c>
      <c r="X409" s="33">
        <f t="shared" si="95"/>
        <v>1</v>
      </c>
      <c r="Y409" s="34">
        <f t="shared" si="96"/>
        <v>57872.886948000014</v>
      </c>
      <c r="Z409" s="35">
        <f t="shared" si="97"/>
        <v>1718.040564737455</v>
      </c>
    </row>
    <row r="410" spans="1:26" s="28" customFormat="1" x14ac:dyDescent="0.3">
      <c r="A410" s="95">
        <v>2018</v>
      </c>
      <c r="B410" s="95">
        <v>395</v>
      </c>
      <c r="C410" s="95" t="s">
        <v>140</v>
      </c>
      <c r="D410" s="95">
        <v>36201</v>
      </c>
      <c r="E410" s="95" t="str">
        <f t="shared" si="85"/>
        <v>395 36201</v>
      </c>
      <c r="F410" s="95" t="s">
        <v>16</v>
      </c>
      <c r="G410" s="95" t="s">
        <v>48</v>
      </c>
      <c r="H410" s="31">
        <v>2223541.36</v>
      </c>
      <c r="I410" s="30">
        <v>0.28289999999999998</v>
      </c>
      <c r="J410" s="31">
        <f t="shared" si="90"/>
        <v>629039.85074399994</v>
      </c>
      <c r="K410" s="32">
        <v>2.968645E-2</v>
      </c>
      <c r="L410" s="33">
        <f>VLOOKUP($E410,'WP II-E-2-3-1.1-Substation'!$A$1:$O$2177,12,FALSE)</f>
        <v>0.25081481805432404</v>
      </c>
      <c r="M410" s="34">
        <f t="shared" si="86"/>
        <v>157772.5157132755</v>
      </c>
      <c r="N410" s="35">
        <f t="shared" si="91"/>
        <v>4683.7058990963669</v>
      </c>
      <c r="O410" s="33">
        <f>VLOOKUP($E410,'WP II-E-2-3-1.1-Substation'!$A$1:$O$2177,13,FALSE)</f>
        <v>0.74918518194567596</v>
      </c>
      <c r="P410" s="34">
        <f t="shared" si="87"/>
        <v>471267.33503072447</v>
      </c>
      <c r="Q410" s="35">
        <f t="shared" si="92"/>
        <v>13990.254178022849</v>
      </c>
      <c r="R410" s="33">
        <f>VLOOKUP($E410,'WP II-E-2-3-1.1-Substation'!$A$1:$O$2177,14,FALSE)</f>
        <v>0</v>
      </c>
      <c r="S410" s="34">
        <f t="shared" si="88"/>
        <v>0</v>
      </c>
      <c r="T410" s="35">
        <f t="shared" si="93"/>
        <v>0</v>
      </c>
      <c r="U410" s="33">
        <f>VLOOKUP($E410,'WP II-E-2-3-1.1-Substation'!$A$1:$O$2177,15,FALSE)</f>
        <v>0</v>
      </c>
      <c r="V410" s="34">
        <f t="shared" si="89"/>
        <v>0</v>
      </c>
      <c r="W410" s="35">
        <f t="shared" si="94"/>
        <v>0</v>
      </c>
      <c r="X410" s="33">
        <f t="shared" si="95"/>
        <v>1</v>
      </c>
      <c r="Y410" s="34">
        <f t="shared" si="96"/>
        <v>629039.85074399994</v>
      </c>
      <c r="Z410" s="35">
        <f t="shared" si="97"/>
        <v>18673.960077119216</v>
      </c>
    </row>
    <row r="411" spans="1:26" s="28" customFormat="1" x14ac:dyDescent="0.3">
      <c r="A411" s="95">
        <v>2018</v>
      </c>
      <c r="B411" s="95">
        <v>395</v>
      </c>
      <c r="C411" s="95" t="s">
        <v>140</v>
      </c>
      <c r="D411" s="95">
        <v>39701</v>
      </c>
      <c r="E411" s="95" t="str">
        <f t="shared" si="85"/>
        <v>395 39701</v>
      </c>
      <c r="F411" s="95" t="s">
        <v>16</v>
      </c>
      <c r="G411" s="95" t="s">
        <v>48</v>
      </c>
      <c r="H411" s="31">
        <v>111367.01</v>
      </c>
      <c r="I411" s="30">
        <v>0.28289999999999998</v>
      </c>
      <c r="J411" s="31">
        <f t="shared" si="90"/>
        <v>31505.727128999995</v>
      </c>
      <c r="K411" s="32">
        <v>2.968645E-2</v>
      </c>
      <c r="L411" s="33">
        <f>VLOOKUP($E411,'WP II-E-2-3-1.1-Substation'!$A$1:$O$2177,12,FALSE)</f>
        <v>0.19599998528672238</v>
      </c>
      <c r="M411" s="34">
        <f t="shared" si="86"/>
        <v>6175.1220537314894</v>
      </c>
      <c r="N411" s="35">
        <f t="shared" si="91"/>
        <v>183.31745209199718</v>
      </c>
      <c r="O411" s="33">
        <f>VLOOKUP($E411,'WP II-E-2-3-1.1-Substation'!$A$1:$O$2177,13,FALSE)</f>
        <v>0.63810003242175817</v>
      </c>
      <c r="P411" s="34">
        <f t="shared" si="87"/>
        <v>20103.805502485964</v>
      </c>
      <c r="Q411" s="35">
        <f t="shared" si="92"/>
        <v>596.81061685927443</v>
      </c>
      <c r="R411" s="33">
        <f>VLOOKUP($E411,'WP II-E-2-3-1.1-Substation'!$A$1:$O$2177,14,FALSE)</f>
        <v>7.4200004939457498E-2</v>
      </c>
      <c r="S411" s="34">
        <f t="shared" si="88"/>
        <v>2337.7251085929997</v>
      </c>
      <c r="T411" s="35">
        <f t="shared" si="93"/>
        <v>69.398759549990658</v>
      </c>
      <c r="U411" s="33">
        <f>VLOOKUP($E411,'WP II-E-2-3-1.1-Substation'!$A$1:$O$2177,15,FALSE)</f>
        <v>9.1699977352061951E-2</v>
      </c>
      <c r="V411" s="34">
        <f t="shared" si="89"/>
        <v>2889.0744641895435</v>
      </c>
      <c r="W411" s="35">
        <f t="shared" si="94"/>
        <v>85.766364627439671</v>
      </c>
      <c r="X411" s="33">
        <f t="shared" si="95"/>
        <v>1</v>
      </c>
      <c r="Y411" s="34">
        <f t="shared" si="96"/>
        <v>31505.727128999995</v>
      </c>
      <c r="Z411" s="35">
        <f t="shared" si="97"/>
        <v>935.293193128702</v>
      </c>
    </row>
    <row r="412" spans="1:26" s="28" customFormat="1" x14ac:dyDescent="0.3">
      <c r="A412" s="95">
        <v>2018</v>
      </c>
      <c r="B412" s="95">
        <v>396</v>
      </c>
      <c r="C412" s="95" t="s">
        <v>141</v>
      </c>
      <c r="D412" s="95">
        <v>36101</v>
      </c>
      <c r="E412" s="95" t="str">
        <f t="shared" si="85"/>
        <v>396 36101</v>
      </c>
      <c r="F412" s="95" t="s">
        <v>16</v>
      </c>
      <c r="G412" s="95" t="s">
        <v>48</v>
      </c>
      <c r="H412" s="31">
        <v>132509.34</v>
      </c>
      <c r="I412" s="30">
        <v>0.28289999999999998</v>
      </c>
      <c r="J412" s="31">
        <f t="shared" si="90"/>
        <v>37486.892285999995</v>
      </c>
      <c r="K412" s="32">
        <v>2.6179800000000003E-2</v>
      </c>
      <c r="L412" s="33">
        <f>VLOOKUP($E412,'WP II-E-2-3-1.1-Substation'!$A$1:$O$2177,12,FALSE)</f>
        <v>0.14505400147642422</v>
      </c>
      <c r="M412" s="34">
        <f t="shared" si="86"/>
        <v>5437.623728999999</v>
      </c>
      <c r="N412" s="35">
        <f t="shared" si="91"/>
        <v>142.35590170047419</v>
      </c>
      <c r="O412" s="33">
        <f>VLOOKUP($E412,'WP II-E-2-3-1.1-Substation'!$A$1:$O$2177,13,FALSE)</f>
        <v>0.85494599852357578</v>
      </c>
      <c r="P412" s="34">
        <f t="shared" si="87"/>
        <v>32049.268556999996</v>
      </c>
      <c r="Q412" s="35">
        <f t="shared" si="92"/>
        <v>839.04344096854857</v>
      </c>
      <c r="R412" s="33">
        <f>VLOOKUP($E412,'WP II-E-2-3-1.1-Substation'!$A$1:$O$2177,14,FALSE)</f>
        <v>0</v>
      </c>
      <c r="S412" s="34">
        <f t="shared" si="88"/>
        <v>0</v>
      </c>
      <c r="T412" s="35">
        <f t="shared" si="93"/>
        <v>0</v>
      </c>
      <c r="U412" s="33">
        <f>VLOOKUP($E412,'WP II-E-2-3-1.1-Substation'!$A$1:$O$2177,15,FALSE)</f>
        <v>0</v>
      </c>
      <c r="V412" s="34">
        <f t="shared" si="89"/>
        <v>0</v>
      </c>
      <c r="W412" s="35">
        <f t="shared" si="94"/>
        <v>0</v>
      </c>
      <c r="X412" s="33">
        <f t="shared" si="95"/>
        <v>1</v>
      </c>
      <c r="Y412" s="34">
        <f t="shared" si="96"/>
        <v>37486.892285999995</v>
      </c>
      <c r="Z412" s="35">
        <f t="shared" si="97"/>
        <v>981.39934266902276</v>
      </c>
    </row>
    <row r="413" spans="1:26" s="28" customFormat="1" x14ac:dyDescent="0.3">
      <c r="A413" s="95">
        <v>2018</v>
      </c>
      <c r="B413" s="95">
        <v>396</v>
      </c>
      <c r="C413" s="95" t="s">
        <v>141</v>
      </c>
      <c r="D413" s="95">
        <v>36201</v>
      </c>
      <c r="E413" s="95" t="str">
        <f t="shared" si="85"/>
        <v>396 36201</v>
      </c>
      <c r="F413" s="95" t="s">
        <v>16</v>
      </c>
      <c r="G413" s="95" t="s">
        <v>48</v>
      </c>
      <c r="H413" s="31">
        <v>3067588.149999999</v>
      </c>
      <c r="I413" s="30">
        <v>0.28289999999999998</v>
      </c>
      <c r="J413" s="31">
        <f t="shared" si="90"/>
        <v>867820.68763499963</v>
      </c>
      <c r="K413" s="32">
        <v>2.6179800000000003E-2</v>
      </c>
      <c r="L413" s="33">
        <f>VLOOKUP($E413,'WP II-E-2-3-1.1-Substation'!$A$1:$O$2177,12,FALSE)</f>
        <v>0.18929612696030418</v>
      </c>
      <c r="M413" s="34">
        <f t="shared" si="86"/>
        <v>164275.09506533336</v>
      </c>
      <c r="N413" s="35">
        <f t="shared" si="91"/>
        <v>4300.6891337914149</v>
      </c>
      <c r="O413" s="33">
        <f>VLOOKUP($E413,'WP II-E-2-3-1.1-Substation'!$A$1:$O$2177,13,FALSE)</f>
        <v>0.81070387303969593</v>
      </c>
      <c r="P413" s="34">
        <f t="shared" si="87"/>
        <v>703545.59256966633</v>
      </c>
      <c r="Q413" s="35">
        <f t="shared" si="92"/>
        <v>18418.682904355352</v>
      </c>
      <c r="R413" s="33">
        <f>VLOOKUP($E413,'WP II-E-2-3-1.1-Substation'!$A$1:$O$2177,14,FALSE)</f>
        <v>0</v>
      </c>
      <c r="S413" s="34">
        <f t="shared" si="88"/>
        <v>0</v>
      </c>
      <c r="T413" s="35">
        <f t="shared" si="93"/>
        <v>0</v>
      </c>
      <c r="U413" s="33">
        <f>VLOOKUP($E413,'WP II-E-2-3-1.1-Substation'!$A$1:$O$2177,15,FALSE)</f>
        <v>0</v>
      </c>
      <c r="V413" s="34">
        <f t="shared" si="89"/>
        <v>0</v>
      </c>
      <c r="W413" s="35">
        <f t="shared" si="94"/>
        <v>0</v>
      </c>
      <c r="X413" s="33">
        <f t="shared" si="95"/>
        <v>1</v>
      </c>
      <c r="Y413" s="34">
        <f t="shared" si="96"/>
        <v>867820.68763499963</v>
      </c>
      <c r="Z413" s="35">
        <f t="shared" si="97"/>
        <v>22719.372038146765</v>
      </c>
    </row>
    <row r="414" spans="1:26" s="28" customFormat="1" x14ac:dyDescent="0.3">
      <c r="A414" s="95">
        <v>2018</v>
      </c>
      <c r="B414" s="95">
        <v>396</v>
      </c>
      <c r="C414" s="95" t="s">
        <v>141</v>
      </c>
      <c r="D414" s="95">
        <v>39701</v>
      </c>
      <c r="E414" s="95" t="str">
        <f t="shared" si="85"/>
        <v>396 39701</v>
      </c>
      <c r="F414" s="95" t="s">
        <v>16</v>
      </c>
      <c r="G414" s="95" t="s">
        <v>48</v>
      </c>
      <c r="H414" s="31">
        <v>136795.79</v>
      </c>
      <c r="I414" s="30">
        <v>0.28289999999999998</v>
      </c>
      <c r="J414" s="31">
        <f t="shared" si="90"/>
        <v>38699.528990999999</v>
      </c>
      <c r="K414" s="32">
        <v>2.6179800000000003E-2</v>
      </c>
      <c r="L414" s="33">
        <f>VLOOKUP($E414,'WP II-E-2-3-1.1-Substation'!$A$1:$O$2177,12,FALSE)</f>
        <v>0.19600002431920951</v>
      </c>
      <c r="M414" s="34">
        <f t="shared" si="86"/>
        <v>7585.1086233779533</v>
      </c>
      <c r="N414" s="35">
        <f t="shared" si="91"/>
        <v>198.57662673831015</v>
      </c>
      <c r="O414" s="33">
        <f>VLOOKUP($E414,'WP II-E-2-3-1.1-Substation'!$A$1:$O$2177,13,FALSE)</f>
        <v>0.63810003964768103</v>
      </c>
      <c r="P414" s="34">
        <f t="shared" si="87"/>
        <v>24694.170983503682</v>
      </c>
      <c r="Q414" s="35">
        <f t="shared" si="92"/>
        <v>646.4884575139298</v>
      </c>
      <c r="R414" s="33">
        <f>VLOOKUP($E414,'WP II-E-2-3-1.1-Substation'!$A$1:$O$2177,14,FALSE)</f>
        <v>7.42000269722142E-2</v>
      </c>
      <c r="S414" s="34">
        <f t="shared" si="88"/>
        <v>2871.5060949441854</v>
      </c>
      <c r="T414" s="35">
        <f t="shared" si="93"/>
        <v>75.175455264419796</v>
      </c>
      <c r="U414" s="33">
        <f>VLOOKUP($E414,'WP II-E-2-3-1.1-Substation'!$A$1:$O$2177,15,FALSE)</f>
        <v>9.1700001179113186E-2</v>
      </c>
      <c r="V414" s="34">
        <f t="shared" si="89"/>
        <v>3548.7468541058247</v>
      </c>
      <c r="W414" s="35">
        <f t="shared" si="94"/>
        <v>92.905482891119675</v>
      </c>
      <c r="X414" s="33">
        <f t="shared" si="95"/>
        <v>1.0000000921182179</v>
      </c>
      <c r="Y414" s="34">
        <f t="shared" si="96"/>
        <v>38699.532555931648</v>
      </c>
      <c r="Z414" s="35">
        <f t="shared" si="97"/>
        <v>1013.1460224077796</v>
      </c>
    </row>
    <row r="415" spans="1:26" s="28" customFormat="1" x14ac:dyDescent="0.3">
      <c r="A415" s="95">
        <v>2018</v>
      </c>
      <c r="B415" s="95">
        <v>397</v>
      </c>
      <c r="C415" s="95" t="s">
        <v>142</v>
      </c>
      <c r="D415" s="95">
        <v>36101</v>
      </c>
      <c r="E415" s="95" t="str">
        <f t="shared" si="85"/>
        <v>397 36101</v>
      </c>
      <c r="F415" s="95" t="s">
        <v>16</v>
      </c>
      <c r="G415" s="95" t="s">
        <v>48</v>
      </c>
      <c r="H415" s="31">
        <v>220331.22000000003</v>
      </c>
      <c r="I415" s="30">
        <v>0.28289999999999998</v>
      </c>
      <c r="J415" s="31">
        <f t="shared" si="90"/>
        <v>62331.702138000008</v>
      </c>
      <c r="K415" s="32">
        <v>2.2604989999999998E-2</v>
      </c>
      <c r="L415" s="33">
        <f>VLOOKUP($E415,'WP II-E-2-3-1.1-Substation'!$A$1:$O$2177,12,FALSE)</f>
        <v>8.9679211144022178E-2</v>
      </c>
      <c r="M415" s="34">
        <f t="shared" si="86"/>
        <v>5589.8578770000013</v>
      </c>
      <c r="N415" s="35">
        <f t="shared" si="91"/>
        <v>126.35868141100624</v>
      </c>
      <c r="O415" s="33">
        <f>VLOOKUP($E415,'WP II-E-2-3-1.1-Substation'!$A$1:$O$2177,13,FALSE)</f>
        <v>0.91032078885597778</v>
      </c>
      <c r="P415" s="34">
        <f t="shared" si="87"/>
        <v>56741.844261000006</v>
      </c>
      <c r="Q415" s="35">
        <f t="shared" si="92"/>
        <v>1282.6488221014624</v>
      </c>
      <c r="R415" s="33">
        <f>VLOOKUP($E415,'WP II-E-2-3-1.1-Substation'!$A$1:$O$2177,14,FALSE)</f>
        <v>0</v>
      </c>
      <c r="S415" s="34">
        <f t="shared" si="88"/>
        <v>0</v>
      </c>
      <c r="T415" s="35">
        <f t="shared" si="93"/>
        <v>0</v>
      </c>
      <c r="U415" s="33">
        <f>VLOOKUP($E415,'WP II-E-2-3-1.1-Substation'!$A$1:$O$2177,15,FALSE)</f>
        <v>0</v>
      </c>
      <c r="V415" s="34">
        <f t="shared" si="89"/>
        <v>0</v>
      </c>
      <c r="W415" s="35">
        <f t="shared" si="94"/>
        <v>0</v>
      </c>
      <c r="X415" s="33">
        <f t="shared" si="95"/>
        <v>1</v>
      </c>
      <c r="Y415" s="34">
        <f t="shared" si="96"/>
        <v>62331.702138000008</v>
      </c>
      <c r="Z415" s="35">
        <f t="shared" si="97"/>
        <v>1409.0075035124687</v>
      </c>
    </row>
    <row r="416" spans="1:26" s="28" customFormat="1" x14ac:dyDescent="0.3">
      <c r="A416" s="95">
        <v>2018</v>
      </c>
      <c r="B416" s="95">
        <v>397</v>
      </c>
      <c r="C416" s="95" t="s">
        <v>142</v>
      </c>
      <c r="D416" s="95">
        <v>36201</v>
      </c>
      <c r="E416" s="95" t="str">
        <f t="shared" si="85"/>
        <v>397 36201</v>
      </c>
      <c r="F416" s="95" t="s">
        <v>16</v>
      </c>
      <c r="G416" s="95" t="s">
        <v>48</v>
      </c>
      <c r="H416" s="31">
        <v>5932819.6399999997</v>
      </c>
      <c r="I416" s="30">
        <v>0.28289999999999998</v>
      </c>
      <c r="J416" s="31">
        <f t="shared" si="90"/>
        <v>1678394.6761559998</v>
      </c>
      <c r="K416" s="32">
        <v>2.2604989999999998E-2</v>
      </c>
      <c r="L416" s="33">
        <f>VLOOKUP($E416,'WP II-E-2-3-1.1-Substation'!$A$1:$O$2177,12,FALSE)</f>
        <v>0.25605120868825121</v>
      </c>
      <c r="M416" s="34">
        <f t="shared" si="86"/>
        <v>429754.98548566969</v>
      </c>
      <c r="N416" s="35">
        <f t="shared" si="91"/>
        <v>9714.6071493537074</v>
      </c>
      <c r="O416" s="33">
        <f>VLOOKUP($E416,'WP II-E-2-3-1.1-Substation'!$A$1:$O$2177,13,FALSE)</f>
        <v>0.74394879131174874</v>
      </c>
      <c r="P416" s="34">
        <f t="shared" si="87"/>
        <v>1248639.6906703301</v>
      </c>
      <c r="Q416" s="35">
        <f t="shared" si="92"/>
        <v>28225.487721205904</v>
      </c>
      <c r="R416" s="33">
        <f>VLOOKUP($E416,'WP II-E-2-3-1.1-Substation'!$A$1:$O$2177,14,FALSE)</f>
        <v>0</v>
      </c>
      <c r="S416" s="34">
        <f t="shared" si="88"/>
        <v>0</v>
      </c>
      <c r="T416" s="35">
        <f t="shared" si="93"/>
        <v>0</v>
      </c>
      <c r="U416" s="33">
        <f>VLOOKUP($E416,'WP II-E-2-3-1.1-Substation'!$A$1:$O$2177,15,FALSE)</f>
        <v>0</v>
      </c>
      <c r="V416" s="34">
        <f t="shared" si="89"/>
        <v>0</v>
      </c>
      <c r="W416" s="35">
        <f t="shared" si="94"/>
        <v>0</v>
      </c>
      <c r="X416" s="33">
        <f t="shared" si="95"/>
        <v>1</v>
      </c>
      <c r="Y416" s="34">
        <f t="shared" si="96"/>
        <v>1678394.6761559998</v>
      </c>
      <c r="Z416" s="35">
        <f t="shared" si="97"/>
        <v>37940.094870559609</v>
      </c>
    </row>
    <row r="417" spans="1:26" s="28" customFormat="1" x14ac:dyDescent="0.3">
      <c r="A417" s="95">
        <v>2018</v>
      </c>
      <c r="B417" s="95">
        <v>397</v>
      </c>
      <c r="C417" s="95" t="s">
        <v>142</v>
      </c>
      <c r="D417" s="95">
        <v>39701</v>
      </c>
      <c r="E417" s="95" t="str">
        <f t="shared" si="85"/>
        <v>397 39701</v>
      </c>
      <c r="F417" s="95" t="s">
        <v>16</v>
      </c>
      <c r="G417" s="95" t="s">
        <v>48</v>
      </c>
      <c r="H417" s="31">
        <v>469346.9200000001</v>
      </c>
      <c r="I417" s="30">
        <v>0.28289999999999998</v>
      </c>
      <c r="J417" s="31">
        <f t="shared" si="90"/>
        <v>132778.24366800001</v>
      </c>
      <c r="K417" s="32">
        <v>2.2604989999999998E-2</v>
      </c>
      <c r="L417" s="33">
        <f>VLOOKUP($E417,'WP II-E-2-3-1.1-Substation'!$A$1:$O$2177,12,FALSE)</f>
        <v>0.19600000784068211</v>
      </c>
      <c r="M417" s="34">
        <f t="shared" si="86"/>
        <v>26024.536800000002</v>
      </c>
      <c r="N417" s="35">
        <f t="shared" si="91"/>
        <v>588.28439411863201</v>
      </c>
      <c r="O417" s="33">
        <f>VLOOKUP($E417,'WP II-E-2-3-1.1-Substation'!$A$1:$O$2177,13,FALSE)</f>
        <v>0.6381000007414559</v>
      </c>
      <c r="P417" s="34">
        <f t="shared" si="87"/>
        <v>84725.797383000012</v>
      </c>
      <c r="Q417" s="35">
        <f t="shared" si="92"/>
        <v>1915.2258025847414</v>
      </c>
      <c r="R417" s="33">
        <f>VLOOKUP($E417,'WP II-E-2-3-1.1-Substation'!$A$1:$O$2177,14,FALSE)</f>
        <v>7.4199996880772126E-2</v>
      </c>
      <c r="S417" s="34">
        <f t="shared" si="88"/>
        <v>9852.1452660000014</v>
      </c>
      <c r="T417" s="35">
        <f t="shared" si="93"/>
        <v>222.70764521647735</v>
      </c>
      <c r="U417" s="33">
        <f>VLOOKUP($E417,'WP II-E-2-3-1.1-Substation'!$A$1:$O$2177,15,FALSE)</f>
        <v>9.1699994537089963E-2</v>
      </c>
      <c r="V417" s="34">
        <f t="shared" si="89"/>
        <v>12175.764219000001</v>
      </c>
      <c r="W417" s="35">
        <f t="shared" si="94"/>
        <v>275.23302841285283</v>
      </c>
      <c r="X417" s="33">
        <f t="shared" si="95"/>
        <v>1</v>
      </c>
      <c r="Y417" s="34">
        <f t="shared" si="96"/>
        <v>132778.24366800001</v>
      </c>
      <c r="Z417" s="35">
        <f t="shared" si="97"/>
        <v>3001.4508703327037</v>
      </c>
    </row>
    <row r="418" spans="1:26" s="28" customFormat="1" x14ac:dyDescent="0.3">
      <c r="A418" s="95">
        <v>2018</v>
      </c>
      <c r="B418" s="95">
        <v>398</v>
      </c>
      <c r="C418" s="95" t="s">
        <v>143</v>
      </c>
      <c r="D418" s="95">
        <v>36101</v>
      </c>
      <c r="E418" s="95" t="str">
        <f t="shared" si="85"/>
        <v>398 36101</v>
      </c>
      <c r="F418" s="95" t="s">
        <v>16</v>
      </c>
      <c r="G418" s="95" t="s">
        <v>48</v>
      </c>
      <c r="H418" s="31">
        <v>281674.03999999998</v>
      </c>
      <c r="I418" s="30">
        <v>0.28289999999999998</v>
      </c>
      <c r="J418" s="31">
        <f t="shared" si="90"/>
        <v>79685.585915999996</v>
      </c>
      <c r="K418" s="32">
        <v>2.6179800000000003E-2</v>
      </c>
      <c r="L418" s="33">
        <f>VLOOKUP($E418,'WP II-E-2-3-1.1-Substation'!$A$1:$O$2177,12,FALSE)</f>
        <v>0.34234979552961292</v>
      </c>
      <c r="M418" s="34">
        <f t="shared" si="86"/>
        <v>27280.344045000002</v>
      </c>
      <c r="N418" s="35">
        <f t="shared" si="91"/>
        <v>714.19395102929116</v>
      </c>
      <c r="O418" s="33">
        <f>VLOOKUP($E418,'WP II-E-2-3-1.1-Substation'!$A$1:$O$2177,13,FALSE)</f>
        <v>0.65765020447038713</v>
      </c>
      <c r="P418" s="34">
        <f t="shared" si="87"/>
        <v>52405.241870999998</v>
      </c>
      <c r="Q418" s="35">
        <f t="shared" si="92"/>
        <v>1371.9587511344059</v>
      </c>
      <c r="R418" s="33">
        <f>VLOOKUP($E418,'WP II-E-2-3-1.1-Substation'!$A$1:$O$2177,14,FALSE)</f>
        <v>0</v>
      </c>
      <c r="S418" s="34">
        <f t="shared" si="88"/>
        <v>0</v>
      </c>
      <c r="T418" s="35">
        <f t="shared" si="93"/>
        <v>0</v>
      </c>
      <c r="U418" s="33">
        <f>VLOOKUP($E418,'WP II-E-2-3-1.1-Substation'!$A$1:$O$2177,15,FALSE)</f>
        <v>0</v>
      </c>
      <c r="V418" s="34">
        <f t="shared" si="89"/>
        <v>0</v>
      </c>
      <c r="W418" s="35">
        <f t="shared" si="94"/>
        <v>0</v>
      </c>
      <c r="X418" s="33">
        <f t="shared" si="95"/>
        <v>1</v>
      </c>
      <c r="Y418" s="34">
        <f t="shared" si="96"/>
        <v>79685.585915999996</v>
      </c>
      <c r="Z418" s="35">
        <f t="shared" si="97"/>
        <v>2086.1527021636971</v>
      </c>
    </row>
    <row r="419" spans="1:26" s="28" customFormat="1" x14ac:dyDescent="0.3">
      <c r="A419" s="95">
        <v>2018</v>
      </c>
      <c r="B419" s="95">
        <v>398</v>
      </c>
      <c r="C419" s="95" t="s">
        <v>143</v>
      </c>
      <c r="D419" s="95">
        <v>36201</v>
      </c>
      <c r="E419" s="95" t="str">
        <f t="shared" si="85"/>
        <v>398 36201</v>
      </c>
      <c r="F419" s="95" t="s">
        <v>16</v>
      </c>
      <c r="G419" s="95" t="s">
        <v>48</v>
      </c>
      <c r="H419" s="31">
        <v>6792166.1400000006</v>
      </c>
      <c r="I419" s="30">
        <v>0.28289999999999998</v>
      </c>
      <c r="J419" s="31">
        <f t="shared" si="90"/>
        <v>1921503.801006</v>
      </c>
      <c r="K419" s="32">
        <v>2.6179800000000003E-2</v>
      </c>
      <c r="L419" s="33">
        <f>VLOOKUP($E419,'WP II-E-2-3-1.1-Substation'!$A$1:$O$2177,12,FALSE)</f>
        <v>0.2562312513526297</v>
      </c>
      <c r="M419" s="34">
        <f t="shared" si="86"/>
        <v>492349.32341060176</v>
      </c>
      <c r="N419" s="35">
        <f t="shared" si="91"/>
        <v>12889.606817024873</v>
      </c>
      <c r="O419" s="33">
        <f>VLOOKUP($E419,'WP II-E-2-3-1.1-Substation'!$A$1:$O$2177,13,FALSE)</f>
        <v>0.74376874864737019</v>
      </c>
      <c r="P419" s="34">
        <f t="shared" si="87"/>
        <v>1429154.477595398</v>
      </c>
      <c r="Q419" s="35">
        <f t="shared" si="92"/>
        <v>37414.978392552002</v>
      </c>
      <c r="R419" s="33">
        <f>VLOOKUP($E419,'WP II-E-2-3-1.1-Substation'!$A$1:$O$2177,14,FALSE)</f>
        <v>0</v>
      </c>
      <c r="S419" s="34">
        <f t="shared" si="88"/>
        <v>0</v>
      </c>
      <c r="T419" s="35">
        <f t="shared" si="93"/>
        <v>0</v>
      </c>
      <c r="U419" s="33">
        <f>VLOOKUP($E419,'WP II-E-2-3-1.1-Substation'!$A$1:$O$2177,15,FALSE)</f>
        <v>0</v>
      </c>
      <c r="V419" s="34">
        <f t="shared" si="89"/>
        <v>0</v>
      </c>
      <c r="W419" s="35">
        <f t="shared" si="94"/>
        <v>0</v>
      </c>
      <c r="X419" s="33">
        <f t="shared" si="95"/>
        <v>0.99999999999999989</v>
      </c>
      <c r="Y419" s="34">
        <f t="shared" si="96"/>
        <v>1921503.8010059998</v>
      </c>
      <c r="Z419" s="35">
        <f t="shared" si="97"/>
        <v>50304.585209576879</v>
      </c>
    </row>
    <row r="420" spans="1:26" s="28" customFormat="1" x14ac:dyDescent="0.3">
      <c r="A420" s="95">
        <v>2018</v>
      </c>
      <c r="B420" s="95">
        <v>398</v>
      </c>
      <c r="C420" s="95" t="s">
        <v>143</v>
      </c>
      <c r="D420" s="95">
        <v>39701</v>
      </c>
      <c r="E420" s="95" t="str">
        <f t="shared" si="85"/>
        <v>398 39701</v>
      </c>
      <c r="F420" s="95" t="s">
        <v>16</v>
      </c>
      <c r="G420" s="95" t="s">
        <v>48</v>
      </c>
      <c r="H420" s="31">
        <v>259353.32</v>
      </c>
      <c r="I420" s="30">
        <v>0.28289999999999998</v>
      </c>
      <c r="J420" s="31">
        <f t="shared" si="90"/>
        <v>73371.054227999994</v>
      </c>
      <c r="K420" s="32">
        <v>2.6179800000000003E-2</v>
      </c>
      <c r="L420" s="33">
        <f>VLOOKUP($E420,'WP II-E-2-3-1.1-Substation'!$A$1:$O$2177,12,FALSE)</f>
        <v>0.19599999393336556</v>
      </c>
      <c r="M420" s="34">
        <f t="shared" si="86"/>
        <v>14380.726183572635</v>
      </c>
      <c r="N420" s="35">
        <f t="shared" si="91"/>
        <v>376.48453534069489</v>
      </c>
      <c r="O420" s="33">
        <f>VLOOKUP($E420,'WP II-E-2-3-1.1-Substation'!$A$1:$O$2177,13,FALSE)</f>
        <v>0.63810001032795594</v>
      </c>
      <c r="P420" s="34">
        <f t="shared" si="87"/>
        <v>46818.070460659808</v>
      </c>
      <c r="Q420" s="35">
        <f t="shared" si="92"/>
        <v>1225.6877210459818</v>
      </c>
      <c r="R420" s="33">
        <f>VLOOKUP($E420,'WP II-E-2-3-1.1-Substation'!$A$1:$O$2177,14,FALSE)</f>
        <v>7.4199978483017501E-2</v>
      </c>
      <c r="S420" s="34">
        <f t="shared" si="88"/>
        <v>5444.1306449939093</v>
      </c>
      <c r="T420" s="35">
        <f t="shared" si="93"/>
        <v>142.52625145981156</v>
      </c>
      <c r="U420" s="33">
        <f>VLOOKUP($E420,'WP II-E-2-3-1.1-Substation'!$A$1:$O$2177,15,FALSE)</f>
        <v>9.1700017255661043E-2</v>
      </c>
      <c r="V420" s="34">
        <f t="shared" si="89"/>
        <v>6728.1269387736411</v>
      </c>
      <c r="W420" s="35">
        <f t="shared" si="94"/>
        <v>176.14101763170618</v>
      </c>
      <c r="X420" s="33">
        <f t="shared" si="95"/>
        <v>1</v>
      </c>
      <c r="Y420" s="34">
        <f t="shared" si="96"/>
        <v>73371.054227999994</v>
      </c>
      <c r="Z420" s="35">
        <f t="shared" si="97"/>
        <v>1920.8395254781944</v>
      </c>
    </row>
    <row r="421" spans="1:26" s="28" customFormat="1" x14ac:dyDescent="0.3">
      <c r="A421" s="95">
        <v>2018</v>
      </c>
      <c r="B421" s="95">
        <v>399</v>
      </c>
      <c r="C421" s="95" t="s">
        <v>144</v>
      </c>
      <c r="D421" s="95">
        <v>36101</v>
      </c>
      <c r="E421" s="95" t="str">
        <f t="shared" si="85"/>
        <v>399 36101</v>
      </c>
      <c r="F421" s="95" t="s">
        <v>16</v>
      </c>
      <c r="G421" s="95" t="s">
        <v>48</v>
      </c>
      <c r="H421" s="31">
        <v>103310.5</v>
      </c>
      <c r="I421" s="30">
        <v>0.28289999999999998</v>
      </c>
      <c r="J421" s="31">
        <f t="shared" si="90"/>
        <v>29226.540449999997</v>
      </c>
      <c r="K421" s="32">
        <v>2.7671679999999997E-2</v>
      </c>
      <c r="L421" s="33">
        <f>VLOOKUP($E421,'WP II-E-2-3-1.1-Substation'!$A$1:$O$2177,12,FALSE)</f>
        <v>0.19481059524443303</v>
      </c>
      <c r="M421" s="34">
        <f t="shared" si="86"/>
        <v>5693.6397419999994</v>
      </c>
      <c r="N421" s="35">
        <f t="shared" si="91"/>
        <v>157.55257697590653</v>
      </c>
      <c r="O421" s="33">
        <f>VLOOKUP($E421,'WP II-E-2-3-1.1-Substation'!$A$1:$O$2177,13,FALSE)</f>
        <v>0.805189404755567</v>
      </c>
      <c r="P421" s="34">
        <f t="shared" si="87"/>
        <v>23532.900707999997</v>
      </c>
      <c r="Q421" s="35">
        <f t="shared" si="92"/>
        <v>651.19489786354927</v>
      </c>
      <c r="R421" s="33">
        <f>VLOOKUP($E421,'WP II-E-2-3-1.1-Substation'!$A$1:$O$2177,14,FALSE)</f>
        <v>0</v>
      </c>
      <c r="S421" s="34">
        <f t="shared" si="88"/>
        <v>0</v>
      </c>
      <c r="T421" s="35">
        <f t="shared" si="93"/>
        <v>0</v>
      </c>
      <c r="U421" s="33">
        <f>VLOOKUP($E421,'WP II-E-2-3-1.1-Substation'!$A$1:$O$2177,15,FALSE)</f>
        <v>0</v>
      </c>
      <c r="V421" s="34">
        <f t="shared" si="89"/>
        <v>0</v>
      </c>
      <c r="W421" s="35">
        <f t="shared" si="94"/>
        <v>0</v>
      </c>
      <c r="X421" s="33">
        <f t="shared" si="95"/>
        <v>1</v>
      </c>
      <c r="Y421" s="34">
        <f t="shared" si="96"/>
        <v>29226.540449999997</v>
      </c>
      <c r="Z421" s="35">
        <f t="shared" si="97"/>
        <v>808.74747483945578</v>
      </c>
    </row>
    <row r="422" spans="1:26" s="28" customFormat="1" x14ac:dyDescent="0.3">
      <c r="A422" s="95">
        <v>2018</v>
      </c>
      <c r="B422" s="95">
        <v>399</v>
      </c>
      <c r="C422" s="95" t="s">
        <v>144</v>
      </c>
      <c r="D422" s="95">
        <v>36201</v>
      </c>
      <c r="E422" s="95" t="str">
        <f t="shared" si="85"/>
        <v>399 36201</v>
      </c>
      <c r="F422" s="95" t="s">
        <v>16</v>
      </c>
      <c r="G422" s="95" t="s">
        <v>48</v>
      </c>
      <c r="H422" s="31">
        <v>2815501.5900000003</v>
      </c>
      <c r="I422" s="30">
        <v>0.28289999999999998</v>
      </c>
      <c r="J422" s="31">
        <f t="shared" si="90"/>
        <v>796505.3998110001</v>
      </c>
      <c r="K422" s="32">
        <v>2.7671679999999997E-2</v>
      </c>
      <c r="L422" s="33">
        <f>VLOOKUP($E422,'WP II-E-2-3-1.1-Substation'!$A$1:$O$2177,12,FALSE)</f>
        <v>0.28861999974110525</v>
      </c>
      <c r="M422" s="34">
        <f t="shared" si="86"/>
        <v>229887.38828723977</v>
      </c>
      <c r="N422" s="35">
        <f t="shared" si="91"/>
        <v>6361.3702447202459</v>
      </c>
      <c r="O422" s="33">
        <f>VLOOKUP($E422,'WP II-E-2-3-1.1-Substation'!$A$1:$O$2177,13,FALSE)</f>
        <v>0.7113800002588947</v>
      </c>
      <c r="P422" s="34">
        <f t="shared" si="87"/>
        <v>566618.01152376027</v>
      </c>
      <c r="Q422" s="35">
        <f t="shared" si="92"/>
        <v>15679.272297121805</v>
      </c>
      <c r="R422" s="33">
        <f>VLOOKUP($E422,'WP II-E-2-3-1.1-Substation'!$A$1:$O$2177,14,FALSE)</f>
        <v>0</v>
      </c>
      <c r="S422" s="34">
        <f t="shared" si="88"/>
        <v>0</v>
      </c>
      <c r="T422" s="35">
        <f t="shared" si="93"/>
        <v>0</v>
      </c>
      <c r="U422" s="33">
        <f>VLOOKUP($E422,'WP II-E-2-3-1.1-Substation'!$A$1:$O$2177,15,FALSE)</f>
        <v>0</v>
      </c>
      <c r="V422" s="34">
        <f t="shared" si="89"/>
        <v>0</v>
      </c>
      <c r="W422" s="35">
        <f t="shared" si="94"/>
        <v>0</v>
      </c>
      <c r="X422" s="33">
        <f t="shared" si="95"/>
        <v>1</v>
      </c>
      <c r="Y422" s="34">
        <f t="shared" si="96"/>
        <v>796505.3998110001</v>
      </c>
      <c r="Z422" s="35">
        <f t="shared" si="97"/>
        <v>22040.642541842051</v>
      </c>
    </row>
    <row r="423" spans="1:26" s="28" customFormat="1" x14ac:dyDescent="0.3">
      <c r="A423" s="95">
        <v>2018</v>
      </c>
      <c r="B423" s="95">
        <v>399</v>
      </c>
      <c r="C423" s="95" t="s">
        <v>144</v>
      </c>
      <c r="D423" s="95">
        <v>39701</v>
      </c>
      <c r="E423" s="95" t="str">
        <f t="shared" si="85"/>
        <v>399 39701</v>
      </c>
      <c r="F423" s="95" t="s">
        <v>16</v>
      </c>
      <c r="G423" s="95" t="s">
        <v>48</v>
      </c>
      <c r="H423" s="31">
        <v>118277.79</v>
      </c>
      <c r="I423" s="30">
        <v>0.28289999999999998</v>
      </c>
      <c r="J423" s="31">
        <f t="shared" si="90"/>
        <v>33460.786790999999</v>
      </c>
      <c r="K423" s="32">
        <v>2.7671679999999997E-2</v>
      </c>
      <c r="L423" s="33">
        <f>VLOOKUP($E423,'WP II-E-2-3-1.1-Substation'!$A$1:$O$2177,12,FALSE)</f>
        <v>0.19599997288270413</v>
      </c>
      <c r="M423" s="34">
        <f t="shared" si="86"/>
        <v>6558.3133036699437</v>
      </c>
      <c r="N423" s="35">
        <f t="shared" si="91"/>
        <v>181.4795470788975</v>
      </c>
      <c r="O423" s="33">
        <f>VLOOKUP($E423,'WP II-E-2-3-1.1-Substation'!$A$1:$O$2177,13,FALSE)</f>
        <v>0.63810002666534094</v>
      </c>
      <c r="P423" s="34">
        <f t="shared" si="87"/>
        <v>21351.328943580385</v>
      </c>
      <c r="Q423" s="35">
        <f t="shared" si="92"/>
        <v>590.82714210149447</v>
      </c>
      <c r="R423" s="33">
        <f>VLOOKUP($E423,'WP II-E-2-3-1.1-Substation'!$A$1:$O$2177,14,FALSE)</f>
        <v>7.4200039772033918E-2</v>
      </c>
      <c r="S423" s="34">
        <f t="shared" si="88"/>
        <v>2482.791710695747</v>
      </c>
      <c r="T423" s="35">
        <f t="shared" si="93"/>
        <v>68.703017725025276</v>
      </c>
      <c r="U423" s="33">
        <f>VLOOKUP($E423,'WP II-E-2-3-1.1-Substation'!$A$1:$O$2177,15,FALSE)</f>
        <v>9.1699960679920992E-2</v>
      </c>
      <c r="V423" s="34">
        <f t="shared" si="89"/>
        <v>3068.3528330539198</v>
      </c>
      <c r="W423" s="35">
        <f t="shared" si="94"/>
        <v>84.906477723361476</v>
      </c>
      <c r="X423" s="33">
        <f t="shared" si="95"/>
        <v>1</v>
      </c>
      <c r="Y423" s="34">
        <f t="shared" si="96"/>
        <v>33460.786790999999</v>
      </c>
      <c r="Z423" s="35">
        <f t="shared" si="97"/>
        <v>925.91618462877864</v>
      </c>
    </row>
    <row r="424" spans="1:26" s="28" customFormat="1" x14ac:dyDescent="0.3">
      <c r="A424" s="95">
        <v>2018</v>
      </c>
      <c r="B424" s="95">
        <v>400</v>
      </c>
      <c r="C424" s="95" t="s">
        <v>145</v>
      </c>
      <c r="D424" s="95">
        <v>36101</v>
      </c>
      <c r="E424" s="95" t="str">
        <f t="shared" si="85"/>
        <v>400 36101</v>
      </c>
      <c r="F424" s="95" t="s">
        <v>16</v>
      </c>
      <c r="G424" s="95" t="s">
        <v>48</v>
      </c>
      <c r="H424" s="31">
        <v>95640.860000000015</v>
      </c>
      <c r="I424" s="30">
        <v>0.28289999999999998</v>
      </c>
      <c r="J424" s="31">
        <f t="shared" si="90"/>
        <v>27056.799294000004</v>
      </c>
      <c r="K424" s="32">
        <v>2.5304429999999999E-2</v>
      </c>
      <c r="L424" s="33">
        <f>VLOOKUP($E424,'WP II-E-2-3-1.1-Substation'!$A$1:$O$2177,12,FALSE)</f>
        <v>0.20221974164598688</v>
      </c>
      <c r="M424" s="34">
        <f t="shared" si="86"/>
        <v>5471.418963000001</v>
      </c>
      <c r="N424" s="35">
        <f t="shared" si="91"/>
        <v>138.45113814990611</v>
      </c>
      <c r="O424" s="33">
        <f>VLOOKUP($E424,'WP II-E-2-3-1.1-Substation'!$A$1:$O$2177,13,FALSE)</f>
        <v>0.79778025835401312</v>
      </c>
      <c r="P424" s="34">
        <f t="shared" si="87"/>
        <v>21585.380331000004</v>
      </c>
      <c r="Q424" s="35">
        <f t="shared" si="92"/>
        <v>546.20574560916646</v>
      </c>
      <c r="R424" s="33">
        <f>VLOOKUP($E424,'WP II-E-2-3-1.1-Substation'!$A$1:$O$2177,14,FALSE)</f>
        <v>0</v>
      </c>
      <c r="S424" s="34">
        <f t="shared" si="88"/>
        <v>0</v>
      </c>
      <c r="T424" s="35">
        <f t="shared" si="93"/>
        <v>0</v>
      </c>
      <c r="U424" s="33">
        <f>VLOOKUP($E424,'WP II-E-2-3-1.1-Substation'!$A$1:$O$2177,15,FALSE)</f>
        <v>0</v>
      </c>
      <c r="V424" s="34">
        <f t="shared" si="89"/>
        <v>0</v>
      </c>
      <c r="W424" s="35">
        <f t="shared" si="94"/>
        <v>0</v>
      </c>
      <c r="X424" s="33">
        <f t="shared" si="95"/>
        <v>1</v>
      </c>
      <c r="Y424" s="34">
        <f t="shared" si="96"/>
        <v>27056.799294000004</v>
      </c>
      <c r="Z424" s="35">
        <f t="shared" si="97"/>
        <v>684.65688375907257</v>
      </c>
    </row>
    <row r="425" spans="1:26" s="28" customFormat="1" x14ac:dyDescent="0.3">
      <c r="A425" s="95">
        <v>2018</v>
      </c>
      <c r="B425" s="95">
        <v>400</v>
      </c>
      <c r="C425" s="95" t="s">
        <v>145</v>
      </c>
      <c r="D425" s="95">
        <v>36201</v>
      </c>
      <c r="E425" s="95" t="str">
        <f t="shared" si="85"/>
        <v>400 36201</v>
      </c>
      <c r="F425" s="95" t="s">
        <v>16</v>
      </c>
      <c r="G425" s="95" t="s">
        <v>48</v>
      </c>
      <c r="H425" s="31">
        <v>2536495.5200000009</v>
      </c>
      <c r="I425" s="30">
        <v>0.28289999999999998</v>
      </c>
      <c r="J425" s="31">
        <f t="shared" si="90"/>
        <v>717574.58260800026</v>
      </c>
      <c r="K425" s="32">
        <v>2.5304429999999999E-2</v>
      </c>
      <c r="L425" s="33">
        <f>VLOOKUP($E425,'WP II-E-2-3-1.1-Substation'!$A$1:$O$2177,12,FALSE)</f>
        <v>0.37184805327598108</v>
      </c>
      <c r="M425" s="34">
        <f t="shared" si="86"/>
        <v>266828.71162310959</v>
      </c>
      <c r="N425" s="35">
        <f t="shared" si="91"/>
        <v>6751.948455257163</v>
      </c>
      <c r="O425" s="33">
        <f>VLOOKUP($E425,'WP II-E-2-3-1.1-Substation'!$A$1:$O$2177,13,FALSE)</f>
        <v>0.62815194672401886</v>
      </c>
      <c r="P425" s="34">
        <f t="shared" si="87"/>
        <v>450745.87098489067</v>
      </c>
      <c r="Q425" s="35">
        <f t="shared" si="92"/>
        <v>11405.867340126197</v>
      </c>
      <c r="R425" s="33">
        <f>VLOOKUP($E425,'WP II-E-2-3-1.1-Substation'!$A$1:$O$2177,14,FALSE)</f>
        <v>0</v>
      </c>
      <c r="S425" s="34">
        <f t="shared" si="88"/>
        <v>0</v>
      </c>
      <c r="T425" s="35">
        <f t="shared" si="93"/>
        <v>0</v>
      </c>
      <c r="U425" s="33">
        <f>VLOOKUP($E425,'WP II-E-2-3-1.1-Substation'!$A$1:$O$2177,15,FALSE)</f>
        <v>0</v>
      </c>
      <c r="V425" s="34">
        <f t="shared" si="89"/>
        <v>0</v>
      </c>
      <c r="W425" s="35">
        <f t="shared" si="94"/>
        <v>0</v>
      </c>
      <c r="X425" s="33">
        <f t="shared" si="95"/>
        <v>1</v>
      </c>
      <c r="Y425" s="34">
        <f t="shared" si="96"/>
        <v>717574.58260800026</v>
      </c>
      <c r="Z425" s="35">
        <f t="shared" si="97"/>
        <v>18157.815795383358</v>
      </c>
    </row>
    <row r="426" spans="1:26" s="28" customFormat="1" x14ac:dyDescent="0.3">
      <c r="A426" s="95">
        <v>2018</v>
      </c>
      <c r="B426" s="95">
        <v>400</v>
      </c>
      <c r="C426" s="95" t="s">
        <v>145</v>
      </c>
      <c r="D426" s="95">
        <v>39701</v>
      </c>
      <c r="E426" s="95" t="str">
        <f t="shared" si="85"/>
        <v>400 39701</v>
      </c>
      <c r="F426" s="95" t="s">
        <v>16</v>
      </c>
      <c r="G426" s="95" t="s">
        <v>48</v>
      </c>
      <c r="H426" s="31">
        <v>191708.65999999997</v>
      </c>
      <c r="I426" s="30">
        <v>0.28289999999999998</v>
      </c>
      <c r="J426" s="31">
        <f t="shared" si="90"/>
        <v>54234.37991399999</v>
      </c>
      <c r="K426" s="32">
        <v>2.5304429999999999E-2</v>
      </c>
      <c r="L426" s="33">
        <f>VLOOKUP($E426,'WP II-E-2-3-1.1-Substation'!$A$1:$O$2177,12,FALSE)</f>
        <v>0.19600002590082102</v>
      </c>
      <c r="M426" s="34">
        <f t="shared" si="86"/>
        <v>10629.939867858966</v>
      </c>
      <c r="N426" s="35">
        <f t="shared" si="91"/>
        <v>268.98456929044647</v>
      </c>
      <c r="O426" s="33">
        <f>VLOOKUP($E426,'WP II-E-2-3-1.1-Substation'!$A$1:$O$2177,13,FALSE)</f>
        <v>0.63809999971221321</v>
      </c>
      <c r="P426" s="34">
        <f t="shared" si="87"/>
        <v>34606.957807515457</v>
      </c>
      <c r="Q426" s="35">
        <f t="shared" si="92"/>
        <v>875.7093413532283</v>
      </c>
      <c r="R426" s="33">
        <f>VLOOKUP($E426,'WP II-E-2-3-1.1-Substation'!$A$1:$O$2177,14,FALSE)</f>
        <v>7.4199976401474257E-2</v>
      </c>
      <c r="S426" s="34">
        <f t="shared" si="88"/>
        <v>4024.1897097673886</v>
      </c>
      <c r="T426" s="35">
        <f t="shared" si="93"/>
        <v>101.8298268175292</v>
      </c>
      <c r="U426" s="33">
        <f>VLOOKUP($E426,'WP II-E-2-3-1.1-Substation'!$A$1:$O$2177,15,FALSE)</f>
        <v>9.1699997985491721E-2</v>
      </c>
      <c r="V426" s="34">
        <f t="shared" si="89"/>
        <v>4973.2925288581919</v>
      </c>
      <c r="W426" s="35">
        <f t="shared" si="94"/>
        <v>125.84633266601509</v>
      </c>
      <c r="X426" s="33">
        <f t="shared" si="95"/>
        <v>1.0000000000000002</v>
      </c>
      <c r="Y426" s="34">
        <f t="shared" si="96"/>
        <v>54234.379913999997</v>
      </c>
      <c r="Z426" s="35">
        <f t="shared" si="97"/>
        <v>1372.3700701272192</v>
      </c>
    </row>
    <row r="427" spans="1:26" s="28" customFormat="1" x14ac:dyDescent="0.3">
      <c r="A427" s="95">
        <v>2018</v>
      </c>
      <c r="B427" s="95">
        <v>401</v>
      </c>
      <c r="C427" s="95" t="s">
        <v>146</v>
      </c>
      <c r="D427" s="95">
        <v>36101</v>
      </c>
      <c r="E427" s="95" t="str">
        <f t="shared" si="85"/>
        <v>401 36101</v>
      </c>
      <c r="F427" s="95" t="s">
        <v>16</v>
      </c>
      <c r="G427" s="95" t="s">
        <v>48</v>
      </c>
      <c r="H427" s="31">
        <v>216739.44999999995</v>
      </c>
      <c r="I427" s="30">
        <v>0.28289999999999998</v>
      </c>
      <c r="J427" s="31">
        <f t="shared" si="90"/>
        <v>61315.590404999981</v>
      </c>
      <c r="K427" s="32">
        <v>3.1291899999999997E-2</v>
      </c>
      <c r="L427" s="33">
        <f>VLOOKUP($E427,'WP II-E-2-3-1.1-Substation'!$A$1:$O$2177,12,FALSE)</f>
        <v>0.22353715486497727</v>
      </c>
      <c r="M427" s="34">
        <f t="shared" si="86"/>
        <v>13706.312627999996</v>
      </c>
      <c r="N427" s="35">
        <f t="shared" si="91"/>
        <v>428.89656412411307</v>
      </c>
      <c r="O427" s="33">
        <f>VLOOKUP($E427,'WP II-E-2-3-1.1-Substation'!$A$1:$O$2177,13,FALSE)</f>
        <v>0.77646284513502273</v>
      </c>
      <c r="P427" s="34">
        <f t="shared" si="87"/>
        <v>47609.277776999988</v>
      </c>
      <c r="Q427" s="35">
        <f t="shared" si="92"/>
        <v>1489.7847592701057</v>
      </c>
      <c r="R427" s="33">
        <f>VLOOKUP($E427,'WP II-E-2-3-1.1-Substation'!$A$1:$O$2177,14,FALSE)</f>
        <v>0</v>
      </c>
      <c r="S427" s="34">
        <f t="shared" si="88"/>
        <v>0</v>
      </c>
      <c r="T427" s="35">
        <f t="shared" si="93"/>
        <v>0</v>
      </c>
      <c r="U427" s="33">
        <f>VLOOKUP($E427,'WP II-E-2-3-1.1-Substation'!$A$1:$O$2177,15,FALSE)</f>
        <v>0</v>
      </c>
      <c r="V427" s="34">
        <f t="shared" si="89"/>
        <v>0</v>
      </c>
      <c r="W427" s="35">
        <f t="shared" si="94"/>
        <v>0</v>
      </c>
      <c r="X427" s="33">
        <f t="shared" si="95"/>
        <v>1</v>
      </c>
      <c r="Y427" s="34">
        <f t="shared" si="96"/>
        <v>61315.590404999981</v>
      </c>
      <c r="Z427" s="35">
        <f t="shared" si="97"/>
        <v>1918.6813233942189</v>
      </c>
    </row>
    <row r="428" spans="1:26" s="28" customFormat="1" x14ac:dyDescent="0.3">
      <c r="A428" s="95">
        <v>2018</v>
      </c>
      <c r="B428" s="95">
        <v>401</v>
      </c>
      <c r="C428" s="95" t="s">
        <v>146</v>
      </c>
      <c r="D428" s="95">
        <v>36201</v>
      </c>
      <c r="E428" s="95" t="str">
        <f t="shared" si="85"/>
        <v>401 36201</v>
      </c>
      <c r="F428" s="95" t="s">
        <v>16</v>
      </c>
      <c r="G428" s="95" t="s">
        <v>48</v>
      </c>
      <c r="H428" s="31">
        <v>3397841.3099999996</v>
      </c>
      <c r="I428" s="30">
        <v>0.28289999999999998</v>
      </c>
      <c r="J428" s="31">
        <f t="shared" si="90"/>
        <v>961249.30659899989</v>
      </c>
      <c r="K428" s="32">
        <v>3.1291899999999997E-2</v>
      </c>
      <c r="L428" s="33">
        <f>VLOOKUP($E428,'WP II-E-2-3-1.1-Substation'!$A$1:$O$2177,12,FALSE)</f>
        <v>0.31561774865136877</v>
      </c>
      <c r="M428" s="34">
        <f t="shared" si="86"/>
        <v>303387.34204146569</v>
      </c>
      <c r="N428" s="35">
        <f t="shared" si="91"/>
        <v>9493.5663684273386</v>
      </c>
      <c r="O428" s="33">
        <f>VLOOKUP($E428,'WP II-E-2-3-1.1-Substation'!$A$1:$O$2177,13,FALSE)</f>
        <v>0.68438225550399046</v>
      </c>
      <c r="P428" s="34">
        <f t="shared" si="87"/>
        <v>657861.96855187044</v>
      </c>
      <c r="Q428" s="35">
        <f t="shared" si="92"/>
        <v>20585.750933728272</v>
      </c>
      <c r="R428" s="33">
        <f>VLOOKUP($E428,'WP II-E-2-3-1.1-Substation'!$A$1:$O$2177,14,FALSE)</f>
        <v>0</v>
      </c>
      <c r="S428" s="34">
        <f t="shared" si="88"/>
        <v>0</v>
      </c>
      <c r="T428" s="35">
        <f t="shared" si="93"/>
        <v>0</v>
      </c>
      <c r="U428" s="33">
        <f>VLOOKUP($E428,'WP II-E-2-3-1.1-Substation'!$A$1:$O$2177,15,FALSE)</f>
        <v>0</v>
      </c>
      <c r="V428" s="34">
        <f t="shared" si="89"/>
        <v>0</v>
      </c>
      <c r="W428" s="35">
        <f t="shared" si="94"/>
        <v>0</v>
      </c>
      <c r="X428" s="33">
        <f t="shared" si="95"/>
        <v>1.0000000041553592</v>
      </c>
      <c r="Y428" s="34">
        <f t="shared" si="96"/>
        <v>961249.31059333612</v>
      </c>
      <c r="Z428" s="35">
        <f t="shared" si="97"/>
        <v>30079.31730215561</v>
      </c>
    </row>
    <row r="429" spans="1:26" s="28" customFormat="1" x14ac:dyDescent="0.3">
      <c r="A429" s="95">
        <v>2018</v>
      </c>
      <c r="B429" s="95">
        <v>401</v>
      </c>
      <c r="C429" s="95" t="s">
        <v>146</v>
      </c>
      <c r="D429" s="95">
        <v>39701</v>
      </c>
      <c r="E429" s="95" t="str">
        <f t="shared" si="85"/>
        <v>401 39701</v>
      </c>
      <c r="F429" s="95" t="s">
        <v>16</v>
      </c>
      <c r="G429" s="95" t="s">
        <v>48</v>
      </c>
      <c r="H429" s="31">
        <v>574073.45000000007</v>
      </c>
      <c r="I429" s="30">
        <v>0.28289999999999998</v>
      </c>
      <c r="J429" s="31">
        <f t="shared" si="90"/>
        <v>162405.37900500002</v>
      </c>
      <c r="K429" s="32">
        <v>3.1291899999999997E-2</v>
      </c>
      <c r="L429" s="33">
        <f>VLOOKUP($E429,'WP II-E-2-3-1.1-Substation'!$A$1:$O$2177,12,FALSE)</f>
        <v>0.19599999702366891</v>
      </c>
      <c r="M429" s="34">
        <f t="shared" si="86"/>
        <v>31831.453801607826</v>
      </c>
      <c r="N429" s="35">
        <f t="shared" si="91"/>
        <v>996.06666921453188</v>
      </c>
      <c r="O429" s="33">
        <f>VLOOKUP($E429,'WP II-E-2-3-1.1-Substation'!$A$1:$O$2177,13,FALSE)</f>
        <v>0.63809999579593235</v>
      </c>
      <c r="P429" s="34">
        <f t="shared" si="87"/>
        <v>103630.87166032732</v>
      </c>
      <c r="Q429" s="35">
        <f t="shared" si="92"/>
        <v>3242.8068729077963</v>
      </c>
      <c r="R429" s="33">
        <f>VLOOKUP($E429,'WP II-E-2-3-1.1-Substation'!$A$1:$O$2177,14,FALSE)</f>
        <v>7.4200008705768469E-2</v>
      </c>
      <c r="S429" s="34">
        <f t="shared" si="88"/>
        <v>12050.480536034629</v>
      </c>
      <c r="T429" s="35">
        <f t="shared" si="93"/>
        <v>377.08243188554195</v>
      </c>
      <c r="U429" s="33">
        <f>VLOOKUP($E429,'WP II-E-2-3-1.1-Substation'!$A$1:$O$2177,15,FALSE)</f>
        <v>9.1699998474630312E-2</v>
      </c>
      <c r="V429" s="34">
        <f t="shared" si="89"/>
        <v>14892.57300703026</v>
      </c>
      <c r="W429" s="35">
        <f t="shared" si="94"/>
        <v>466.01690527869016</v>
      </c>
      <c r="X429" s="33">
        <f t="shared" si="95"/>
        <v>1</v>
      </c>
      <c r="Y429" s="34">
        <f t="shared" si="96"/>
        <v>162405.37900500002</v>
      </c>
      <c r="Z429" s="35">
        <f t="shared" si="97"/>
        <v>5081.9728792865608</v>
      </c>
    </row>
    <row r="430" spans="1:26" s="28" customFormat="1" x14ac:dyDescent="0.3">
      <c r="A430" s="95">
        <v>2018</v>
      </c>
      <c r="B430" s="95">
        <v>402</v>
      </c>
      <c r="C430" s="95" t="s">
        <v>147</v>
      </c>
      <c r="D430" s="95">
        <v>35201</v>
      </c>
      <c r="E430" s="95" t="str">
        <f t="shared" si="85"/>
        <v>402 35201</v>
      </c>
      <c r="F430" s="95" t="s">
        <v>16</v>
      </c>
      <c r="G430" s="95" t="s">
        <v>48</v>
      </c>
      <c r="H430" s="31">
        <v>314337.18</v>
      </c>
      <c r="I430" s="30">
        <v>0.28289999999999998</v>
      </c>
      <c r="J430" s="31">
        <f t="shared" si="90"/>
        <v>88925.988222</v>
      </c>
      <c r="K430" s="32">
        <v>2.5304430000000003E-2</v>
      </c>
      <c r="L430" s="33">
        <f>VLOOKUP($E430,'WP II-E-2-3-1.1-Substation'!$A$1:$O$2177,12,FALSE)</f>
        <v>0.76000001018015118</v>
      </c>
      <c r="M430" s="34">
        <f t="shared" si="86"/>
        <v>67583.751954000007</v>
      </c>
      <c r="N430" s="35">
        <f t="shared" si="91"/>
        <v>1710.1683204573567</v>
      </c>
      <c r="O430" s="33">
        <f>VLOOKUP($E430,'WP II-E-2-3-1.1-Substation'!$A$1:$O$2177,13,FALSE)</f>
        <v>0.23999998981984885</v>
      </c>
      <c r="P430" s="34">
        <f t="shared" si="87"/>
        <v>21342.236268000001</v>
      </c>
      <c r="Q430" s="35">
        <f t="shared" si="92"/>
        <v>540.05312368706734</v>
      </c>
      <c r="R430" s="33">
        <f>VLOOKUP($E430,'WP II-E-2-3-1.1-Substation'!$A$1:$O$2177,14,FALSE)</f>
        <v>0</v>
      </c>
      <c r="S430" s="34">
        <f t="shared" si="88"/>
        <v>0</v>
      </c>
      <c r="T430" s="35">
        <f t="shared" si="93"/>
        <v>0</v>
      </c>
      <c r="U430" s="33">
        <f>VLOOKUP($E430,'WP II-E-2-3-1.1-Substation'!$A$1:$O$2177,15,FALSE)</f>
        <v>0</v>
      </c>
      <c r="V430" s="34">
        <f t="shared" si="89"/>
        <v>0</v>
      </c>
      <c r="W430" s="35">
        <f t="shared" si="94"/>
        <v>0</v>
      </c>
      <c r="X430" s="33">
        <f t="shared" si="95"/>
        <v>1</v>
      </c>
      <c r="Y430" s="34">
        <f t="shared" si="96"/>
        <v>88925.988222000015</v>
      </c>
      <c r="Z430" s="35">
        <f t="shared" si="97"/>
        <v>2250.2214441444239</v>
      </c>
    </row>
    <row r="431" spans="1:26" s="28" customFormat="1" x14ac:dyDescent="0.3">
      <c r="A431" s="95">
        <v>2018</v>
      </c>
      <c r="B431" s="95">
        <v>402</v>
      </c>
      <c r="C431" s="95" t="s">
        <v>147</v>
      </c>
      <c r="D431" s="95">
        <v>35301</v>
      </c>
      <c r="E431" s="95" t="str">
        <f t="shared" si="85"/>
        <v>402 35301</v>
      </c>
      <c r="F431" s="95" t="s">
        <v>16</v>
      </c>
      <c r="G431" s="95" t="s">
        <v>48</v>
      </c>
      <c r="H431" s="31">
        <v>4619042.1500000013</v>
      </c>
      <c r="I431" s="30">
        <v>0.28289999999999998</v>
      </c>
      <c r="J431" s="31">
        <f t="shared" si="90"/>
        <v>1306727.0242350004</v>
      </c>
      <c r="K431" s="32">
        <v>2.5304430000000003E-2</v>
      </c>
      <c r="L431" s="33">
        <f>VLOOKUP($E431,'WP II-E-2-3-1.1-Substation'!$A$1:$O$2177,12,FALSE)</f>
        <v>0.79271788849212499</v>
      </c>
      <c r="M431" s="34">
        <f t="shared" si="86"/>
        <v>1035865.8874871674</v>
      </c>
      <c r="N431" s="35">
        <f t="shared" si="91"/>
        <v>26211.995839306906</v>
      </c>
      <c r="O431" s="33">
        <f>VLOOKUP($E431,'WP II-E-2-3-1.1-Substation'!$A$1:$O$2177,13,FALSE)</f>
        <v>0.20728211150787501</v>
      </c>
      <c r="P431" s="34">
        <f t="shared" si="87"/>
        <v>270861.13674783305</v>
      </c>
      <c r="Q431" s="35">
        <f t="shared" si="92"/>
        <v>6853.9866745559702</v>
      </c>
      <c r="R431" s="33">
        <f>VLOOKUP($E431,'WP II-E-2-3-1.1-Substation'!$A$1:$O$2177,14,FALSE)</f>
        <v>0</v>
      </c>
      <c r="S431" s="34">
        <f t="shared" si="88"/>
        <v>0</v>
      </c>
      <c r="T431" s="35">
        <f t="shared" si="93"/>
        <v>0</v>
      </c>
      <c r="U431" s="33">
        <f>VLOOKUP($E431,'WP II-E-2-3-1.1-Substation'!$A$1:$O$2177,15,FALSE)</f>
        <v>0</v>
      </c>
      <c r="V431" s="34">
        <f t="shared" si="89"/>
        <v>0</v>
      </c>
      <c r="W431" s="35">
        <f t="shared" si="94"/>
        <v>0</v>
      </c>
      <c r="X431" s="33">
        <f t="shared" si="95"/>
        <v>1</v>
      </c>
      <c r="Y431" s="34">
        <f t="shared" si="96"/>
        <v>1306727.0242350004</v>
      </c>
      <c r="Z431" s="35">
        <f t="shared" si="97"/>
        <v>33065.98251386288</v>
      </c>
    </row>
    <row r="432" spans="1:26" s="28" customFormat="1" x14ac:dyDescent="0.3">
      <c r="A432" s="95">
        <v>2018</v>
      </c>
      <c r="B432" s="95">
        <v>402</v>
      </c>
      <c r="C432" s="95" t="s">
        <v>147</v>
      </c>
      <c r="D432" s="95">
        <v>39701</v>
      </c>
      <c r="E432" s="95" t="str">
        <f t="shared" si="85"/>
        <v>402 39701</v>
      </c>
      <c r="F432" s="95" t="s">
        <v>16</v>
      </c>
      <c r="G432" s="95" t="s">
        <v>48</v>
      </c>
      <c r="H432" s="31">
        <v>1918775.4000000001</v>
      </c>
      <c r="I432" s="30">
        <v>0.28289999999999998</v>
      </c>
      <c r="J432" s="31">
        <f t="shared" si="90"/>
        <v>542821.56065999996</v>
      </c>
      <c r="K432" s="32">
        <v>2.5304430000000003E-2</v>
      </c>
      <c r="L432" s="33">
        <f>VLOOKUP($E432,'WP II-E-2-3-1.1-Substation'!$A$1:$O$2177,12,FALSE)</f>
        <v>0.19599999933930545</v>
      </c>
      <c r="M432" s="34">
        <f t="shared" si="86"/>
        <v>106393.02553072074</v>
      </c>
      <c r="N432" s="35">
        <f t="shared" si="91"/>
        <v>2692.2148670303363</v>
      </c>
      <c r="O432" s="33">
        <f>VLOOKUP($E432,'WP II-E-2-3-1.1-Substation'!$A$1:$O$2177,13,FALSE)</f>
        <v>0.6380999953208667</v>
      </c>
      <c r="P432" s="34">
        <f t="shared" si="87"/>
        <v>346374.43531721155</v>
      </c>
      <c r="Q432" s="35">
        <f t="shared" si="92"/>
        <v>8764.8076522739084</v>
      </c>
      <c r="R432" s="33">
        <f>VLOOKUP($E432,'WP II-E-2-3-1.1-Substation'!$A$1:$O$2177,14,FALSE)</f>
        <v>7.4200011547997227E-2</v>
      </c>
      <c r="S432" s="34">
        <f t="shared" si="88"/>
        <v>40277.366069473872</v>
      </c>
      <c r="T432" s="35">
        <f t="shared" si="93"/>
        <v>1019.1957902893769</v>
      </c>
      <c r="U432" s="33">
        <f>VLOOKUP($E432,'WP II-E-2-3-1.1-Substation'!$A$1:$O$2177,15,FALSE)</f>
        <v>9.1699993791830664E-2</v>
      </c>
      <c r="V432" s="34">
        <f t="shared" si="89"/>
        <v>49776.733742593831</v>
      </c>
      <c r="W432" s="35">
        <f t="shared" si="94"/>
        <v>1259.5718746181037</v>
      </c>
      <c r="X432" s="33">
        <f t="shared" si="95"/>
        <v>1</v>
      </c>
      <c r="Y432" s="34">
        <f t="shared" si="96"/>
        <v>542821.56065999996</v>
      </c>
      <c r="Z432" s="35">
        <f t="shared" si="97"/>
        <v>13735.790184211724</v>
      </c>
    </row>
    <row r="433" spans="1:26" s="28" customFormat="1" x14ac:dyDescent="0.3">
      <c r="A433" s="95">
        <v>2018</v>
      </c>
      <c r="B433" s="95">
        <v>403</v>
      </c>
      <c r="C433" s="95" t="s">
        <v>148</v>
      </c>
      <c r="D433" s="95">
        <v>35201</v>
      </c>
      <c r="E433" s="95" t="str">
        <f t="shared" si="85"/>
        <v>403 35201</v>
      </c>
      <c r="F433" s="95" t="s">
        <v>16</v>
      </c>
      <c r="G433" s="95" t="s">
        <v>48</v>
      </c>
      <c r="H433" s="31">
        <v>370727.16000000003</v>
      </c>
      <c r="I433" s="30">
        <v>0.28289999999999998</v>
      </c>
      <c r="J433" s="31">
        <f t="shared" si="90"/>
        <v>104878.71356400001</v>
      </c>
      <c r="K433" s="32">
        <v>2.6179800000000003E-2</v>
      </c>
      <c r="L433" s="33">
        <f>VLOOKUP($E433,'WP II-E-2-3-1.1-Substation'!$A$1:$O$2177,12,FALSE)</f>
        <v>0.76999999136831521</v>
      </c>
      <c r="M433" s="34">
        <f t="shared" si="86"/>
        <v>80756.608539000008</v>
      </c>
      <c r="N433" s="35">
        <f t="shared" si="91"/>
        <v>2114.1918602293126</v>
      </c>
      <c r="O433" s="33">
        <f>VLOOKUP($E433,'WP II-E-2-3-1.1-Substation'!$A$1:$O$2177,13,FALSE)</f>
        <v>0.23000000863168485</v>
      </c>
      <c r="P433" s="34">
        <f t="shared" si="87"/>
        <v>24122.105025000004</v>
      </c>
      <c r="Q433" s="35">
        <f t="shared" si="92"/>
        <v>631.51188513349518</v>
      </c>
      <c r="R433" s="33">
        <f>VLOOKUP($E433,'WP II-E-2-3-1.1-Substation'!$A$1:$O$2177,14,FALSE)</f>
        <v>0</v>
      </c>
      <c r="S433" s="34">
        <f t="shared" si="88"/>
        <v>0</v>
      </c>
      <c r="T433" s="35">
        <f t="shared" si="93"/>
        <v>0</v>
      </c>
      <c r="U433" s="33">
        <f>VLOOKUP($E433,'WP II-E-2-3-1.1-Substation'!$A$1:$O$2177,15,FALSE)</f>
        <v>0</v>
      </c>
      <c r="V433" s="34">
        <f t="shared" si="89"/>
        <v>0</v>
      </c>
      <c r="W433" s="35">
        <f t="shared" si="94"/>
        <v>0</v>
      </c>
      <c r="X433" s="33">
        <f t="shared" si="95"/>
        <v>1</v>
      </c>
      <c r="Y433" s="34">
        <f t="shared" si="96"/>
        <v>104878.71356400001</v>
      </c>
      <c r="Z433" s="35">
        <f t="shared" si="97"/>
        <v>2745.7037453628077</v>
      </c>
    </row>
    <row r="434" spans="1:26" s="28" customFormat="1" x14ac:dyDescent="0.3">
      <c r="A434" s="95">
        <v>2018</v>
      </c>
      <c r="B434" s="95">
        <v>403</v>
      </c>
      <c r="C434" s="95" t="s">
        <v>148</v>
      </c>
      <c r="D434" s="95">
        <v>35301</v>
      </c>
      <c r="E434" s="95" t="str">
        <f t="shared" si="85"/>
        <v>403 35301</v>
      </c>
      <c r="F434" s="95" t="s">
        <v>16</v>
      </c>
      <c r="G434" s="95" t="s">
        <v>48</v>
      </c>
      <c r="H434" s="31">
        <v>7762006.5700000012</v>
      </c>
      <c r="I434" s="30">
        <v>0.28289999999999998</v>
      </c>
      <c r="J434" s="31">
        <f t="shared" si="90"/>
        <v>2195871.6586530004</v>
      </c>
      <c r="K434" s="32">
        <v>2.6179800000000003E-2</v>
      </c>
      <c r="L434" s="33">
        <f>VLOOKUP($E434,'WP II-E-2-3-1.1-Substation'!$A$1:$O$2177,12,FALSE)</f>
        <v>0.81375454248245993</v>
      </c>
      <c r="M434" s="34">
        <f t="shared" si="86"/>
        <v>1786900.5369373728</v>
      </c>
      <c r="N434" s="35">
        <f t="shared" si="91"/>
        <v>46780.698676913038</v>
      </c>
      <c r="O434" s="33">
        <f>VLOOKUP($E434,'WP II-E-2-3-1.1-Substation'!$A$1:$O$2177,13,FALSE)</f>
        <v>0.1862454575175401</v>
      </c>
      <c r="P434" s="34">
        <f t="shared" si="87"/>
        <v>408971.12171562767</v>
      </c>
      <c r="Q434" s="35">
        <f t="shared" si="92"/>
        <v>10706.78217229079</v>
      </c>
      <c r="R434" s="33">
        <f>VLOOKUP($E434,'WP II-E-2-3-1.1-Substation'!$A$1:$O$2177,14,FALSE)</f>
        <v>0</v>
      </c>
      <c r="S434" s="34">
        <f t="shared" si="88"/>
        <v>0</v>
      </c>
      <c r="T434" s="35">
        <f t="shared" si="93"/>
        <v>0</v>
      </c>
      <c r="U434" s="33">
        <f>VLOOKUP($E434,'WP II-E-2-3-1.1-Substation'!$A$1:$O$2177,15,FALSE)</f>
        <v>0</v>
      </c>
      <c r="V434" s="34">
        <f t="shared" si="89"/>
        <v>0</v>
      </c>
      <c r="W434" s="35">
        <f t="shared" si="94"/>
        <v>0</v>
      </c>
      <c r="X434" s="33">
        <f t="shared" si="95"/>
        <v>1</v>
      </c>
      <c r="Y434" s="34">
        <f t="shared" si="96"/>
        <v>2195871.6586530004</v>
      </c>
      <c r="Z434" s="35">
        <f t="shared" si="97"/>
        <v>57487.480849203828</v>
      </c>
    </row>
    <row r="435" spans="1:26" s="28" customFormat="1" x14ac:dyDescent="0.3">
      <c r="A435" s="95">
        <v>2018</v>
      </c>
      <c r="B435" s="95">
        <v>403</v>
      </c>
      <c r="C435" s="95" t="s">
        <v>148</v>
      </c>
      <c r="D435" s="95">
        <v>39701</v>
      </c>
      <c r="E435" s="95" t="str">
        <f t="shared" si="85"/>
        <v>403 39701</v>
      </c>
      <c r="F435" s="95" t="s">
        <v>16</v>
      </c>
      <c r="G435" s="95" t="s">
        <v>48</v>
      </c>
      <c r="H435" s="31">
        <v>496620.26</v>
      </c>
      <c r="I435" s="30">
        <v>0.28289999999999998</v>
      </c>
      <c r="J435" s="31">
        <f t="shared" si="90"/>
        <v>140493.87155399998</v>
      </c>
      <c r="K435" s="32">
        <v>2.6179800000000003E-2</v>
      </c>
      <c r="L435" s="33">
        <f>VLOOKUP($E435,'WP II-E-2-3-1.1-Substation'!$A$1:$O$2177,12,FALSE)</f>
        <v>0.19599999493609915</v>
      </c>
      <c r="M435" s="34">
        <f t="shared" si="86"/>
        <v>27536.798113136963</v>
      </c>
      <c r="N435" s="35">
        <f t="shared" si="91"/>
        <v>720.90786724230315</v>
      </c>
      <c r="O435" s="33">
        <f>VLOOKUP($E435,'WP II-E-2-3-1.1-Substation'!$A$1:$O$2177,13,FALSE)</f>
        <v>0.63810001050262966</v>
      </c>
      <c r="P435" s="34">
        <f t="shared" si="87"/>
        <v>89649.14091416249</v>
      </c>
      <c r="Q435" s="35">
        <f t="shared" si="92"/>
        <v>2346.9965793045913</v>
      </c>
      <c r="R435" s="33">
        <f>VLOOKUP($E435,'WP II-E-2-3-1.1-Substation'!$A$1:$O$2177,14,FALSE)</f>
        <v>7.4199998614874182E-2</v>
      </c>
      <c r="S435" s="34">
        <f t="shared" si="88"/>
        <v>10424.645074705109</v>
      </c>
      <c r="T435" s="35">
        <f t="shared" si="93"/>
        <v>272.91512312676485</v>
      </c>
      <c r="U435" s="33">
        <f>VLOOKUP($E435,'WP II-E-2-3-1.1-Substation'!$A$1:$O$2177,15,FALSE)</f>
        <v>9.1699995946397037E-2</v>
      </c>
      <c r="V435" s="34">
        <f t="shared" si="89"/>
        <v>12883.287451995424</v>
      </c>
      <c r="W435" s="35">
        <f t="shared" si="94"/>
        <v>337.28188883574984</v>
      </c>
      <c r="X435" s="33">
        <f t="shared" si="95"/>
        <v>1</v>
      </c>
      <c r="Y435" s="34">
        <f t="shared" si="96"/>
        <v>140493.87155399998</v>
      </c>
      <c r="Z435" s="35">
        <f t="shared" si="97"/>
        <v>3678.1014585094085</v>
      </c>
    </row>
    <row r="436" spans="1:26" s="28" customFormat="1" x14ac:dyDescent="0.3">
      <c r="A436" s="95">
        <v>2018</v>
      </c>
      <c r="B436" s="95">
        <v>405</v>
      </c>
      <c r="C436" s="95" t="s">
        <v>150</v>
      </c>
      <c r="D436" s="95">
        <v>35201</v>
      </c>
      <c r="E436" s="95" t="str">
        <f t="shared" si="85"/>
        <v>405 35201</v>
      </c>
      <c r="F436" s="95" t="s">
        <v>16</v>
      </c>
      <c r="G436" s="95" t="s">
        <v>48</v>
      </c>
      <c r="H436" s="31">
        <v>1797966.5200000003</v>
      </c>
      <c r="I436" s="30">
        <v>0.28289999999999998</v>
      </c>
      <c r="J436" s="31">
        <f t="shared" si="90"/>
        <v>508644.72850800003</v>
      </c>
      <c r="K436" s="32">
        <v>2.968645E-2</v>
      </c>
      <c r="L436" s="33">
        <f>VLOOKUP($E436,'WP II-E-2-3-1.1-Substation'!$A$1:$O$2177,12,FALSE)</f>
        <v>0.96999999755279087</v>
      </c>
      <c r="M436" s="34">
        <f t="shared" si="86"/>
        <v>493385.38540800003</v>
      </c>
      <c r="N436" s="35">
        <f t="shared" si="91"/>
        <v>14646.860574645323</v>
      </c>
      <c r="O436" s="33">
        <f>VLOOKUP($E436,'WP II-E-2-3-1.1-Substation'!$A$1:$O$2177,13,FALSE)</f>
        <v>3.0000002447209084E-2</v>
      </c>
      <c r="P436" s="34">
        <f t="shared" si="87"/>
        <v>15259.3431</v>
      </c>
      <c r="Q436" s="35">
        <f t="shared" si="92"/>
        <v>452.99572597099501</v>
      </c>
      <c r="R436" s="33">
        <f>VLOOKUP($E436,'WP II-E-2-3-1.1-Substation'!$A$1:$O$2177,14,FALSE)</f>
        <v>0</v>
      </c>
      <c r="S436" s="34">
        <f t="shared" si="88"/>
        <v>0</v>
      </c>
      <c r="T436" s="35">
        <f t="shared" si="93"/>
        <v>0</v>
      </c>
      <c r="U436" s="33">
        <f>VLOOKUP($E436,'WP II-E-2-3-1.1-Substation'!$A$1:$O$2177,15,FALSE)</f>
        <v>0</v>
      </c>
      <c r="V436" s="34">
        <f t="shared" si="89"/>
        <v>0</v>
      </c>
      <c r="W436" s="35">
        <f t="shared" si="94"/>
        <v>0</v>
      </c>
      <c r="X436" s="33">
        <f t="shared" si="95"/>
        <v>1</v>
      </c>
      <c r="Y436" s="34">
        <f t="shared" si="96"/>
        <v>508644.72850800003</v>
      </c>
      <c r="Z436" s="35">
        <f t="shared" si="97"/>
        <v>15099.856300616319</v>
      </c>
    </row>
    <row r="437" spans="1:26" s="28" customFormat="1" x14ac:dyDescent="0.3">
      <c r="A437" s="95">
        <v>2018</v>
      </c>
      <c r="B437" s="95">
        <v>405</v>
      </c>
      <c r="C437" s="95" t="s">
        <v>150</v>
      </c>
      <c r="D437" s="95">
        <v>35301</v>
      </c>
      <c r="E437" s="95" t="str">
        <f t="shared" si="85"/>
        <v>405 35301</v>
      </c>
      <c r="F437" s="95" t="s">
        <v>16</v>
      </c>
      <c r="G437" s="95" t="s">
        <v>48</v>
      </c>
      <c r="H437" s="31">
        <v>14400936.549999995</v>
      </c>
      <c r="I437" s="30">
        <v>0.28289999999999998</v>
      </c>
      <c r="J437" s="31">
        <f t="shared" si="90"/>
        <v>4074024.9499949985</v>
      </c>
      <c r="K437" s="32">
        <v>2.968645E-2</v>
      </c>
      <c r="L437" s="33">
        <f>VLOOKUP($E437,'WP II-E-2-3-1.1-Substation'!$A$1:$O$2177,12,FALSE)</f>
        <v>0.80378351979075924</v>
      </c>
      <c r="M437" s="34">
        <f t="shared" si="86"/>
        <v>3274634.1140223518</v>
      </c>
      <c r="N437" s="35">
        <f t="shared" si="91"/>
        <v>97212.261894218842</v>
      </c>
      <c r="O437" s="33">
        <f>VLOOKUP($E437,'WP II-E-2-3-1.1-Substation'!$A$1:$O$2177,13,FALSE)</f>
        <v>0.1962164802092409</v>
      </c>
      <c r="P437" s="34">
        <f t="shared" si="87"/>
        <v>799390.8359726473</v>
      </c>
      <c r="Q437" s="35">
        <f t="shared" si="92"/>
        <v>23731.076082560194</v>
      </c>
      <c r="R437" s="33">
        <f>VLOOKUP($E437,'WP II-E-2-3-1.1-Substation'!$A$1:$O$2177,14,FALSE)</f>
        <v>0</v>
      </c>
      <c r="S437" s="34">
        <f t="shared" si="88"/>
        <v>0</v>
      </c>
      <c r="T437" s="35">
        <f t="shared" si="93"/>
        <v>0</v>
      </c>
      <c r="U437" s="33">
        <f>VLOOKUP($E437,'WP II-E-2-3-1.1-Substation'!$A$1:$O$2177,15,FALSE)</f>
        <v>0</v>
      </c>
      <c r="V437" s="34">
        <f t="shared" si="89"/>
        <v>0</v>
      </c>
      <c r="W437" s="35">
        <f t="shared" si="94"/>
        <v>0</v>
      </c>
      <c r="X437" s="33">
        <f t="shared" si="95"/>
        <v>1.0000000000000002</v>
      </c>
      <c r="Y437" s="34">
        <f t="shared" si="96"/>
        <v>4074024.949994999</v>
      </c>
      <c r="Z437" s="35">
        <f t="shared" si="97"/>
        <v>120943.33797677903</v>
      </c>
    </row>
    <row r="438" spans="1:26" s="28" customFormat="1" x14ac:dyDescent="0.3">
      <c r="A438" s="95">
        <v>2018</v>
      </c>
      <c r="B438" s="95">
        <v>405</v>
      </c>
      <c r="C438" s="95" t="s">
        <v>150</v>
      </c>
      <c r="D438" s="95">
        <v>39701</v>
      </c>
      <c r="E438" s="95" t="str">
        <f t="shared" si="85"/>
        <v>405 39701</v>
      </c>
      <c r="F438" s="95" t="s">
        <v>16</v>
      </c>
      <c r="G438" s="95" t="s">
        <v>48</v>
      </c>
      <c r="H438" s="31">
        <v>578061.93999999994</v>
      </c>
      <c r="I438" s="30">
        <v>0.28289999999999998</v>
      </c>
      <c r="J438" s="31">
        <f t="shared" si="90"/>
        <v>163533.72282599998</v>
      </c>
      <c r="K438" s="32">
        <v>2.968645E-2</v>
      </c>
      <c r="L438" s="33">
        <f>VLOOKUP($E438,'WP II-E-2-3-1.1-Substation'!$A$1:$O$2177,12,FALSE)</f>
        <v>0.19600000261640635</v>
      </c>
      <c r="M438" s="34">
        <f t="shared" si="86"/>
        <v>32052.610101766666</v>
      </c>
      <c r="N438" s="35">
        <f t="shared" si="91"/>
        <v>951.52820715559108</v>
      </c>
      <c r="O438" s="33">
        <f>VLOOKUP($E438,'WP II-E-2-3-1.1-Substation'!$A$1:$O$2177,13,FALSE)</f>
        <v>0.63809999965173514</v>
      </c>
      <c r="P438" s="34">
        <f t="shared" si="87"/>
        <v>104350.86847831754</v>
      </c>
      <c r="Q438" s="35">
        <f t="shared" si="92"/>
        <v>3097.8068395381497</v>
      </c>
      <c r="R438" s="33">
        <f>VLOOKUP($E438,'WP II-E-2-3-1.1-Substation'!$A$1:$O$2177,14,FALSE)</f>
        <v>7.4199993540304862E-2</v>
      </c>
      <c r="S438" s="34">
        <f t="shared" si="88"/>
        <v>12134.201177311204</v>
      </c>
      <c r="T438" s="35">
        <f t="shared" si="93"/>
        <v>360.22135654019019</v>
      </c>
      <c r="U438" s="33">
        <f>VLOOKUP($E438,'WP II-E-2-3-1.1-Substation'!$A$1:$O$2177,15,FALSE)</f>
        <v>9.1700004191553691E-2</v>
      </c>
      <c r="V438" s="34">
        <f t="shared" si="89"/>
        <v>14996.043068604578</v>
      </c>
      <c r="W438" s="35">
        <f t="shared" si="94"/>
        <v>445.17928275397639</v>
      </c>
      <c r="X438" s="33">
        <f t="shared" si="95"/>
        <v>1</v>
      </c>
      <c r="Y438" s="34">
        <f t="shared" si="96"/>
        <v>163533.72282600001</v>
      </c>
      <c r="Z438" s="35">
        <f t="shared" si="97"/>
        <v>4854.7356859879073</v>
      </c>
    </row>
    <row r="439" spans="1:26" s="28" customFormat="1" x14ac:dyDescent="0.3">
      <c r="A439" s="95">
        <v>2018</v>
      </c>
      <c r="B439" s="95">
        <v>408</v>
      </c>
      <c r="C439" s="95" t="s">
        <v>154</v>
      </c>
      <c r="D439" s="95">
        <v>36101</v>
      </c>
      <c r="E439" s="95" t="str">
        <f t="shared" si="85"/>
        <v>408 36101</v>
      </c>
      <c r="F439" s="95" t="s">
        <v>16</v>
      </c>
      <c r="G439" s="95" t="s">
        <v>48</v>
      </c>
      <c r="H439" s="31">
        <v>479211.37999999995</v>
      </c>
      <c r="I439" s="30">
        <v>0.28289999999999998</v>
      </c>
      <c r="J439" s="31">
        <f t="shared" si="90"/>
        <v>135568.89940199998</v>
      </c>
      <c r="K439" s="32">
        <v>2.5304429999999999E-2</v>
      </c>
      <c r="L439" s="33">
        <f>VLOOKUP($E439,'WP II-E-2-3-1.1-Substation'!$A$1:$O$2177,12,FALSE)</f>
        <v>0.29560938223128175</v>
      </c>
      <c r="M439" s="34">
        <f t="shared" si="86"/>
        <v>40075.438601999995</v>
      </c>
      <c r="N439" s="35">
        <f t="shared" si="91"/>
        <v>1014.0861308236067</v>
      </c>
      <c r="O439" s="33">
        <f>VLOOKUP($E439,'WP II-E-2-3-1.1-Substation'!$A$1:$O$2177,13,FALSE)</f>
        <v>0.70439061776871825</v>
      </c>
      <c r="P439" s="34">
        <f t="shared" si="87"/>
        <v>95493.460799999986</v>
      </c>
      <c r="Q439" s="35">
        <f t="shared" si="92"/>
        <v>2416.4075942713434</v>
      </c>
      <c r="R439" s="33">
        <f>VLOOKUP($E439,'WP II-E-2-3-1.1-Substation'!$A$1:$O$2177,14,FALSE)</f>
        <v>0</v>
      </c>
      <c r="S439" s="34">
        <f t="shared" si="88"/>
        <v>0</v>
      </c>
      <c r="T439" s="35">
        <f t="shared" si="93"/>
        <v>0</v>
      </c>
      <c r="U439" s="33">
        <f>VLOOKUP($E439,'WP II-E-2-3-1.1-Substation'!$A$1:$O$2177,15,FALSE)</f>
        <v>0</v>
      </c>
      <c r="V439" s="34">
        <f t="shared" si="89"/>
        <v>0</v>
      </c>
      <c r="W439" s="35">
        <f t="shared" si="94"/>
        <v>0</v>
      </c>
      <c r="X439" s="33">
        <f t="shared" si="95"/>
        <v>1</v>
      </c>
      <c r="Y439" s="34">
        <f t="shared" si="96"/>
        <v>135568.89940199998</v>
      </c>
      <c r="Z439" s="35">
        <f t="shared" si="97"/>
        <v>3430.4937250949502</v>
      </c>
    </row>
    <row r="440" spans="1:26" s="28" customFormat="1" x14ac:dyDescent="0.3">
      <c r="A440" s="95">
        <v>2018</v>
      </c>
      <c r="B440" s="95">
        <v>408</v>
      </c>
      <c r="C440" s="95" t="s">
        <v>154</v>
      </c>
      <c r="D440" s="95">
        <v>36201</v>
      </c>
      <c r="E440" s="95" t="str">
        <f t="shared" si="85"/>
        <v>408 36201</v>
      </c>
      <c r="F440" s="95" t="s">
        <v>16</v>
      </c>
      <c r="G440" s="95" t="s">
        <v>48</v>
      </c>
      <c r="H440" s="31">
        <v>12897504.02</v>
      </c>
      <c r="I440" s="30">
        <v>0.28289999999999998</v>
      </c>
      <c r="J440" s="31">
        <f t="shared" si="90"/>
        <v>3648703.8872579997</v>
      </c>
      <c r="K440" s="32">
        <v>2.5304429999999999E-2</v>
      </c>
      <c r="L440" s="33">
        <f>VLOOKUP($E440,'WP II-E-2-3-1.1-Substation'!$A$1:$O$2177,12,FALSE)</f>
        <v>0.42808951324265598</v>
      </c>
      <c r="M440" s="34">
        <f t="shared" si="86"/>
        <v>1561971.8710628639</v>
      </c>
      <c r="N440" s="35">
        <f t="shared" si="91"/>
        <v>39524.807873279264</v>
      </c>
      <c r="O440" s="33">
        <f>VLOOKUP($E440,'WP II-E-2-3-1.1-Substation'!$A$1:$O$2177,13,FALSE)</f>
        <v>0.57191048675734413</v>
      </c>
      <c r="P440" s="34">
        <f t="shared" si="87"/>
        <v>2086732.0161951364</v>
      </c>
      <c r="Q440" s="35">
        <f t="shared" si="92"/>
        <v>52803.564232568693</v>
      </c>
      <c r="R440" s="33">
        <f>VLOOKUP($E440,'WP II-E-2-3-1.1-Substation'!$A$1:$O$2177,14,FALSE)</f>
        <v>0</v>
      </c>
      <c r="S440" s="34">
        <f t="shared" si="88"/>
        <v>0</v>
      </c>
      <c r="T440" s="35">
        <f t="shared" si="93"/>
        <v>0</v>
      </c>
      <c r="U440" s="33">
        <f>VLOOKUP($E440,'WP II-E-2-3-1.1-Substation'!$A$1:$O$2177,15,FALSE)</f>
        <v>0</v>
      </c>
      <c r="V440" s="34">
        <f t="shared" si="89"/>
        <v>0</v>
      </c>
      <c r="W440" s="35">
        <f t="shared" si="94"/>
        <v>0</v>
      </c>
      <c r="X440" s="33">
        <f t="shared" si="95"/>
        <v>1</v>
      </c>
      <c r="Y440" s="34">
        <f t="shared" si="96"/>
        <v>3648703.8872580002</v>
      </c>
      <c r="Z440" s="35">
        <f t="shared" si="97"/>
        <v>92328.372105847957</v>
      </c>
    </row>
    <row r="441" spans="1:26" s="28" customFormat="1" x14ac:dyDescent="0.3">
      <c r="A441" s="95">
        <v>2018</v>
      </c>
      <c r="B441" s="95">
        <v>408</v>
      </c>
      <c r="C441" s="95" t="s">
        <v>154</v>
      </c>
      <c r="D441" s="95">
        <v>39701</v>
      </c>
      <c r="E441" s="95" t="str">
        <f t="shared" si="85"/>
        <v>408 39701</v>
      </c>
      <c r="F441" s="95" t="s">
        <v>16</v>
      </c>
      <c r="G441" s="95" t="s">
        <v>48</v>
      </c>
      <c r="H441" s="31">
        <v>192608.58</v>
      </c>
      <c r="I441" s="30">
        <v>0.28289999999999998</v>
      </c>
      <c r="J441" s="31">
        <f t="shared" si="90"/>
        <v>54488.967281999991</v>
      </c>
      <c r="K441" s="32">
        <v>2.5304429999999999E-2</v>
      </c>
      <c r="L441" s="33">
        <f>VLOOKUP($E441,'WP II-E-2-3-1.1-Substation'!$A$1:$O$2177,12,FALSE)</f>
        <v>0.19599997111765688</v>
      </c>
      <c r="M441" s="34">
        <f t="shared" si="86"/>
        <v>10679.836013502949</v>
      </c>
      <c r="N441" s="35">
        <f t="shared" si="91"/>
        <v>270.24716281516442</v>
      </c>
      <c r="O441" s="33">
        <f>VLOOKUP($E441,'WP II-E-2-3-1.1-Substation'!$A$1:$O$2177,13,FALSE)</f>
        <v>0.6381000453140544</v>
      </c>
      <c r="P441" s="34">
        <f t="shared" si="87"/>
        <v>34769.412491760224</v>
      </c>
      <c r="Q441" s="35">
        <f t="shared" si="92"/>
        <v>879.82016453887218</v>
      </c>
      <c r="R441" s="33">
        <f>VLOOKUP($E441,'WP II-E-2-3-1.1-Substation'!$A$1:$O$2177,14,FALSE)</f>
        <v>7.4200007884099056E-2</v>
      </c>
      <c r="S441" s="34">
        <f t="shared" si="88"/>
        <v>4043.081801920815</v>
      </c>
      <c r="T441" s="35">
        <f t="shared" si="93"/>
        <v>102.30788044097912</v>
      </c>
      <c r="U441" s="33">
        <f>VLOOKUP($E441,'WP II-E-2-3-1.1-Substation'!$A$1:$O$2177,15,FALSE)</f>
        <v>9.1699975684189527E-2</v>
      </c>
      <c r="V441" s="34">
        <f t="shared" si="89"/>
        <v>4996.6369748159977</v>
      </c>
      <c r="W441" s="35">
        <f t="shared" si="94"/>
        <v>126.43705056464317</v>
      </c>
      <c r="X441" s="33">
        <f t="shared" si="95"/>
        <v>0.99999999999999989</v>
      </c>
      <c r="Y441" s="34">
        <f t="shared" si="96"/>
        <v>54488.967281999991</v>
      </c>
      <c r="Z441" s="35">
        <f t="shared" si="97"/>
        <v>1378.8122583596587</v>
      </c>
    </row>
    <row r="442" spans="1:26" s="28" customFormat="1" x14ac:dyDescent="0.3">
      <c r="A442" s="95">
        <v>2018</v>
      </c>
      <c r="B442" s="95">
        <v>409</v>
      </c>
      <c r="C442" s="95" t="s">
        <v>155</v>
      </c>
      <c r="D442" s="95">
        <v>36101</v>
      </c>
      <c r="E442" s="95" t="str">
        <f t="shared" si="85"/>
        <v>409 36101</v>
      </c>
      <c r="F442" s="95" t="s">
        <v>16</v>
      </c>
      <c r="G442" s="95" t="s">
        <v>48</v>
      </c>
      <c r="H442" s="31">
        <v>211455.92</v>
      </c>
      <c r="I442" s="30">
        <v>0.28289999999999998</v>
      </c>
      <c r="J442" s="31">
        <f t="shared" si="90"/>
        <v>59820.879767999999</v>
      </c>
      <c r="K442" s="32">
        <v>2.3671600000000001E-2</v>
      </c>
      <c r="L442" s="33">
        <f>VLOOKUP($E442,'WP II-E-2-3-1.1-Substation'!$A$1:$O$2177,12,FALSE)</f>
        <v>0.3074375028138252</v>
      </c>
      <c r="M442" s="34">
        <f t="shared" si="86"/>
        <v>18391.181892000001</v>
      </c>
      <c r="N442" s="35">
        <f t="shared" si="91"/>
        <v>435.34870127466723</v>
      </c>
      <c r="O442" s="33">
        <f>VLOOKUP($E442,'WP II-E-2-3-1.1-Substation'!$A$1:$O$2177,13,FALSE)</f>
        <v>0.6925624971861748</v>
      </c>
      <c r="P442" s="34">
        <f t="shared" si="87"/>
        <v>41429.697875999998</v>
      </c>
      <c r="Q442" s="35">
        <f t="shared" si="92"/>
        <v>980.70723624152163</v>
      </c>
      <c r="R442" s="33">
        <f>VLOOKUP($E442,'WP II-E-2-3-1.1-Substation'!$A$1:$O$2177,14,FALSE)</f>
        <v>0</v>
      </c>
      <c r="S442" s="34">
        <f t="shared" si="88"/>
        <v>0</v>
      </c>
      <c r="T442" s="35">
        <f t="shared" si="93"/>
        <v>0</v>
      </c>
      <c r="U442" s="33">
        <f>VLOOKUP($E442,'WP II-E-2-3-1.1-Substation'!$A$1:$O$2177,15,FALSE)</f>
        <v>0</v>
      </c>
      <c r="V442" s="34">
        <f t="shared" si="89"/>
        <v>0</v>
      </c>
      <c r="W442" s="35">
        <f t="shared" si="94"/>
        <v>0</v>
      </c>
      <c r="X442" s="33">
        <f t="shared" si="95"/>
        <v>1</v>
      </c>
      <c r="Y442" s="34">
        <f t="shared" si="96"/>
        <v>59820.879767999999</v>
      </c>
      <c r="Z442" s="35">
        <f t="shared" si="97"/>
        <v>1416.0559375161888</v>
      </c>
    </row>
    <row r="443" spans="1:26" s="28" customFormat="1" x14ac:dyDescent="0.3">
      <c r="A443" s="95">
        <v>2018</v>
      </c>
      <c r="B443" s="95">
        <v>409</v>
      </c>
      <c r="C443" s="95" t="s">
        <v>155</v>
      </c>
      <c r="D443" s="95">
        <v>36201</v>
      </c>
      <c r="E443" s="95" t="str">
        <f t="shared" si="85"/>
        <v>409 36201</v>
      </c>
      <c r="F443" s="95" t="s">
        <v>16</v>
      </c>
      <c r="G443" s="95" t="s">
        <v>48</v>
      </c>
      <c r="H443" s="31">
        <v>2760560.7199999997</v>
      </c>
      <c r="I443" s="30">
        <v>0.28289999999999998</v>
      </c>
      <c r="J443" s="31">
        <f t="shared" si="90"/>
        <v>780962.62768799986</v>
      </c>
      <c r="K443" s="32">
        <v>2.3671600000000001E-2</v>
      </c>
      <c r="L443" s="33">
        <f>VLOOKUP($E443,'WP II-E-2-3-1.1-Substation'!$A$1:$O$2177,12,FALSE)</f>
        <v>0.44641031336182496</v>
      </c>
      <c r="M443" s="34">
        <f t="shared" si="86"/>
        <v>348629.77135007427</v>
      </c>
      <c r="N443" s="35">
        <f t="shared" si="91"/>
        <v>8252.6244954904178</v>
      </c>
      <c r="O443" s="33">
        <f>VLOOKUP($E443,'WP II-E-2-3-1.1-Substation'!$A$1:$O$2177,13,FALSE)</f>
        <v>0.55358968663817498</v>
      </c>
      <c r="P443" s="34">
        <f t="shared" si="87"/>
        <v>432332.85633792554</v>
      </c>
      <c r="Q443" s="35">
        <f t="shared" si="92"/>
        <v>10234.010442088838</v>
      </c>
      <c r="R443" s="33">
        <f>VLOOKUP($E443,'WP II-E-2-3-1.1-Substation'!$A$1:$O$2177,14,FALSE)</f>
        <v>0</v>
      </c>
      <c r="S443" s="34">
        <f t="shared" si="88"/>
        <v>0</v>
      </c>
      <c r="T443" s="35">
        <f t="shared" si="93"/>
        <v>0</v>
      </c>
      <c r="U443" s="33">
        <f>VLOOKUP($E443,'WP II-E-2-3-1.1-Substation'!$A$1:$O$2177,15,FALSE)</f>
        <v>0</v>
      </c>
      <c r="V443" s="34">
        <f t="shared" si="89"/>
        <v>0</v>
      </c>
      <c r="W443" s="35">
        <f t="shared" si="94"/>
        <v>0</v>
      </c>
      <c r="X443" s="33">
        <f t="shared" si="95"/>
        <v>1</v>
      </c>
      <c r="Y443" s="34">
        <f t="shared" si="96"/>
        <v>780962.62768799975</v>
      </c>
      <c r="Z443" s="35">
        <f t="shared" si="97"/>
        <v>18486.634937579256</v>
      </c>
    </row>
    <row r="444" spans="1:26" s="28" customFormat="1" x14ac:dyDescent="0.3">
      <c r="A444" s="95">
        <v>2018</v>
      </c>
      <c r="B444" s="95">
        <v>409</v>
      </c>
      <c r="C444" s="95" t="s">
        <v>155</v>
      </c>
      <c r="D444" s="95">
        <v>39701</v>
      </c>
      <c r="E444" s="95" t="str">
        <f t="shared" si="85"/>
        <v>409 39701</v>
      </c>
      <c r="F444" s="95" t="s">
        <v>16</v>
      </c>
      <c r="G444" s="95" t="s">
        <v>48</v>
      </c>
      <c r="H444" s="31">
        <v>270930.56</v>
      </c>
      <c r="I444" s="30">
        <v>0.28289999999999998</v>
      </c>
      <c r="J444" s="31">
        <f t="shared" si="90"/>
        <v>76646.255423999988</v>
      </c>
      <c r="K444" s="32">
        <v>2.3671600000000001E-2</v>
      </c>
      <c r="L444" s="33">
        <f>VLOOKUP($E444,'WP II-E-2-3-1.1-Substation'!$A$1:$O$2177,12,FALSE)</f>
        <v>0.1960000324593896</v>
      </c>
      <c r="M444" s="34">
        <f t="shared" si="86"/>
        <v>15022.668550994664</v>
      </c>
      <c r="N444" s="35">
        <f t="shared" si="91"/>
        <v>355.6106008717253</v>
      </c>
      <c r="O444" s="33">
        <f>VLOOKUP($E444,'WP II-E-2-3-1.1-Substation'!$A$1:$O$2177,13,FALSE)</f>
        <v>0.63810002755256134</v>
      </c>
      <c r="P444" s="34">
        <f t="shared" si="87"/>
        <v>48907.977697855044</v>
      </c>
      <c r="Q444" s="35">
        <f t="shared" si="92"/>
        <v>1157.7300848725456</v>
      </c>
      <c r="R444" s="33">
        <f>VLOOKUP($E444,'WP II-E-2-3-1.1-Substation'!$A$1:$O$2177,14,FALSE)</f>
        <v>7.4199965159244041E-2</v>
      </c>
      <c r="S444" s="34">
        <f t="shared" si="88"/>
        <v>5687.149482047319</v>
      </c>
      <c r="T444" s="35">
        <f t="shared" si="93"/>
        <v>134.62392767923131</v>
      </c>
      <c r="U444" s="33">
        <f>VLOOKUP($E444,'WP II-E-2-3-1.1-Substation'!$A$1:$O$2177,15,FALSE)</f>
        <v>9.1699974828805181E-2</v>
      </c>
      <c r="V444" s="34">
        <f t="shared" si="89"/>
        <v>7028.4596931029719</v>
      </c>
      <c r="W444" s="35">
        <f t="shared" si="94"/>
        <v>166.3748864712563</v>
      </c>
      <c r="X444" s="33">
        <f t="shared" si="95"/>
        <v>1.0000000000000002</v>
      </c>
      <c r="Y444" s="34">
        <f t="shared" si="96"/>
        <v>76646.255423999988</v>
      </c>
      <c r="Z444" s="35">
        <f t="shared" si="97"/>
        <v>1814.3394998947585</v>
      </c>
    </row>
    <row r="445" spans="1:26" s="28" customFormat="1" x14ac:dyDescent="0.3">
      <c r="A445" s="95">
        <v>2018</v>
      </c>
      <c r="B445" s="95">
        <v>410</v>
      </c>
      <c r="C445" s="95" t="s">
        <v>156</v>
      </c>
      <c r="D445" s="95">
        <v>36101</v>
      </c>
      <c r="E445" s="95" t="str">
        <f t="shared" si="85"/>
        <v>410 36101</v>
      </c>
      <c r="F445" s="95" t="s">
        <v>16</v>
      </c>
      <c r="G445" s="95" t="s">
        <v>48</v>
      </c>
      <c r="H445" s="31">
        <v>332547.44</v>
      </c>
      <c r="I445" s="30">
        <v>0.28289999999999998</v>
      </c>
      <c r="J445" s="31">
        <f t="shared" si="90"/>
        <v>94077.670775999999</v>
      </c>
      <c r="K445" s="32">
        <v>2.2586009000000004E-2</v>
      </c>
      <c r="L445" s="33">
        <f>VLOOKUP($E445,'WP II-E-2-3-1.1-Substation'!$A$1:$O$2177,12,FALSE)</f>
        <v>0.2084520933314056</v>
      </c>
      <c r="M445" s="34">
        <f t="shared" si="86"/>
        <v>19610.687409000002</v>
      </c>
      <c r="N445" s="35">
        <f t="shared" si="91"/>
        <v>442.92716231586081</v>
      </c>
      <c r="O445" s="33">
        <f>VLOOKUP($E445,'WP II-E-2-3-1.1-Substation'!$A$1:$O$2177,13,FALSE)</f>
        <v>0.79154790666859431</v>
      </c>
      <c r="P445" s="34">
        <f t="shared" si="87"/>
        <v>74466.983366999993</v>
      </c>
      <c r="Q445" s="35">
        <f t="shared" si="92"/>
        <v>1681.9119565299125</v>
      </c>
      <c r="R445" s="33">
        <f>VLOOKUP($E445,'WP II-E-2-3-1.1-Substation'!$A$1:$O$2177,14,FALSE)</f>
        <v>0</v>
      </c>
      <c r="S445" s="34">
        <f t="shared" si="88"/>
        <v>0</v>
      </c>
      <c r="T445" s="35">
        <f t="shared" si="93"/>
        <v>0</v>
      </c>
      <c r="U445" s="33">
        <f>VLOOKUP($E445,'WP II-E-2-3-1.1-Substation'!$A$1:$O$2177,15,FALSE)</f>
        <v>0</v>
      </c>
      <c r="V445" s="34">
        <f t="shared" si="89"/>
        <v>0</v>
      </c>
      <c r="W445" s="35">
        <f t="shared" si="94"/>
        <v>0</v>
      </c>
      <c r="X445" s="33">
        <f t="shared" si="95"/>
        <v>0.99999999999999989</v>
      </c>
      <c r="Y445" s="34">
        <f t="shared" si="96"/>
        <v>94077.670775999999</v>
      </c>
      <c r="Z445" s="35">
        <f t="shared" si="97"/>
        <v>2124.8391188457731</v>
      </c>
    </row>
    <row r="446" spans="1:26" s="28" customFormat="1" x14ac:dyDescent="0.3">
      <c r="A446" s="95">
        <v>2018</v>
      </c>
      <c r="B446" s="95">
        <v>410</v>
      </c>
      <c r="C446" s="95" t="s">
        <v>156</v>
      </c>
      <c r="D446" s="95">
        <v>36201</v>
      </c>
      <c r="E446" s="95" t="str">
        <f t="shared" si="85"/>
        <v>410 36201</v>
      </c>
      <c r="F446" s="95" t="s">
        <v>16</v>
      </c>
      <c r="G446" s="95" t="s">
        <v>48</v>
      </c>
      <c r="H446" s="31">
        <v>5018991.370000001</v>
      </c>
      <c r="I446" s="30">
        <v>0.28289999999999998</v>
      </c>
      <c r="J446" s="31">
        <f t="shared" si="90"/>
        <v>1419872.6585730002</v>
      </c>
      <c r="K446" s="32">
        <v>2.2586009000000004E-2</v>
      </c>
      <c r="L446" s="33">
        <f>VLOOKUP($E446,'WP II-E-2-3-1.1-Substation'!$A$1:$O$2177,12,FALSE)</f>
        <v>0.35244822790435476</v>
      </c>
      <c r="M446" s="34">
        <f t="shared" si="86"/>
        <v>500431.60236389888</v>
      </c>
      <c r="N446" s="35">
        <f t="shared" si="91"/>
        <v>11302.752674875444</v>
      </c>
      <c r="O446" s="33">
        <f>VLOOKUP($E446,'WP II-E-2-3-1.1-Substation'!$A$1:$O$2177,13,FALSE)</f>
        <v>0.64755177209564518</v>
      </c>
      <c r="P446" s="34">
        <f t="shared" si="87"/>
        <v>919441.05620910123</v>
      </c>
      <c r="Q446" s="35">
        <f t="shared" si="92"/>
        <v>20766.503970508271</v>
      </c>
      <c r="R446" s="33">
        <f>VLOOKUP($E446,'WP II-E-2-3-1.1-Substation'!$A$1:$O$2177,14,FALSE)</f>
        <v>0</v>
      </c>
      <c r="S446" s="34">
        <f t="shared" si="88"/>
        <v>0</v>
      </c>
      <c r="T446" s="35">
        <f t="shared" si="93"/>
        <v>0</v>
      </c>
      <c r="U446" s="33">
        <f>VLOOKUP($E446,'WP II-E-2-3-1.1-Substation'!$A$1:$O$2177,15,FALSE)</f>
        <v>0</v>
      </c>
      <c r="V446" s="34">
        <f t="shared" si="89"/>
        <v>0</v>
      </c>
      <c r="W446" s="35">
        <f t="shared" si="94"/>
        <v>0</v>
      </c>
      <c r="X446" s="33">
        <f t="shared" si="95"/>
        <v>1</v>
      </c>
      <c r="Y446" s="34">
        <f t="shared" si="96"/>
        <v>1419872.6585730002</v>
      </c>
      <c r="Z446" s="35">
        <f t="shared" si="97"/>
        <v>32069.256645383713</v>
      </c>
    </row>
    <row r="447" spans="1:26" s="28" customFormat="1" x14ac:dyDescent="0.3">
      <c r="A447" s="95">
        <v>2018</v>
      </c>
      <c r="B447" s="95">
        <v>410</v>
      </c>
      <c r="C447" s="95" t="s">
        <v>156</v>
      </c>
      <c r="D447" s="95">
        <v>39701</v>
      </c>
      <c r="E447" s="95" t="str">
        <f t="shared" si="85"/>
        <v>410 39701</v>
      </c>
      <c r="F447" s="95" t="s">
        <v>16</v>
      </c>
      <c r="G447" s="95" t="s">
        <v>48</v>
      </c>
      <c r="H447" s="31">
        <v>208110</v>
      </c>
      <c r="I447" s="30">
        <v>0.28289999999999998</v>
      </c>
      <c r="J447" s="31">
        <f t="shared" si="90"/>
        <v>58874.318999999996</v>
      </c>
      <c r="K447" s="32">
        <v>2.2586009000000004E-2</v>
      </c>
      <c r="L447" s="33">
        <f>VLOOKUP($E447,'WP II-E-2-3-1.1-Substation'!$A$1:$O$2177,12,FALSE)</f>
        <v>0.19600000268261525</v>
      </c>
      <c r="M447" s="34">
        <f t="shared" si="86"/>
        <v>11539.366681937145</v>
      </c>
      <c r="N447" s="35">
        <f t="shared" si="91"/>
        <v>260.62823973253251</v>
      </c>
      <c r="O447" s="33">
        <f>VLOOKUP($E447,'WP II-E-2-3-1.1-Substation'!$A$1:$O$2177,13,FALSE)</f>
        <v>0.6381000276812363</v>
      </c>
      <c r="P447" s="34">
        <f t="shared" si="87"/>
        <v>37567.704583613937</v>
      </c>
      <c r="Q447" s="35">
        <f t="shared" si="92"/>
        <v>848.50451383484574</v>
      </c>
      <c r="R447" s="33">
        <f>VLOOKUP($E447,'WP II-E-2-3-1.1-Substation'!$A$1:$O$2177,14,FALSE)</f>
        <v>7.4199964488880471E-2</v>
      </c>
      <c r="S447" s="34">
        <f t="shared" si="88"/>
        <v>4368.4723791070201</v>
      </c>
      <c r="T447" s="35">
        <f t="shared" si="93"/>
        <v>98.66635647076258</v>
      </c>
      <c r="U447" s="33">
        <f>VLOOKUP($E447,'WP II-E-2-3-1.1-Substation'!$A$1:$O$2177,15,FALSE)</f>
        <v>9.1700005147268032E-2</v>
      </c>
      <c r="V447" s="34">
        <f t="shared" si="89"/>
        <v>5398.7753553418997</v>
      </c>
      <c r="W447" s="35">
        <f t="shared" si="94"/>
        <v>121.93678876473037</v>
      </c>
      <c r="X447" s="33">
        <f t="shared" si="95"/>
        <v>1</v>
      </c>
      <c r="Y447" s="34">
        <f t="shared" si="96"/>
        <v>58874.319000000003</v>
      </c>
      <c r="Z447" s="35">
        <f t="shared" si="97"/>
        <v>1329.7358988028711</v>
      </c>
    </row>
    <row r="448" spans="1:26" s="28" customFormat="1" x14ac:dyDescent="0.3">
      <c r="A448" s="95">
        <v>2018</v>
      </c>
      <c r="B448" s="95">
        <v>411</v>
      </c>
      <c r="C448" s="95" t="s">
        <v>157</v>
      </c>
      <c r="D448" s="95">
        <v>36101</v>
      </c>
      <c r="E448" s="95" t="str">
        <f t="shared" si="85"/>
        <v>411 36101</v>
      </c>
      <c r="F448" s="95" t="s">
        <v>16</v>
      </c>
      <c r="G448" s="95" t="s">
        <v>48</v>
      </c>
      <c r="H448" s="31">
        <v>85459.690000000017</v>
      </c>
      <c r="I448" s="30">
        <v>0.28289999999999998</v>
      </c>
      <c r="J448" s="31">
        <f t="shared" si="90"/>
        <v>24176.546301000002</v>
      </c>
      <c r="K448" s="32">
        <v>2.5304429999999999E-2</v>
      </c>
      <c r="L448" s="33">
        <f>VLOOKUP($E448,'WP II-E-2-3-1.1-Substation'!$A$1:$O$2177,12,FALSE)</f>
        <v>0.2730647630479352</v>
      </c>
      <c r="M448" s="34">
        <f t="shared" si="86"/>
        <v>6601.7628869999999</v>
      </c>
      <c r="N448" s="35">
        <f t="shared" si="91"/>
        <v>167.05384685068941</v>
      </c>
      <c r="O448" s="33">
        <f>VLOOKUP($E448,'WP II-E-2-3-1.1-Substation'!$A$1:$O$2177,13,FALSE)</f>
        <v>0.72693523695206474</v>
      </c>
      <c r="P448" s="34">
        <f t="shared" si="87"/>
        <v>17574.783414000001</v>
      </c>
      <c r="Q448" s="35">
        <f t="shared" si="92"/>
        <v>444.71987666472404</v>
      </c>
      <c r="R448" s="33">
        <f>VLOOKUP($E448,'WP II-E-2-3-1.1-Substation'!$A$1:$O$2177,14,FALSE)</f>
        <v>0</v>
      </c>
      <c r="S448" s="34">
        <f t="shared" si="88"/>
        <v>0</v>
      </c>
      <c r="T448" s="35">
        <f t="shared" si="93"/>
        <v>0</v>
      </c>
      <c r="U448" s="33">
        <f>VLOOKUP($E448,'WP II-E-2-3-1.1-Substation'!$A$1:$O$2177,15,FALSE)</f>
        <v>0</v>
      </c>
      <c r="V448" s="34">
        <f t="shared" si="89"/>
        <v>0</v>
      </c>
      <c r="W448" s="35">
        <f t="shared" si="94"/>
        <v>0</v>
      </c>
      <c r="X448" s="33">
        <f t="shared" si="95"/>
        <v>1</v>
      </c>
      <c r="Y448" s="34">
        <f t="shared" si="96"/>
        <v>24176.546301000002</v>
      </c>
      <c r="Z448" s="35">
        <f t="shared" si="97"/>
        <v>611.77372351541339</v>
      </c>
    </row>
    <row r="449" spans="1:26" s="28" customFormat="1" x14ac:dyDescent="0.3">
      <c r="A449" s="95">
        <v>2018</v>
      </c>
      <c r="B449" s="95">
        <v>411</v>
      </c>
      <c r="C449" s="95" t="s">
        <v>157</v>
      </c>
      <c r="D449" s="95">
        <v>36201</v>
      </c>
      <c r="E449" s="95" t="str">
        <f t="shared" si="85"/>
        <v>411 36201</v>
      </c>
      <c r="F449" s="95" t="s">
        <v>16</v>
      </c>
      <c r="G449" s="95" t="s">
        <v>48</v>
      </c>
      <c r="H449" s="31">
        <v>1992477.9099999997</v>
      </c>
      <c r="I449" s="30">
        <v>0.28289999999999998</v>
      </c>
      <c r="J449" s="31">
        <f t="shared" si="90"/>
        <v>563672.00073899992</v>
      </c>
      <c r="K449" s="32">
        <v>2.5304429999999999E-2</v>
      </c>
      <c r="L449" s="33">
        <f>VLOOKUP($E449,'WP II-E-2-3-1.1-Substation'!$A$1:$O$2177,12,FALSE)</f>
        <v>0.32772597075850141</v>
      </c>
      <c r="M449" s="34">
        <f t="shared" si="86"/>
        <v>184729.95363157548</v>
      </c>
      <c r="N449" s="35">
        <f t="shared" si="91"/>
        <v>4674.4861805734472</v>
      </c>
      <c r="O449" s="33">
        <f>VLOOKUP($E449,'WP II-E-2-3-1.1-Substation'!$A$1:$O$2177,13,FALSE)</f>
        <v>0.67227402924149859</v>
      </c>
      <c r="P449" s="34">
        <f t="shared" si="87"/>
        <v>378942.04710742447</v>
      </c>
      <c r="Q449" s="35">
        <f t="shared" si="92"/>
        <v>9588.9125050865241</v>
      </c>
      <c r="R449" s="33">
        <f>VLOOKUP($E449,'WP II-E-2-3-1.1-Substation'!$A$1:$O$2177,14,FALSE)</f>
        <v>0</v>
      </c>
      <c r="S449" s="34">
        <f t="shared" si="88"/>
        <v>0</v>
      </c>
      <c r="T449" s="35">
        <f t="shared" si="93"/>
        <v>0</v>
      </c>
      <c r="U449" s="33">
        <f>VLOOKUP($E449,'WP II-E-2-3-1.1-Substation'!$A$1:$O$2177,15,FALSE)</f>
        <v>0</v>
      </c>
      <c r="V449" s="34">
        <f t="shared" si="89"/>
        <v>0</v>
      </c>
      <c r="W449" s="35">
        <f t="shared" si="94"/>
        <v>0</v>
      </c>
      <c r="X449" s="33">
        <f t="shared" si="95"/>
        <v>1</v>
      </c>
      <c r="Y449" s="34">
        <f t="shared" si="96"/>
        <v>563672.00073899992</v>
      </c>
      <c r="Z449" s="35">
        <f t="shared" si="97"/>
        <v>14263.398685659971</v>
      </c>
    </row>
    <row r="450" spans="1:26" s="28" customFormat="1" x14ac:dyDescent="0.3">
      <c r="A450" s="95">
        <v>2018</v>
      </c>
      <c r="B450" s="95">
        <v>411</v>
      </c>
      <c r="C450" s="95" t="s">
        <v>157</v>
      </c>
      <c r="D450" s="95">
        <v>39701</v>
      </c>
      <c r="E450" s="95" t="str">
        <f t="shared" si="85"/>
        <v>411 39701</v>
      </c>
      <c r="F450" s="95" t="s">
        <v>16</v>
      </c>
      <c r="G450" s="95" t="s">
        <v>48</v>
      </c>
      <c r="H450" s="31">
        <v>175592.74000000002</v>
      </c>
      <c r="I450" s="30">
        <v>0.28289999999999998</v>
      </c>
      <c r="J450" s="31">
        <f t="shared" si="90"/>
        <v>49675.186146</v>
      </c>
      <c r="K450" s="32">
        <v>2.5304429999999999E-2</v>
      </c>
      <c r="L450" s="33">
        <f>VLOOKUP($E450,'WP II-E-2-3-1.1-Substation'!$A$1:$O$2177,12,FALSE)</f>
        <v>0.19600002922316684</v>
      </c>
      <c r="M450" s="34">
        <f t="shared" si="86"/>
        <v>9736.3379362822525</v>
      </c>
      <c r="N450" s="35">
        <f t="shared" si="91"/>
        <v>246.37248176499872</v>
      </c>
      <c r="O450" s="33">
        <f>VLOOKUP($E450,'WP II-E-2-3-1.1-Substation'!$A$1:$O$2177,13,FALSE)</f>
        <v>0.63809996946511149</v>
      </c>
      <c r="P450" s="34">
        <f t="shared" si="87"/>
        <v>31697.734762936328</v>
      </c>
      <c r="Q450" s="35">
        <f t="shared" si="92"/>
        <v>802.09311046728885</v>
      </c>
      <c r="R450" s="33">
        <f>VLOOKUP($E450,'WP II-E-2-3-1.1-Substation'!$A$1:$O$2177,14,FALSE)</f>
        <v>7.4200028260130682E-2</v>
      </c>
      <c r="S450" s="34">
        <f t="shared" si="88"/>
        <v>3685.9002158604521</v>
      </c>
      <c r="T450" s="35">
        <f t="shared" si="93"/>
        <v>93.269603999225694</v>
      </c>
      <c r="U450" s="33">
        <f>VLOOKUP($E450,'WP II-E-2-3-1.1-Substation'!$A$1:$O$2177,15,FALSE)</f>
        <v>9.1699973051590999E-2</v>
      </c>
      <c r="V450" s="34">
        <f t="shared" si="89"/>
        <v>4555.2132309209665</v>
      </c>
      <c r="W450" s="35">
        <f t="shared" si="94"/>
        <v>115.26707433691342</v>
      </c>
      <c r="X450" s="33">
        <f t="shared" si="95"/>
        <v>1</v>
      </c>
      <c r="Y450" s="34">
        <f t="shared" si="96"/>
        <v>49675.186145999993</v>
      </c>
      <c r="Z450" s="35">
        <f t="shared" si="97"/>
        <v>1257.0022705684269</v>
      </c>
    </row>
    <row r="451" spans="1:26" s="28" customFormat="1" x14ac:dyDescent="0.3">
      <c r="A451" s="95">
        <v>2018</v>
      </c>
      <c r="B451" s="95">
        <v>413</v>
      </c>
      <c r="C451" s="95" t="s">
        <v>159</v>
      </c>
      <c r="D451" s="95">
        <v>36101</v>
      </c>
      <c r="E451" s="95" t="str">
        <f t="shared" si="85"/>
        <v>413 36101</v>
      </c>
      <c r="F451" s="95" t="s">
        <v>16</v>
      </c>
      <c r="G451" s="95" t="s">
        <v>48</v>
      </c>
      <c r="H451" s="31">
        <v>182999.42000000004</v>
      </c>
      <c r="I451" s="30">
        <v>0.28289999999999998</v>
      </c>
      <c r="J451" s="31">
        <f t="shared" si="90"/>
        <v>51770.535918000009</v>
      </c>
      <c r="K451" s="32">
        <v>2.5304429999999999E-2</v>
      </c>
      <c r="L451" s="33">
        <f>VLOOKUP($E451,'WP II-E-2-3-1.1-Substation'!$A$1:$O$2177,12,FALSE)</f>
        <v>0.26761128532538514</v>
      </c>
      <c r="M451" s="34">
        <f t="shared" si="86"/>
        <v>13854.379659</v>
      </c>
      <c r="N451" s="35">
        <f t="shared" si="91"/>
        <v>350.57718027458935</v>
      </c>
      <c r="O451" s="33">
        <f>VLOOKUP($E451,'WP II-E-2-3-1.1-Substation'!$A$1:$O$2177,13,FALSE)</f>
        <v>0.73238871467461475</v>
      </c>
      <c r="P451" s="34">
        <f t="shared" si="87"/>
        <v>37916.156259000003</v>
      </c>
      <c r="Q451" s="35">
        <f t="shared" si="92"/>
        <v>959.44672192492737</v>
      </c>
      <c r="R451" s="33">
        <f>VLOOKUP($E451,'WP II-E-2-3-1.1-Substation'!$A$1:$O$2177,14,FALSE)</f>
        <v>0</v>
      </c>
      <c r="S451" s="34">
        <f t="shared" si="88"/>
        <v>0</v>
      </c>
      <c r="T451" s="35">
        <f t="shared" si="93"/>
        <v>0</v>
      </c>
      <c r="U451" s="33">
        <f>VLOOKUP($E451,'WP II-E-2-3-1.1-Substation'!$A$1:$O$2177,15,FALSE)</f>
        <v>0</v>
      </c>
      <c r="V451" s="34">
        <f t="shared" si="89"/>
        <v>0</v>
      </c>
      <c r="W451" s="35">
        <f t="shared" si="94"/>
        <v>0</v>
      </c>
      <c r="X451" s="33">
        <f t="shared" si="95"/>
        <v>0.99999999999999989</v>
      </c>
      <c r="Y451" s="34">
        <f t="shared" si="96"/>
        <v>51770.535918000001</v>
      </c>
      <c r="Z451" s="35">
        <f t="shared" si="97"/>
        <v>1310.0239021995167</v>
      </c>
    </row>
    <row r="452" spans="1:26" s="28" customFormat="1" x14ac:dyDescent="0.3">
      <c r="A452" s="95">
        <v>2018</v>
      </c>
      <c r="B452" s="95">
        <v>413</v>
      </c>
      <c r="C452" s="95" t="s">
        <v>159</v>
      </c>
      <c r="D452" s="95">
        <v>36201</v>
      </c>
      <c r="E452" s="95" t="str">
        <f t="shared" ref="E452:E515" si="98">CONCATENATE(B452," ",D452)</f>
        <v>413 36201</v>
      </c>
      <c r="F452" s="95" t="s">
        <v>16</v>
      </c>
      <c r="G452" s="95" t="s">
        <v>48</v>
      </c>
      <c r="H452" s="31">
        <v>2767616.62</v>
      </c>
      <c r="I452" s="30">
        <v>0.28289999999999998</v>
      </c>
      <c r="J452" s="31">
        <f t="shared" si="90"/>
        <v>782958.74179799994</v>
      </c>
      <c r="K452" s="32">
        <v>2.5304429999999999E-2</v>
      </c>
      <c r="L452" s="33">
        <f>VLOOKUP($E452,'WP II-E-2-3-1.1-Substation'!$A$1:$O$2177,12,FALSE)</f>
        <v>0.39257005888115321</v>
      </c>
      <c r="M452" s="34">
        <f t="shared" ref="M452:M515" si="99">H452*I452*L452</f>
        <v>307366.15936915448</v>
      </c>
      <c r="N452" s="35">
        <f t="shared" si="91"/>
        <v>7777.7254641256131</v>
      </c>
      <c r="O452" s="33">
        <f>VLOOKUP($E452,'WP II-E-2-3-1.1-Substation'!$A$1:$O$2177,13,FALSE)</f>
        <v>0.60742994111884674</v>
      </c>
      <c r="P452" s="34">
        <f t="shared" ref="P452:P515" si="100">H452*I452*O452</f>
        <v>475592.58242884546</v>
      </c>
      <c r="Q452" s="35">
        <f t="shared" si="92"/>
        <v>12034.59921058995</v>
      </c>
      <c r="R452" s="33">
        <f>VLOOKUP($E452,'WP II-E-2-3-1.1-Substation'!$A$1:$O$2177,14,FALSE)</f>
        <v>0</v>
      </c>
      <c r="S452" s="34">
        <f t="shared" ref="S452:S515" si="101">H452*I452*R452</f>
        <v>0</v>
      </c>
      <c r="T452" s="35">
        <f t="shared" si="93"/>
        <v>0</v>
      </c>
      <c r="U452" s="33">
        <f>VLOOKUP($E452,'WP II-E-2-3-1.1-Substation'!$A$1:$O$2177,15,FALSE)</f>
        <v>0</v>
      </c>
      <c r="V452" s="34">
        <f t="shared" ref="V452:V515" si="102">H452*I452*U452</f>
        <v>0</v>
      </c>
      <c r="W452" s="35">
        <f t="shared" si="94"/>
        <v>0</v>
      </c>
      <c r="X452" s="33">
        <f t="shared" si="95"/>
        <v>1</v>
      </c>
      <c r="Y452" s="34">
        <f t="shared" si="96"/>
        <v>782958.74179799994</v>
      </c>
      <c r="Z452" s="35">
        <f t="shared" si="97"/>
        <v>19812.324674715564</v>
      </c>
    </row>
    <row r="453" spans="1:26" s="28" customFormat="1" x14ac:dyDescent="0.3">
      <c r="A453" s="95">
        <v>2018</v>
      </c>
      <c r="B453" s="95">
        <v>413</v>
      </c>
      <c r="C453" s="95" t="s">
        <v>159</v>
      </c>
      <c r="D453" s="95">
        <v>39701</v>
      </c>
      <c r="E453" s="95" t="str">
        <f t="shared" si="98"/>
        <v>413 39701</v>
      </c>
      <c r="F453" s="95" t="s">
        <v>16</v>
      </c>
      <c r="G453" s="95" t="s">
        <v>48</v>
      </c>
      <c r="H453" s="31">
        <v>161254.56999999995</v>
      </c>
      <c r="I453" s="30">
        <v>0.28289999999999998</v>
      </c>
      <c r="J453" s="31">
        <f t="shared" ref="J453:J516" si="103">H453*I453</f>
        <v>45618.917852999984</v>
      </c>
      <c r="K453" s="32">
        <v>2.5304429999999999E-2</v>
      </c>
      <c r="L453" s="33">
        <f>VLOOKUP($E453,'WP II-E-2-3-1.1-Substation'!$A$1:$O$2177,12,FALSE)</f>
        <v>0.19600000699661727</v>
      </c>
      <c r="M453" s="34">
        <f t="shared" si="99"/>
        <v>8941.3082183661045</v>
      </c>
      <c r="N453" s="35">
        <f t="shared" ref="N453:N516" si="104">K453*M453</f>
        <v>226.25470792006979</v>
      </c>
      <c r="O453" s="33">
        <f>VLOOKUP($E453,'WP II-E-2-3-1.1-Substation'!$A$1:$O$2177,13,FALSE)</f>
        <v>0.63809997170406507</v>
      </c>
      <c r="P453" s="34">
        <f t="shared" si="100"/>
        <v>29109.430191169358</v>
      </c>
      <c r="Q453" s="35">
        <f t="shared" ref="Q453:Q516" si="105">P453*K453</f>
        <v>736.59753861233162</v>
      </c>
      <c r="R453" s="33">
        <f>VLOOKUP($E453,'WP II-E-2-3-1.1-Substation'!$A$1:$O$2177,14,FALSE)</f>
        <v>7.4200000726571791E-2</v>
      </c>
      <c r="S453" s="34">
        <f t="shared" si="101"/>
        <v>3384.9237378380176</v>
      </c>
      <c r="T453" s="35">
        <f t="shared" ref="T453:T516" si="106">S453*K453</f>
        <v>85.653565779460465</v>
      </c>
      <c r="U453" s="33">
        <f>VLOOKUP($E453,'WP II-E-2-3-1.1-Substation'!$A$1:$O$2177,15,FALSE)</f>
        <v>9.1700020572745775E-2</v>
      </c>
      <c r="V453" s="34">
        <f t="shared" si="102"/>
        <v>4183.2557056264977</v>
      </c>
      <c r="W453" s="35">
        <f t="shared" ref="W453:W516" si="107">V453*K453</f>
        <v>105.85490117512632</v>
      </c>
      <c r="X453" s="33">
        <f t="shared" ref="X453:X516" si="108">L453+O453+R453+U453</f>
        <v>0.99999999999999989</v>
      </c>
      <c r="Y453" s="34">
        <f t="shared" ref="Y453:Y516" si="109">M453+P453+S453+V453</f>
        <v>45618.917852999984</v>
      </c>
      <c r="Z453" s="35">
        <f t="shared" ref="Z453:Z516" si="110">N453+Q453+T453+W453</f>
        <v>1154.3607134869883</v>
      </c>
    </row>
    <row r="454" spans="1:26" s="28" customFormat="1" x14ac:dyDescent="0.3">
      <c r="A454" s="95">
        <v>2018</v>
      </c>
      <c r="B454" s="95">
        <v>415</v>
      </c>
      <c r="C454" s="95" t="s">
        <v>161</v>
      </c>
      <c r="D454" s="95">
        <v>36101</v>
      </c>
      <c r="E454" s="95" t="str">
        <f t="shared" si="98"/>
        <v>415 36101</v>
      </c>
      <c r="F454" s="95" t="s">
        <v>16</v>
      </c>
      <c r="G454" s="95" t="s">
        <v>48</v>
      </c>
      <c r="H454" s="31">
        <v>136141.49</v>
      </c>
      <c r="I454" s="30">
        <v>0.28289999999999998</v>
      </c>
      <c r="J454" s="31">
        <f t="shared" si="103"/>
        <v>38514.427520999998</v>
      </c>
      <c r="K454" s="32">
        <v>2.5304429999999999E-2</v>
      </c>
      <c r="L454" s="33">
        <f>VLOOKUP($E454,'WP II-E-2-3-1.1-Substation'!$A$1:$O$2177,12,FALSE)</f>
        <v>0.21114871006627003</v>
      </c>
      <c r="M454" s="34">
        <f t="shared" si="99"/>
        <v>8132.2716899999996</v>
      </c>
      <c r="N454" s="35">
        <f t="shared" si="104"/>
        <v>205.78249972058669</v>
      </c>
      <c r="O454" s="33">
        <f>VLOOKUP($E454,'WP II-E-2-3-1.1-Substation'!$A$1:$O$2177,13,FALSE)</f>
        <v>0.78885128993372999</v>
      </c>
      <c r="P454" s="34">
        <f t="shared" si="100"/>
        <v>30382.155831</v>
      </c>
      <c r="Q454" s="35">
        <f t="shared" si="105"/>
        <v>768.80313547463129</v>
      </c>
      <c r="R454" s="33">
        <f>VLOOKUP($E454,'WP II-E-2-3-1.1-Substation'!$A$1:$O$2177,14,FALSE)</f>
        <v>0</v>
      </c>
      <c r="S454" s="34">
        <f t="shared" si="101"/>
        <v>0</v>
      </c>
      <c r="T454" s="35">
        <f t="shared" si="106"/>
        <v>0</v>
      </c>
      <c r="U454" s="33">
        <f>VLOOKUP($E454,'WP II-E-2-3-1.1-Substation'!$A$1:$O$2177,15,FALSE)</f>
        <v>0</v>
      </c>
      <c r="V454" s="34">
        <f t="shared" si="102"/>
        <v>0</v>
      </c>
      <c r="W454" s="35">
        <f t="shared" si="107"/>
        <v>0</v>
      </c>
      <c r="X454" s="33">
        <f t="shared" si="108"/>
        <v>1</v>
      </c>
      <c r="Y454" s="34">
        <f t="shared" si="109"/>
        <v>38514.427520999998</v>
      </c>
      <c r="Z454" s="35">
        <f t="shared" si="110"/>
        <v>974.58563519521795</v>
      </c>
    </row>
    <row r="455" spans="1:26" s="28" customFormat="1" x14ac:dyDescent="0.3">
      <c r="A455" s="95">
        <v>2018</v>
      </c>
      <c r="B455" s="95">
        <v>415</v>
      </c>
      <c r="C455" s="95" t="s">
        <v>161</v>
      </c>
      <c r="D455" s="95">
        <v>36201</v>
      </c>
      <c r="E455" s="95" t="str">
        <f t="shared" si="98"/>
        <v>415 36201</v>
      </c>
      <c r="F455" s="95" t="s">
        <v>16</v>
      </c>
      <c r="G455" s="95" t="s">
        <v>48</v>
      </c>
      <c r="H455" s="31">
        <v>3525443.71</v>
      </c>
      <c r="I455" s="30">
        <v>0.28289999999999998</v>
      </c>
      <c r="J455" s="31">
        <f t="shared" si="103"/>
        <v>997348.02555899997</v>
      </c>
      <c r="K455" s="32">
        <v>2.5304429999999999E-2</v>
      </c>
      <c r="L455" s="33">
        <f>VLOOKUP($E455,'WP II-E-2-3-1.1-Substation'!$A$1:$O$2177,12,FALSE)</f>
        <v>0.32483346799536306</v>
      </c>
      <c r="M455" s="34">
        <f t="shared" si="99"/>
        <v>323972.01794065797</v>
      </c>
      <c r="N455" s="35">
        <f t="shared" si="104"/>
        <v>8197.9272499381241</v>
      </c>
      <c r="O455" s="33">
        <f>VLOOKUP($E455,'WP II-E-2-3-1.1-Substation'!$A$1:$O$2177,13,FALSE)</f>
        <v>0.67516653200463694</v>
      </c>
      <c r="P455" s="34">
        <f t="shared" si="100"/>
        <v>673376.00761834206</v>
      </c>
      <c r="Q455" s="35">
        <f t="shared" si="105"/>
        <v>17039.396048457802</v>
      </c>
      <c r="R455" s="33">
        <f>VLOOKUP($E455,'WP II-E-2-3-1.1-Substation'!$A$1:$O$2177,14,FALSE)</f>
        <v>0</v>
      </c>
      <c r="S455" s="34">
        <f t="shared" si="101"/>
        <v>0</v>
      </c>
      <c r="T455" s="35">
        <f t="shared" si="106"/>
        <v>0</v>
      </c>
      <c r="U455" s="33">
        <f>VLOOKUP($E455,'WP II-E-2-3-1.1-Substation'!$A$1:$O$2177,15,FALSE)</f>
        <v>0</v>
      </c>
      <c r="V455" s="34">
        <f t="shared" si="102"/>
        <v>0</v>
      </c>
      <c r="W455" s="35">
        <f t="shared" si="107"/>
        <v>0</v>
      </c>
      <c r="X455" s="33">
        <f t="shared" si="108"/>
        <v>1</v>
      </c>
      <c r="Y455" s="34">
        <f t="shared" si="109"/>
        <v>997348.02555899997</v>
      </c>
      <c r="Z455" s="35">
        <f t="shared" si="110"/>
        <v>25237.323298395924</v>
      </c>
    </row>
    <row r="456" spans="1:26" s="28" customFormat="1" x14ac:dyDescent="0.3">
      <c r="A456" s="95">
        <v>2018</v>
      </c>
      <c r="B456" s="95">
        <v>415</v>
      </c>
      <c r="C456" s="95" t="s">
        <v>161</v>
      </c>
      <c r="D456" s="95">
        <v>39701</v>
      </c>
      <c r="E456" s="95" t="str">
        <f t="shared" si="98"/>
        <v>415 39701</v>
      </c>
      <c r="F456" s="95" t="s">
        <v>16</v>
      </c>
      <c r="G456" s="95" t="s">
        <v>48</v>
      </c>
      <c r="H456" s="31">
        <v>127075.6</v>
      </c>
      <c r="I456" s="30">
        <v>0.28289999999999998</v>
      </c>
      <c r="J456" s="31">
        <f t="shared" si="103"/>
        <v>35949.687239999999</v>
      </c>
      <c r="K456" s="32">
        <v>2.5304429999999999E-2</v>
      </c>
      <c r="L456" s="33">
        <f>VLOOKUP($E456,'WP II-E-2-3-1.1-Substation'!$A$1:$O$2177,12,FALSE)</f>
        <v>0.19599996891087004</v>
      </c>
      <c r="M456" s="34">
        <f t="shared" si="99"/>
        <v>7046.137581395501</v>
      </c>
      <c r="N456" s="35">
        <f t="shared" si="104"/>
        <v>178.29849519879176</v>
      </c>
      <c r="O456" s="33">
        <f>VLOOKUP($E456,'WP II-E-2-3-1.1-Substation'!$A$1:$O$2177,13,FALSE)</f>
        <v>0.63810003963864059</v>
      </c>
      <c r="P456" s="34">
        <f t="shared" si="100"/>
        <v>22939.49685284073</v>
      </c>
      <c r="Q456" s="35">
        <f t="shared" si="105"/>
        <v>580.4708923479285</v>
      </c>
      <c r="R456" s="33">
        <f>VLOOKUP($E456,'WP II-E-2-3-1.1-Substation'!$A$1:$O$2177,14,FALSE)</f>
        <v>7.4200011917499809E-2</v>
      </c>
      <c r="S456" s="34">
        <f t="shared" si="101"/>
        <v>2667.4672216383906</v>
      </c>
      <c r="T456" s="35">
        <f t="shared" si="106"/>
        <v>67.498737587243141</v>
      </c>
      <c r="U456" s="33">
        <f>VLOOKUP($E456,'WP II-E-2-3-1.1-Substation'!$A$1:$O$2177,15,FALSE)</f>
        <v>9.1699979532989445E-2</v>
      </c>
      <c r="V456" s="34">
        <f t="shared" si="102"/>
        <v>3296.585584125372</v>
      </c>
      <c r="W456" s="35">
        <f t="shared" si="107"/>
        <v>83.418219152509579</v>
      </c>
      <c r="X456" s="33">
        <f t="shared" si="108"/>
        <v>0.99999999999999989</v>
      </c>
      <c r="Y456" s="34">
        <f t="shared" si="109"/>
        <v>35949.687239999992</v>
      </c>
      <c r="Z456" s="35">
        <f t="shared" si="110"/>
        <v>909.68634428647294</v>
      </c>
    </row>
    <row r="457" spans="1:26" s="28" customFormat="1" x14ac:dyDescent="0.3">
      <c r="A457" s="95">
        <v>2018</v>
      </c>
      <c r="B457" s="95">
        <v>417</v>
      </c>
      <c r="C457" s="95" t="s">
        <v>163</v>
      </c>
      <c r="D457" s="95">
        <v>36101</v>
      </c>
      <c r="E457" s="95" t="str">
        <f t="shared" si="98"/>
        <v>417 36101</v>
      </c>
      <c r="F457" s="95" t="s">
        <v>16</v>
      </c>
      <c r="G457" s="95" t="s">
        <v>48</v>
      </c>
      <c r="H457" s="31">
        <v>110344.47000000002</v>
      </c>
      <c r="I457" s="30">
        <v>0.28289999999999998</v>
      </c>
      <c r="J457" s="31">
        <f t="shared" si="103"/>
        <v>31216.450563000002</v>
      </c>
      <c r="K457" s="32">
        <v>2.9144989200000002E-2</v>
      </c>
      <c r="L457" s="33">
        <f>VLOOKUP($E457,'WP II-E-2-3-1.1-Substation'!$A$1:$O$2177,12,FALSE)</f>
        <v>9.916591198453352E-2</v>
      </c>
      <c r="M457" s="34">
        <f t="shared" si="99"/>
        <v>3095.6077890000001</v>
      </c>
      <c r="N457" s="35">
        <f t="shared" si="104"/>
        <v>90.221455577840885</v>
      </c>
      <c r="O457" s="33">
        <f>VLOOKUP($E457,'WP II-E-2-3-1.1-Substation'!$A$1:$O$2177,13,FALSE)</f>
        <v>0.90083408801546649</v>
      </c>
      <c r="P457" s="34">
        <f t="shared" si="100"/>
        <v>28120.842774000004</v>
      </c>
      <c r="Q457" s="35">
        <f t="shared" si="105"/>
        <v>819.58165894312822</v>
      </c>
      <c r="R457" s="33">
        <f>VLOOKUP($E457,'WP II-E-2-3-1.1-Substation'!$A$1:$O$2177,14,FALSE)</f>
        <v>0</v>
      </c>
      <c r="S457" s="34">
        <f t="shared" si="101"/>
        <v>0</v>
      </c>
      <c r="T457" s="35">
        <f t="shared" si="106"/>
        <v>0</v>
      </c>
      <c r="U457" s="33">
        <f>VLOOKUP($E457,'WP II-E-2-3-1.1-Substation'!$A$1:$O$2177,15,FALSE)</f>
        <v>0</v>
      </c>
      <c r="V457" s="34">
        <f t="shared" si="102"/>
        <v>0</v>
      </c>
      <c r="W457" s="35">
        <f t="shared" si="107"/>
        <v>0</v>
      </c>
      <c r="X457" s="33">
        <f t="shared" si="108"/>
        <v>1</v>
      </c>
      <c r="Y457" s="34">
        <f t="shared" si="109"/>
        <v>31216.450563000006</v>
      </c>
      <c r="Z457" s="35">
        <f t="shared" si="110"/>
        <v>909.80311452096907</v>
      </c>
    </row>
    <row r="458" spans="1:26" s="28" customFormat="1" x14ac:dyDescent="0.3">
      <c r="A458" s="95">
        <v>2018</v>
      </c>
      <c r="B458" s="95">
        <v>417</v>
      </c>
      <c r="C458" s="95" t="s">
        <v>163</v>
      </c>
      <c r="D458" s="95">
        <v>36201</v>
      </c>
      <c r="E458" s="95" t="str">
        <f t="shared" si="98"/>
        <v>417 36201</v>
      </c>
      <c r="F458" s="95" t="s">
        <v>16</v>
      </c>
      <c r="G458" s="95" t="s">
        <v>48</v>
      </c>
      <c r="H458" s="31">
        <v>3655130.09</v>
      </c>
      <c r="I458" s="30">
        <v>0.28289999999999998</v>
      </c>
      <c r="J458" s="31">
        <f t="shared" si="103"/>
        <v>1034036.3024609999</v>
      </c>
      <c r="K458" s="32">
        <v>2.9144989200000002E-2</v>
      </c>
      <c r="L458" s="33">
        <f>VLOOKUP($E458,'WP II-E-2-3-1.1-Substation'!$A$1:$O$2177,12,FALSE)</f>
        <v>0.21561135470861661</v>
      </c>
      <c r="M458" s="34">
        <f t="shared" si="99"/>
        <v>222949.96799150502</v>
      </c>
      <c r="N458" s="35">
        <f t="shared" si="104"/>
        <v>6497.8744092527604</v>
      </c>
      <c r="O458" s="33">
        <f>VLOOKUP($E458,'WP II-E-2-3-1.1-Substation'!$A$1:$O$2177,13,FALSE)</f>
        <v>0.7843886452913833</v>
      </c>
      <c r="P458" s="34">
        <f t="shared" si="100"/>
        <v>811086.33446949476</v>
      </c>
      <c r="Q458" s="35">
        <f t="shared" si="105"/>
        <v>23639.102458381014</v>
      </c>
      <c r="R458" s="33">
        <f>VLOOKUP($E458,'WP II-E-2-3-1.1-Substation'!$A$1:$O$2177,14,FALSE)</f>
        <v>0</v>
      </c>
      <c r="S458" s="34">
        <f t="shared" si="101"/>
        <v>0</v>
      </c>
      <c r="T458" s="35">
        <f t="shared" si="106"/>
        <v>0</v>
      </c>
      <c r="U458" s="33">
        <f>VLOOKUP($E458,'WP II-E-2-3-1.1-Substation'!$A$1:$O$2177,15,FALSE)</f>
        <v>0</v>
      </c>
      <c r="V458" s="34">
        <f t="shared" si="102"/>
        <v>0</v>
      </c>
      <c r="W458" s="35">
        <f t="shared" si="107"/>
        <v>0</v>
      </c>
      <c r="X458" s="33">
        <f t="shared" si="108"/>
        <v>0.99999999999999989</v>
      </c>
      <c r="Y458" s="34">
        <f t="shared" si="109"/>
        <v>1034036.3024609998</v>
      </c>
      <c r="Z458" s="35">
        <f t="shared" si="110"/>
        <v>30136.976867633774</v>
      </c>
    </row>
    <row r="459" spans="1:26" s="28" customFormat="1" x14ac:dyDescent="0.3">
      <c r="A459" s="95">
        <v>2018</v>
      </c>
      <c r="B459" s="95">
        <v>417</v>
      </c>
      <c r="C459" s="95" t="s">
        <v>163</v>
      </c>
      <c r="D459" s="95">
        <v>39701</v>
      </c>
      <c r="E459" s="95" t="str">
        <f t="shared" si="98"/>
        <v>417 39701</v>
      </c>
      <c r="F459" s="95" t="s">
        <v>16</v>
      </c>
      <c r="G459" s="95" t="s">
        <v>48</v>
      </c>
      <c r="H459" s="31">
        <v>41516.15</v>
      </c>
      <c r="I459" s="30">
        <v>0.28289999999999998</v>
      </c>
      <c r="J459" s="31">
        <f t="shared" si="103"/>
        <v>11744.918835</v>
      </c>
      <c r="K459" s="32">
        <v>2.9144989200000002E-2</v>
      </c>
      <c r="L459" s="33">
        <f>VLOOKUP($E459,'WP II-E-2-3-1.1-Substation'!$A$1:$O$2177,12,FALSE)</f>
        <v>0.19599984208809404</v>
      </c>
      <c r="M459" s="34">
        <f t="shared" si="99"/>
        <v>2302.0022369974813</v>
      </c>
      <c r="N459" s="35">
        <f t="shared" si="104"/>
        <v>67.091830335667439</v>
      </c>
      <c r="O459" s="33">
        <f>VLOOKUP($E459,'WP II-E-2-3-1.1-Substation'!$A$1:$O$2177,13,FALSE)</f>
        <v>0.63810019510431526</v>
      </c>
      <c r="P459" s="34">
        <f t="shared" si="100"/>
        <v>7494.4350000978475</v>
      </c>
      <c r="Q459" s="35">
        <f t="shared" si="105"/>
        <v>218.42522713795378</v>
      </c>
      <c r="R459" s="33">
        <f>VLOOKUP($E459,'WP II-E-2-3-1.1-Substation'!$A$1:$O$2177,14,FALSE)</f>
        <v>7.4199895695030549E-2</v>
      </c>
      <c r="S459" s="34">
        <f t="shared" si="101"/>
        <v>871.47175250359976</v>
      </c>
      <c r="T459" s="35">
        <f t="shared" si="106"/>
        <v>25.399034814822489</v>
      </c>
      <c r="U459" s="33">
        <f>VLOOKUP($E459,'WP II-E-2-3-1.1-Substation'!$A$1:$O$2177,15,FALSE)</f>
        <v>9.1700067112560013E-2</v>
      </c>
      <c r="V459" s="34">
        <f t="shared" si="102"/>
        <v>1077.0098454010702</v>
      </c>
      <c r="W459" s="35">
        <f t="shared" si="107"/>
        <v>31.389440312507862</v>
      </c>
      <c r="X459" s="33">
        <f t="shared" si="108"/>
        <v>1</v>
      </c>
      <c r="Y459" s="34">
        <f t="shared" si="109"/>
        <v>11744.918834999997</v>
      </c>
      <c r="Z459" s="35">
        <f t="shared" si="110"/>
        <v>342.30553260095155</v>
      </c>
    </row>
    <row r="460" spans="1:26" s="28" customFormat="1" x14ac:dyDescent="0.3">
      <c r="A460" s="95">
        <v>2018</v>
      </c>
      <c r="B460" s="95">
        <v>418</v>
      </c>
      <c r="C460" s="95" t="s">
        <v>164</v>
      </c>
      <c r="D460" s="95">
        <v>36101</v>
      </c>
      <c r="E460" s="95" t="str">
        <f t="shared" si="98"/>
        <v>418 36101</v>
      </c>
      <c r="F460" s="95" t="s">
        <v>16</v>
      </c>
      <c r="G460" s="95" t="s">
        <v>48</v>
      </c>
      <c r="H460" s="31">
        <v>87167.35</v>
      </c>
      <c r="I460" s="30">
        <v>0.28289999999999998</v>
      </c>
      <c r="J460" s="31">
        <f t="shared" si="103"/>
        <v>24659.643315000001</v>
      </c>
      <c r="K460" s="32">
        <v>2.5304429999999999E-2</v>
      </c>
      <c r="L460" s="33">
        <f>VLOOKUP($E460,'WP II-E-2-3-1.1-Substation'!$A$1:$O$2177,12,FALSE)</f>
        <v>0.17243887763021359</v>
      </c>
      <c r="M460" s="34">
        <f t="shared" si="99"/>
        <v>4252.2812160000003</v>
      </c>
      <c r="N460" s="35">
        <f t="shared" si="104"/>
        <v>107.60155237058689</v>
      </c>
      <c r="O460" s="33">
        <f>VLOOKUP($E460,'WP II-E-2-3-1.1-Substation'!$A$1:$O$2177,13,FALSE)</f>
        <v>0.8275611223697863</v>
      </c>
      <c r="P460" s="34">
        <f t="shared" si="100"/>
        <v>20407.362098999998</v>
      </c>
      <c r="Q460" s="35">
        <f t="shared" si="105"/>
        <v>516.39666571879854</v>
      </c>
      <c r="R460" s="33">
        <f>VLOOKUP($E460,'WP II-E-2-3-1.1-Substation'!$A$1:$O$2177,14,FALSE)</f>
        <v>0</v>
      </c>
      <c r="S460" s="34">
        <f t="shared" si="101"/>
        <v>0</v>
      </c>
      <c r="T460" s="35">
        <f t="shared" si="106"/>
        <v>0</v>
      </c>
      <c r="U460" s="33">
        <f>VLOOKUP($E460,'WP II-E-2-3-1.1-Substation'!$A$1:$O$2177,15,FALSE)</f>
        <v>0</v>
      </c>
      <c r="V460" s="34">
        <f t="shared" si="102"/>
        <v>0</v>
      </c>
      <c r="W460" s="35">
        <f t="shared" si="107"/>
        <v>0</v>
      </c>
      <c r="X460" s="33">
        <f t="shared" si="108"/>
        <v>0.99999999999999989</v>
      </c>
      <c r="Y460" s="34">
        <f t="shared" si="109"/>
        <v>24659.643314999998</v>
      </c>
      <c r="Z460" s="35">
        <f t="shared" si="110"/>
        <v>623.99821808938543</v>
      </c>
    </row>
    <row r="461" spans="1:26" s="28" customFormat="1" x14ac:dyDescent="0.3">
      <c r="A461" s="95">
        <v>2018</v>
      </c>
      <c r="B461" s="95">
        <v>418</v>
      </c>
      <c r="C461" s="95" t="s">
        <v>164</v>
      </c>
      <c r="D461" s="95">
        <v>36201</v>
      </c>
      <c r="E461" s="95" t="str">
        <f t="shared" si="98"/>
        <v>418 36201</v>
      </c>
      <c r="F461" s="95" t="s">
        <v>16</v>
      </c>
      <c r="G461" s="95" t="s">
        <v>48</v>
      </c>
      <c r="H461" s="31">
        <v>2928613.2700000005</v>
      </c>
      <c r="I461" s="30">
        <v>0.28289999999999998</v>
      </c>
      <c r="J461" s="31">
        <f t="shared" si="103"/>
        <v>828504.69408300007</v>
      </c>
      <c r="K461" s="32">
        <v>2.5304429999999999E-2</v>
      </c>
      <c r="L461" s="33">
        <f>VLOOKUP($E461,'WP II-E-2-3-1.1-Substation'!$A$1:$O$2177,12,FALSE)</f>
        <v>0.23201757042826113</v>
      </c>
      <c r="M461" s="34">
        <f t="shared" si="99"/>
        <v>192227.64620954741</v>
      </c>
      <c r="N461" s="35">
        <f t="shared" si="104"/>
        <v>4864.2110175742573</v>
      </c>
      <c r="O461" s="33">
        <f>VLOOKUP($E461,'WP II-E-2-3-1.1-Substation'!$A$1:$O$2177,13,FALSE)</f>
        <v>0.76798242957173879</v>
      </c>
      <c r="P461" s="34">
        <f t="shared" si="100"/>
        <v>636277.04787345254</v>
      </c>
      <c r="Q461" s="35">
        <f t="shared" si="105"/>
        <v>16100.628018520429</v>
      </c>
      <c r="R461" s="33">
        <f>VLOOKUP($E461,'WP II-E-2-3-1.1-Substation'!$A$1:$O$2177,14,FALSE)</f>
        <v>0</v>
      </c>
      <c r="S461" s="34">
        <f t="shared" si="101"/>
        <v>0</v>
      </c>
      <c r="T461" s="35">
        <f t="shared" si="106"/>
        <v>0</v>
      </c>
      <c r="U461" s="33">
        <f>VLOOKUP($E461,'WP II-E-2-3-1.1-Substation'!$A$1:$O$2177,15,FALSE)</f>
        <v>0</v>
      </c>
      <c r="V461" s="34">
        <f t="shared" si="102"/>
        <v>0</v>
      </c>
      <c r="W461" s="35">
        <f t="shared" si="107"/>
        <v>0</v>
      </c>
      <c r="X461" s="33">
        <f t="shared" si="108"/>
        <v>0.99999999999999989</v>
      </c>
      <c r="Y461" s="34">
        <f t="shared" si="109"/>
        <v>828504.69408299995</v>
      </c>
      <c r="Z461" s="35">
        <f t="shared" si="110"/>
        <v>20964.839036094687</v>
      </c>
    </row>
    <row r="462" spans="1:26" s="28" customFormat="1" x14ac:dyDescent="0.3">
      <c r="A462" s="95">
        <v>2018</v>
      </c>
      <c r="B462" s="95">
        <v>418</v>
      </c>
      <c r="C462" s="95" t="s">
        <v>164</v>
      </c>
      <c r="D462" s="95">
        <v>39701</v>
      </c>
      <c r="E462" s="95" t="str">
        <f t="shared" si="98"/>
        <v>418 39701</v>
      </c>
      <c r="F462" s="95" t="s">
        <v>16</v>
      </c>
      <c r="G462" s="95" t="s">
        <v>48</v>
      </c>
      <c r="H462" s="31">
        <v>43149.61</v>
      </c>
      <c r="I462" s="30">
        <v>0.28289999999999998</v>
      </c>
      <c r="J462" s="31">
        <f t="shared" si="103"/>
        <v>12207.024669</v>
      </c>
      <c r="K462" s="32">
        <v>2.5304429999999999E-2</v>
      </c>
      <c r="L462" s="33">
        <f>VLOOKUP($E462,'WP II-E-2-3-1.1-Substation'!$A$1:$O$2177,12,FALSE)</f>
        <v>0.19600001158759178</v>
      </c>
      <c r="M462" s="34">
        <f t="shared" si="99"/>
        <v>2392.5769765740188</v>
      </c>
      <c r="N462" s="35">
        <f t="shared" si="104"/>
        <v>60.542796623328897</v>
      </c>
      <c r="O462" s="33">
        <f>VLOOKUP($E462,'WP II-E-2-3-1.1-Substation'!$A$1:$O$2177,13,FALSE)</f>
        <v>0.63809995360135108</v>
      </c>
      <c r="P462" s="34">
        <f t="shared" si="100"/>
        <v>7789.3018748994482</v>
      </c>
      <c r="Q462" s="35">
        <f t="shared" si="105"/>
        <v>197.10384404226184</v>
      </c>
      <c r="R462" s="33">
        <f>VLOOKUP($E462,'WP II-E-2-3-1.1-Substation'!$A$1:$O$2177,14,FALSE)</f>
        <v>7.4199937137314403E-2</v>
      </c>
      <c r="S462" s="34">
        <f t="shared" si="101"/>
        <v>905.7604630734462</v>
      </c>
      <c r="T462" s="35">
        <f t="shared" si="106"/>
        <v>22.919752234609604</v>
      </c>
      <c r="U462" s="33">
        <f>VLOOKUP($E462,'WP II-E-2-3-1.1-Substation'!$A$1:$O$2177,15,FALSE)</f>
        <v>9.1700097673742667E-2</v>
      </c>
      <c r="V462" s="34">
        <f t="shared" si="102"/>
        <v>1119.3853544530864</v>
      </c>
      <c r="W462" s="35">
        <f t="shared" si="107"/>
        <v>28.325408344783312</v>
      </c>
      <c r="X462" s="33">
        <f t="shared" si="108"/>
        <v>1</v>
      </c>
      <c r="Y462" s="34">
        <f t="shared" si="109"/>
        <v>12207.024668999999</v>
      </c>
      <c r="Z462" s="35">
        <f t="shared" si="110"/>
        <v>308.89180124498364</v>
      </c>
    </row>
    <row r="463" spans="1:26" s="28" customFormat="1" x14ac:dyDescent="0.3">
      <c r="A463" s="95">
        <v>2018</v>
      </c>
      <c r="B463" s="95">
        <v>419</v>
      </c>
      <c r="C463" s="95" t="s">
        <v>165</v>
      </c>
      <c r="D463" s="95">
        <v>36101</v>
      </c>
      <c r="E463" s="95" t="str">
        <f t="shared" si="98"/>
        <v>419 36101</v>
      </c>
      <c r="F463" s="95" t="s">
        <v>16</v>
      </c>
      <c r="G463" s="95" t="s">
        <v>48</v>
      </c>
      <c r="H463" s="31">
        <v>314278.3</v>
      </c>
      <c r="I463" s="30">
        <v>0.28289999999999998</v>
      </c>
      <c r="J463" s="31">
        <f t="shared" si="103"/>
        <v>88909.331069999986</v>
      </c>
      <c r="K463" s="32">
        <v>2.9099449999999995E-2</v>
      </c>
      <c r="L463" s="33">
        <f>VLOOKUP($E463,'WP II-E-2-3-1.1-Substation'!$A$1:$O$2177,12,FALSE)</f>
        <v>0.22398778407545161</v>
      </c>
      <c r="M463" s="34">
        <f t="shared" si="99"/>
        <v>19914.604049999998</v>
      </c>
      <c r="N463" s="35">
        <f t="shared" si="104"/>
        <v>579.50402482277241</v>
      </c>
      <c r="O463" s="33">
        <f>VLOOKUP($E463,'WP II-E-2-3-1.1-Substation'!$A$1:$O$2177,13,FALSE)</f>
        <v>0.77601221592454839</v>
      </c>
      <c r="P463" s="34">
        <f t="shared" si="100"/>
        <v>68994.727019999991</v>
      </c>
      <c r="Q463" s="35">
        <f t="shared" si="105"/>
        <v>2007.7086091821384</v>
      </c>
      <c r="R463" s="33">
        <f>VLOOKUP($E463,'WP II-E-2-3-1.1-Substation'!$A$1:$O$2177,14,FALSE)</f>
        <v>0</v>
      </c>
      <c r="S463" s="34">
        <f t="shared" si="101"/>
        <v>0</v>
      </c>
      <c r="T463" s="35">
        <f t="shared" si="106"/>
        <v>0</v>
      </c>
      <c r="U463" s="33">
        <f>VLOOKUP($E463,'WP II-E-2-3-1.1-Substation'!$A$1:$O$2177,15,FALSE)</f>
        <v>0</v>
      </c>
      <c r="V463" s="34">
        <f t="shared" si="102"/>
        <v>0</v>
      </c>
      <c r="W463" s="35">
        <f t="shared" si="107"/>
        <v>0</v>
      </c>
      <c r="X463" s="33">
        <f t="shared" si="108"/>
        <v>1</v>
      </c>
      <c r="Y463" s="34">
        <f t="shared" si="109"/>
        <v>88909.331069999986</v>
      </c>
      <c r="Z463" s="35">
        <f t="shared" si="110"/>
        <v>2587.2126340049108</v>
      </c>
    </row>
    <row r="464" spans="1:26" s="28" customFormat="1" x14ac:dyDescent="0.3">
      <c r="A464" s="95">
        <v>2018</v>
      </c>
      <c r="B464" s="95">
        <v>419</v>
      </c>
      <c r="C464" s="95" t="s">
        <v>165</v>
      </c>
      <c r="D464" s="95">
        <v>36201</v>
      </c>
      <c r="E464" s="95" t="str">
        <f t="shared" si="98"/>
        <v>419 36201</v>
      </c>
      <c r="F464" s="95" t="s">
        <v>16</v>
      </c>
      <c r="G464" s="95" t="s">
        <v>48</v>
      </c>
      <c r="H464" s="31">
        <v>3828403.0500000007</v>
      </c>
      <c r="I464" s="30">
        <v>0.28289999999999998</v>
      </c>
      <c r="J464" s="31">
        <f t="shared" si="103"/>
        <v>1083055.2228450002</v>
      </c>
      <c r="K464" s="32">
        <v>2.9099449999999995E-2</v>
      </c>
      <c r="L464" s="33">
        <f>VLOOKUP($E464,'WP II-E-2-3-1.1-Substation'!$A$1:$O$2177,12,FALSE)</f>
        <v>0.25559064752378774</v>
      </c>
      <c r="M464" s="34">
        <f t="shared" si="99"/>
        <v>276818.78571097384</v>
      </c>
      <c r="N464" s="35">
        <f t="shared" si="104"/>
        <v>8055.2744138571961</v>
      </c>
      <c r="O464" s="33">
        <f>VLOOKUP($E464,'WP II-E-2-3-1.1-Substation'!$A$1:$O$2177,13,FALSE)</f>
        <v>0.7444093524762122</v>
      </c>
      <c r="P464" s="34">
        <f t="shared" si="100"/>
        <v>806236.43713402632</v>
      </c>
      <c r="Q464" s="35">
        <f t="shared" si="105"/>
        <v>23461.036890559739</v>
      </c>
      <c r="R464" s="33">
        <f>VLOOKUP($E464,'WP II-E-2-3-1.1-Substation'!$A$1:$O$2177,14,FALSE)</f>
        <v>0</v>
      </c>
      <c r="S464" s="34">
        <f t="shared" si="101"/>
        <v>0</v>
      </c>
      <c r="T464" s="35">
        <f t="shared" si="106"/>
        <v>0</v>
      </c>
      <c r="U464" s="33">
        <f>VLOOKUP($E464,'WP II-E-2-3-1.1-Substation'!$A$1:$O$2177,15,FALSE)</f>
        <v>0</v>
      </c>
      <c r="V464" s="34">
        <f t="shared" si="102"/>
        <v>0</v>
      </c>
      <c r="W464" s="35">
        <f t="shared" si="107"/>
        <v>0</v>
      </c>
      <c r="X464" s="33">
        <f t="shared" si="108"/>
        <v>1</v>
      </c>
      <c r="Y464" s="34">
        <f t="shared" si="109"/>
        <v>1083055.2228450002</v>
      </c>
      <c r="Z464" s="35">
        <f t="shared" si="110"/>
        <v>31516.311304416937</v>
      </c>
    </row>
    <row r="465" spans="1:26" s="28" customFormat="1" x14ac:dyDescent="0.3">
      <c r="A465" s="95">
        <v>2018</v>
      </c>
      <c r="B465" s="95">
        <v>419</v>
      </c>
      <c r="C465" s="95" t="s">
        <v>165</v>
      </c>
      <c r="D465" s="95">
        <v>39701</v>
      </c>
      <c r="E465" s="95" t="str">
        <f t="shared" si="98"/>
        <v>419 39701</v>
      </c>
      <c r="F465" s="95" t="s">
        <v>16</v>
      </c>
      <c r="G465" s="95" t="s">
        <v>48</v>
      </c>
      <c r="H465" s="31">
        <v>561549.48</v>
      </c>
      <c r="I465" s="30">
        <v>0.28289999999999998</v>
      </c>
      <c r="J465" s="31">
        <f t="shared" si="103"/>
        <v>158862.34789199999</v>
      </c>
      <c r="K465" s="32">
        <v>2.9099449999999995E-2</v>
      </c>
      <c r="L465" s="33">
        <f>VLOOKUP($E465,'WP II-E-2-3-1.1-Substation'!$A$1:$O$2177,12,FALSE)</f>
        <v>0.1959999933466619</v>
      </c>
      <c r="M465" s="34">
        <f t="shared" si="99"/>
        <v>31137.019129867087</v>
      </c>
      <c r="N465" s="35">
        <f t="shared" si="104"/>
        <v>906.07013131861072</v>
      </c>
      <c r="O465" s="33">
        <f>VLOOKUP($E465,'WP II-E-2-3-1.1-Substation'!$A$1:$O$2177,13,FALSE)</f>
        <v>0.63809999198827194</v>
      </c>
      <c r="P465" s="34">
        <f t="shared" si="100"/>
        <v>101370.06291712326</v>
      </c>
      <c r="Q465" s="35">
        <f t="shared" si="105"/>
        <v>2949.8130773536818</v>
      </c>
      <c r="R465" s="33">
        <f>VLOOKUP($E465,'WP II-E-2-3-1.1-Substation'!$A$1:$O$2177,14,FALSE)</f>
        <v>7.4200006391956938E-2</v>
      </c>
      <c r="S465" s="34">
        <f t="shared" si="101"/>
        <v>11787.587229027686</v>
      </c>
      <c r="T465" s="35">
        <f t="shared" si="106"/>
        <v>343.01230519172964</v>
      </c>
      <c r="U465" s="33">
        <f>VLOOKUP($E465,'WP II-E-2-3-1.1-Substation'!$A$1:$O$2177,15,FALSE)</f>
        <v>9.1700008273109063E-2</v>
      </c>
      <c r="V465" s="34">
        <f t="shared" si="102"/>
        <v>14567.678615981929</v>
      </c>
      <c r="W465" s="35">
        <f t="shared" si="107"/>
        <v>423.91143550183529</v>
      </c>
      <c r="X465" s="33">
        <f t="shared" si="108"/>
        <v>0.99999999999999978</v>
      </c>
      <c r="Y465" s="34">
        <f t="shared" si="109"/>
        <v>158862.34789199993</v>
      </c>
      <c r="Z465" s="35">
        <f t="shared" si="110"/>
        <v>4622.8069493658577</v>
      </c>
    </row>
    <row r="466" spans="1:26" s="28" customFormat="1" x14ac:dyDescent="0.3">
      <c r="A466" s="95">
        <v>2018</v>
      </c>
      <c r="B466" s="95">
        <v>420</v>
      </c>
      <c r="C466" s="95" t="s">
        <v>166</v>
      </c>
      <c r="D466" s="95">
        <v>36101</v>
      </c>
      <c r="E466" s="95" t="str">
        <f t="shared" si="98"/>
        <v>420 36101</v>
      </c>
      <c r="F466" s="95" t="s">
        <v>16</v>
      </c>
      <c r="G466" s="95" t="s">
        <v>48</v>
      </c>
      <c r="H466" s="31">
        <v>1406.92</v>
      </c>
      <c r="I466" s="30">
        <v>0.28289999999999998</v>
      </c>
      <c r="J466" s="31">
        <f t="shared" si="103"/>
        <v>398.01766800000001</v>
      </c>
      <c r="K466" s="32">
        <v>2.5304429999999999E-2</v>
      </c>
      <c r="L466" s="33">
        <f>VLOOKUP($E466,'WP II-E-2-3-1.1-Substation'!$A$1:$O$2177,12,FALSE)</f>
        <v>0.14418019503596508</v>
      </c>
      <c r="M466" s="34">
        <f t="shared" si="99"/>
        <v>57.386264999999995</v>
      </c>
      <c r="N466" s="35">
        <f t="shared" si="104"/>
        <v>1.4521267256539498</v>
      </c>
      <c r="O466" s="33">
        <f>VLOOKUP($E466,'WP II-E-2-3-1.1-Substation'!$A$1:$O$2177,13,FALSE)</f>
        <v>0.85581980496403487</v>
      </c>
      <c r="P466" s="34">
        <f t="shared" si="100"/>
        <v>340.63140299999998</v>
      </c>
      <c r="Q466" s="35">
        <f t="shared" si="105"/>
        <v>8.6194834930152897</v>
      </c>
      <c r="R466" s="33">
        <f>VLOOKUP($E466,'WP II-E-2-3-1.1-Substation'!$A$1:$O$2177,14,FALSE)</f>
        <v>0</v>
      </c>
      <c r="S466" s="34">
        <f t="shared" si="101"/>
        <v>0</v>
      </c>
      <c r="T466" s="35">
        <f t="shared" si="106"/>
        <v>0</v>
      </c>
      <c r="U466" s="33">
        <f>VLOOKUP($E466,'WP II-E-2-3-1.1-Substation'!$A$1:$O$2177,15,FALSE)</f>
        <v>0</v>
      </c>
      <c r="V466" s="34">
        <f t="shared" si="102"/>
        <v>0</v>
      </c>
      <c r="W466" s="35">
        <f t="shared" si="107"/>
        <v>0</v>
      </c>
      <c r="X466" s="33">
        <f t="shared" si="108"/>
        <v>1</v>
      </c>
      <c r="Y466" s="34">
        <f t="shared" si="109"/>
        <v>398.01766799999996</v>
      </c>
      <c r="Z466" s="35">
        <f t="shared" si="110"/>
        <v>10.071610218669239</v>
      </c>
    </row>
    <row r="467" spans="1:26" s="28" customFormat="1" x14ac:dyDescent="0.3">
      <c r="A467" s="95">
        <v>2018</v>
      </c>
      <c r="B467" s="95">
        <v>420</v>
      </c>
      <c r="C467" s="95" t="s">
        <v>166</v>
      </c>
      <c r="D467" s="95">
        <v>36201</v>
      </c>
      <c r="E467" s="95" t="str">
        <f t="shared" si="98"/>
        <v>420 36201</v>
      </c>
      <c r="F467" s="95" t="s">
        <v>16</v>
      </c>
      <c r="G467" s="95" t="s">
        <v>48</v>
      </c>
      <c r="H467" s="31">
        <v>225969.00999999998</v>
      </c>
      <c r="I467" s="30">
        <v>0.28289999999999998</v>
      </c>
      <c r="J467" s="31">
        <f t="shared" si="103"/>
        <v>63926.632928999992</v>
      </c>
      <c r="K467" s="32">
        <v>2.5304429999999999E-2</v>
      </c>
      <c r="L467" s="33">
        <f>VLOOKUP($E467,'WP II-E-2-3-1.1-Substation'!$A$1:$O$2177,12,FALSE)</f>
        <v>0.42032878955422354</v>
      </c>
      <c r="M467" s="34">
        <f t="shared" si="99"/>
        <v>26870.204239323735</v>
      </c>
      <c r="N467" s="35">
        <f t="shared" si="104"/>
        <v>679.93520225967063</v>
      </c>
      <c r="O467" s="33">
        <f>VLOOKUP($E467,'WP II-E-2-3-1.1-Substation'!$A$1:$O$2177,13,FALSE)</f>
        <v>0.57967121044577652</v>
      </c>
      <c r="P467" s="34">
        <f t="shared" si="100"/>
        <v>37056.428689676264</v>
      </c>
      <c r="Q467" s="35">
        <f t="shared" si="105"/>
        <v>937.69180582790477</v>
      </c>
      <c r="R467" s="33">
        <f>VLOOKUP($E467,'WP II-E-2-3-1.1-Substation'!$A$1:$O$2177,14,FALSE)</f>
        <v>0</v>
      </c>
      <c r="S467" s="34">
        <f t="shared" si="101"/>
        <v>0</v>
      </c>
      <c r="T467" s="35">
        <f t="shared" si="106"/>
        <v>0</v>
      </c>
      <c r="U467" s="33">
        <f>VLOOKUP($E467,'WP II-E-2-3-1.1-Substation'!$A$1:$O$2177,15,FALSE)</f>
        <v>0</v>
      </c>
      <c r="V467" s="34">
        <f t="shared" si="102"/>
        <v>0</v>
      </c>
      <c r="W467" s="35">
        <f t="shared" si="107"/>
        <v>0</v>
      </c>
      <c r="X467" s="33">
        <f t="shared" si="108"/>
        <v>1</v>
      </c>
      <c r="Y467" s="34">
        <f t="shared" si="109"/>
        <v>63926.632928999999</v>
      </c>
      <c r="Z467" s="35">
        <f t="shared" si="110"/>
        <v>1617.6270080875754</v>
      </c>
    </row>
    <row r="468" spans="1:26" s="28" customFormat="1" x14ac:dyDescent="0.3">
      <c r="A468" s="95">
        <v>2018</v>
      </c>
      <c r="B468" s="95">
        <v>422</v>
      </c>
      <c r="C468" s="95" t="s">
        <v>167</v>
      </c>
      <c r="D468" s="95">
        <v>36101</v>
      </c>
      <c r="E468" s="95" t="str">
        <f t="shared" si="98"/>
        <v>422 36101</v>
      </c>
      <c r="F468" s="95" t="s">
        <v>16</v>
      </c>
      <c r="G468" s="95" t="s">
        <v>48</v>
      </c>
      <c r="H468" s="31">
        <v>326654.07</v>
      </c>
      <c r="I468" s="30">
        <v>0.28289999999999998</v>
      </c>
      <c r="J468" s="31">
        <f t="shared" si="103"/>
        <v>92410.436403</v>
      </c>
      <c r="K468" s="32">
        <v>2.5304429999999999E-2</v>
      </c>
      <c r="L468" s="33">
        <f>VLOOKUP($E468,'WP II-E-2-3-1.1-Substation'!$A$1:$O$2177,12,FALSE)</f>
        <v>0.25129088396173971</v>
      </c>
      <c r="M468" s="34">
        <f t="shared" si="99"/>
        <v>23221.900250999999</v>
      </c>
      <c r="N468" s="35">
        <f t="shared" si="104"/>
        <v>587.61694936841184</v>
      </c>
      <c r="O468" s="33">
        <f>VLOOKUP($E468,'WP II-E-2-3-1.1-Substation'!$A$1:$O$2177,13,FALSE)</f>
        <v>0.74870911603826029</v>
      </c>
      <c r="P468" s="34">
        <f t="shared" si="100"/>
        <v>69188.536152000001</v>
      </c>
      <c r="Q468" s="35">
        <f t="shared" si="105"/>
        <v>1750.7764698607534</v>
      </c>
      <c r="R468" s="33">
        <f>VLOOKUP($E468,'WP II-E-2-3-1.1-Substation'!$A$1:$O$2177,14,FALSE)</f>
        <v>0</v>
      </c>
      <c r="S468" s="34">
        <f t="shared" si="101"/>
        <v>0</v>
      </c>
      <c r="T468" s="35">
        <f t="shared" si="106"/>
        <v>0</v>
      </c>
      <c r="U468" s="33">
        <f>VLOOKUP($E468,'WP II-E-2-3-1.1-Substation'!$A$1:$O$2177,15,FALSE)</f>
        <v>0</v>
      </c>
      <c r="V468" s="34">
        <f t="shared" si="102"/>
        <v>0</v>
      </c>
      <c r="W468" s="35">
        <f t="shared" si="107"/>
        <v>0</v>
      </c>
      <c r="X468" s="33">
        <f t="shared" si="108"/>
        <v>1</v>
      </c>
      <c r="Y468" s="34">
        <f t="shared" si="109"/>
        <v>92410.436403</v>
      </c>
      <c r="Z468" s="35">
        <f t="shared" si="110"/>
        <v>2338.3934192291654</v>
      </c>
    </row>
    <row r="469" spans="1:26" s="28" customFormat="1" x14ac:dyDescent="0.3">
      <c r="A469" s="95">
        <v>2018</v>
      </c>
      <c r="B469" s="95">
        <v>422</v>
      </c>
      <c r="C469" s="95" t="s">
        <v>167</v>
      </c>
      <c r="D469" s="95">
        <v>36201</v>
      </c>
      <c r="E469" s="95" t="str">
        <f t="shared" si="98"/>
        <v>422 36201</v>
      </c>
      <c r="F469" s="95" t="s">
        <v>16</v>
      </c>
      <c r="G469" s="95" t="s">
        <v>48</v>
      </c>
      <c r="H469" s="31">
        <v>6340132.9899999993</v>
      </c>
      <c r="I469" s="30">
        <v>0.28289999999999998</v>
      </c>
      <c r="J469" s="31">
        <f t="shared" si="103"/>
        <v>1793623.6228709996</v>
      </c>
      <c r="K469" s="32">
        <v>2.5304429999999999E-2</v>
      </c>
      <c r="L469" s="33">
        <f>VLOOKUP($E469,'WP II-E-2-3-1.1-Substation'!$A$1:$O$2177,12,FALSE)</f>
        <v>0.34996235869556491</v>
      </c>
      <c r="M469" s="34">
        <f t="shared" si="99"/>
        <v>627700.75367201946</v>
      </c>
      <c r="N469" s="35">
        <f t="shared" si="104"/>
        <v>15883.609782240859</v>
      </c>
      <c r="O469" s="33">
        <f>VLOOKUP($E469,'WP II-E-2-3-1.1-Substation'!$A$1:$O$2177,13,FALSE)</f>
        <v>0.65003764130443509</v>
      </c>
      <c r="P469" s="34">
        <f t="shared" si="100"/>
        <v>1165922.8691989803</v>
      </c>
      <c r="Q469" s="35">
        <f t="shared" si="105"/>
        <v>29503.013629044752</v>
      </c>
      <c r="R469" s="33">
        <f>VLOOKUP($E469,'WP II-E-2-3-1.1-Substation'!$A$1:$O$2177,14,FALSE)</f>
        <v>0</v>
      </c>
      <c r="S469" s="34">
        <f t="shared" si="101"/>
        <v>0</v>
      </c>
      <c r="T469" s="35">
        <f t="shared" si="106"/>
        <v>0</v>
      </c>
      <c r="U469" s="33">
        <f>VLOOKUP($E469,'WP II-E-2-3-1.1-Substation'!$A$1:$O$2177,15,FALSE)</f>
        <v>0</v>
      </c>
      <c r="V469" s="34">
        <f t="shared" si="102"/>
        <v>0</v>
      </c>
      <c r="W469" s="35">
        <f t="shared" si="107"/>
        <v>0</v>
      </c>
      <c r="X469" s="33">
        <f t="shared" si="108"/>
        <v>1</v>
      </c>
      <c r="Y469" s="34">
        <f t="shared" si="109"/>
        <v>1793623.6228709999</v>
      </c>
      <c r="Z469" s="35">
        <f t="shared" si="110"/>
        <v>45386.623411285611</v>
      </c>
    </row>
    <row r="470" spans="1:26" s="28" customFormat="1" x14ac:dyDescent="0.3">
      <c r="A470" s="95">
        <v>2018</v>
      </c>
      <c r="B470" s="95">
        <v>422</v>
      </c>
      <c r="C470" s="95" t="s">
        <v>167</v>
      </c>
      <c r="D470" s="95">
        <v>39701</v>
      </c>
      <c r="E470" s="95" t="str">
        <f t="shared" si="98"/>
        <v>422 39701</v>
      </c>
      <c r="F470" s="95" t="s">
        <v>16</v>
      </c>
      <c r="G470" s="95" t="s">
        <v>48</v>
      </c>
      <c r="H470" s="31">
        <v>2006693.98</v>
      </c>
      <c r="I470" s="30">
        <v>0.28289999999999998</v>
      </c>
      <c r="J470" s="31">
        <f t="shared" si="103"/>
        <v>567693.72694199998</v>
      </c>
      <c r="K470" s="32">
        <v>2.5304429999999999E-2</v>
      </c>
      <c r="L470" s="33">
        <f>VLOOKUP($E470,'WP II-E-2-3-1.1-Substation'!$A$1:$O$2177,12,FALSE)</f>
        <v>0.19600002375282807</v>
      </c>
      <c r="M470" s="34">
        <f t="shared" si="99"/>
        <v>111267.9839649635</v>
      </c>
      <c r="N470" s="35">
        <f t="shared" si="104"/>
        <v>2815.5729114825413</v>
      </c>
      <c r="O470" s="33">
        <f>VLOOKUP($E470,'WP II-E-2-3-1.1-Substation'!$A$1:$O$2177,13,FALSE)</f>
        <v>0.63809998866085238</v>
      </c>
      <c r="P470" s="34">
        <f t="shared" si="100"/>
        <v>362245.36072452721</v>
      </c>
      <c r="Q470" s="35">
        <f t="shared" si="105"/>
        <v>9166.4123732785483</v>
      </c>
      <c r="R470" s="33">
        <f>VLOOKUP($E470,'WP II-E-2-3-1.1-Substation'!$A$1:$O$2177,14,FALSE)</f>
        <v>7.4199989198118668E-2</v>
      </c>
      <c r="S470" s="34">
        <f t="shared" si="101"/>
        <v>42122.868406936126</v>
      </c>
      <c r="T470" s="35">
        <f t="shared" si="106"/>
        <v>1065.8951750025267</v>
      </c>
      <c r="U470" s="33">
        <f>VLOOKUP($E470,'WP II-E-2-3-1.1-Substation'!$A$1:$O$2177,15,FALSE)</f>
        <v>9.1699998388200962E-2</v>
      </c>
      <c r="V470" s="34">
        <f t="shared" si="102"/>
        <v>52057.513845573194</v>
      </c>
      <c r="W470" s="35">
        <f t="shared" si="107"/>
        <v>1317.2857150793377</v>
      </c>
      <c r="X470" s="33">
        <f t="shared" si="108"/>
        <v>1</v>
      </c>
      <c r="Y470" s="34">
        <f t="shared" si="109"/>
        <v>567693.7269420001</v>
      </c>
      <c r="Z470" s="35">
        <f t="shared" si="110"/>
        <v>14365.166174842952</v>
      </c>
    </row>
    <row r="471" spans="1:26" s="28" customFormat="1" x14ac:dyDescent="0.3">
      <c r="A471" s="95">
        <v>2018</v>
      </c>
      <c r="B471" s="95">
        <v>423</v>
      </c>
      <c r="C471" s="95" t="s">
        <v>168</v>
      </c>
      <c r="D471" s="95">
        <v>36101</v>
      </c>
      <c r="E471" s="95" t="str">
        <f t="shared" si="98"/>
        <v>423 36101</v>
      </c>
      <c r="F471" s="95" t="s">
        <v>16</v>
      </c>
      <c r="G471" s="95" t="s">
        <v>48</v>
      </c>
      <c r="H471" s="31">
        <v>103121.57</v>
      </c>
      <c r="I471" s="30">
        <v>0.28289999999999998</v>
      </c>
      <c r="J471" s="31">
        <f t="shared" si="103"/>
        <v>29173.092153000001</v>
      </c>
      <c r="K471" s="32">
        <v>2.5304430000000003E-2</v>
      </c>
      <c r="L471" s="33">
        <f>VLOOKUP($E471,'WP II-E-2-3-1.1-Substation'!$A$1:$O$2177,12,FALSE)</f>
        <v>0.46756784249890687</v>
      </c>
      <c r="M471" s="34">
        <f t="shared" si="99"/>
        <v>13640.399757000001</v>
      </c>
      <c r="N471" s="35">
        <f t="shared" si="104"/>
        <v>345.16254082302356</v>
      </c>
      <c r="O471" s="33">
        <f>VLOOKUP($E471,'WP II-E-2-3-1.1-Substation'!$A$1:$O$2177,13,FALSE)</f>
        <v>0.53243215750109307</v>
      </c>
      <c r="P471" s="34">
        <f t="shared" si="100"/>
        <v>15532.692395999999</v>
      </c>
      <c r="Q471" s="35">
        <f t="shared" si="105"/>
        <v>393.04592744611426</v>
      </c>
      <c r="R471" s="33">
        <f>VLOOKUP($E471,'WP II-E-2-3-1.1-Substation'!$A$1:$O$2177,14,FALSE)</f>
        <v>0</v>
      </c>
      <c r="S471" s="34">
        <f t="shared" si="101"/>
        <v>0</v>
      </c>
      <c r="T471" s="35">
        <f t="shared" si="106"/>
        <v>0</v>
      </c>
      <c r="U471" s="33">
        <f>VLOOKUP($E471,'WP II-E-2-3-1.1-Substation'!$A$1:$O$2177,15,FALSE)</f>
        <v>0</v>
      </c>
      <c r="V471" s="34">
        <f t="shared" si="102"/>
        <v>0</v>
      </c>
      <c r="W471" s="35">
        <f t="shared" si="107"/>
        <v>0</v>
      </c>
      <c r="X471" s="33">
        <f t="shared" si="108"/>
        <v>1</v>
      </c>
      <c r="Y471" s="34">
        <f t="shared" si="109"/>
        <v>29173.092152999998</v>
      </c>
      <c r="Z471" s="35">
        <f t="shared" si="110"/>
        <v>738.20846826913782</v>
      </c>
    </row>
    <row r="472" spans="1:26" s="28" customFormat="1" x14ac:dyDescent="0.3">
      <c r="A472" s="95">
        <v>2018</v>
      </c>
      <c r="B472" s="95">
        <v>423</v>
      </c>
      <c r="C472" s="95" t="s">
        <v>168</v>
      </c>
      <c r="D472" s="95">
        <v>36201</v>
      </c>
      <c r="E472" s="95" t="str">
        <f t="shared" si="98"/>
        <v>423 36201</v>
      </c>
      <c r="F472" s="95" t="s">
        <v>16</v>
      </c>
      <c r="G472" s="95" t="s">
        <v>48</v>
      </c>
      <c r="H472" s="31">
        <v>838778.00999999989</v>
      </c>
      <c r="I472" s="30">
        <v>0.28289999999999998</v>
      </c>
      <c r="J472" s="31">
        <f t="shared" si="103"/>
        <v>237290.29902899996</v>
      </c>
      <c r="K472" s="32">
        <v>2.5304430000000003E-2</v>
      </c>
      <c r="L472" s="33">
        <f>VLOOKUP($E472,'WP II-E-2-3-1.1-Substation'!$A$1:$O$2177,12,FALSE)</f>
        <v>0.61523888630342438</v>
      </c>
      <c r="M472" s="34">
        <f t="shared" si="99"/>
        <v>145990.21930520848</v>
      </c>
      <c r="N472" s="35">
        <f t="shared" si="104"/>
        <v>3694.199285093297</v>
      </c>
      <c r="O472" s="33">
        <f>VLOOKUP($E472,'WP II-E-2-3-1.1-Substation'!$A$1:$O$2177,13,FALSE)</f>
        <v>0.38476109800913516</v>
      </c>
      <c r="P472" s="34">
        <f t="shared" si="100"/>
        <v>91300.076001314039</v>
      </c>
      <c r="Q472" s="35">
        <f t="shared" si="105"/>
        <v>2310.2963821699313</v>
      </c>
      <c r="R472" s="33">
        <f>VLOOKUP($E472,'WP II-E-2-3-1.1-Substation'!$A$1:$O$2177,14,FALSE)</f>
        <v>0</v>
      </c>
      <c r="S472" s="34">
        <f t="shared" si="101"/>
        <v>0</v>
      </c>
      <c r="T472" s="35">
        <f t="shared" si="106"/>
        <v>0</v>
      </c>
      <c r="U472" s="33">
        <f>VLOOKUP($E472,'WP II-E-2-3-1.1-Substation'!$A$1:$O$2177,15,FALSE)</f>
        <v>0</v>
      </c>
      <c r="V472" s="34">
        <f t="shared" si="102"/>
        <v>0</v>
      </c>
      <c r="W472" s="35">
        <f t="shared" si="107"/>
        <v>0</v>
      </c>
      <c r="X472" s="33">
        <f t="shared" si="108"/>
        <v>0.99999998431255954</v>
      </c>
      <c r="Y472" s="34">
        <f t="shared" si="109"/>
        <v>237290.29530652252</v>
      </c>
      <c r="Z472" s="35">
        <f t="shared" si="110"/>
        <v>6004.4956672632288</v>
      </c>
    </row>
    <row r="473" spans="1:26" s="28" customFormat="1" x14ac:dyDescent="0.3">
      <c r="A473" s="95">
        <v>2018</v>
      </c>
      <c r="B473" s="95">
        <v>425</v>
      </c>
      <c r="C473" s="95" t="s">
        <v>170</v>
      </c>
      <c r="D473" s="95">
        <v>36101</v>
      </c>
      <c r="E473" s="95" t="str">
        <f t="shared" si="98"/>
        <v>425 36101</v>
      </c>
      <c r="F473" s="95" t="s">
        <v>16</v>
      </c>
      <c r="G473" s="95" t="s">
        <v>48</v>
      </c>
      <c r="H473" s="31">
        <v>588446.14</v>
      </c>
      <c r="I473" s="30">
        <v>0.28289999999999998</v>
      </c>
      <c r="J473" s="31">
        <f t="shared" si="103"/>
        <v>166471.41300599999</v>
      </c>
      <c r="K473" s="32">
        <v>2.5304429999999996E-2</v>
      </c>
      <c r="L473" s="33">
        <f>VLOOKUP($E473,'WP II-E-2-3-1.1-Substation'!$A$1:$O$2177,12,FALSE)</f>
        <v>0.14777272563976712</v>
      </c>
      <c r="M473" s="34">
        <f t="shared" si="99"/>
        <v>24599.934440999998</v>
      </c>
      <c r="N473" s="35">
        <f t="shared" si="104"/>
        <v>622.48731906687351</v>
      </c>
      <c r="O473" s="33">
        <f>VLOOKUP($E473,'WP II-E-2-3-1.1-Substation'!$A$1:$O$2177,13,FALSE)</f>
        <v>0.85222727436023282</v>
      </c>
      <c r="P473" s="34">
        <f t="shared" si="100"/>
        <v>141871.47856499997</v>
      </c>
      <c r="Q473" s="35">
        <f t="shared" si="105"/>
        <v>3589.9768983445415</v>
      </c>
      <c r="R473" s="33">
        <f>VLOOKUP($E473,'WP II-E-2-3-1.1-Substation'!$A$1:$O$2177,14,FALSE)</f>
        <v>0</v>
      </c>
      <c r="S473" s="34">
        <f t="shared" si="101"/>
        <v>0</v>
      </c>
      <c r="T473" s="35">
        <f t="shared" si="106"/>
        <v>0</v>
      </c>
      <c r="U473" s="33">
        <f>VLOOKUP($E473,'WP II-E-2-3-1.1-Substation'!$A$1:$O$2177,15,FALSE)</f>
        <v>0</v>
      </c>
      <c r="V473" s="34">
        <f t="shared" si="102"/>
        <v>0</v>
      </c>
      <c r="W473" s="35">
        <f t="shared" si="107"/>
        <v>0</v>
      </c>
      <c r="X473" s="33">
        <f t="shared" si="108"/>
        <v>1</v>
      </c>
      <c r="Y473" s="34">
        <f t="shared" si="109"/>
        <v>166471.41300599996</v>
      </c>
      <c r="Z473" s="35">
        <f t="shared" si="110"/>
        <v>4212.4642174114151</v>
      </c>
    </row>
    <row r="474" spans="1:26" s="28" customFormat="1" x14ac:dyDescent="0.3">
      <c r="A474" s="95">
        <v>2018</v>
      </c>
      <c r="B474" s="95">
        <v>425</v>
      </c>
      <c r="C474" s="95" t="s">
        <v>170</v>
      </c>
      <c r="D474" s="95">
        <v>36201</v>
      </c>
      <c r="E474" s="95" t="str">
        <f t="shared" si="98"/>
        <v>425 36201</v>
      </c>
      <c r="F474" s="95" t="s">
        <v>16</v>
      </c>
      <c r="G474" s="95" t="s">
        <v>48</v>
      </c>
      <c r="H474" s="31">
        <v>3521289.98</v>
      </c>
      <c r="I474" s="30">
        <v>0.28289999999999998</v>
      </c>
      <c r="J474" s="31">
        <f t="shared" si="103"/>
        <v>996172.93534199998</v>
      </c>
      <c r="K474" s="32">
        <v>2.5304429999999996E-2</v>
      </c>
      <c r="L474" s="33">
        <f>VLOOKUP($E474,'WP II-E-2-3-1.1-Substation'!$A$1:$O$2177,12,FALSE)</f>
        <v>0.27331550167313701</v>
      </c>
      <c r="M474" s="34">
        <f t="shared" si="99"/>
        <v>272269.5055762002</v>
      </c>
      <c r="N474" s="35">
        <f t="shared" si="104"/>
        <v>6889.6246449875662</v>
      </c>
      <c r="O474" s="33">
        <f>VLOOKUP($E474,'WP II-E-2-3-1.1-Substation'!$A$1:$O$2177,13,FALSE)</f>
        <v>0.7266844983268631</v>
      </c>
      <c r="P474" s="34">
        <f t="shared" si="100"/>
        <v>723903.4297657999</v>
      </c>
      <c r="Q474" s="35">
        <f t="shared" si="105"/>
        <v>18317.963665268599</v>
      </c>
      <c r="R474" s="33">
        <f>VLOOKUP($E474,'WP II-E-2-3-1.1-Substation'!$A$1:$O$2177,14,FALSE)</f>
        <v>0</v>
      </c>
      <c r="S474" s="34">
        <f t="shared" si="101"/>
        <v>0</v>
      </c>
      <c r="T474" s="35">
        <f t="shared" si="106"/>
        <v>0</v>
      </c>
      <c r="U474" s="33">
        <f>VLOOKUP($E474,'WP II-E-2-3-1.1-Substation'!$A$1:$O$2177,15,FALSE)</f>
        <v>0</v>
      </c>
      <c r="V474" s="34">
        <f t="shared" si="102"/>
        <v>0</v>
      </c>
      <c r="W474" s="35">
        <f t="shared" si="107"/>
        <v>0</v>
      </c>
      <c r="X474" s="33">
        <f t="shared" si="108"/>
        <v>1</v>
      </c>
      <c r="Y474" s="34">
        <f t="shared" si="109"/>
        <v>996172.9353420001</v>
      </c>
      <c r="Z474" s="35">
        <f t="shared" si="110"/>
        <v>25207.588310256164</v>
      </c>
    </row>
    <row r="475" spans="1:26" s="28" customFormat="1" x14ac:dyDescent="0.3">
      <c r="A475" s="95">
        <v>2018</v>
      </c>
      <c r="B475" s="95">
        <v>425</v>
      </c>
      <c r="C475" s="95" t="s">
        <v>170</v>
      </c>
      <c r="D475" s="95">
        <v>39701</v>
      </c>
      <c r="E475" s="95" t="str">
        <f t="shared" si="98"/>
        <v>425 39701</v>
      </c>
      <c r="F475" s="95" t="s">
        <v>16</v>
      </c>
      <c r="G475" s="95" t="s">
        <v>48</v>
      </c>
      <c r="H475" s="31">
        <v>645617.79</v>
      </c>
      <c r="I475" s="30">
        <v>0.28289999999999998</v>
      </c>
      <c r="J475" s="31">
        <f t="shared" si="103"/>
        <v>182645.272791</v>
      </c>
      <c r="K475" s="32">
        <v>2.5304429999999996E-2</v>
      </c>
      <c r="L475" s="33">
        <f>VLOOKUP($E475,'WP II-E-2-3-1.1-Substation'!$A$1:$O$2177,12,FALSE)</f>
        <v>0.19600000489453673</v>
      </c>
      <c r="M475" s="34">
        <f t="shared" si="99"/>
        <v>35798.474360999993</v>
      </c>
      <c r="N475" s="35">
        <f t="shared" si="104"/>
        <v>905.85998857471895</v>
      </c>
      <c r="O475" s="33">
        <f>VLOOKUP($E475,'WP II-E-2-3-1.1-Substation'!$A$1:$O$2177,13,FALSE)</f>
        <v>0.63809999721352162</v>
      </c>
      <c r="P475" s="34">
        <f t="shared" si="100"/>
        <v>116545.94805899999</v>
      </c>
      <c r="Q475" s="35">
        <f t="shared" si="105"/>
        <v>2949.1287844426006</v>
      </c>
      <c r="R475" s="33">
        <f>VLOOKUP($E475,'WP II-E-2-3-1.1-Substation'!$A$1:$O$2177,14,FALSE)</f>
        <v>7.4199999972119721E-2</v>
      </c>
      <c r="S475" s="34">
        <f t="shared" si="101"/>
        <v>13552.279235999998</v>
      </c>
      <c r="T475" s="35">
        <f t="shared" si="106"/>
        <v>342.93270126781539</v>
      </c>
      <c r="U475" s="33">
        <f>VLOOKUP($E475,'WP II-E-2-3-1.1-Substation'!$A$1:$O$2177,15,FALSE)</f>
        <v>9.1699997919821877E-2</v>
      </c>
      <c r="V475" s="34">
        <f t="shared" si="102"/>
        <v>16748.571134999998</v>
      </c>
      <c r="W475" s="35">
        <f t="shared" si="107"/>
        <v>423.81304588562796</v>
      </c>
      <c r="X475" s="33">
        <f t="shared" si="108"/>
        <v>0.99999999999999989</v>
      </c>
      <c r="Y475" s="34">
        <f t="shared" si="109"/>
        <v>182645.272791</v>
      </c>
      <c r="Z475" s="35">
        <f t="shared" si="110"/>
        <v>4621.7345201707622</v>
      </c>
    </row>
    <row r="476" spans="1:26" s="28" customFormat="1" x14ac:dyDescent="0.3">
      <c r="A476" s="95">
        <v>2018</v>
      </c>
      <c r="B476" s="95">
        <v>426</v>
      </c>
      <c r="C476" s="95" t="s">
        <v>171</v>
      </c>
      <c r="D476" s="95">
        <v>36101</v>
      </c>
      <c r="E476" s="95" t="str">
        <f t="shared" si="98"/>
        <v>426 36101</v>
      </c>
      <c r="F476" s="95" t="s">
        <v>16</v>
      </c>
      <c r="G476" s="95" t="s">
        <v>48</v>
      </c>
      <c r="H476" s="31">
        <v>328972.62</v>
      </c>
      <c r="I476" s="30">
        <v>0.28289999999999998</v>
      </c>
      <c r="J476" s="31">
        <f t="shared" si="103"/>
        <v>93066.354198000001</v>
      </c>
      <c r="K476" s="32">
        <v>2.5304429999999999E-2</v>
      </c>
      <c r="L476" s="33">
        <f>VLOOKUP($E476,'WP II-E-2-3-1.1-Substation'!$A$1:$O$2177,12,FALSE)</f>
        <v>0.25233641024593478</v>
      </c>
      <c r="M476" s="34">
        <f t="shared" si="99"/>
        <v>23484.029733000003</v>
      </c>
      <c r="N476" s="35">
        <f t="shared" si="104"/>
        <v>594.24998649661723</v>
      </c>
      <c r="O476" s="33">
        <f>VLOOKUP($E476,'WP II-E-2-3-1.1-Substation'!$A$1:$O$2177,13,FALSE)</f>
        <v>0.74766358975406533</v>
      </c>
      <c r="P476" s="34">
        <f t="shared" si="100"/>
        <v>69582.324465000012</v>
      </c>
      <c r="Q476" s="35">
        <f t="shared" si="105"/>
        <v>1760.7410586618803</v>
      </c>
      <c r="R476" s="33">
        <f>VLOOKUP($E476,'WP II-E-2-3-1.1-Substation'!$A$1:$O$2177,14,FALSE)</f>
        <v>0</v>
      </c>
      <c r="S476" s="34">
        <f t="shared" si="101"/>
        <v>0</v>
      </c>
      <c r="T476" s="35">
        <f t="shared" si="106"/>
        <v>0</v>
      </c>
      <c r="U476" s="33">
        <f>VLOOKUP($E476,'WP II-E-2-3-1.1-Substation'!$A$1:$O$2177,15,FALSE)</f>
        <v>0</v>
      </c>
      <c r="V476" s="34">
        <f t="shared" si="102"/>
        <v>0</v>
      </c>
      <c r="W476" s="35">
        <f t="shared" si="107"/>
        <v>0</v>
      </c>
      <c r="X476" s="33">
        <f t="shared" si="108"/>
        <v>1</v>
      </c>
      <c r="Y476" s="34">
        <f t="shared" si="109"/>
        <v>93066.354198000015</v>
      </c>
      <c r="Z476" s="35">
        <f t="shared" si="110"/>
        <v>2354.9910451584974</v>
      </c>
    </row>
    <row r="477" spans="1:26" s="28" customFormat="1" x14ac:dyDescent="0.3">
      <c r="A477" s="95">
        <v>2018</v>
      </c>
      <c r="B477" s="95">
        <v>426</v>
      </c>
      <c r="C477" s="95" t="s">
        <v>171</v>
      </c>
      <c r="D477" s="95">
        <v>36201</v>
      </c>
      <c r="E477" s="95" t="str">
        <f t="shared" si="98"/>
        <v>426 36201</v>
      </c>
      <c r="F477" s="95" t="s">
        <v>16</v>
      </c>
      <c r="G477" s="95" t="s">
        <v>48</v>
      </c>
      <c r="H477" s="31">
        <v>4959158.5200000005</v>
      </c>
      <c r="I477" s="30">
        <v>0.28289999999999998</v>
      </c>
      <c r="J477" s="31">
        <f t="shared" si="103"/>
        <v>1402945.9453080001</v>
      </c>
      <c r="K477" s="32">
        <v>2.5304429999999999E-2</v>
      </c>
      <c r="L477" s="33">
        <f>VLOOKUP($E477,'WP II-E-2-3-1.1-Substation'!$A$1:$O$2177,12,FALSE)</f>
        <v>0.41378051406858435</v>
      </c>
      <c r="M477" s="34">
        <f t="shared" si="99"/>
        <v>580511.69445998035</v>
      </c>
      <c r="N477" s="35">
        <f t="shared" si="104"/>
        <v>14689.51753664396</v>
      </c>
      <c r="O477" s="33">
        <f>VLOOKUP($E477,'WP II-E-2-3-1.1-Substation'!$A$1:$O$2177,13,FALSE)</f>
        <v>0.5862194859314156</v>
      </c>
      <c r="P477" s="34">
        <f t="shared" si="100"/>
        <v>822434.25084801973</v>
      </c>
      <c r="Q477" s="35">
        <f t="shared" si="105"/>
        <v>20811.229930186157</v>
      </c>
      <c r="R477" s="33">
        <f>VLOOKUP($E477,'WP II-E-2-3-1.1-Substation'!$A$1:$O$2177,14,FALSE)</f>
        <v>0</v>
      </c>
      <c r="S477" s="34">
        <f t="shared" si="101"/>
        <v>0</v>
      </c>
      <c r="T477" s="35">
        <f t="shared" si="106"/>
        <v>0</v>
      </c>
      <c r="U477" s="33">
        <f>VLOOKUP($E477,'WP II-E-2-3-1.1-Substation'!$A$1:$O$2177,15,FALSE)</f>
        <v>0</v>
      </c>
      <c r="V477" s="34">
        <f t="shared" si="102"/>
        <v>0</v>
      </c>
      <c r="W477" s="35">
        <f t="shared" si="107"/>
        <v>0</v>
      </c>
      <c r="X477" s="33">
        <f t="shared" si="108"/>
        <v>1</v>
      </c>
      <c r="Y477" s="34">
        <f t="shared" si="109"/>
        <v>1402945.9453080001</v>
      </c>
      <c r="Z477" s="35">
        <f t="shared" si="110"/>
        <v>35500.747466830115</v>
      </c>
    </row>
    <row r="478" spans="1:26" s="28" customFormat="1" x14ac:dyDescent="0.3">
      <c r="A478" s="95">
        <v>2018</v>
      </c>
      <c r="B478" s="95">
        <v>426</v>
      </c>
      <c r="C478" s="95" t="s">
        <v>171</v>
      </c>
      <c r="D478" s="95">
        <v>39701</v>
      </c>
      <c r="E478" s="95" t="str">
        <f t="shared" si="98"/>
        <v>426 39701</v>
      </c>
      <c r="F478" s="95" t="s">
        <v>16</v>
      </c>
      <c r="G478" s="95" t="s">
        <v>48</v>
      </c>
      <c r="H478" s="31">
        <v>452812.02</v>
      </c>
      <c r="I478" s="30">
        <v>0.28289999999999998</v>
      </c>
      <c r="J478" s="31">
        <f t="shared" si="103"/>
        <v>128100.520458</v>
      </c>
      <c r="K478" s="32">
        <v>2.5304429999999999E-2</v>
      </c>
      <c r="L478" s="33">
        <f>VLOOKUP($E478,'WP II-E-2-3-1.1-Substation'!$A$1:$O$2177,12,FALSE)</f>
        <v>0.19600000362370484</v>
      </c>
      <c r="M478" s="34">
        <f t="shared" si="99"/>
        <v>25107.702473966478</v>
      </c>
      <c r="N478" s="35">
        <f t="shared" si="104"/>
        <v>635.33609971331157</v>
      </c>
      <c r="O478" s="33">
        <f>VLOOKUP($E478,'WP II-E-2-3-1.1-Substation'!$A$1:$O$2177,13,FALSE)</f>
        <v>0.63809999492681324</v>
      </c>
      <c r="P478" s="34">
        <f t="shared" si="100"/>
        <v>81740.941454371932</v>
      </c>
      <c r="Q478" s="35">
        <f t="shared" si="105"/>
        <v>2068.4079311662526</v>
      </c>
      <c r="R478" s="33">
        <f>VLOOKUP($E478,'WP II-E-2-3-1.1-Substation'!$A$1:$O$2177,14,FALSE)</f>
        <v>7.420001179717238E-2</v>
      </c>
      <c r="S478" s="34">
        <f t="shared" si="101"/>
        <v>9505.0601292075226</v>
      </c>
      <c r="T478" s="35">
        <f t="shared" si="106"/>
        <v>240.5201286853227</v>
      </c>
      <c r="U478" s="33">
        <f>VLOOKUP($E478,'WP II-E-2-3-1.1-Substation'!$A$1:$O$2177,15,FALSE)</f>
        <v>9.1699989652309563E-2</v>
      </c>
      <c r="V478" s="34">
        <f t="shared" si="102"/>
        <v>11746.816400454069</v>
      </c>
      <c r="W478" s="35">
        <f t="shared" si="107"/>
        <v>297.24649332814192</v>
      </c>
      <c r="X478" s="33">
        <f t="shared" si="108"/>
        <v>1</v>
      </c>
      <c r="Y478" s="34">
        <f t="shared" si="109"/>
        <v>128100.520458</v>
      </c>
      <c r="Z478" s="35">
        <f t="shared" si="110"/>
        <v>3241.5106528930282</v>
      </c>
    </row>
    <row r="479" spans="1:26" s="28" customFormat="1" x14ac:dyDescent="0.3">
      <c r="A479" s="95">
        <v>2018</v>
      </c>
      <c r="B479" s="95">
        <v>427</v>
      </c>
      <c r="C479" s="95" t="s">
        <v>172</v>
      </c>
      <c r="D479" s="95">
        <v>36101</v>
      </c>
      <c r="E479" s="95" t="str">
        <f t="shared" si="98"/>
        <v>427 36101</v>
      </c>
      <c r="F479" s="95" t="s">
        <v>16</v>
      </c>
      <c r="G479" s="95" t="s">
        <v>48</v>
      </c>
      <c r="H479" s="31">
        <v>297652.68999999994</v>
      </c>
      <c r="I479" s="30">
        <v>0.28289999999999998</v>
      </c>
      <c r="J479" s="31">
        <f t="shared" si="103"/>
        <v>84205.946000999975</v>
      </c>
      <c r="K479" s="32">
        <v>2.5252529999999999E-2</v>
      </c>
      <c r="L479" s="33">
        <f>VLOOKUP($E479,'WP II-E-2-3-1.1-Substation'!$A$1:$O$2177,12,FALSE)</f>
        <v>0.27888516646699885</v>
      </c>
      <c r="M479" s="34">
        <f t="shared" si="99"/>
        <v>23483.789267999993</v>
      </c>
      <c r="N479" s="35">
        <f t="shared" si="104"/>
        <v>593.02509300384781</v>
      </c>
      <c r="O479" s="33">
        <f>VLOOKUP($E479,'WP II-E-2-3-1.1-Substation'!$A$1:$O$2177,13,FALSE)</f>
        <v>0.7211148335330011</v>
      </c>
      <c r="P479" s="34">
        <f t="shared" si="100"/>
        <v>60722.156732999974</v>
      </c>
      <c r="Q479" s="35">
        <f t="shared" si="105"/>
        <v>1533.3880845647839</v>
      </c>
      <c r="R479" s="33">
        <f>VLOOKUP($E479,'WP II-E-2-3-1.1-Substation'!$A$1:$O$2177,14,FALSE)</f>
        <v>0</v>
      </c>
      <c r="S479" s="34">
        <f t="shared" si="101"/>
        <v>0</v>
      </c>
      <c r="T479" s="35">
        <f t="shared" si="106"/>
        <v>0</v>
      </c>
      <c r="U479" s="33">
        <f>VLOOKUP($E479,'WP II-E-2-3-1.1-Substation'!$A$1:$O$2177,15,FALSE)</f>
        <v>0</v>
      </c>
      <c r="V479" s="34">
        <f t="shared" si="102"/>
        <v>0</v>
      </c>
      <c r="W479" s="35">
        <f t="shared" si="107"/>
        <v>0</v>
      </c>
      <c r="X479" s="33">
        <f t="shared" si="108"/>
        <v>1</v>
      </c>
      <c r="Y479" s="34">
        <f t="shared" si="109"/>
        <v>84205.946000999975</v>
      </c>
      <c r="Z479" s="35">
        <f t="shared" si="110"/>
        <v>2126.4131775686319</v>
      </c>
    </row>
    <row r="480" spans="1:26" s="28" customFormat="1" x14ac:dyDescent="0.3">
      <c r="A480" s="95">
        <v>2018</v>
      </c>
      <c r="B480" s="95">
        <v>427</v>
      </c>
      <c r="C480" s="95" t="s">
        <v>172</v>
      </c>
      <c r="D480" s="95">
        <v>36201</v>
      </c>
      <c r="E480" s="95" t="str">
        <f t="shared" si="98"/>
        <v>427 36201</v>
      </c>
      <c r="F480" s="95" t="s">
        <v>16</v>
      </c>
      <c r="G480" s="95" t="s">
        <v>48</v>
      </c>
      <c r="H480" s="31">
        <v>5989441.6600000001</v>
      </c>
      <c r="I480" s="30">
        <v>0.28289999999999998</v>
      </c>
      <c r="J480" s="31">
        <f t="shared" si="103"/>
        <v>1694413.0456139999</v>
      </c>
      <c r="K480" s="32">
        <v>2.5252529999999999E-2</v>
      </c>
      <c r="L480" s="33">
        <f>VLOOKUP($E480,'WP II-E-2-3-1.1-Substation'!$A$1:$O$2177,12,FALSE)</f>
        <v>0.59279686075664328</v>
      </c>
      <c r="M480" s="34">
        <f t="shared" si="99"/>
        <v>1004442.7342650822</v>
      </c>
      <c r="N480" s="35">
        <f t="shared" si="104"/>
        <v>25364.720280311016</v>
      </c>
      <c r="O480" s="33">
        <f>VLOOKUP($E480,'WP II-E-2-3-1.1-Substation'!$A$1:$O$2177,13,FALSE)</f>
        <v>0.4072031392433566</v>
      </c>
      <c r="P480" s="34">
        <f t="shared" si="100"/>
        <v>689970.31134891754</v>
      </c>
      <c r="Q480" s="35">
        <f t="shared" si="105"/>
        <v>17423.495986447881</v>
      </c>
      <c r="R480" s="33">
        <f>VLOOKUP($E480,'WP II-E-2-3-1.1-Substation'!$A$1:$O$2177,14,FALSE)</f>
        <v>0</v>
      </c>
      <c r="S480" s="34">
        <f t="shared" si="101"/>
        <v>0</v>
      </c>
      <c r="T480" s="35">
        <f t="shared" si="106"/>
        <v>0</v>
      </c>
      <c r="U480" s="33">
        <f>VLOOKUP($E480,'WP II-E-2-3-1.1-Substation'!$A$1:$O$2177,15,FALSE)</f>
        <v>0</v>
      </c>
      <c r="V480" s="34">
        <f t="shared" si="102"/>
        <v>0</v>
      </c>
      <c r="W480" s="35">
        <f t="shared" si="107"/>
        <v>0</v>
      </c>
      <c r="X480" s="33">
        <f t="shared" si="108"/>
        <v>0.99999999999999989</v>
      </c>
      <c r="Y480" s="34">
        <f t="shared" si="109"/>
        <v>1694413.0456139997</v>
      </c>
      <c r="Z480" s="35">
        <f t="shared" si="110"/>
        <v>42788.2162667589</v>
      </c>
    </row>
    <row r="481" spans="1:26" s="28" customFormat="1" x14ac:dyDescent="0.3">
      <c r="A481" s="95">
        <v>2018</v>
      </c>
      <c r="B481" s="95">
        <v>427</v>
      </c>
      <c r="C481" s="95" t="s">
        <v>172</v>
      </c>
      <c r="D481" s="95">
        <v>39701</v>
      </c>
      <c r="E481" s="95" t="str">
        <f t="shared" si="98"/>
        <v>427 39701</v>
      </c>
      <c r="F481" s="95" t="s">
        <v>16</v>
      </c>
      <c r="G481" s="95" t="s">
        <v>48</v>
      </c>
      <c r="H481" s="31">
        <v>179998.77000000002</v>
      </c>
      <c r="I481" s="30">
        <v>0.28289999999999998</v>
      </c>
      <c r="J481" s="31">
        <f t="shared" si="103"/>
        <v>50921.652033000006</v>
      </c>
      <c r="K481" s="32">
        <v>2.5252529999999999E-2</v>
      </c>
      <c r="L481" s="33">
        <f>VLOOKUP($E481,'WP II-E-2-3-1.1-Substation'!$A$1:$O$2177,12,FALSE)</f>
        <v>0.19600002114108256</v>
      </c>
      <c r="M481" s="34">
        <f t="shared" si="99"/>
        <v>9980.6448750068503</v>
      </c>
      <c r="N481" s="35">
        <f t="shared" si="104"/>
        <v>252.03653412545671</v>
      </c>
      <c r="O481" s="33">
        <f>VLOOKUP($E481,'WP II-E-2-3-1.1-Substation'!$A$1:$O$2177,13,FALSE)</f>
        <v>0.63810000420363389</v>
      </c>
      <c r="P481" s="34">
        <f t="shared" si="100"/>
        <v>32493.106376313284</v>
      </c>
      <c r="Q481" s="35">
        <f t="shared" si="105"/>
        <v>820.53314356104249</v>
      </c>
      <c r="R481" s="33">
        <f>VLOOKUP($E481,'WP II-E-2-3-1.1-Substation'!$A$1:$O$2177,14,FALSE)</f>
        <v>7.4199975958164258E-2</v>
      </c>
      <c r="S481" s="34">
        <f t="shared" si="101"/>
        <v>3778.3853565986064</v>
      </c>
      <c r="T481" s="35">
        <f t="shared" si="106"/>
        <v>95.413789569067006</v>
      </c>
      <c r="U481" s="33">
        <f>VLOOKUP($E481,'WP II-E-2-3-1.1-Substation'!$A$1:$O$2177,15,FALSE)</f>
        <v>9.1699998697119339E-2</v>
      </c>
      <c r="V481" s="34">
        <f t="shared" si="102"/>
        <v>4669.5154250812648</v>
      </c>
      <c r="W481" s="35">
        <f t="shared" si="107"/>
        <v>117.91707835732738</v>
      </c>
      <c r="X481" s="33">
        <f t="shared" si="108"/>
        <v>1</v>
      </c>
      <c r="Y481" s="34">
        <f t="shared" si="109"/>
        <v>50921.652033000006</v>
      </c>
      <c r="Z481" s="35">
        <f t="shared" si="110"/>
        <v>1285.9005456128937</v>
      </c>
    </row>
    <row r="482" spans="1:26" s="28" customFormat="1" x14ac:dyDescent="0.3">
      <c r="A482" s="95">
        <v>2018</v>
      </c>
      <c r="B482" s="95">
        <v>428</v>
      </c>
      <c r="C482" s="95" t="s">
        <v>173</v>
      </c>
      <c r="D482" s="95">
        <v>36101</v>
      </c>
      <c r="E482" s="95" t="str">
        <f t="shared" si="98"/>
        <v>428 36101</v>
      </c>
      <c r="F482" s="95" t="s">
        <v>16</v>
      </c>
      <c r="G482" s="95" t="s">
        <v>48</v>
      </c>
      <c r="H482" s="31">
        <v>289053.2</v>
      </c>
      <c r="I482" s="30">
        <v>0.28289999999999998</v>
      </c>
      <c r="J482" s="31">
        <f t="shared" si="103"/>
        <v>81773.150280000002</v>
      </c>
      <c r="K482" s="32">
        <v>2.2788580000000006E-2</v>
      </c>
      <c r="L482" s="33">
        <f>VLOOKUP($E482,'WP II-E-2-3-1.1-Substation'!$A$1:$O$2177,12,FALSE)</f>
        <v>0.30200841921141158</v>
      </c>
      <c r="M482" s="34">
        <f t="shared" si="99"/>
        <v>24696.17985</v>
      </c>
      <c r="N482" s="35">
        <f t="shared" si="104"/>
        <v>562.79087020611314</v>
      </c>
      <c r="O482" s="33">
        <f>VLOOKUP($E482,'WP II-E-2-3-1.1-Substation'!$A$1:$O$2177,13,FALSE)</f>
        <v>0.69799158078858836</v>
      </c>
      <c r="P482" s="34">
        <f t="shared" si="100"/>
        <v>57076.970430000001</v>
      </c>
      <c r="Q482" s="35">
        <f t="shared" si="105"/>
        <v>1300.7031068016897</v>
      </c>
      <c r="R482" s="33">
        <f>VLOOKUP($E482,'WP II-E-2-3-1.1-Substation'!$A$1:$O$2177,14,FALSE)</f>
        <v>0</v>
      </c>
      <c r="S482" s="34">
        <f t="shared" si="101"/>
        <v>0</v>
      </c>
      <c r="T482" s="35">
        <f t="shared" si="106"/>
        <v>0</v>
      </c>
      <c r="U482" s="33">
        <f>VLOOKUP($E482,'WP II-E-2-3-1.1-Substation'!$A$1:$O$2177,15,FALSE)</f>
        <v>0</v>
      </c>
      <c r="V482" s="34">
        <f t="shared" si="102"/>
        <v>0</v>
      </c>
      <c r="W482" s="35">
        <f t="shared" si="107"/>
        <v>0</v>
      </c>
      <c r="X482" s="33">
        <f t="shared" si="108"/>
        <v>1</v>
      </c>
      <c r="Y482" s="34">
        <f t="shared" si="109"/>
        <v>81773.150280000002</v>
      </c>
      <c r="Z482" s="35">
        <f t="shared" si="110"/>
        <v>1863.4939770078029</v>
      </c>
    </row>
    <row r="483" spans="1:26" s="28" customFormat="1" x14ac:dyDescent="0.3">
      <c r="A483" s="95">
        <v>2018</v>
      </c>
      <c r="B483" s="95">
        <v>428</v>
      </c>
      <c r="C483" s="95" t="s">
        <v>173</v>
      </c>
      <c r="D483" s="95">
        <v>36201</v>
      </c>
      <c r="E483" s="95" t="str">
        <f t="shared" si="98"/>
        <v>428 36201</v>
      </c>
      <c r="F483" s="95" t="s">
        <v>16</v>
      </c>
      <c r="G483" s="95" t="s">
        <v>48</v>
      </c>
      <c r="H483" s="31">
        <v>3817735.37</v>
      </c>
      <c r="I483" s="30">
        <v>0.28289999999999998</v>
      </c>
      <c r="J483" s="31">
        <f t="shared" si="103"/>
        <v>1080037.336173</v>
      </c>
      <c r="K483" s="32">
        <v>2.2788580000000006E-2</v>
      </c>
      <c r="L483" s="33">
        <f>VLOOKUP($E483,'WP II-E-2-3-1.1-Substation'!$A$1:$O$2177,12,FALSE)</f>
        <v>0.3979691870333274</v>
      </c>
      <c r="M483" s="34">
        <f t="shared" si="99"/>
        <v>429821.58064240933</v>
      </c>
      <c r="N483" s="35">
        <f t="shared" si="104"/>
        <v>9795.0234761959982</v>
      </c>
      <c r="O483" s="33">
        <f>VLOOKUP($E483,'WP II-E-2-3-1.1-Substation'!$A$1:$O$2177,13,FALSE)</f>
        <v>0.6020308129666726</v>
      </c>
      <c r="P483" s="34">
        <f t="shared" si="100"/>
        <v>650215.75553059066</v>
      </c>
      <c r="Q483" s="35">
        <f t="shared" si="105"/>
        <v>14817.493762169312</v>
      </c>
      <c r="R483" s="33">
        <f>VLOOKUP($E483,'WP II-E-2-3-1.1-Substation'!$A$1:$O$2177,14,FALSE)</f>
        <v>0</v>
      </c>
      <c r="S483" s="34">
        <f t="shared" si="101"/>
        <v>0</v>
      </c>
      <c r="T483" s="35">
        <f t="shared" si="106"/>
        <v>0</v>
      </c>
      <c r="U483" s="33">
        <f>VLOOKUP($E483,'WP II-E-2-3-1.1-Substation'!$A$1:$O$2177,15,FALSE)</f>
        <v>0</v>
      </c>
      <c r="V483" s="34">
        <f t="shared" si="102"/>
        <v>0</v>
      </c>
      <c r="W483" s="35">
        <f t="shared" si="107"/>
        <v>0</v>
      </c>
      <c r="X483" s="33">
        <f t="shared" si="108"/>
        <v>1</v>
      </c>
      <c r="Y483" s="34">
        <f t="shared" si="109"/>
        <v>1080037.336173</v>
      </c>
      <c r="Z483" s="35">
        <f t="shared" si="110"/>
        <v>24612.517238365312</v>
      </c>
    </row>
    <row r="484" spans="1:26" s="28" customFormat="1" x14ac:dyDescent="0.3">
      <c r="A484" s="95">
        <v>2018</v>
      </c>
      <c r="B484" s="95">
        <v>428</v>
      </c>
      <c r="C484" s="95" t="s">
        <v>173</v>
      </c>
      <c r="D484" s="95">
        <v>39701</v>
      </c>
      <c r="E484" s="95" t="str">
        <f t="shared" si="98"/>
        <v>428 39701</v>
      </c>
      <c r="F484" s="95" t="s">
        <v>16</v>
      </c>
      <c r="G484" s="95" t="s">
        <v>48</v>
      </c>
      <c r="H484" s="31">
        <v>477192.41</v>
      </c>
      <c r="I484" s="30">
        <v>0.28289999999999998</v>
      </c>
      <c r="J484" s="31">
        <f t="shared" si="103"/>
        <v>134997.73278899997</v>
      </c>
      <c r="K484" s="32">
        <v>2.2788580000000006E-2</v>
      </c>
      <c r="L484" s="33">
        <f>VLOOKUP($E484,'WP II-E-2-3-1.1-Substation'!$A$1:$O$2177,12,FALSE)</f>
        <v>0.19599999346369176</v>
      </c>
      <c r="M484" s="34">
        <f t="shared" si="99"/>
        <v>26459.554744257202</v>
      </c>
      <c r="N484" s="35">
        <f t="shared" si="104"/>
        <v>602.97568005388496</v>
      </c>
      <c r="O484" s="33">
        <f>VLOOKUP($E484,'WP II-E-2-3-1.1-Substation'!$A$1:$O$2177,13,FALSE)</f>
        <v>0.63809999435961684</v>
      </c>
      <c r="P484" s="34">
        <f t="shared" si="100"/>
        <v>86142.05253122194</v>
      </c>
      <c r="Q484" s="35">
        <f t="shared" si="105"/>
        <v>1963.0550554719541</v>
      </c>
      <c r="R484" s="33">
        <f>VLOOKUP($E484,'WP II-E-2-3-1.1-Substation'!$A$1:$O$2177,14,FALSE)</f>
        <v>7.4200002355324882E-2</v>
      </c>
      <c r="S484" s="34">
        <f t="shared" si="101"/>
        <v>10016.832090907317</v>
      </c>
      <c r="T484" s="35">
        <f t="shared" si="106"/>
        <v>228.26937945020873</v>
      </c>
      <c r="U484" s="33">
        <f>VLOOKUP($E484,'WP II-E-2-3-1.1-Substation'!$A$1:$O$2177,15,FALSE)</f>
        <v>9.170000982136664E-2</v>
      </c>
      <c r="V484" s="34">
        <f t="shared" si="102"/>
        <v>12379.293422613528</v>
      </c>
      <c r="W484" s="35">
        <f t="shared" si="107"/>
        <v>282.10651850470225</v>
      </c>
      <c r="X484" s="33">
        <f t="shared" si="108"/>
        <v>1.0000000000000002</v>
      </c>
      <c r="Y484" s="34">
        <f t="shared" si="109"/>
        <v>134997.732789</v>
      </c>
      <c r="Z484" s="35">
        <f t="shared" si="110"/>
        <v>3076.4066334807503</v>
      </c>
    </row>
    <row r="485" spans="1:26" s="28" customFormat="1" x14ac:dyDescent="0.3">
      <c r="A485" s="95">
        <v>2018</v>
      </c>
      <c r="B485" s="95">
        <v>429</v>
      </c>
      <c r="C485" s="95" t="s">
        <v>174</v>
      </c>
      <c r="D485" s="95">
        <v>36101</v>
      </c>
      <c r="E485" s="95" t="str">
        <f t="shared" si="98"/>
        <v>429 36101</v>
      </c>
      <c r="F485" s="95" t="s">
        <v>16</v>
      </c>
      <c r="G485" s="95" t="s">
        <v>48</v>
      </c>
      <c r="H485" s="31">
        <v>164502.69</v>
      </c>
      <c r="I485" s="30">
        <v>0.28289999999999998</v>
      </c>
      <c r="J485" s="31">
        <f t="shared" si="103"/>
        <v>46537.811000999995</v>
      </c>
      <c r="K485" s="32">
        <v>2.7671679999999997E-2</v>
      </c>
      <c r="L485" s="33">
        <f>VLOOKUP($E485,'WP II-E-2-3-1.1-Substation'!$A$1:$O$2177,12,FALSE)</f>
        <v>0.3544523800796206</v>
      </c>
      <c r="M485" s="34">
        <f t="shared" si="99"/>
        <v>16495.437872999999</v>
      </c>
      <c r="N485" s="35">
        <f t="shared" si="104"/>
        <v>456.45647828153659</v>
      </c>
      <c r="O485" s="33">
        <f>VLOOKUP($E485,'WP II-E-2-3-1.1-Substation'!$A$1:$O$2177,13,FALSE)</f>
        <v>0.64554761992037946</v>
      </c>
      <c r="P485" s="34">
        <f t="shared" si="100"/>
        <v>30042.373127999999</v>
      </c>
      <c r="Q485" s="35">
        <f t="shared" si="105"/>
        <v>831.32293563861492</v>
      </c>
      <c r="R485" s="33">
        <f>VLOOKUP($E485,'WP II-E-2-3-1.1-Substation'!$A$1:$O$2177,14,FALSE)</f>
        <v>0</v>
      </c>
      <c r="S485" s="34">
        <f t="shared" si="101"/>
        <v>0</v>
      </c>
      <c r="T485" s="35">
        <f t="shared" si="106"/>
        <v>0</v>
      </c>
      <c r="U485" s="33">
        <f>VLOOKUP($E485,'WP II-E-2-3-1.1-Substation'!$A$1:$O$2177,15,FALSE)</f>
        <v>0</v>
      </c>
      <c r="V485" s="34">
        <f t="shared" si="102"/>
        <v>0</v>
      </c>
      <c r="W485" s="35">
        <f t="shared" si="107"/>
        <v>0</v>
      </c>
      <c r="X485" s="33">
        <f t="shared" si="108"/>
        <v>1</v>
      </c>
      <c r="Y485" s="34">
        <f t="shared" si="109"/>
        <v>46537.811000999995</v>
      </c>
      <c r="Z485" s="35">
        <f t="shared" si="110"/>
        <v>1287.7794139201515</v>
      </c>
    </row>
    <row r="486" spans="1:26" s="28" customFormat="1" x14ac:dyDescent="0.3">
      <c r="A486" s="95">
        <v>2018</v>
      </c>
      <c r="B486" s="95">
        <v>429</v>
      </c>
      <c r="C486" s="95" t="s">
        <v>174</v>
      </c>
      <c r="D486" s="95">
        <v>36201</v>
      </c>
      <c r="E486" s="95" t="str">
        <f t="shared" si="98"/>
        <v>429 36201</v>
      </c>
      <c r="F486" s="95" t="s">
        <v>16</v>
      </c>
      <c r="G486" s="95" t="s">
        <v>48</v>
      </c>
      <c r="H486" s="31">
        <v>1631827.3600000003</v>
      </c>
      <c r="I486" s="30">
        <v>0.28289999999999998</v>
      </c>
      <c r="J486" s="31">
        <f t="shared" si="103"/>
        <v>461643.96014400007</v>
      </c>
      <c r="K486" s="32">
        <v>2.7671679999999997E-2</v>
      </c>
      <c r="L486" s="33">
        <f>VLOOKUP($E486,'WP II-E-2-3-1.1-Substation'!$A$1:$O$2177,12,FALSE)</f>
        <v>0.36167832783514969</v>
      </c>
      <c r="M486" s="34">
        <f t="shared" si="99"/>
        <v>166966.61556007844</v>
      </c>
      <c r="N486" s="35">
        <f t="shared" si="104"/>
        <v>4620.2467564615108</v>
      </c>
      <c r="O486" s="33">
        <f>VLOOKUP($E486,'WP II-E-2-3-1.1-Substation'!$A$1:$O$2177,13,FALSE)</f>
        <v>0.63832167216485036</v>
      </c>
      <c r="P486" s="34">
        <f t="shared" si="100"/>
        <v>294677.34458392166</v>
      </c>
      <c r="Q486" s="35">
        <f t="shared" si="105"/>
        <v>8154.2171825760124</v>
      </c>
      <c r="R486" s="33">
        <f>VLOOKUP($E486,'WP II-E-2-3-1.1-Substation'!$A$1:$O$2177,14,FALSE)</f>
        <v>0</v>
      </c>
      <c r="S486" s="34">
        <f t="shared" si="101"/>
        <v>0</v>
      </c>
      <c r="T486" s="35">
        <f t="shared" si="106"/>
        <v>0</v>
      </c>
      <c r="U486" s="33">
        <f>VLOOKUP($E486,'WP II-E-2-3-1.1-Substation'!$A$1:$O$2177,15,FALSE)</f>
        <v>0</v>
      </c>
      <c r="V486" s="34">
        <f t="shared" si="102"/>
        <v>0</v>
      </c>
      <c r="W486" s="35">
        <f t="shared" si="107"/>
        <v>0</v>
      </c>
      <c r="X486" s="33">
        <f t="shared" si="108"/>
        <v>1</v>
      </c>
      <c r="Y486" s="34">
        <f t="shared" si="109"/>
        <v>461643.96014400013</v>
      </c>
      <c r="Z486" s="35">
        <f t="shared" si="110"/>
        <v>12774.463939037523</v>
      </c>
    </row>
    <row r="487" spans="1:26" s="28" customFormat="1" x14ac:dyDescent="0.3">
      <c r="A487" s="95">
        <v>2018</v>
      </c>
      <c r="B487" s="95">
        <v>429</v>
      </c>
      <c r="C487" s="95" t="s">
        <v>174</v>
      </c>
      <c r="D487" s="95">
        <v>39701</v>
      </c>
      <c r="E487" s="95" t="str">
        <f t="shared" si="98"/>
        <v>429 39701</v>
      </c>
      <c r="F487" s="95" t="s">
        <v>16</v>
      </c>
      <c r="G487" s="95" t="s">
        <v>48</v>
      </c>
      <c r="H487" s="31">
        <v>390653.77</v>
      </c>
      <c r="I487" s="30">
        <v>0.28289999999999998</v>
      </c>
      <c r="J487" s="31">
        <f t="shared" si="103"/>
        <v>110515.951533</v>
      </c>
      <c r="K487" s="32">
        <v>2.7671679999999997E-2</v>
      </c>
      <c r="L487" s="33">
        <f>VLOOKUP($E487,'WP II-E-2-3-1.1-Substation'!$A$1:$O$2177,12,FALSE)</f>
        <v>0.19599999434693979</v>
      </c>
      <c r="M487" s="34">
        <f t="shared" si="99"/>
        <v>21661.125875714672</v>
      </c>
      <c r="N487" s="35">
        <f t="shared" si="104"/>
        <v>599.39974367249613</v>
      </c>
      <c r="O487" s="33">
        <f>VLOOKUP($E487,'WP II-E-2-3-1.1-Substation'!$A$1:$O$2177,13,FALSE)</f>
        <v>0.63810000756789587</v>
      </c>
      <c r="P487" s="34">
        <f t="shared" si="100"/>
        <v>70520.229509580517</v>
      </c>
      <c r="Q487" s="35">
        <f t="shared" si="105"/>
        <v>1951.4132245156688</v>
      </c>
      <c r="R487" s="33">
        <f>VLOOKUP($E487,'WP II-E-2-3-1.1-Substation'!$A$1:$O$2177,14,FALSE)</f>
        <v>7.4199990140397909E-2</v>
      </c>
      <c r="S487" s="34">
        <f t="shared" si="101"/>
        <v>8200.2825141052926</v>
      </c>
      <c r="T487" s="35">
        <f t="shared" si="106"/>
        <v>226.91559363991712</v>
      </c>
      <c r="U487" s="33">
        <f>VLOOKUP($E487,'WP II-E-2-3-1.1-Substation'!$A$1:$O$2177,15,FALSE)</f>
        <v>9.1700007944766501E-2</v>
      </c>
      <c r="V487" s="34">
        <f t="shared" si="102"/>
        <v>10134.31363359953</v>
      </c>
      <c r="W487" s="35">
        <f t="shared" si="107"/>
        <v>280.4334838886034</v>
      </c>
      <c r="X487" s="33">
        <f t="shared" si="108"/>
        <v>1</v>
      </c>
      <c r="Y487" s="34">
        <f t="shared" si="109"/>
        <v>110515.95153300001</v>
      </c>
      <c r="Z487" s="35">
        <f t="shared" si="110"/>
        <v>3058.1620457166855</v>
      </c>
    </row>
    <row r="488" spans="1:26" s="28" customFormat="1" x14ac:dyDescent="0.3">
      <c r="A488" s="95">
        <v>2018</v>
      </c>
      <c r="B488" s="95">
        <v>430</v>
      </c>
      <c r="C488" s="95" t="s">
        <v>175</v>
      </c>
      <c r="D488" s="95">
        <v>36101</v>
      </c>
      <c r="E488" s="95" t="str">
        <f t="shared" si="98"/>
        <v>430 36101</v>
      </c>
      <c r="F488" s="95" t="s">
        <v>16</v>
      </c>
      <c r="G488" s="95" t="s">
        <v>48</v>
      </c>
      <c r="H488" s="31">
        <v>1785614.9900000002</v>
      </c>
      <c r="I488" s="30">
        <v>0.28289999999999998</v>
      </c>
      <c r="J488" s="31">
        <f t="shared" si="103"/>
        <v>505150.48067100003</v>
      </c>
      <c r="K488" s="32">
        <v>2.5304429999999999E-2</v>
      </c>
      <c r="L488" s="33">
        <f>VLOOKUP($E488,'WP II-E-2-3-1.1-Substation'!$A$1:$O$2177,12,FALSE)</f>
        <v>0.32107812894200671</v>
      </c>
      <c r="M488" s="34">
        <f t="shared" si="99"/>
        <v>162192.77116800001</v>
      </c>
      <c r="N488" s="35">
        <f t="shared" si="104"/>
        <v>4104.1956245266747</v>
      </c>
      <c r="O488" s="33">
        <f>VLOOKUP($E488,'WP II-E-2-3-1.1-Substation'!$A$1:$O$2177,13,FALSE)</f>
        <v>0.67892187105799329</v>
      </c>
      <c r="P488" s="34">
        <f t="shared" si="100"/>
        <v>342957.70950300002</v>
      </c>
      <c r="Q488" s="35">
        <f t="shared" si="105"/>
        <v>8678.3493530789983</v>
      </c>
      <c r="R488" s="33">
        <f>VLOOKUP($E488,'WP II-E-2-3-1.1-Substation'!$A$1:$O$2177,14,FALSE)</f>
        <v>0</v>
      </c>
      <c r="S488" s="34">
        <f t="shared" si="101"/>
        <v>0</v>
      </c>
      <c r="T488" s="35">
        <f t="shared" si="106"/>
        <v>0</v>
      </c>
      <c r="U488" s="33">
        <f>VLOOKUP($E488,'WP II-E-2-3-1.1-Substation'!$A$1:$O$2177,15,FALSE)</f>
        <v>0</v>
      </c>
      <c r="V488" s="34">
        <f t="shared" si="102"/>
        <v>0</v>
      </c>
      <c r="W488" s="35">
        <f t="shared" si="107"/>
        <v>0</v>
      </c>
      <c r="X488" s="33">
        <f t="shared" si="108"/>
        <v>1</v>
      </c>
      <c r="Y488" s="34">
        <f t="shared" si="109"/>
        <v>505150.48067100003</v>
      </c>
      <c r="Z488" s="35">
        <f t="shared" si="110"/>
        <v>12782.544977605674</v>
      </c>
    </row>
    <row r="489" spans="1:26" s="28" customFormat="1" x14ac:dyDescent="0.3">
      <c r="A489" s="95">
        <v>2018</v>
      </c>
      <c r="B489" s="95">
        <v>430</v>
      </c>
      <c r="C489" s="95" t="s">
        <v>175</v>
      </c>
      <c r="D489" s="95">
        <v>36201</v>
      </c>
      <c r="E489" s="95" t="str">
        <f t="shared" si="98"/>
        <v>430 36201</v>
      </c>
      <c r="F489" s="95" t="s">
        <v>16</v>
      </c>
      <c r="G489" s="95" t="s">
        <v>48</v>
      </c>
      <c r="H489" s="31">
        <v>10734949.229999997</v>
      </c>
      <c r="I489" s="30">
        <v>0.28289999999999998</v>
      </c>
      <c r="J489" s="31">
        <f t="shared" si="103"/>
        <v>3036917.1371669988</v>
      </c>
      <c r="K489" s="32">
        <v>2.5304429999999999E-2</v>
      </c>
      <c r="L489" s="33">
        <f>VLOOKUP($E489,'WP II-E-2-3-1.1-Substation'!$A$1:$O$2177,12,FALSE)</f>
        <v>0.40532271799650488</v>
      </c>
      <c r="M489" s="34">
        <f t="shared" si="99"/>
        <v>1230931.5083666923</v>
      </c>
      <c r="N489" s="35">
        <f t="shared" si="104"/>
        <v>31148.020188259379</v>
      </c>
      <c r="O489" s="33">
        <f>VLOOKUP($E489,'WP II-E-2-3-1.1-Substation'!$A$1:$O$2177,13,FALSE)</f>
        <v>0.59467728200349512</v>
      </c>
      <c r="P489" s="34">
        <f t="shared" si="100"/>
        <v>1805985.6288003065</v>
      </c>
      <c r="Q489" s="35">
        <f t="shared" si="105"/>
        <v>45699.43692498334</v>
      </c>
      <c r="R489" s="33">
        <f>VLOOKUP($E489,'WP II-E-2-3-1.1-Substation'!$A$1:$O$2177,14,FALSE)</f>
        <v>0</v>
      </c>
      <c r="S489" s="34">
        <f t="shared" si="101"/>
        <v>0</v>
      </c>
      <c r="T489" s="35">
        <f t="shared" si="106"/>
        <v>0</v>
      </c>
      <c r="U489" s="33">
        <f>VLOOKUP($E489,'WP II-E-2-3-1.1-Substation'!$A$1:$O$2177,15,FALSE)</f>
        <v>0</v>
      </c>
      <c r="V489" s="34">
        <f t="shared" si="102"/>
        <v>0</v>
      </c>
      <c r="W489" s="35">
        <f t="shared" si="107"/>
        <v>0</v>
      </c>
      <c r="X489" s="33">
        <f t="shared" si="108"/>
        <v>1</v>
      </c>
      <c r="Y489" s="34">
        <f t="shared" si="109"/>
        <v>3036917.1371669988</v>
      </c>
      <c r="Z489" s="35">
        <f t="shared" si="110"/>
        <v>76847.457113242723</v>
      </c>
    </row>
    <row r="490" spans="1:26" s="28" customFormat="1" x14ac:dyDescent="0.3">
      <c r="A490" s="95">
        <v>2018</v>
      </c>
      <c r="B490" s="95">
        <v>430</v>
      </c>
      <c r="C490" s="95" t="s">
        <v>175</v>
      </c>
      <c r="D490" s="95">
        <v>39701</v>
      </c>
      <c r="E490" s="95" t="str">
        <f t="shared" si="98"/>
        <v>430 39701</v>
      </c>
      <c r="F490" s="95" t="s">
        <v>16</v>
      </c>
      <c r="G490" s="95" t="s">
        <v>48</v>
      </c>
      <c r="H490" s="31">
        <v>85513.51</v>
      </c>
      <c r="I490" s="30">
        <v>0.28289999999999998</v>
      </c>
      <c r="J490" s="31">
        <f t="shared" si="103"/>
        <v>24191.771978999997</v>
      </c>
      <c r="K490" s="32">
        <v>2.5304429999999999E-2</v>
      </c>
      <c r="L490" s="33">
        <f>VLOOKUP($E490,'WP II-E-2-3-1.1-Substation'!$A$1:$O$2177,12,FALSE)</f>
        <v>0.19600002385587964</v>
      </c>
      <c r="M490" s="34">
        <f t="shared" si="99"/>
        <v>4741.5878849999999</v>
      </c>
      <c r="N490" s="35">
        <f t="shared" si="104"/>
        <v>119.98317872483054</v>
      </c>
      <c r="O490" s="33">
        <f>VLOOKUP($E490,'WP II-E-2-3-1.1-Substation'!$A$1:$O$2177,13,FALSE)</f>
        <v>0.6380999914516432</v>
      </c>
      <c r="P490" s="34">
        <f t="shared" si="100"/>
        <v>15436.769493</v>
      </c>
      <c r="Q490" s="35">
        <f t="shared" si="105"/>
        <v>390.61865306175395</v>
      </c>
      <c r="R490" s="33">
        <f>VLOOKUP($E490,'WP II-E-2-3-1.1-Substation'!$A$1:$O$2177,14,FALSE)</f>
        <v>7.4199971443108817E-2</v>
      </c>
      <c r="S490" s="34">
        <f t="shared" si="101"/>
        <v>1795.0287899999998</v>
      </c>
      <c r="T490" s="35">
        <f t="shared" si="106"/>
        <v>45.422180364539692</v>
      </c>
      <c r="U490" s="33">
        <f>VLOOKUP($E490,'WP II-E-2-3-1.1-Substation'!$A$1:$O$2177,15,FALSE)</f>
        <v>9.1700013249368439E-2</v>
      </c>
      <c r="V490" s="34">
        <f t="shared" si="102"/>
        <v>2218.3858110000001</v>
      </c>
      <c r="W490" s="35">
        <f t="shared" si="107"/>
        <v>56.134988467442732</v>
      </c>
      <c r="X490" s="33">
        <f t="shared" si="108"/>
        <v>1.0000000000000002</v>
      </c>
      <c r="Y490" s="34">
        <f t="shared" si="109"/>
        <v>24191.771979000001</v>
      </c>
      <c r="Z490" s="35">
        <f t="shared" si="110"/>
        <v>612.15900061856701</v>
      </c>
    </row>
    <row r="491" spans="1:26" s="28" customFormat="1" x14ac:dyDescent="0.3">
      <c r="A491" s="95">
        <v>2018</v>
      </c>
      <c r="B491" s="95">
        <v>433</v>
      </c>
      <c r="C491" s="95" t="s">
        <v>178</v>
      </c>
      <c r="D491" s="95">
        <v>36101</v>
      </c>
      <c r="E491" s="95" t="str">
        <f t="shared" si="98"/>
        <v>433 36101</v>
      </c>
      <c r="F491" s="95" t="s">
        <v>16</v>
      </c>
      <c r="G491" s="95" t="s">
        <v>48</v>
      </c>
      <c r="H491" s="31">
        <v>293562.34000000008</v>
      </c>
      <c r="I491" s="30">
        <v>0.28289999999999998</v>
      </c>
      <c r="J491" s="31">
        <f t="shared" si="103"/>
        <v>83048.785986000017</v>
      </c>
      <c r="K491" s="32">
        <v>2.7671680000000004E-2</v>
      </c>
      <c r="L491" s="33">
        <f>VLOOKUP($E491,'WP II-E-2-3-1.1-Substation'!$A$1:$O$2177,12,FALSE)</f>
        <v>0.29789805463466462</v>
      </c>
      <c r="M491" s="34">
        <f t="shared" si="99"/>
        <v>24740.071785000004</v>
      </c>
      <c r="N491" s="35">
        <f t="shared" si="104"/>
        <v>684.59934961154897</v>
      </c>
      <c r="O491" s="33">
        <f>VLOOKUP($E491,'WP II-E-2-3-1.1-Substation'!$A$1:$O$2177,13,FALSE)</f>
        <v>0.70210194536533532</v>
      </c>
      <c r="P491" s="34">
        <f t="shared" si="100"/>
        <v>58308.71420100001</v>
      </c>
      <c r="Q491" s="35">
        <f t="shared" si="105"/>
        <v>1613.5000805815282</v>
      </c>
      <c r="R491" s="33">
        <f>VLOOKUP($E491,'WP II-E-2-3-1.1-Substation'!$A$1:$O$2177,14,FALSE)</f>
        <v>0</v>
      </c>
      <c r="S491" s="34">
        <f t="shared" si="101"/>
        <v>0</v>
      </c>
      <c r="T491" s="35">
        <f t="shared" si="106"/>
        <v>0</v>
      </c>
      <c r="U491" s="33">
        <f>VLOOKUP($E491,'WP II-E-2-3-1.1-Substation'!$A$1:$O$2177,15,FALSE)</f>
        <v>0</v>
      </c>
      <c r="V491" s="34">
        <f t="shared" si="102"/>
        <v>0</v>
      </c>
      <c r="W491" s="35">
        <f t="shared" si="107"/>
        <v>0</v>
      </c>
      <c r="X491" s="33">
        <f t="shared" si="108"/>
        <v>1</v>
      </c>
      <c r="Y491" s="34">
        <f t="shared" si="109"/>
        <v>83048.785986000017</v>
      </c>
      <c r="Z491" s="35">
        <f t="shared" si="110"/>
        <v>2298.0994301930773</v>
      </c>
    </row>
    <row r="492" spans="1:26" s="28" customFormat="1" x14ac:dyDescent="0.3">
      <c r="A492" s="95">
        <v>2018</v>
      </c>
      <c r="B492" s="95">
        <v>433</v>
      </c>
      <c r="C492" s="95" t="s">
        <v>178</v>
      </c>
      <c r="D492" s="95">
        <v>36201</v>
      </c>
      <c r="E492" s="95" t="str">
        <f t="shared" si="98"/>
        <v>433 36201</v>
      </c>
      <c r="F492" s="95" t="s">
        <v>16</v>
      </c>
      <c r="G492" s="95" t="s">
        <v>48</v>
      </c>
      <c r="H492" s="31">
        <v>3134823.9500000007</v>
      </c>
      <c r="I492" s="30">
        <v>0.28289999999999998</v>
      </c>
      <c r="J492" s="31">
        <f t="shared" si="103"/>
        <v>886841.69545500015</v>
      </c>
      <c r="K492" s="32">
        <v>2.7671680000000004E-2</v>
      </c>
      <c r="L492" s="33">
        <f>VLOOKUP($E492,'WP II-E-2-3-1.1-Substation'!$A$1:$O$2177,12,FALSE)</f>
        <v>0.35788101798666649</v>
      </c>
      <c r="M492" s="34">
        <f t="shared" si="99"/>
        <v>317383.8087624567</v>
      </c>
      <c r="N492" s="35">
        <f t="shared" si="104"/>
        <v>8782.5431932558986</v>
      </c>
      <c r="O492" s="33">
        <f>VLOOKUP($E492,'WP II-E-2-3-1.1-Substation'!$A$1:$O$2177,13,FALSE)</f>
        <v>0.64211898201333362</v>
      </c>
      <c r="P492" s="34">
        <f t="shared" si="100"/>
        <v>569457.88669254351</v>
      </c>
      <c r="Q492" s="35">
        <f t="shared" si="105"/>
        <v>15757.856414032325</v>
      </c>
      <c r="R492" s="33">
        <f>VLOOKUP($E492,'WP II-E-2-3-1.1-Substation'!$A$1:$O$2177,14,FALSE)</f>
        <v>0</v>
      </c>
      <c r="S492" s="34">
        <f t="shared" si="101"/>
        <v>0</v>
      </c>
      <c r="T492" s="35">
        <f t="shared" si="106"/>
        <v>0</v>
      </c>
      <c r="U492" s="33">
        <f>VLOOKUP($E492,'WP II-E-2-3-1.1-Substation'!$A$1:$O$2177,15,FALSE)</f>
        <v>0</v>
      </c>
      <c r="V492" s="34">
        <f t="shared" si="102"/>
        <v>0</v>
      </c>
      <c r="W492" s="35">
        <f t="shared" si="107"/>
        <v>0</v>
      </c>
      <c r="X492" s="33">
        <f t="shared" si="108"/>
        <v>1</v>
      </c>
      <c r="Y492" s="34">
        <f t="shared" si="109"/>
        <v>886841.69545500027</v>
      </c>
      <c r="Z492" s="35">
        <f t="shared" si="110"/>
        <v>24540.399607288222</v>
      </c>
    </row>
    <row r="493" spans="1:26" s="28" customFormat="1" x14ac:dyDescent="0.3">
      <c r="A493" s="95">
        <v>2018</v>
      </c>
      <c r="B493" s="95">
        <v>433</v>
      </c>
      <c r="C493" s="95" t="s">
        <v>178</v>
      </c>
      <c r="D493" s="95">
        <v>39701</v>
      </c>
      <c r="E493" s="95" t="str">
        <f t="shared" si="98"/>
        <v>433 39701</v>
      </c>
      <c r="F493" s="95" t="s">
        <v>16</v>
      </c>
      <c r="G493" s="95" t="s">
        <v>48</v>
      </c>
      <c r="H493" s="31">
        <v>160267.49000000002</v>
      </c>
      <c r="I493" s="30">
        <v>0.28289999999999998</v>
      </c>
      <c r="J493" s="31">
        <f t="shared" si="103"/>
        <v>45339.672921000005</v>
      </c>
      <c r="K493" s="32">
        <v>2.7671680000000004E-2</v>
      </c>
      <c r="L493" s="33">
        <f>VLOOKUP($E493,'WP II-E-2-3-1.1-Substation'!$A$1:$O$2177,12,FALSE)</f>
        <v>0.19599996703329545</v>
      </c>
      <c r="M493" s="34">
        <f t="shared" si="99"/>
        <v>8886.5743978163991</v>
      </c>
      <c r="N493" s="35">
        <f t="shared" si="104"/>
        <v>245.90644303256812</v>
      </c>
      <c r="O493" s="33">
        <f>VLOOKUP($E493,'WP II-E-2-3-1.1-Substation'!$A$1:$O$2177,13,FALSE)</f>
        <v>0.63809995802703001</v>
      </c>
      <c r="P493" s="34">
        <f t="shared" si="100"/>
        <v>28931.243387849372</v>
      </c>
      <c r="Q493" s="35">
        <f t="shared" si="105"/>
        <v>800.57610903068382</v>
      </c>
      <c r="R493" s="33">
        <f>VLOOKUP($E493,'WP II-E-2-3-1.1-Substation'!$A$1:$O$2177,14,FALSE)</f>
        <v>7.4200008797741024E-2</v>
      </c>
      <c r="S493" s="34">
        <f t="shared" si="101"/>
        <v>3364.2041296249008</v>
      </c>
      <c r="T493" s="35">
        <f t="shared" si="106"/>
        <v>93.093180129658791</v>
      </c>
      <c r="U493" s="33">
        <f>VLOOKUP($E493,'WP II-E-2-3-1.1-Substation'!$A$1:$O$2177,15,FALSE)</f>
        <v>9.1699966844630582E-2</v>
      </c>
      <c r="V493" s="34">
        <f t="shared" si="102"/>
        <v>4157.6465036020954</v>
      </c>
      <c r="W493" s="35">
        <f t="shared" si="107"/>
        <v>115.04906360079605</v>
      </c>
      <c r="X493" s="33">
        <f t="shared" si="108"/>
        <v>0.99999990070269706</v>
      </c>
      <c r="Y493" s="34">
        <f t="shared" si="109"/>
        <v>45339.668418892768</v>
      </c>
      <c r="Z493" s="35">
        <f t="shared" si="110"/>
        <v>1254.6247957937067</v>
      </c>
    </row>
    <row r="494" spans="1:26" s="28" customFormat="1" x14ac:dyDescent="0.3">
      <c r="A494" s="95">
        <v>2018</v>
      </c>
      <c r="B494" s="95">
        <v>434</v>
      </c>
      <c r="C494" s="95" t="s">
        <v>179</v>
      </c>
      <c r="D494" s="95">
        <v>36101</v>
      </c>
      <c r="E494" s="95" t="str">
        <f t="shared" si="98"/>
        <v>434 36101</v>
      </c>
      <c r="F494" s="95" t="s">
        <v>16</v>
      </c>
      <c r="G494" s="95" t="s">
        <v>48</v>
      </c>
      <c r="H494" s="31">
        <v>347811.3</v>
      </c>
      <c r="I494" s="30">
        <v>0.28289999999999998</v>
      </c>
      <c r="J494" s="31">
        <f t="shared" si="103"/>
        <v>98395.81676999999</v>
      </c>
      <c r="K494" s="32">
        <v>2.1944990000000001E-2</v>
      </c>
      <c r="L494" s="33">
        <f>VLOOKUP($E494,'WP II-E-2-3-1.1-Substation'!$A$1:$O$2177,12,FALSE)</f>
        <v>0.51815035911714191</v>
      </c>
      <c r="M494" s="34">
        <f t="shared" si="99"/>
        <v>50983.82779499999</v>
      </c>
      <c r="N494" s="35">
        <f t="shared" si="104"/>
        <v>1118.8395911229968</v>
      </c>
      <c r="O494" s="33">
        <f>VLOOKUP($E494,'WP II-E-2-3-1.1-Substation'!$A$1:$O$2177,13,FALSE)</f>
        <v>0.48184964088285803</v>
      </c>
      <c r="P494" s="34">
        <f t="shared" si="100"/>
        <v>47411.988974999993</v>
      </c>
      <c r="Q494" s="35">
        <f t="shared" si="105"/>
        <v>1040.4556239364852</v>
      </c>
      <c r="R494" s="33">
        <f>VLOOKUP($E494,'WP II-E-2-3-1.1-Substation'!$A$1:$O$2177,14,FALSE)</f>
        <v>0</v>
      </c>
      <c r="S494" s="34">
        <f t="shared" si="101"/>
        <v>0</v>
      </c>
      <c r="T494" s="35">
        <f t="shared" si="106"/>
        <v>0</v>
      </c>
      <c r="U494" s="33">
        <f>VLOOKUP($E494,'WP II-E-2-3-1.1-Substation'!$A$1:$O$2177,15,FALSE)</f>
        <v>0</v>
      </c>
      <c r="V494" s="34">
        <f t="shared" si="102"/>
        <v>0</v>
      </c>
      <c r="W494" s="35">
        <f t="shared" si="107"/>
        <v>0</v>
      </c>
      <c r="X494" s="33">
        <f t="shared" si="108"/>
        <v>1</v>
      </c>
      <c r="Y494" s="34">
        <f t="shared" si="109"/>
        <v>98395.816769999976</v>
      </c>
      <c r="Z494" s="35">
        <f t="shared" si="110"/>
        <v>2159.295215059482</v>
      </c>
    </row>
    <row r="495" spans="1:26" s="28" customFormat="1" x14ac:dyDescent="0.3">
      <c r="A495" s="95">
        <v>2018</v>
      </c>
      <c r="B495" s="95">
        <v>434</v>
      </c>
      <c r="C495" s="95" t="s">
        <v>179</v>
      </c>
      <c r="D495" s="95">
        <v>36201</v>
      </c>
      <c r="E495" s="95" t="str">
        <f t="shared" si="98"/>
        <v>434 36201</v>
      </c>
      <c r="F495" s="95" t="s">
        <v>16</v>
      </c>
      <c r="G495" s="95" t="s">
        <v>48</v>
      </c>
      <c r="H495" s="31">
        <v>4956726.84</v>
      </c>
      <c r="I495" s="30">
        <v>0.28289999999999998</v>
      </c>
      <c r="J495" s="31">
        <f t="shared" si="103"/>
        <v>1402258.0230359999</v>
      </c>
      <c r="K495" s="32">
        <v>2.1944990000000001E-2</v>
      </c>
      <c r="L495" s="33">
        <f>VLOOKUP($E495,'WP II-E-2-3-1.1-Substation'!$A$1:$O$2177,12,FALSE)</f>
        <v>0.62245815011185257</v>
      </c>
      <c r="M495" s="34">
        <f t="shared" si="99"/>
        <v>872846.93499849201</v>
      </c>
      <c r="N495" s="35">
        <f t="shared" si="104"/>
        <v>19154.617260072559</v>
      </c>
      <c r="O495" s="33">
        <f>VLOOKUP($E495,'WP II-E-2-3-1.1-Substation'!$A$1:$O$2177,13,FALSE)</f>
        <v>0.37754184988814748</v>
      </c>
      <c r="P495" s="34">
        <f t="shared" si="100"/>
        <v>529411.08803750796</v>
      </c>
      <c r="Q495" s="35">
        <f t="shared" si="105"/>
        <v>11617.921032872233</v>
      </c>
      <c r="R495" s="33">
        <f>VLOOKUP($E495,'WP II-E-2-3-1.1-Substation'!$A$1:$O$2177,14,FALSE)</f>
        <v>0</v>
      </c>
      <c r="S495" s="34">
        <f t="shared" si="101"/>
        <v>0</v>
      </c>
      <c r="T495" s="35">
        <f t="shared" si="106"/>
        <v>0</v>
      </c>
      <c r="U495" s="33">
        <f>VLOOKUP($E495,'WP II-E-2-3-1.1-Substation'!$A$1:$O$2177,15,FALSE)</f>
        <v>0</v>
      </c>
      <c r="V495" s="34">
        <f t="shared" si="102"/>
        <v>0</v>
      </c>
      <c r="W495" s="35">
        <f t="shared" si="107"/>
        <v>0</v>
      </c>
      <c r="X495" s="33">
        <f t="shared" si="108"/>
        <v>1</v>
      </c>
      <c r="Y495" s="34">
        <f t="shared" si="109"/>
        <v>1402258.0230359999</v>
      </c>
      <c r="Z495" s="35">
        <f t="shared" si="110"/>
        <v>30772.538292944791</v>
      </c>
    </row>
    <row r="496" spans="1:26" s="28" customFormat="1" x14ac:dyDescent="0.3">
      <c r="A496" s="95">
        <v>2018</v>
      </c>
      <c r="B496" s="95">
        <v>434</v>
      </c>
      <c r="C496" s="95" t="s">
        <v>179</v>
      </c>
      <c r="D496" s="95">
        <v>39701</v>
      </c>
      <c r="E496" s="95" t="str">
        <f t="shared" si="98"/>
        <v>434 39701</v>
      </c>
      <c r="F496" s="95" t="s">
        <v>16</v>
      </c>
      <c r="G496" s="95" t="s">
        <v>48</v>
      </c>
      <c r="H496" s="31">
        <v>428016.63</v>
      </c>
      <c r="I496" s="30">
        <v>0.28289999999999998</v>
      </c>
      <c r="J496" s="31">
        <f t="shared" si="103"/>
        <v>121085.904627</v>
      </c>
      <c r="K496" s="32">
        <v>2.1944990000000001E-2</v>
      </c>
      <c r="L496" s="33">
        <f>VLOOKUP($E496,'WP II-E-2-3-1.1-Substation'!$A$1:$O$2177,12,FALSE)</f>
        <v>0.19600000121490604</v>
      </c>
      <c r="M496" s="34">
        <f t="shared" si="99"/>
        <v>23732.837453999997</v>
      </c>
      <c r="N496" s="35">
        <f t="shared" si="104"/>
        <v>520.81688059965541</v>
      </c>
      <c r="O496" s="33">
        <f>VLOOKUP($E496,'WP II-E-2-3-1.1-Substation'!$A$1:$O$2177,13,FALSE)</f>
        <v>0.63809999625481839</v>
      </c>
      <c r="P496" s="34">
        <f t="shared" si="100"/>
        <v>77264.915288999997</v>
      </c>
      <c r="Q496" s="35">
        <f t="shared" si="105"/>
        <v>1695.5777933679522</v>
      </c>
      <c r="R496" s="33">
        <f>VLOOKUP($E496,'WP II-E-2-3-1.1-Substation'!$A$1:$O$2177,14,FALSE)</f>
        <v>7.4199990780732056E-2</v>
      </c>
      <c r="S496" s="34">
        <f t="shared" si="101"/>
        <v>8984.5730070000009</v>
      </c>
      <c r="T496" s="35">
        <f t="shared" si="106"/>
        <v>197.16636479288496</v>
      </c>
      <c r="U496" s="33">
        <f>VLOOKUP($E496,'WP II-E-2-3-1.1-Substation'!$A$1:$O$2177,15,FALSE)</f>
        <v>9.1699988385965284E-2</v>
      </c>
      <c r="V496" s="34">
        <f t="shared" si="102"/>
        <v>11103.576047999999</v>
      </c>
      <c r="W496" s="35">
        <f t="shared" si="107"/>
        <v>243.66786533759952</v>
      </c>
      <c r="X496" s="33">
        <f t="shared" si="108"/>
        <v>0.99999997663642171</v>
      </c>
      <c r="Y496" s="34">
        <f t="shared" si="109"/>
        <v>121085.90179799999</v>
      </c>
      <c r="Z496" s="35">
        <f t="shared" si="110"/>
        <v>2657.2289040980918</v>
      </c>
    </row>
    <row r="497" spans="1:26" s="28" customFormat="1" x14ac:dyDescent="0.3">
      <c r="A497" s="95">
        <v>2018</v>
      </c>
      <c r="B497" s="95">
        <v>435</v>
      </c>
      <c r="C497" s="95" t="s">
        <v>180</v>
      </c>
      <c r="D497" s="95">
        <v>36101</v>
      </c>
      <c r="E497" s="95" t="str">
        <f t="shared" si="98"/>
        <v>435 36101</v>
      </c>
      <c r="F497" s="95" t="s">
        <v>16</v>
      </c>
      <c r="G497" s="95" t="s">
        <v>48</v>
      </c>
      <c r="H497" s="31">
        <v>196275.72000000003</v>
      </c>
      <c r="I497" s="30">
        <v>0.28289999999999998</v>
      </c>
      <c r="J497" s="31">
        <f t="shared" si="103"/>
        <v>55526.401188000003</v>
      </c>
      <c r="K497" s="32">
        <v>2.6179800000000003E-2</v>
      </c>
      <c r="L497" s="33">
        <f>VLOOKUP($E497,'WP II-E-2-3-1.1-Substation'!$A$1:$O$2177,12,FALSE)</f>
        <v>0.17941735228381786</v>
      </c>
      <c r="M497" s="34">
        <f t="shared" si="99"/>
        <v>9962.399883</v>
      </c>
      <c r="N497" s="35">
        <f t="shared" si="104"/>
        <v>260.81363645696342</v>
      </c>
      <c r="O497" s="33">
        <f>VLOOKUP($E497,'WP II-E-2-3-1.1-Substation'!$A$1:$O$2177,13,FALSE)</f>
        <v>0.82058264771618217</v>
      </c>
      <c r="P497" s="34">
        <f t="shared" si="100"/>
        <v>45564.001305000005</v>
      </c>
      <c r="Q497" s="35">
        <f t="shared" si="105"/>
        <v>1192.8564413646393</v>
      </c>
      <c r="R497" s="33">
        <f>VLOOKUP($E497,'WP II-E-2-3-1.1-Substation'!$A$1:$O$2177,14,FALSE)</f>
        <v>0</v>
      </c>
      <c r="S497" s="34">
        <f t="shared" si="101"/>
        <v>0</v>
      </c>
      <c r="T497" s="35">
        <f t="shared" si="106"/>
        <v>0</v>
      </c>
      <c r="U497" s="33">
        <f>VLOOKUP($E497,'WP II-E-2-3-1.1-Substation'!$A$1:$O$2177,15,FALSE)</f>
        <v>0</v>
      </c>
      <c r="V497" s="34">
        <f t="shared" si="102"/>
        <v>0</v>
      </c>
      <c r="W497" s="35">
        <f t="shared" si="107"/>
        <v>0</v>
      </c>
      <c r="X497" s="33">
        <f t="shared" si="108"/>
        <v>1</v>
      </c>
      <c r="Y497" s="34">
        <f t="shared" si="109"/>
        <v>55526.401188000003</v>
      </c>
      <c r="Z497" s="35">
        <f t="shared" si="110"/>
        <v>1453.6700778216027</v>
      </c>
    </row>
    <row r="498" spans="1:26" s="28" customFormat="1" x14ac:dyDescent="0.3">
      <c r="A498" s="95">
        <v>2018</v>
      </c>
      <c r="B498" s="95">
        <v>435</v>
      </c>
      <c r="C498" s="95" t="s">
        <v>180</v>
      </c>
      <c r="D498" s="95">
        <v>36201</v>
      </c>
      <c r="E498" s="95" t="str">
        <f t="shared" si="98"/>
        <v>435 36201</v>
      </c>
      <c r="F498" s="95" t="s">
        <v>16</v>
      </c>
      <c r="G498" s="95" t="s">
        <v>48</v>
      </c>
      <c r="H498" s="31">
        <v>4419624.3499999996</v>
      </c>
      <c r="I498" s="30">
        <v>0.28289999999999998</v>
      </c>
      <c r="J498" s="31">
        <f t="shared" si="103"/>
        <v>1250311.7286149999</v>
      </c>
      <c r="K498" s="32">
        <v>2.6179800000000003E-2</v>
      </c>
      <c r="L498" s="33">
        <f>VLOOKUP($E498,'WP II-E-2-3-1.1-Substation'!$A$1:$O$2177,12,FALSE)</f>
        <v>0.23474649468894804</v>
      </c>
      <c r="M498" s="34">
        <f t="shared" si="99"/>
        <v>293506.29556085053</v>
      </c>
      <c r="N498" s="35">
        <f t="shared" si="104"/>
        <v>7683.9361165239552</v>
      </c>
      <c r="O498" s="33">
        <f>VLOOKUP($E498,'WP II-E-2-3-1.1-Substation'!$A$1:$O$2177,13,FALSE)</f>
        <v>0.76525350531105207</v>
      </c>
      <c r="P498" s="34">
        <f t="shared" si="100"/>
        <v>956805.4330541495</v>
      </c>
      <c r="Q498" s="35">
        <f t="shared" si="105"/>
        <v>25048.974876271026</v>
      </c>
      <c r="R498" s="33">
        <f>VLOOKUP($E498,'WP II-E-2-3-1.1-Substation'!$A$1:$O$2177,14,FALSE)</f>
        <v>0</v>
      </c>
      <c r="S498" s="34">
        <f t="shared" si="101"/>
        <v>0</v>
      </c>
      <c r="T498" s="35">
        <f t="shared" si="106"/>
        <v>0</v>
      </c>
      <c r="U498" s="33">
        <f>VLOOKUP($E498,'WP II-E-2-3-1.1-Substation'!$A$1:$O$2177,15,FALSE)</f>
        <v>0</v>
      </c>
      <c r="V498" s="34">
        <f t="shared" si="102"/>
        <v>0</v>
      </c>
      <c r="W498" s="35">
        <f t="shared" si="107"/>
        <v>0</v>
      </c>
      <c r="X498" s="33">
        <f t="shared" si="108"/>
        <v>1</v>
      </c>
      <c r="Y498" s="34">
        <f t="shared" si="109"/>
        <v>1250311.7286149999</v>
      </c>
      <c r="Z498" s="35">
        <f t="shared" si="110"/>
        <v>32732.910992794983</v>
      </c>
    </row>
    <row r="499" spans="1:26" s="28" customFormat="1" x14ac:dyDescent="0.3">
      <c r="A499" s="95">
        <v>2018</v>
      </c>
      <c r="B499" s="95">
        <v>435</v>
      </c>
      <c r="C499" s="95" t="s">
        <v>180</v>
      </c>
      <c r="D499" s="95">
        <v>39701</v>
      </c>
      <c r="E499" s="95" t="str">
        <f t="shared" si="98"/>
        <v>435 39701</v>
      </c>
      <c r="F499" s="95" t="s">
        <v>16</v>
      </c>
      <c r="G499" s="95" t="s">
        <v>48</v>
      </c>
      <c r="H499" s="31">
        <v>235107.94</v>
      </c>
      <c r="I499" s="30">
        <v>0.28289999999999998</v>
      </c>
      <c r="J499" s="31">
        <f t="shared" si="103"/>
        <v>66512.036225999997</v>
      </c>
      <c r="K499" s="32">
        <v>2.6179800000000003E-2</v>
      </c>
      <c r="L499" s="33">
        <f>VLOOKUP($E499,'WP II-E-2-3-1.1-Substation'!$A$1:$O$2177,12,FALSE)</f>
        <v>0.19599999810517885</v>
      </c>
      <c r="M499" s="34">
        <f t="shared" si="99"/>
        <v>13036.358974267587</v>
      </c>
      <c r="N499" s="35">
        <f t="shared" si="104"/>
        <v>341.2892706745306</v>
      </c>
      <c r="O499" s="33">
        <f>VLOOKUP($E499,'WP II-E-2-3-1.1-Substation'!$A$1:$O$2177,13,FALSE)</f>
        <v>0.63810001288047735</v>
      </c>
      <c r="P499" s="34">
        <f t="shared" si="100"/>
        <v>42441.331172517377</v>
      </c>
      <c r="Q499" s="35">
        <f t="shared" si="105"/>
        <v>1111.1055618302705</v>
      </c>
      <c r="R499" s="33">
        <f>VLOOKUP($E499,'WP II-E-2-3-1.1-Substation'!$A$1:$O$2177,14,FALSE)</f>
        <v>7.4199990362250612E-2</v>
      </c>
      <c r="S499" s="34">
        <f t="shared" si="101"/>
        <v>4935.1924469428632</v>
      </c>
      <c r="T499" s="35">
        <f t="shared" si="106"/>
        <v>129.20235122247479</v>
      </c>
      <c r="U499" s="33">
        <f>VLOOKUP($E499,'WP II-E-2-3-1.1-Substation'!$A$1:$O$2177,15,FALSE)</f>
        <v>9.1699998652093134E-2</v>
      </c>
      <c r="V499" s="34">
        <f t="shared" si="102"/>
        <v>6099.1536322721695</v>
      </c>
      <c r="W499" s="35">
        <f t="shared" si="107"/>
        <v>159.67462226215895</v>
      </c>
      <c r="X499" s="33">
        <f t="shared" si="108"/>
        <v>0.99999999999999989</v>
      </c>
      <c r="Y499" s="34">
        <f t="shared" si="109"/>
        <v>66512.036225999997</v>
      </c>
      <c r="Z499" s="35">
        <f t="shared" si="110"/>
        <v>1741.2718059894348</v>
      </c>
    </row>
    <row r="500" spans="1:26" s="28" customFormat="1" x14ac:dyDescent="0.3">
      <c r="A500" s="95">
        <v>2018</v>
      </c>
      <c r="B500" s="95">
        <v>436</v>
      </c>
      <c r="C500" s="95" t="s">
        <v>181</v>
      </c>
      <c r="D500" s="95">
        <v>36101</v>
      </c>
      <c r="E500" s="95" t="str">
        <f t="shared" si="98"/>
        <v>436 36101</v>
      </c>
      <c r="F500" s="95" t="s">
        <v>16</v>
      </c>
      <c r="G500" s="95" t="s">
        <v>48</v>
      </c>
      <c r="H500" s="31">
        <v>402537.44000000006</v>
      </c>
      <c r="I500" s="30">
        <v>0.28289999999999998</v>
      </c>
      <c r="J500" s="31">
        <f t="shared" si="103"/>
        <v>113877.84177600002</v>
      </c>
      <c r="K500" s="32">
        <v>2.5304429999999999E-2</v>
      </c>
      <c r="L500" s="33">
        <f>VLOOKUP($E500,'WP II-E-2-3-1.1-Substation'!$A$1:$O$2177,12,FALSE)</f>
        <v>0.30365163051665456</v>
      </c>
      <c r="M500" s="34">
        <f t="shared" si="99"/>
        <v>34579.192335000007</v>
      </c>
      <c r="N500" s="35">
        <f t="shared" si="104"/>
        <v>875.00675189754418</v>
      </c>
      <c r="O500" s="33">
        <f>VLOOKUP($E500,'WP II-E-2-3-1.1-Substation'!$A$1:$O$2177,13,FALSE)</f>
        <v>0.69634836948334544</v>
      </c>
      <c r="P500" s="34">
        <f t="shared" si="100"/>
        <v>79298.649441000016</v>
      </c>
      <c r="Q500" s="35">
        <f t="shared" si="105"/>
        <v>2006.6071238743241</v>
      </c>
      <c r="R500" s="33">
        <f>VLOOKUP($E500,'WP II-E-2-3-1.1-Substation'!$A$1:$O$2177,14,FALSE)</f>
        <v>0</v>
      </c>
      <c r="S500" s="34">
        <f t="shared" si="101"/>
        <v>0</v>
      </c>
      <c r="T500" s="35">
        <f t="shared" si="106"/>
        <v>0</v>
      </c>
      <c r="U500" s="33">
        <f>VLOOKUP($E500,'WP II-E-2-3-1.1-Substation'!$A$1:$O$2177,15,FALSE)</f>
        <v>0</v>
      </c>
      <c r="V500" s="34">
        <f t="shared" si="102"/>
        <v>0</v>
      </c>
      <c r="W500" s="35">
        <f t="shared" si="107"/>
        <v>0</v>
      </c>
      <c r="X500" s="33">
        <f t="shared" si="108"/>
        <v>1</v>
      </c>
      <c r="Y500" s="34">
        <f t="shared" si="109"/>
        <v>113877.84177600002</v>
      </c>
      <c r="Z500" s="35">
        <f t="shared" si="110"/>
        <v>2881.6138757718682</v>
      </c>
    </row>
    <row r="501" spans="1:26" s="28" customFormat="1" x14ac:dyDescent="0.3">
      <c r="A501" s="95">
        <v>2018</v>
      </c>
      <c r="B501" s="95">
        <v>436</v>
      </c>
      <c r="C501" s="95" t="s">
        <v>181</v>
      </c>
      <c r="D501" s="95">
        <v>36201</v>
      </c>
      <c r="E501" s="95" t="str">
        <f t="shared" si="98"/>
        <v>436 36201</v>
      </c>
      <c r="F501" s="95" t="s">
        <v>16</v>
      </c>
      <c r="G501" s="95" t="s">
        <v>48</v>
      </c>
      <c r="H501" s="31">
        <v>4192419.21</v>
      </c>
      <c r="I501" s="30">
        <v>0.28289999999999998</v>
      </c>
      <c r="J501" s="31">
        <f t="shared" si="103"/>
        <v>1186035.394509</v>
      </c>
      <c r="K501" s="32">
        <v>2.5304429999999999E-2</v>
      </c>
      <c r="L501" s="33">
        <f>VLOOKUP($E501,'WP II-E-2-3-1.1-Substation'!$A$1:$O$2177,12,FALSE)</f>
        <v>0.42641351485366324</v>
      </c>
      <c r="M501" s="34">
        <f t="shared" si="99"/>
        <v>505741.52131343383</v>
      </c>
      <c r="N501" s="35">
        <f t="shared" si="104"/>
        <v>12797.500924169293</v>
      </c>
      <c r="O501" s="33">
        <f>VLOOKUP($E501,'WP II-E-2-3-1.1-Substation'!$A$1:$O$2177,13,FALSE)</f>
        <v>0.57358648514633681</v>
      </c>
      <c r="P501" s="34">
        <f t="shared" si="100"/>
        <v>680293.87319556624</v>
      </c>
      <c r="Q501" s="35">
        <f t="shared" si="105"/>
        <v>17214.448693706083</v>
      </c>
      <c r="R501" s="33">
        <f>VLOOKUP($E501,'WP II-E-2-3-1.1-Substation'!$A$1:$O$2177,14,FALSE)</f>
        <v>0</v>
      </c>
      <c r="S501" s="34">
        <f t="shared" si="101"/>
        <v>0</v>
      </c>
      <c r="T501" s="35">
        <f t="shared" si="106"/>
        <v>0</v>
      </c>
      <c r="U501" s="33">
        <f>VLOOKUP($E501,'WP II-E-2-3-1.1-Substation'!$A$1:$O$2177,15,FALSE)</f>
        <v>0</v>
      </c>
      <c r="V501" s="34">
        <f t="shared" si="102"/>
        <v>0</v>
      </c>
      <c r="W501" s="35">
        <f t="shared" si="107"/>
        <v>0</v>
      </c>
      <c r="X501" s="33">
        <f t="shared" si="108"/>
        <v>1</v>
      </c>
      <c r="Y501" s="34">
        <f t="shared" si="109"/>
        <v>1186035.394509</v>
      </c>
      <c r="Z501" s="35">
        <f t="shared" si="110"/>
        <v>30011.949617875376</v>
      </c>
    </row>
    <row r="502" spans="1:26" s="28" customFormat="1" x14ac:dyDescent="0.3">
      <c r="A502" s="95">
        <v>2018</v>
      </c>
      <c r="B502" s="95">
        <v>436</v>
      </c>
      <c r="C502" s="95" t="s">
        <v>181</v>
      </c>
      <c r="D502" s="95">
        <v>39701</v>
      </c>
      <c r="E502" s="95" t="str">
        <f t="shared" si="98"/>
        <v>436 39701</v>
      </c>
      <c r="F502" s="95" t="s">
        <v>16</v>
      </c>
      <c r="G502" s="95" t="s">
        <v>48</v>
      </c>
      <c r="H502" s="31">
        <v>58119.47</v>
      </c>
      <c r="I502" s="30">
        <v>0.28289999999999998</v>
      </c>
      <c r="J502" s="31">
        <f t="shared" si="103"/>
        <v>16441.998062999999</v>
      </c>
      <c r="K502" s="32">
        <v>2.5304429999999999E-2</v>
      </c>
      <c r="L502" s="33">
        <f>VLOOKUP($E502,'WP II-E-2-3-1.1-Substation'!$A$1:$O$2177,12,FALSE)</f>
        <v>0.19599979072148768</v>
      </c>
      <c r="M502" s="34">
        <f t="shared" si="99"/>
        <v>3222.6281793911057</v>
      </c>
      <c r="N502" s="35">
        <f t="shared" si="104"/>
        <v>81.546769181429681</v>
      </c>
      <c r="O502" s="33">
        <f>VLOOKUP($E502,'WP II-E-2-3-1.1-Substation'!$A$1:$O$2177,13,FALSE)</f>
        <v>0.6381001497337927</v>
      </c>
      <c r="P502" s="34">
        <f t="shared" si="100"/>
        <v>10491.64142592303</v>
      </c>
      <c r="Q502" s="35">
        <f t="shared" si="105"/>
        <v>265.4850060473695</v>
      </c>
      <c r="R502" s="33">
        <f>VLOOKUP($E502,'WP II-E-2-3-1.1-Substation'!$A$1:$O$2177,14,FALSE)</f>
        <v>7.4200194828329333E-2</v>
      </c>
      <c r="S502" s="34">
        <f t="shared" si="101"/>
        <v>1219.9994596416134</v>
      </c>
      <c r="T502" s="35">
        <f t="shared" si="106"/>
        <v>30.871390926539028</v>
      </c>
      <c r="U502" s="33">
        <f>VLOOKUP($E502,'WP II-E-2-3-1.1-Substation'!$A$1:$O$2177,15,FALSE)</f>
        <v>9.1699864716390245E-2</v>
      </c>
      <c r="V502" s="34">
        <f t="shared" si="102"/>
        <v>1507.7289980442504</v>
      </c>
      <c r="W502" s="35">
        <f t="shared" si="107"/>
        <v>38.15222288998087</v>
      </c>
      <c r="X502" s="33">
        <f t="shared" si="108"/>
        <v>0.99999999999999989</v>
      </c>
      <c r="Y502" s="34">
        <f t="shared" si="109"/>
        <v>16441.998062999999</v>
      </c>
      <c r="Z502" s="35">
        <f t="shared" si="110"/>
        <v>416.05538904531909</v>
      </c>
    </row>
    <row r="503" spans="1:26" s="28" customFormat="1" x14ac:dyDescent="0.3">
      <c r="A503" s="95">
        <v>2018</v>
      </c>
      <c r="B503" s="95">
        <v>438</v>
      </c>
      <c r="C503" s="95" t="s">
        <v>183</v>
      </c>
      <c r="D503" s="95">
        <v>36101</v>
      </c>
      <c r="E503" s="95" t="str">
        <f t="shared" si="98"/>
        <v>438 36101</v>
      </c>
      <c r="F503" s="95" t="s">
        <v>16</v>
      </c>
      <c r="G503" s="95" t="s">
        <v>48</v>
      </c>
      <c r="H503" s="31">
        <v>216835.22999999998</v>
      </c>
      <c r="I503" s="30">
        <v>0.28289999999999998</v>
      </c>
      <c r="J503" s="31">
        <f t="shared" si="103"/>
        <v>61342.68656699999</v>
      </c>
      <c r="K503" s="32">
        <v>2.9099450000000006E-2</v>
      </c>
      <c r="L503" s="33">
        <f>VLOOKUP($E503,'WP II-E-2-3-1.1-Substation'!$A$1:$O$2177,12,FALSE)</f>
        <v>0.1614077657030179</v>
      </c>
      <c r="M503" s="34">
        <f t="shared" si="99"/>
        <v>9901.1859809999987</v>
      </c>
      <c r="N503" s="35">
        <f t="shared" si="104"/>
        <v>288.11906639481049</v>
      </c>
      <c r="O503" s="33">
        <f>VLOOKUP($E503,'WP II-E-2-3-1.1-Substation'!$A$1:$O$2177,13,FALSE)</f>
        <v>0.83859223429698204</v>
      </c>
      <c r="P503" s="34">
        <f t="shared" si="100"/>
        <v>51441.500585999987</v>
      </c>
      <c r="Q503" s="35">
        <f t="shared" si="105"/>
        <v>1496.9193742272776</v>
      </c>
      <c r="R503" s="33">
        <f>VLOOKUP($E503,'WP II-E-2-3-1.1-Substation'!$A$1:$O$2177,14,FALSE)</f>
        <v>0</v>
      </c>
      <c r="S503" s="34">
        <f t="shared" si="101"/>
        <v>0</v>
      </c>
      <c r="T503" s="35">
        <f t="shared" si="106"/>
        <v>0</v>
      </c>
      <c r="U503" s="33">
        <f>VLOOKUP($E503,'WP II-E-2-3-1.1-Substation'!$A$1:$O$2177,15,FALSE)</f>
        <v>0</v>
      </c>
      <c r="V503" s="34">
        <f t="shared" si="102"/>
        <v>0</v>
      </c>
      <c r="W503" s="35">
        <f t="shared" si="107"/>
        <v>0</v>
      </c>
      <c r="X503" s="33">
        <f t="shared" si="108"/>
        <v>1</v>
      </c>
      <c r="Y503" s="34">
        <f t="shared" si="109"/>
        <v>61342.686566999982</v>
      </c>
      <c r="Z503" s="35">
        <f t="shared" si="110"/>
        <v>1785.038440622088</v>
      </c>
    </row>
    <row r="504" spans="1:26" s="28" customFormat="1" x14ac:dyDescent="0.3">
      <c r="A504" s="95">
        <v>2018</v>
      </c>
      <c r="B504" s="95">
        <v>438</v>
      </c>
      <c r="C504" s="95" t="s">
        <v>183</v>
      </c>
      <c r="D504" s="95">
        <v>36201</v>
      </c>
      <c r="E504" s="95" t="str">
        <f t="shared" si="98"/>
        <v>438 36201</v>
      </c>
      <c r="F504" s="95" t="s">
        <v>16</v>
      </c>
      <c r="G504" s="95" t="s">
        <v>48</v>
      </c>
      <c r="H504" s="31">
        <v>2562508.58</v>
      </c>
      <c r="I504" s="30">
        <v>0.28289999999999998</v>
      </c>
      <c r="J504" s="31">
        <f t="shared" si="103"/>
        <v>724933.67728199996</v>
      </c>
      <c r="K504" s="32">
        <v>2.9099450000000006E-2</v>
      </c>
      <c r="L504" s="33">
        <f>VLOOKUP($E504,'WP II-E-2-3-1.1-Substation'!$A$1:$O$2177,12,FALSE)</f>
        <v>0.20806805076488455</v>
      </c>
      <c r="M504" s="34">
        <f t="shared" si="99"/>
        <v>150835.53716588559</v>
      </c>
      <c r="N504" s="35">
        <f t="shared" si="104"/>
        <v>4389.2311719818299</v>
      </c>
      <c r="O504" s="33">
        <f>VLOOKUP($E504,'WP II-E-2-3-1.1-Substation'!$A$1:$O$2177,13,FALSE)</f>
        <v>0.79193194923511556</v>
      </c>
      <c r="P504" s="34">
        <f t="shared" si="100"/>
        <v>574098.1401161144</v>
      </c>
      <c r="Q504" s="35">
        <f t="shared" si="105"/>
        <v>16705.94012340187</v>
      </c>
      <c r="R504" s="33">
        <f>VLOOKUP($E504,'WP II-E-2-3-1.1-Substation'!$A$1:$O$2177,14,FALSE)</f>
        <v>0</v>
      </c>
      <c r="S504" s="34">
        <f t="shared" si="101"/>
        <v>0</v>
      </c>
      <c r="T504" s="35">
        <f t="shared" si="106"/>
        <v>0</v>
      </c>
      <c r="U504" s="33">
        <f>VLOOKUP($E504,'WP II-E-2-3-1.1-Substation'!$A$1:$O$2177,15,FALSE)</f>
        <v>0</v>
      </c>
      <c r="V504" s="34">
        <f t="shared" si="102"/>
        <v>0</v>
      </c>
      <c r="W504" s="35">
        <f t="shared" si="107"/>
        <v>0</v>
      </c>
      <c r="X504" s="33">
        <f t="shared" si="108"/>
        <v>1</v>
      </c>
      <c r="Y504" s="34">
        <f t="shared" si="109"/>
        <v>724933.67728199996</v>
      </c>
      <c r="Z504" s="35">
        <f t="shared" si="110"/>
        <v>21095.171295383698</v>
      </c>
    </row>
    <row r="505" spans="1:26" s="28" customFormat="1" x14ac:dyDescent="0.3">
      <c r="A505" s="95">
        <v>2018</v>
      </c>
      <c r="B505" s="95">
        <v>438</v>
      </c>
      <c r="C505" s="95" t="s">
        <v>183</v>
      </c>
      <c r="D505" s="95">
        <v>39701</v>
      </c>
      <c r="E505" s="95" t="str">
        <f t="shared" si="98"/>
        <v>438 39701</v>
      </c>
      <c r="F505" s="95" t="s">
        <v>16</v>
      </c>
      <c r="G505" s="95" t="s">
        <v>48</v>
      </c>
      <c r="H505" s="31">
        <v>106804.34999999999</v>
      </c>
      <c r="I505" s="30">
        <v>0.28289999999999998</v>
      </c>
      <c r="J505" s="31">
        <f t="shared" si="103"/>
        <v>30214.950614999994</v>
      </c>
      <c r="K505" s="32">
        <v>2.9099450000000006E-2</v>
      </c>
      <c r="L505" s="33">
        <f>VLOOKUP($E505,'WP II-E-2-3-1.1-Substation'!$A$1:$O$2177,12,FALSE)</f>
        <v>0.19600001334611156</v>
      </c>
      <c r="M505" s="34">
        <f t="shared" si="99"/>
        <v>5922.1307237921001</v>
      </c>
      <c r="N505" s="35">
        <f t="shared" si="104"/>
        <v>172.33074689045205</v>
      </c>
      <c r="O505" s="33">
        <f>VLOOKUP($E505,'WP II-E-2-3-1.1-Substation'!$A$1:$O$2177,13,FALSE)</f>
        <v>0.63809996904879707</v>
      </c>
      <c r="P505" s="34">
        <f t="shared" si="100"/>
        <v>19280.159052242427</v>
      </c>
      <c r="Q505" s="35">
        <f t="shared" si="105"/>
        <v>561.04202433277601</v>
      </c>
      <c r="R505" s="33">
        <f>VLOOKUP($E505,'WP II-E-2-3-1.1-Substation'!$A$1:$O$2177,14,FALSE)</f>
        <v>7.4199964397284685E-2</v>
      </c>
      <c r="S505" s="34">
        <f t="shared" si="101"/>
        <v>2241.9482598987147</v>
      </c>
      <c r="T505" s="35">
        <f t="shared" si="106"/>
        <v>65.23946129150967</v>
      </c>
      <c r="U505" s="33">
        <f>VLOOKUP($E505,'WP II-E-2-3-1.1-Substation'!$A$1:$O$2177,15,FALSE)</f>
        <v>9.1699955074633216E-2</v>
      </c>
      <c r="V505" s="34">
        <f t="shared" si="102"/>
        <v>2770.7096139777609</v>
      </c>
      <c r="W505" s="35">
        <f t="shared" si="107"/>
        <v>80.626125876465167</v>
      </c>
      <c r="X505" s="33">
        <f t="shared" si="108"/>
        <v>0.99999990186682663</v>
      </c>
      <c r="Y505" s="34">
        <f t="shared" si="109"/>
        <v>30214.947649911002</v>
      </c>
      <c r="Z505" s="35">
        <f t="shared" si="110"/>
        <v>879.23835839120284</v>
      </c>
    </row>
    <row r="506" spans="1:26" s="28" customFormat="1" x14ac:dyDescent="0.3">
      <c r="A506" s="95">
        <v>2018</v>
      </c>
      <c r="B506" s="95">
        <v>439</v>
      </c>
      <c r="C506" s="95" t="s">
        <v>184</v>
      </c>
      <c r="D506" s="95">
        <v>36101</v>
      </c>
      <c r="E506" s="95" t="str">
        <f t="shared" si="98"/>
        <v>439 36101</v>
      </c>
      <c r="F506" s="95" t="s">
        <v>16</v>
      </c>
      <c r="G506" s="95" t="s">
        <v>48</v>
      </c>
      <c r="H506" s="31">
        <v>164010.53</v>
      </c>
      <c r="I506" s="30">
        <v>0.28289999999999998</v>
      </c>
      <c r="J506" s="31">
        <f t="shared" si="103"/>
        <v>46398.578936999998</v>
      </c>
      <c r="K506" s="32">
        <v>2.5304429999999999E-2</v>
      </c>
      <c r="L506" s="33">
        <f>VLOOKUP($E506,'WP II-E-2-3-1.1-Substation'!$A$1:$O$2177,12,FALSE)</f>
        <v>0.2744249408864175</v>
      </c>
      <c r="M506" s="34">
        <f t="shared" si="99"/>
        <v>12732.927282000001</v>
      </c>
      <c r="N506" s="35">
        <f t="shared" si="104"/>
        <v>322.19946710245927</v>
      </c>
      <c r="O506" s="33">
        <f>VLOOKUP($E506,'WP II-E-2-3-1.1-Substation'!$A$1:$O$2177,13,FALSE)</f>
        <v>0.72557505911358255</v>
      </c>
      <c r="P506" s="34">
        <f t="shared" si="100"/>
        <v>33665.651655000001</v>
      </c>
      <c r="Q506" s="35">
        <f t="shared" si="105"/>
        <v>851.89012570833165</v>
      </c>
      <c r="R506" s="33">
        <f>VLOOKUP($E506,'WP II-E-2-3-1.1-Substation'!$A$1:$O$2177,14,FALSE)</f>
        <v>0</v>
      </c>
      <c r="S506" s="34">
        <f t="shared" si="101"/>
        <v>0</v>
      </c>
      <c r="T506" s="35">
        <f t="shared" si="106"/>
        <v>0</v>
      </c>
      <c r="U506" s="33">
        <f>VLOOKUP($E506,'WP II-E-2-3-1.1-Substation'!$A$1:$O$2177,15,FALSE)</f>
        <v>0</v>
      </c>
      <c r="V506" s="34">
        <f t="shared" si="102"/>
        <v>0</v>
      </c>
      <c r="W506" s="35">
        <f t="shared" si="107"/>
        <v>0</v>
      </c>
      <c r="X506" s="33">
        <f t="shared" si="108"/>
        <v>1</v>
      </c>
      <c r="Y506" s="34">
        <f t="shared" si="109"/>
        <v>46398.578936999998</v>
      </c>
      <c r="Z506" s="35">
        <f t="shared" si="110"/>
        <v>1174.0895928107909</v>
      </c>
    </row>
    <row r="507" spans="1:26" s="28" customFormat="1" x14ac:dyDescent="0.3">
      <c r="A507" s="95">
        <v>2018</v>
      </c>
      <c r="B507" s="95">
        <v>439</v>
      </c>
      <c r="C507" s="95" t="s">
        <v>184</v>
      </c>
      <c r="D507" s="95">
        <v>36201</v>
      </c>
      <c r="E507" s="95" t="str">
        <f t="shared" si="98"/>
        <v>439 36201</v>
      </c>
      <c r="F507" s="95" t="s">
        <v>16</v>
      </c>
      <c r="G507" s="95" t="s">
        <v>48</v>
      </c>
      <c r="H507" s="31">
        <v>2964101.7500000005</v>
      </c>
      <c r="I507" s="30">
        <v>0.28289999999999998</v>
      </c>
      <c r="J507" s="31">
        <f t="shared" si="103"/>
        <v>838544.38507500011</v>
      </c>
      <c r="K507" s="32">
        <v>2.5304429999999999E-2</v>
      </c>
      <c r="L507" s="33">
        <f>VLOOKUP($E507,'WP II-E-2-3-1.1-Substation'!$A$1:$O$2177,12,FALSE)</f>
        <v>0.3462882568337004</v>
      </c>
      <c r="M507" s="34">
        <f t="shared" si="99"/>
        <v>290378.07338530902</v>
      </c>
      <c r="N507" s="35">
        <f t="shared" si="104"/>
        <v>7347.8516315134148</v>
      </c>
      <c r="O507" s="33">
        <f>VLOOKUP($E507,'WP II-E-2-3-1.1-Substation'!$A$1:$O$2177,13,FALSE)</f>
        <v>0.65371174316629954</v>
      </c>
      <c r="P507" s="34">
        <f t="shared" si="100"/>
        <v>548166.31168969104</v>
      </c>
      <c r="Q507" s="35">
        <f t="shared" si="105"/>
        <v>13871.036062509967</v>
      </c>
      <c r="R507" s="33">
        <f>VLOOKUP($E507,'WP II-E-2-3-1.1-Substation'!$A$1:$O$2177,14,FALSE)</f>
        <v>0</v>
      </c>
      <c r="S507" s="34">
        <f t="shared" si="101"/>
        <v>0</v>
      </c>
      <c r="T507" s="35">
        <f t="shared" si="106"/>
        <v>0</v>
      </c>
      <c r="U507" s="33">
        <f>VLOOKUP($E507,'WP II-E-2-3-1.1-Substation'!$A$1:$O$2177,15,FALSE)</f>
        <v>0</v>
      </c>
      <c r="V507" s="34">
        <f t="shared" si="102"/>
        <v>0</v>
      </c>
      <c r="W507" s="35">
        <f t="shared" si="107"/>
        <v>0</v>
      </c>
      <c r="X507" s="33">
        <f t="shared" si="108"/>
        <v>1</v>
      </c>
      <c r="Y507" s="34">
        <f t="shared" si="109"/>
        <v>838544.38507500011</v>
      </c>
      <c r="Z507" s="35">
        <f t="shared" si="110"/>
        <v>21218.887694023382</v>
      </c>
    </row>
    <row r="508" spans="1:26" s="28" customFormat="1" x14ac:dyDescent="0.3">
      <c r="A508" s="95">
        <v>2018</v>
      </c>
      <c r="B508" s="95">
        <v>439</v>
      </c>
      <c r="C508" s="95" t="s">
        <v>184</v>
      </c>
      <c r="D508" s="95">
        <v>39701</v>
      </c>
      <c r="E508" s="95" t="str">
        <f t="shared" si="98"/>
        <v>439 39701</v>
      </c>
      <c r="F508" s="95" t="s">
        <v>16</v>
      </c>
      <c r="G508" s="95" t="s">
        <v>48</v>
      </c>
      <c r="H508" s="31">
        <v>191666.11</v>
      </c>
      <c r="I508" s="30">
        <v>0.28289999999999998</v>
      </c>
      <c r="J508" s="31">
        <f t="shared" si="103"/>
        <v>54222.342518999991</v>
      </c>
      <c r="K508" s="32">
        <v>2.5304429999999999E-2</v>
      </c>
      <c r="L508" s="33">
        <f>VLOOKUP($E508,'WP II-E-2-3-1.1-Substation'!$A$1:$O$2177,12,FALSE)</f>
        <v>0.19599997762145754</v>
      </c>
      <c r="M508" s="34">
        <f t="shared" si="99"/>
        <v>10627.577920307003</v>
      </c>
      <c r="N508" s="35">
        <f t="shared" si="104"/>
        <v>268.92480155395413</v>
      </c>
      <c r="O508" s="33">
        <f>VLOOKUP($E508,'WP II-E-2-3-1.1-Substation'!$A$1:$O$2177,13,FALSE)</f>
        <v>0.63809998359794928</v>
      </c>
      <c r="P508" s="34">
        <f t="shared" si="100"/>
        <v>34599.275872016282</v>
      </c>
      <c r="Q508" s="35">
        <f t="shared" si="105"/>
        <v>875.51495435412494</v>
      </c>
      <c r="R508" s="33">
        <f>VLOOKUP($E508,'WP II-E-2-3-1.1-Substation'!$A$1:$O$2177,14,FALSE)</f>
        <v>7.4199964887001243E-2</v>
      </c>
      <c r="S508" s="34">
        <f t="shared" si="101"/>
        <v>4023.2959110007537</v>
      </c>
      <c r="T508" s="35">
        <f t="shared" si="106"/>
        <v>101.8072097492048</v>
      </c>
      <c r="U508" s="33">
        <f>VLOOKUP($E508,'WP II-E-2-3-1.1-Substation'!$A$1:$O$2177,15,FALSE)</f>
        <v>9.1699985089852068E-2</v>
      </c>
      <c r="V508" s="34">
        <f t="shared" si="102"/>
        <v>4972.1880005291514</v>
      </c>
      <c r="W508" s="35">
        <f t="shared" si="107"/>
        <v>125.81838320622987</v>
      </c>
      <c r="X508" s="33">
        <f t="shared" si="108"/>
        <v>0.99999991119626019</v>
      </c>
      <c r="Y508" s="34">
        <f t="shared" si="109"/>
        <v>54222.337703853191</v>
      </c>
      <c r="Z508" s="35">
        <f t="shared" si="110"/>
        <v>1372.0653488635135</v>
      </c>
    </row>
    <row r="509" spans="1:26" s="28" customFormat="1" x14ac:dyDescent="0.3">
      <c r="A509" s="95">
        <v>2018</v>
      </c>
      <c r="B509" s="95">
        <v>440</v>
      </c>
      <c r="C509" s="95" t="s">
        <v>185</v>
      </c>
      <c r="D509" s="95">
        <v>36101</v>
      </c>
      <c r="E509" s="95" t="str">
        <f t="shared" si="98"/>
        <v>440 36101</v>
      </c>
      <c r="F509" s="95" t="s">
        <v>16</v>
      </c>
      <c r="G509" s="95" t="s">
        <v>48</v>
      </c>
      <c r="H509" s="31">
        <v>178063.99</v>
      </c>
      <c r="I509" s="30">
        <v>0.28289999999999998</v>
      </c>
      <c r="J509" s="31">
        <f t="shared" si="103"/>
        <v>50374.302770999995</v>
      </c>
      <c r="K509" s="32">
        <v>2.6179800000000003E-2</v>
      </c>
      <c r="L509" s="33">
        <f>VLOOKUP($E509,'WP II-E-2-3-1.1-Substation'!$A$1:$O$2177,12,FALSE)</f>
        <v>0.21319043788696412</v>
      </c>
      <c r="M509" s="34">
        <f t="shared" si="99"/>
        <v>10739.319665999999</v>
      </c>
      <c r="N509" s="35">
        <f t="shared" si="104"/>
        <v>281.1532409919468</v>
      </c>
      <c r="O509" s="33">
        <f>VLOOKUP($E509,'WP II-E-2-3-1.1-Substation'!$A$1:$O$2177,13,FALSE)</f>
        <v>0.78680956211303599</v>
      </c>
      <c r="P509" s="34">
        <f t="shared" si="100"/>
        <v>39634.983104999999</v>
      </c>
      <c r="Q509" s="35">
        <f t="shared" si="105"/>
        <v>1037.6359306922791</v>
      </c>
      <c r="R509" s="33">
        <f>VLOOKUP($E509,'WP II-E-2-3-1.1-Substation'!$A$1:$O$2177,14,FALSE)</f>
        <v>0</v>
      </c>
      <c r="S509" s="34">
        <f t="shared" si="101"/>
        <v>0</v>
      </c>
      <c r="T509" s="35">
        <f t="shared" si="106"/>
        <v>0</v>
      </c>
      <c r="U509" s="33">
        <f>VLOOKUP($E509,'WP II-E-2-3-1.1-Substation'!$A$1:$O$2177,15,FALSE)</f>
        <v>0</v>
      </c>
      <c r="V509" s="34">
        <f t="shared" si="102"/>
        <v>0</v>
      </c>
      <c r="W509" s="35">
        <f t="shared" si="107"/>
        <v>0</v>
      </c>
      <c r="X509" s="33">
        <f t="shared" si="108"/>
        <v>1</v>
      </c>
      <c r="Y509" s="34">
        <f t="shared" si="109"/>
        <v>50374.302771000002</v>
      </c>
      <c r="Z509" s="35">
        <f t="shared" si="110"/>
        <v>1318.7891716842259</v>
      </c>
    </row>
    <row r="510" spans="1:26" s="28" customFormat="1" x14ac:dyDescent="0.3">
      <c r="A510" s="95">
        <v>2018</v>
      </c>
      <c r="B510" s="95">
        <v>440</v>
      </c>
      <c r="C510" s="95" t="s">
        <v>185</v>
      </c>
      <c r="D510" s="95">
        <v>36201</v>
      </c>
      <c r="E510" s="95" t="str">
        <f t="shared" si="98"/>
        <v>440 36201</v>
      </c>
      <c r="F510" s="95" t="s">
        <v>16</v>
      </c>
      <c r="G510" s="95" t="s">
        <v>48</v>
      </c>
      <c r="H510" s="31">
        <v>3167717.02</v>
      </c>
      <c r="I510" s="30">
        <v>0.28289999999999998</v>
      </c>
      <c r="J510" s="31">
        <f t="shared" si="103"/>
        <v>896147.14495799993</v>
      </c>
      <c r="K510" s="32">
        <v>2.6179800000000003E-2</v>
      </c>
      <c r="L510" s="33">
        <f>VLOOKUP($E510,'WP II-E-2-3-1.1-Substation'!$A$1:$O$2177,12,FALSE)</f>
        <v>0.26180708729019225</v>
      </c>
      <c r="M510" s="34">
        <f t="shared" si="99"/>
        <v>234617.67380487567</v>
      </c>
      <c r="N510" s="35">
        <f t="shared" si="104"/>
        <v>6142.2437766768844</v>
      </c>
      <c r="O510" s="33">
        <f>VLOOKUP($E510,'WP II-E-2-3-1.1-Substation'!$A$1:$O$2177,13,FALSE)</f>
        <v>0.73819291658655373</v>
      </c>
      <c r="P510" s="34">
        <f t="shared" si="100"/>
        <v>661529.47462725907</v>
      </c>
      <c r="Q510" s="35">
        <f t="shared" si="105"/>
        <v>17318.709339846719</v>
      </c>
      <c r="R510" s="33">
        <f>VLOOKUP($E510,'WP II-E-2-3-1.1-Substation'!$A$1:$O$2177,14,FALSE)</f>
        <v>0</v>
      </c>
      <c r="S510" s="34">
        <f t="shared" si="101"/>
        <v>0</v>
      </c>
      <c r="T510" s="35">
        <f t="shared" si="106"/>
        <v>0</v>
      </c>
      <c r="U510" s="33">
        <f>VLOOKUP($E510,'WP II-E-2-3-1.1-Substation'!$A$1:$O$2177,15,FALSE)</f>
        <v>0</v>
      </c>
      <c r="V510" s="34">
        <f t="shared" si="102"/>
        <v>0</v>
      </c>
      <c r="W510" s="35">
        <f t="shared" si="107"/>
        <v>0</v>
      </c>
      <c r="X510" s="33">
        <f t="shared" si="108"/>
        <v>1.000000003876746</v>
      </c>
      <c r="Y510" s="34">
        <f t="shared" si="109"/>
        <v>896147.14843213477</v>
      </c>
      <c r="Z510" s="35">
        <f t="shared" si="110"/>
        <v>23460.953116523604</v>
      </c>
    </row>
    <row r="511" spans="1:26" s="28" customFormat="1" x14ac:dyDescent="0.3">
      <c r="A511" s="95">
        <v>2018</v>
      </c>
      <c r="B511" s="95">
        <v>440</v>
      </c>
      <c r="C511" s="95" t="s">
        <v>185</v>
      </c>
      <c r="D511" s="95">
        <v>39701</v>
      </c>
      <c r="E511" s="95" t="str">
        <f t="shared" si="98"/>
        <v>440 39701</v>
      </c>
      <c r="F511" s="95" t="s">
        <v>16</v>
      </c>
      <c r="G511" s="95" t="s">
        <v>48</v>
      </c>
      <c r="H511" s="31">
        <v>156536.76999999999</v>
      </c>
      <c r="I511" s="30">
        <v>0.28289999999999998</v>
      </c>
      <c r="J511" s="31">
        <f t="shared" si="103"/>
        <v>44284.252232999992</v>
      </c>
      <c r="K511" s="32">
        <v>2.6179800000000003E-2</v>
      </c>
      <c r="L511" s="33">
        <f>VLOOKUP($E511,'WP II-E-2-3-1.1-Substation'!$A$1:$O$2177,12,FALSE)</f>
        <v>0.1959999741439088</v>
      </c>
      <c r="M511" s="34">
        <f t="shared" si="99"/>
        <v>8679.7122926503343</v>
      </c>
      <c r="N511" s="35">
        <f t="shared" si="104"/>
        <v>227.23313187912726</v>
      </c>
      <c r="O511" s="33">
        <f>VLOOKUP($E511,'WP II-E-2-3-1.1-Substation'!$A$1:$O$2177,13,FALSE)</f>
        <v>0.63809999524495853</v>
      </c>
      <c r="P511" s="34">
        <f t="shared" si="100"/>
        <v>28257.781139303839</v>
      </c>
      <c r="Q511" s="35">
        <f t="shared" si="105"/>
        <v>739.78305867074675</v>
      </c>
      <c r="R511" s="33">
        <f>VLOOKUP($E511,'WP II-E-2-3-1.1-Substation'!$A$1:$O$2177,14,FALSE)</f>
        <v>7.4199986416697297E-2</v>
      </c>
      <c r="S511" s="34">
        <f t="shared" si="101"/>
        <v>3285.8909141621962</v>
      </c>
      <c r="T511" s="35">
        <f t="shared" si="106"/>
        <v>86.023966954583472</v>
      </c>
      <c r="U511" s="33">
        <f>VLOOKUP($E511,'WP II-E-2-3-1.1-Substation'!$A$1:$O$2177,15,FALSE)</f>
        <v>9.1700044194435323E-2</v>
      </c>
      <c r="V511" s="34">
        <f t="shared" si="102"/>
        <v>4060.8678868836205</v>
      </c>
      <c r="W511" s="35">
        <f t="shared" si="107"/>
        <v>106.31270910503582</v>
      </c>
      <c r="X511" s="33">
        <f t="shared" si="108"/>
        <v>1</v>
      </c>
      <c r="Y511" s="34">
        <f t="shared" si="109"/>
        <v>44284.252232999992</v>
      </c>
      <c r="Z511" s="35">
        <f t="shared" si="110"/>
        <v>1159.3528666094933</v>
      </c>
    </row>
    <row r="512" spans="1:26" s="28" customFormat="1" x14ac:dyDescent="0.3">
      <c r="A512" s="95">
        <v>2018</v>
      </c>
      <c r="B512" s="95">
        <v>442</v>
      </c>
      <c r="C512" s="95" t="s">
        <v>187</v>
      </c>
      <c r="D512" s="95">
        <v>36101</v>
      </c>
      <c r="E512" s="95" t="str">
        <f t="shared" si="98"/>
        <v>442 36101</v>
      </c>
      <c r="F512" s="95" t="s">
        <v>16</v>
      </c>
      <c r="G512" s="95" t="s">
        <v>48</v>
      </c>
      <c r="H512" s="31">
        <v>258547.31</v>
      </c>
      <c r="I512" s="30">
        <v>0.28289999999999998</v>
      </c>
      <c r="J512" s="31">
        <f t="shared" si="103"/>
        <v>73143.033998999992</v>
      </c>
      <c r="K512" s="32">
        <v>2.5304429999999999E-2</v>
      </c>
      <c r="L512" s="33">
        <f>VLOOKUP($E512,'WP II-E-2-3-1.1-Substation'!$A$1:$O$2177,12,FALSE)</f>
        <v>0.26145601746929797</v>
      </c>
      <c r="M512" s="34">
        <f t="shared" si="99"/>
        <v>19123.686374999997</v>
      </c>
      <c r="N512" s="35">
        <f t="shared" si="104"/>
        <v>483.9139832181412</v>
      </c>
      <c r="O512" s="33">
        <f>VLOOKUP($E512,'WP II-E-2-3-1.1-Substation'!$A$1:$O$2177,13,FALSE)</f>
        <v>0.73854398253070197</v>
      </c>
      <c r="P512" s="34">
        <f t="shared" si="100"/>
        <v>54019.347623999987</v>
      </c>
      <c r="Q512" s="35">
        <f t="shared" si="105"/>
        <v>1366.9288005971739</v>
      </c>
      <c r="R512" s="33">
        <f>VLOOKUP($E512,'WP II-E-2-3-1.1-Substation'!$A$1:$O$2177,14,FALSE)</f>
        <v>0</v>
      </c>
      <c r="S512" s="34">
        <f t="shared" si="101"/>
        <v>0</v>
      </c>
      <c r="T512" s="35">
        <f t="shared" si="106"/>
        <v>0</v>
      </c>
      <c r="U512" s="33">
        <f>VLOOKUP($E512,'WP II-E-2-3-1.1-Substation'!$A$1:$O$2177,15,FALSE)</f>
        <v>0</v>
      </c>
      <c r="V512" s="34">
        <f t="shared" si="102"/>
        <v>0</v>
      </c>
      <c r="W512" s="35">
        <f t="shared" si="107"/>
        <v>0</v>
      </c>
      <c r="X512" s="33">
        <f t="shared" si="108"/>
        <v>1</v>
      </c>
      <c r="Y512" s="34">
        <f t="shared" si="109"/>
        <v>73143.033998999977</v>
      </c>
      <c r="Z512" s="35">
        <f t="shared" si="110"/>
        <v>1850.8427838153152</v>
      </c>
    </row>
    <row r="513" spans="1:26" s="28" customFormat="1" x14ac:dyDescent="0.3">
      <c r="A513" s="95">
        <v>2018</v>
      </c>
      <c r="B513" s="95">
        <v>442</v>
      </c>
      <c r="C513" s="95" t="s">
        <v>187</v>
      </c>
      <c r="D513" s="95">
        <v>36201</v>
      </c>
      <c r="E513" s="95" t="str">
        <f t="shared" si="98"/>
        <v>442 36201</v>
      </c>
      <c r="F513" s="95" t="s">
        <v>16</v>
      </c>
      <c r="G513" s="95" t="s">
        <v>48</v>
      </c>
      <c r="H513" s="31">
        <v>1976321.5600000003</v>
      </c>
      <c r="I513" s="30">
        <v>0.28289999999999998</v>
      </c>
      <c r="J513" s="31">
        <f t="shared" si="103"/>
        <v>559101.36932400009</v>
      </c>
      <c r="K513" s="32">
        <v>2.5304429999999999E-2</v>
      </c>
      <c r="L513" s="33">
        <f>VLOOKUP($E513,'WP II-E-2-3-1.1-Substation'!$A$1:$O$2177,12,FALSE)</f>
        <v>0.29411790822135514</v>
      </c>
      <c r="M513" s="34">
        <f t="shared" si="99"/>
        <v>164441.72522927023</v>
      </c>
      <c r="N513" s="35">
        <f t="shared" si="104"/>
        <v>4161.1041251433026</v>
      </c>
      <c r="O513" s="33">
        <f>VLOOKUP($E513,'WP II-E-2-3-1.1-Substation'!$A$1:$O$2177,13,FALSE)</f>
        <v>0.70588209177864492</v>
      </c>
      <c r="P513" s="34">
        <f t="shared" si="100"/>
        <v>394659.64409472985</v>
      </c>
      <c r="Q513" s="35">
        <f t="shared" si="105"/>
        <v>9986.6373378200042</v>
      </c>
      <c r="R513" s="33">
        <f>VLOOKUP($E513,'WP II-E-2-3-1.1-Substation'!$A$1:$O$2177,14,FALSE)</f>
        <v>0</v>
      </c>
      <c r="S513" s="34">
        <f t="shared" si="101"/>
        <v>0</v>
      </c>
      <c r="T513" s="35">
        <f t="shared" si="106"/>
        <v>0</v>
      </c>
      <c r="U513" s="33">
        <f>VLOOKUP($E513,'WP II-E-2-3-1.1-Substation'!$A$1:$O$2177,15,FALSE)</f>
        <v>0</v>
      </c>
      <c r="V513" s="34">
        <f t="shared" si="102"/>
        <v>0</v>
      </c>
      <c r="W513" s="35">
        <f t="shared" si="107"/>
        <v>0</v>
      </c>
      <c r="X513" s="33">
        <f t="shared" si="108"/>
        <v>1</v>
      </c>
      <c r="Y513" s="34">
        <f t="shared" si="109"/>
        <v>559101.36932400009</v>
      </c>
      <c r="Z513" s="35">
        <f t="shared" si="110"/>
        <v>14147.741462963306</v>
      </c>
    </row>
    <row r="514" spans="1:26" s="28" customFormat="1" x14ac:dyDescent="0.3">
      <c r="A514" s="95">
        <v>2018</v>
      </c>
      <c r="B514" s="95">
        <v>442</v>
      </c>
      <c r="C514" s="95" t="s">
        <v>187</v>
      </c>
      <c r="D514" s="95">
        <v>39701</v>
      </c>
      <c r="E514" s="95" t="str">
        <f t="shared" si="98"/>
        <v>442 39701</v>
      </c>
      <c r="F514" s="95" t="s">
        <v>16</v>
      </c>
      <c r="G514" s="95" t="s">
        <v>48</v>
      </c>
      <c r="H514" s="31">
        <v>241690.08</v>
      </c>
      <c r="I514" s="30">
        <v>0.28289999999999998</v>
      </c>
      <c r="J514" s="31">
        <f t="shared" si="103"/>
        <v>68374.123631999988</v>
      </c>
      <c r="K514" s="32">
        <v>2.5304429999999999E-2</v>
      </c>
      <c r="L514" s="33">
        <f>VLOOKUP($E514,'WP II-E-2-3-1.1-Substation'!$A$1:$O$2177,12,FALSE)</f>
        <v>0.19599998830182552</v>
      </c>
      <c r="M514" s="34">
        <f t="shared" si="99"/>
        <v>13401.327432019571</v>
      </c>
      <c r="N514" s="35">
        <f t="shared" si="104"/>
        <v>339.11295191061896</v>
      </c>
      <c r="O514" s="33">
        <f>VLOOKUP($E514,'WP II-E-2-3-1.1-Substation'!$A$1:$O$2177,13,FALSE)</f>
        <v>0.63810002309195768</v>
      </c>
      <c r="P514" s="34">
        <f t="shared" si="100"/>
        <v>43629.52986847156</v>
      </c>
      <c r="Q514" s="35">
        <f t="shared" si="105"/>
        <v>1104.0203844896478</v>
      </c>
      <c r="R514" s="33">
        <f>VLOOKUP($E514,'WP II-E-2-3-1.1-Substation'!$A$1:$O$2177,14,FALSE)</f>
        <v>7.4200028397915313E-2</v>
      </c>
      <c r="S514" s="34">
        <f t="shared" si="101"/>
        <v>5073.3619151769717</v>
      </c>
      <c r="T514" s="35">
        <f t="shared" si="106"/>
        <v>128.37853144726162</v>
      </c>
      <c r="U514" s="33">
        <f>VLOOKUP($E514,'WP II-E-2-3-1.1-Substation'!$A$1:$O$2177,15,FALSE)</f>
        <v>9.1700019892865012E-2</v>
      </c>
      <c r="V514" s="34">
        <f t="shared" si="102"/>
        <v>6269.9084972116107</v>
      </c>
      <c r="W514" s="35">
        <f t="shared" si="107"/>
        <v>158.65646067409639</v>
      </c>
      <c r="X514" s="33">
        <f t="shared" si="108"/>
        <v>1.0000000596845635</v>
      </c>
      <c r="Y514" s="34">
        <f t="shared" si="109"/>
        <v>68374.127712879708</v>
      </c>
      <c r="Z514" s="35">
        <f t="shared" si="110"/>
        <v>1730.1683285216247</v>
      </c>
    </row>
    <row r="515" spans="1:26" s="28" customFormat="1" x14ac:dyDescent="0.3">
      <c r="A515" s="95">
        <v>2018</v>
      </c>
      <c r="B515" s="95">
        <v>444</v>
      </c>
      <c r="C515" s="95" t="s">
        <v>189</v>
      </c>
      <c r="D515" s="95">
        <v>36101</v>
      </c>
      <c r="E515" s="95" t="str">
        <f t="shared" si="98"/>
        <v>444 36101</v>
      </c>
      <c r="F515" s="95" t="s">
        <v>16</v>
      </c>
      <c r="G515" s="95" t="s">
        <v>48</v>
      </c>
      <c r="H515" s="31">
        <v>261874.14999999997</v>
      </c>
      <c r="I515" s="30">
        <v>0.28289999999999998</v>
      </c>
      <c r="J515" s="31">
        <f t="shared" si="103"/>
        <v>74084.19703499999</v>
      </c>
      <c r="K515" s="32">
        <v>2.6537430000000001E-2</v>
      </c>
      <c r="L515" s="33">
        <f>VLOOKUP($E515,'WP II-E-2-3-1.1-Substation'!$A$1:$O$2177,12,FALSE)</f>
        <v>0.25033940921622083</v>
      </c>
      <c r="M515" s="34">
        <f t="shared" si="99"/>
        <v>18546.194117999996</v>
      </c>
      <c r="N515" s="35">
        <f t="shared" si="104"/>
        <v>492.16832817283665</v>
      </c>
      <c r="O515" s="33">
        <f>VLOOKUP($E515,'WP II-E-2-3-1.1-Substation'!$A$1:$O$2177,13,FALSE)</f>
        <v>0.74966059078377922</v>
      </c>
      <c r="P515" s="34">
        <f t="shared" si="100"/>
        <v>55538.002916999998</v>
      </c>
      <c r="Q515" s="35">
        <f t="shared" si="105"/>
        <v>1473.8358647496832</v>
      </c>
      <c r="R515" s="33">
        <f>VLOOKUP($E515,'WP II-E-2-3-1.1-Substation'!$A$1:$O$2177,14,FALSE)</f>
        <v>0</v>
      </c>
      <c r="S515" s="34">
        <f t="shared" si="101"/>
        <v>0</v>
      </c>
      <c r="T515" s="35">
        <f t="shared" si="106"/>
        <v>0</v>
      </c>
      <c r="U515" s="33">
        <f>VLOOKUP($E515,'WP II-E-2-3-1.1-Substation'!$A$1:$O$2177,15,FALSE)</f>
        <v>0</v>
      </c>
      <c r="V515" s="34">
        <f t="shared" si="102"/>
        <v>0</v>
      </c>
      <c r="W515" s="35">
        <f t="shared" si="107"/>
        <v>0</v>
      </c>
      <c r="X515" s="33">
        <f t="shared" si="108"/>
        <v>1</v>
      </c>
      <c r="Y515" s="34">
        <f t="shared" si="109"/>
        <v>74084.19703499999</v>
      </c>
      <c r="Z515" s="35">
        <f t="shared" si="110"/>
        <v>1966.0041929225199</v>
      </c>
    </row>
    <row r="516" spans="1:26" s="28" customFormat="1" x14ac:dyDescent="0.3">
      <c r="A516" s="95">
        <v>2018</v>
      </c>
      <c r="B516" s="95">
        <v>444</v>
      </c>
      <c r="C516" s="95" t="s">
        <v>189</v>
      </c>
      <c r="D516" s="95">
        <v>36201</v>
      </c>
      <c r="E516" s="95" t="str">
        <f t="shared" ref="E516:E579" si="111">CONCATENATE(B516," ",D516)</f>
        <v>444 36201</v>
      </c>
      <c r="F516" s="95" t="s">
        <v>16</v>
      </c>
      <c r="G516" s="95" t="s">
        <v>48</v>
      </c>
      <c r="H516" s="31">
        <v>4730446.66</v>
      </c>
      <c r="I516" s="30">
        <v>0.28289999999999998</v>
      </c>
      <c r="J516" s="31">
        <f t="shared" si="103"/>
        <v>1338243.360114</v>
      </c>
      <c r="K516" s="32">
        <v>2.6537430000000001E-2</v>
      </c>
      <c r="L516" s="33">
        <f>VLOOKUP($E516,'WP II-E-2-3-1.1-Substation'!$A$1:$O$2177,12,FALSE)</f>
        <v>0.30311855126552806</v>
      </c>
      <c r="M516" s="34">
        <f t="shared" ref="M516:M579" si="112">H516*I516*L516</f>
        <v>405646.38855846802</v>
      </c>
      <c r="N516" s="35">
        <f t="shared" si="104"/>
        <v>10764.812641123146</v>
      </c>
      <c r="O516" s="33">
        <f>VLOOKUP($E516,'WP II-E-2-3-1.1-Substation'!$A$1:$O$2177,13,FALSE)</f>
        <v>0.696881448734472</v>
      </c>
      <c r="P516" s="34">
        <f t="shared" ref="P516:P579" si="113">H516*I516*O516</f>
        <v>932596.97155553207</v>
      </c>
      <c r="Q516" s="35">
        <f t="shared" si="105"/>
        <v>24748.726850866926</v>
      </c>
      <c r="R516" s="33">
        <f>VLOOKUP($E516,'WP II-E-2-3-1.1-Substation'!$A$1:$O$2177,14,FALSE)</f>
        <v>0</v>
      </c>
      <c r="S516" s="34">
        <f t="shared" ref="S516:S579" si="114">H516*I516*R516</f>
        <v>0</v>
      </c>
      <c r="T516" s="35">
        <f t="shared" si="106"/>
        <v>0</v>
      </c>
      <c r="U516" s="33">
        <f>VLOOKUP($E516,'WP II-E-2-3-1.1-Substation'!$A$1:$O$2177,15,FALSE)</f>
        <v>0</v>
      </c>
      <c r="V516" s="34">
        <f t="shared" ref="V516:V579" si="115">H516*I516*U516</f>
        <v>0</v>
      </c>
      <c r="W516" s="35">
        <f t="shared" si="107"/>
        <v>0</v>
      </c>
      <c r="X516" s="33">
        <f t="shared" si="108"/>
        <v>1</v>
      </c>
      <c r="Y516" s="34">
        <f t="shared" si="109"/>
        <v>1338243.360114</v>
      </c>
      <c r="Z516" s="35">
        <f t="shared" si="110"/>
        <v>35513.539491990072</v>
      </c>
    </row>
    <row r="517" spans="1:26" s="28" customFormat="1" x14ac:dyDescent="0.3">
      <c r="A517" s="95">
        <v>2018</v>
      </c>
      <c r="B517" s="95">
        <v>444</v>
      </c>
      <c r="C517" s="95" t="s">
        <v>189</v>
      </c>
      <c r="D517" s="95">
        <v>39701</v>
      </c>
      <c r="E517" s="95" t="str">
        <f t="shared" si="111"/>
        <v>444 39701</v>
      </c>
      <c r="F517" s="95" t="s">
        <v>16</v>
      </c>
      <c r="G517" s="95" t="s">
        <v>48</v>
      </c>
      <c r="H517" s="31">
        <v>162232.97</v>
      </c>
      <c r="I517" s="30">
        <v>0.28289999999999998</v>
      </c>
      <c r="J517" s="31">
        <f t="shared" ref="J517:J580" si="116">H517*I517</f>
        <v>45895.707213000002</v>
      </c>
      <c r="K517" s="32">
        <v>2.6537430000000001E-2</v>
      </c>
      <c r="L517" s="33">
        <f>VLOOKUP($E517,'WP II-E-2-3-1.1-Substation'!$A$1:$O$2177,12,FALSE)</f>
        <v>0.19600000954304847</v>
      </c>
      <c r="M517" s="34">
        <f t="shared" si="112"/>
        <v>8995.5590517329583</v>
      </c>
      <c r="N517" s="35">
        <f t="shared" ref="N517:N580" si="117">K517*M517</f>
        <v>238.71901864622976</v>
      </c>
      <c r="O517" s="33">
        <f>VLOOKUP($E517,'WP II-E-2-3-1.1-Substation'!$A$1:$O$2177,13,FALSE)</f>
        <v>0.63809994868442566</v>
      </c>
      <c r="P517" s="34">
        <f t="shared" si="113"/>
        <v>29286.048417450726</v>
      </c>
      <c r="Q517" s="35">
        <f t="shared" ref="Q517:Q580" si="118">P517*K517</f>
        <v>777.17645985470938</v>
      </c>
      <c r="R517" s="33">
        <f>VLOOKUP($E517,'WP II-E-2-3-1.1-Substation'!$A$1:$O$2177,14,FALSE)</f>
        <v>7.4200021428481575E-2</v>
      </c>
      <c r="S517" s="34">
        <f t="shared" si="114"/>
        <v>3405.4624586799164</v>
      </c>
      <c r="T517" s="35">
        <f t="shared" ref="T517:T580" si="119">S517*K517</f>
        <v>90.372221614846183</v>
      </c>
      <c r="U517" s="33">
        <f>VLOOKUP($E517,'WP II-E-2-3-1.1-Substation'!$A$1:$O$2177,15,FALSE)</f>
        <v>9.1700020344044245E-2</v>
      </c>
      <c r="V517" s="34">
        <f t="shared" si="115"/>
        <v>4208.6372851363985</v>
      </c>
      <c r="W517" s="35">
        <f t="shared" ref="W517:W580" si="120">V517*K517</f>
        <v>111.68641734969722</v>
      </c>
      <c r="X517" s="33">
        <f t="shared" ref="X517:X580" si="121">L517+O517+R517+U517</f>
        <v>1</v>
      </c>
      <c r="Y517" s="34">
        <f t="shared" ref="Y517:Y580" si="122">M517+P517+S517+V517</f>
        <v>45895.707213000002</v>
      </c>
      <c r="Z517" s="35">
        <f t="shared" ref="Z517:Z580" si="123">N517+Q517+T517+W517</f>
        <v>1217.9541174654826</v>
      </c>
    </row>
    <row r="518" spans="1:26" s="28" customFormat="1" x14ac:dyDescent="0.3">
      <c r="A518" s="95">
        <v>2018</v>
      </c>
      <c r="B518" s="95">
        <v>445</v>
      </c>
      <c r="C518" s="95" t="s">
        <v>190</v>
      </c>
      <c r="D518" s="95">
        <v>36101</v>
      </c>
      <c r="E518" s="95" t="str">
        <f t="shared" si="111"/>
        <v>445 36101</v>
      </c>
      <c r="F518" s="95" t="s">
        <v>16</v>
      </c>
      <c r="G518" s="95" t="s">
        <v>48</v>
      </c>
      <c r="H518" s="31">
        <v>106254.22</v>
      </c>
      <c r="I518" s="30">
        <v>0.28289999999999998</v>
      </c>
      <c r="J518" s="31">
        <f t="shared" si="116"/>
        <v>30059.318837999999</v>
      </c>
      <c r="K518" s="32">
        <v>2.4377990000000002E-2</v>
      </c>
      <c r="L518" s="33">
        <f>VLOOKUP($E518,'WP II-E-2-3-1.1-Substation'!$A$1:$O$2177,12,FALSE)</f>
        <v>0.22891617857624855</v>
      </c>
      <c r="M518" s="34">
        <f t="shared" si="112"/>
        <v>6881.0643989999999</v>
      </c>
      <c r="N518" s="35">
        <f t="shared" si="117"/>
        <v>167.74651910817803</v>
      </c>
      <c r="O518" s="33">
        <f>VLOOKUP($E518,'WP II-E-2-3-1.1-Substation'!$A$1:$O$2177,13,FALSE)</f>
        <v>0.77108382142375143</v>
      </c>
      <c r="P518" s="34">
        <f t="shared" si="113"/>
        <v>23178.254439</v>
      </c>
      <c r="Q518" s="35">
        <f t="shared" si="118"/>
        <v>565.03925493139764</v>
      </c>
      <c r="R518" s="33">
        <f>VLOOKUP($E518,'WP II-E-2-3-1.1-Substation'!$A$1:$O$2177,14,FALSE)</f>
        <v>0</v>
      </c>
      <c r="S518" s="34">
        <f t="shared" si="114"/>
        <v>0</v>
      </c>
      <c r="T518" s="35">
        <f t="shared" si="119"/>
        <v>0</v>
      </c>
      <c r="U518" s="33">
        <f>VLOOKUP($E518,'WP II-E-2-3-1.1-Substation'!$A$1:$O$2177,15,FALSE)</f>
        <v>0</v>
      </c>
      <c r="V518" s="34">
        <f t="shared" si="115"/>
        <v>0</v>
      </c>
      <c r="W518" s="35">
        <f t="shared" si="120"/>
        <v>0</v>
      </c>
      <c r="X518" s="33">
        <f t="shared" si="121"/>
        <v>1</v>
      </c>
      <c r="Y518" s="34">
        <f t="shared" si="122"/>
        <v>30059.318837999999</v>
      </c>
      <c r="Z518" s="35">
        <f t="shared" si="123"/>
        <v>732.7857740395757</v>
      </c>
    </row>
    <row r="519" spans="1:26" s="28" customFormat="1" x14ac:dyDescent="0.3">
      <c r="A519" s="95">
        <v>2018</v>
      </c>
      <c r="B519" s="95">
        <v>445</v>
      </c>
      <c r="C519" s="95" t="s">
        <v>190</v>
      </c>
      <c r="D519" s="95">
        <v>36201</v>
      </c>
      <c r="E519" s="95" t="str">
        <f t="shared" si="111"/>
        <v>445 36201</v>
      </c>
      <c r="F519" s="95" t="s">
        <v>16</v>
      </c>
      <c r="G519" s="95" t="s">
        <v>48</v>
      </c>
      <c r="H519" s="31">
        <v>2249928.13</v>
      </c>
      <c r="I519" s="30">
        <v>0.28289999999999998</v>
      </c>
      <c r="J519" s="31">
        <f t="shared" si="116"/>
        <v>636504.66797699989</v>
      </c>
      <c r="K519" s="32">
        <v>2.4377990000000002E-2</v>
      </c>
      <c r="L519" s="33">
        <f>VLOOKUP($E519,'WP II-E-2-3-1.1-Substation'!$A$1:$O$2177,12,FALSE)</f>
        <v>0.31713681693875301</v>
      </c>
      <c r="M519" s="34">
        <f t="shared" si="112"/>
        <v>201859.06436888358</v>
      </c>
      <c r="N519" s="35">
        <f t="shared" si="117"/>
        <v>4920.9182525940005</v>
      </c>
      <c r="O519" s="33">
        <f>VLOOKUP($E519,'WP II-E-2-3-1.1-Substation'!$A$1:$O$2177,13,FALSE)</f>
        <v>0.68286318306124694</v>
      </c>
      <c r="P519" s="34">
        <f t="shared" si="113"/>
        <v>434645.60360811627</v>
      </c>
      <c r="Q519" s="35">
        <f t="shared" si="118"/>
        <v>10595.786178302624</v>
      </c>
      <c r="R519" s="33">
        <f>VLOOKUP($E519,'WP II-E-2-3-1.1-Substation'!$A$1:$O$2177,14,FALSE)</f>
        <v>0</v>
      </c>
      <c r="S519" s="34">
        <f t="shared" si="114"/>
        <v>0</v>
      </c>
      <c r="T519" s="35">
        <f t="shared" si="119"/>
        <v>0</v>
      </c>
      <c r="U519" s="33">
        <f>VLOOKUP($E519,'WP II-E-2-3-1.1-Substation'!$A$1:$O$2177,15,FALSE)</f>
        <v>0</v>
      </c>
      <c r="V519" s="34">
        <f t="shared" si="115"/>
        <v>0</v>
      </c>
      <c r="W519" s="35">
        <f t="shared" si="120"/>
        <v>0</v>
      </c>
      <c r="X519" s="33">
        <f t="shared" si="121"/>
        <v>1</v>
      </c>
      <c r="Y519" s="34">
        <f t="shared" si="122"/>
        <v>636504.66797699989</v>
      </c>
      <c r="Z519" s="35">
        <f t="shared" si="123"/>
        <v>15516.704430896625</v>
      </c>
    </row>
    <row r="520" spans="1:26" s="28" customFormat="1" x14ac:dyDescent="0.3">
      <c r="A520" s="95">
        <v>2018</v>
      </c>
      <c r="B520" s="95">
        <v>445</v>
      </c>
      <c r="C520" s="95" t="s">
        <v>190</v>
      </c>
      <c r="D520" s="95">
        <v>39701</v>
      </c>
      <c r="E520" s="95" t="str">
        <f t="shared" si="111"/>
        <v>445 39701</v>
      </c>
      <c r="F520" s="95" t="s">
        <v>16</v>
      </c>
      <c r="G520" s="95" t="s">
        <v>48</v>
      </c>
      <c r="H520" s="31">
        <v>458725.82000000007</v>
      </c>
      <c r="I520" s="30">
        <v>0.28289999999999998</v>
      </c>
      <c r="J520" s="31">
        <f t="shared" si="116"/>
        <v>129773.53447800002</v>
      </c>
      <c r="K520" s="32">
        <v>2.4377990000000002E-2</v>
      </c>
      <c r="L520" s="33">
        <f>VLOOKUP($E520,'WP II-E-2-3-1.1-Substation'!$A$1:$O$2177,12,FALSE)</f>
        <v>0.19599999843043497</v>
      </c>
      <c r="M520" s="34">
        <f t="shared" si="112"/>
        <v>25435.612554000003</v>
      </c>
      <c r="N520" s="35">
        <f t="shared" si="117"/>
        <v>620.06910848528662</v>
      </c>
      <c r="O520" s="33">
        <f>VLOOKUP($E520,'WP II-E-2-3-1.1-Substation'!$A$1:$O$2177,13,FALSE)</f>
        <v>0.63810000928223309</v>
      </c>
      <c r="P520" s="34">
        <f t="shared" si="113"/>
        <v>82808.493555000008</v>
      </c>
      <c r="Q520" s="35">
        <f t="shared" si="118"/>
        <v>2018.7046277988547</v>
      </c>
      <c r="R520" s="33">
        <f>VLOOKUP($E520,'WP II-E-2-3-1.1-Substation'!$A$1:$O$2177,14,FALSE)</f>
        <v>7.4200009059878072E-2</v>
      </c>
      <c r="S520" s="34">
        <f t="shared" si="114"/>
        <v>9629.1974339999997</v>
      </c>
      <c r="T520" s="35">
        <f t="shared" si="119"/>
        <v>234.74047875407769</v>
      </c>
      <c r="U520" s="33">
        <f>VLOOKUP($E520,'WP II-E-2-3-1.1-Substation'!$A$1:$O$2177,15,FALSE)</f>
        <v>9.1700005026967971E-2</v>
      </c>
      <c r="V520" s="34">
        <f t="shared" si="115"/>
        <v>11900.233764000002</v>
      </c>
      <c r="W520" s="35">
        <f t="shared" si="120"/>
        <v>290.10377969645447</v>
      </c>
      <c r="X520" s="33">
        <f t="shared" si="121"/>
        <v>1.0000000217995142</v>
      </c>
      <c r="Y520" s="34">
        <f t="shared" si="122"/>
        <v>129773.53730700002</v>
      </c>
      <c r="Z520" s="35">
        <f t="shared" si="123"/>
        <v>3163.6179947346736</v>
      </c>
    </row>
    <row r="521" spans="1:26" s="28" customFormat="1" x14ac:dyDescent="0.3">
      <c r="A521" s="95">
        <v>2018</v>
      </c>
      <c r="B521" s="95">
        <v>446</v>
      </c>
      <c r="C521" s="95" t="s">
        <v>191</v>
      </c>
      <c r="D521" s="95">
        <v>36101</v>
      </c>
      <c r="E521" s="95" t="str">
        <f t="shared" si="111"/>
        <v>446 36101</v>
      </c>
      <c r="F521" s="95" t="s">
        <v>16</v>
      </c>
      <c r="G521" s="95" t="s">
        <v>48</v>
      </c>
      <c r="H521" s="31">
        <v>249751.39999999997</v>
      </c>
      <c r="I521" s="30">
        <v>0.28289999999999998</v>
      </c>
      <c r="J521" s="31">
        <f t="shared" si="116"/>
        <v>70654.671059999993</v>
      </c>
      <c r="K521" s="32">
        <v>2.9450000000000004E-2</v>
      </c>
      <c r="L521" s="33">
        <f>VLOOKUP($E521,'WP II-E-2-3-1.1-Substation'!$A$1:$O$2177,12,FALSE)</f>
        <v>0.14934915279754191</v>
      </c>
      <c r="M521" s="34">
        <f t="shared" si="112"/>
        <v>10552.215264</v>
      </c>
      <c r="N521" s="35">
        <f t="shared" si="117"/>
        <v>310.76273952480005</v>
      </c>
      <c r="O521" s="33">
        <f>VLOOKUP($E521,'WP II-E-2-3-1.1-Substation'!$A$1:$O$2177,13,FALSE)</f>
        <v>0.85065084720245809</v>
      </c>
      <c r="P521" s="34">
        <f t="shared" si="113"/>
        <v>60102.455795999995</v>
      </c>
      <c r="Q521" s="35">
        <f t="shared" si="118"/>
        <v>1770.0173231922001</v>
      </c>
      <c r="R521" s="33">
        <f>VLOOKUP($E521,'WP II-E-2-3-1.1-Substation'!$A$1:$O$2177,14,FALSE)</f>
        <v>0</v>
      </c>
      <c r="S521" s="34">
        <f t="shared" si="114"/>
        <v>0</v>
      </c>
      <c r="T521" s="35">
        <f t="shared" si="119"/>
        <v>0</v>
      </c>
      <c r="U521" s="33">
        <f>VLOOKUP($E521,'WP II-E-2-3-1.1-Substation'!$A$1:$O$2177,15,FALSE)</f>
        <v>0</v>
      </c>
      <c r="V521" s="34">
        <f t="shared" si="115"/>
        <v>0</v>
      </c>
      <c r="W521" s="35">
        <f t="shared" si="120"/>
        <v>0</v>
      </c>
      <c r="X521" s="33">
        <f t="shared" si="121"/>
        <v>1</v>
      </c>
      <c r="Y521" s="34">
        <f t="shared" si="122"/>
        <v>70654.671059999993</v>
      </c>
      <c r="Z521" s="35">
        <f t="shared" si="123"/>
        <v>2080.780062717</v>
      </c>
    </row>
    <row r="522" spans="1:26" s="28" customFormat="1" x14ac:dyDescent="0.3">
      <c r="A522" s="95">
        <v>2018</v>
      </c>
      <c r="B522" s="95">
        <v>446</v>
      </c>
      <c r="C522" s="95" t="s">
        <v>191</v>
      </c>
      <c r="D522" s="95">
        <v>36201</v>
      </c>
      <c r="E522" s="95" t="str">
        <f t="shared" si="111"/>
        <v>446 36201</v>
      </c>
      <c r="F522" s="95" t="s">
        <v>16</v>
      </c>
      <c r="G522" s="95" t="s">
        <v>48</v>
      </c>
      <c r="H522" s="31">
        <v>2463542.1100000008</v>
      </c>
      <c r="I522" s="30">
        <v>0.28289999999999998</v>
      </c>
      <c r="J522" s="31">
        <f t="shared" si="116"/>
        <v>696936.06291900016</v>
      </c>
      <c r="K522" s="32">
        <v>2.9450000000000004E-2</v>
      </c>
      <c r="L522" s="33">
        <f>VLOOKUP($E522,'WP II-E-2-3-1.1-Substation'!$A$1:$O$2177,12,FALSE)</f>
        <v>0.17173065119667896</v>
      </c>
      <c r="M522" s="34">
        <f t="shared" si="112"/>
        <v>119685.28392752953</v>
      </c>
      <c r="N522" s="35">
        <f t="shared" si="117"/>
        <v>3524.7316116657448</v>
      </c>
      <c r="O522" s="33">
        <f>VLOOKUP($E522,'WP II-E-2-3-1.1-Substation'!$A$1:$O$2177,13,FALSE)</f>
        <v>0.82826934880332104</v>
      </c>
      <c r="P522" s="34">
        <f t="shared" si="113"/>
        <v>577250.7789914707</v>
      </c>
      <c r="Q522" s="35">
        <f t="shared" si="118"/>
        <v>17000.035441298813</v>
      </c>
      <c r="R522" s="33">
        <f>VLOOKUP($E522,'WP II-E-2-3-1.1-Substation'!$A$1:$O$2177,14,FALSE)</f>
        <v>0</v>
      </c>
      <c r="S522" s="34">
        <f t="shared" si="114"/>
        <v>0</v>
      </c>
      <c r="T522" s="35">
        <f t="shared" si="119"/>
        <v>0</v>
      </c>
      <c r="U522" s="33">
        <f>VLOOKUP($E522,'WP II-E-2-3-1.1-Substation'!$A$1:$O$2177,15,FALSE)</f>
        <v>0</v>
      </c>
      <c r="V522" s="34">
        <f t="shared" si="115"/>
        <v>0</v>
      </c>
      <c r="W522" s="35">
        <f t="shared" si="120"/>
        <v>0</v>
      </c>
      <c r="X522" s="33">
        <f t="shared" si="121"/>
        <v>1</v>
      </c>
      <c r="Y522" s="34">
        <f t="shared" si="122"/>
        <v>696936.06291900016</v>
      </c>
      <c r="Z522" s="35">
        <f t="shared" si="123"/>
        <v>20524.767052964558</v>
      </c>
    </row>
    <row r="523" spans="1:26" s="28" customFormat="1" x14ac:dyDescent="0.3">
      <c r="A523" s="95">
        <v>2018</v>
      </c>
      <c r="B523" s="95">
        <v>446</v>
      </c>
      <c r="C523" s="95" t="s">
        <v>191</v>
      </c>
      <c r="D523" s="95">
        <v>39701</v>
      </c>
      <c r="E523" s="95" t="str">
        <f t="shared" si="111"/>
        <v>446 39701</v>
      </c>
      <c r="F523" s="95" t="s">
        <v>16</v>
      </c>
      <c r="G523" s="95" t="s">
        <v>48</v>
      </c>
      <c r="H523" s="31">
        <v>251524.66999999998</v>
      </c>
      <c r="I523" s="30">
        <v>0.28289999999999998</v>
      </c>
      <c r="J523" s="31">
        <f t="shared" si="116"/>
        <v>71156.329142999995</v>
      </c>
      <c r="K523" s="32">
        <v>2.9450000000000004E-2</v>
      </c>
      <c r="L523" s="33">
        <f>VLOOKUP($E523,'WP II-E-2-3-1.1-Substation'!$A$1:$O$2177,12,FALSE)</f>
        <v>0.19600001860652475</v>
      </c>
      <c r="M523" s="34">
        <f t="shared" si="112"/>
        <v>13946.641835999999</v>
      </c>
      <c r="N523" s="35">
        <f t="shared" si="117"/>
        <v>410.7286020702</v>
      </c>
      <c r="O523" s="33">
        <f>VLOOKUP($E523,'WP II-E-2-3-1.1-Substation'!$A$1:$O$2177,13,FALSE)</f>
        <v>0.63809999233872372</v>
      </c>
      <c r="P523" s="34">
        <f t="shared" si="113"/>
        <v>45404.853081000001</v>
      </c>
      <c r="Q523" s="35">
        <f t="shared" si="118"/>
        <v>1337.1729232354503</v>
      </c>
      <c r="R523" s="33">
        <f>VLOOKUP($E523,'WP II-E-2-3-1.1-Substation'!$A$1:$O$2177,14,FALSE)</f>
        <v>7.4199997956462885E-2</v>
      </c>
      <c r="S523" s="34">
        <f t="shared" si="114"/>
        <v>5279.7994770000005</v>
      </c>
      <c r="T523" s="35">
        <f t="shared" si="119"/>
        <v>155.49009459765003</v>
      </c>
      <c r="U523" s="33">
        <f>VLOOKUP($E523,'WP II-E-2-3-1.1-Substation'!$A$1:$O$2177,15,FALSE)</f>
        <v>9.1699991098288691E-2</v>
      </c>
      <c r="V523" s="34">
        <f t="shared" si="115"/>
        <v>6525.0347489999995</v>
      </c>
      <c r="W523" s="35">
        <f t="shared" si="120"/>
        <v>192.16227335805002</v>
      </c>
      <c r="X523" s="33">
        <f t="shared" si="121"/>
        <v>1</v>
      </c>
      <c r="Y523" s="34">
        <f t="shared" si="122"/>
        <v>71156.32914300001</v>
      </c>
      <c r="Z523" s="35">
        <f t="shared" si="123"/>
        <v>2095.5538932613504</v>
      </c>
    </row>
    <row r="524" spans="1:26" s="28" customFormat="1" x14ac:dyDescent="0.3">
      <c r="A524" s="95">
        <v>2018</v>
      </c>
      <c r="B524" s="95">
        <v>447</v>
      </c>
      <c r="C524" s="95" t="s">
        <v>192</v>
      </c>
      <c r="D524" s="95">
        <v>36101</v>
      </c>
      <c r="E524" s="95" t="str">
        <f t="shared" si="111"/>
        <v>447 36101</v>
      </c>
      <c r="F524" s="95" t="s">
        <v>16</v>
      </c>
      <c r="G524" s="95" t="s">
        <v>48</v>
      </c>
      <c r="H524" s="31">
        <v>507798.3</v>
      </c>
      <c r="I524" s="30">
        <v>0.28289999999999998</v>
      </c>
      <c r="J524" s="31">
        <f t="shared" si="116"/>
        <v>143656.13906999998</v>
      </c>
      <c r="K524" s="32">
        <f>0.0122348+0.014</f>
        <v>2.6234800000000003E-2</v>
      </c>
      <c r="L524" s="33">
        <f>VLOOKUP($E524,'WP II-E-2-3-1.1-Substation'!$A$1:$O$2177,12,FALSE)</f>
        <v>0.16738059186098103</v>
      </c>
      <c r="M524" s="34">
        <f t="shared" si="112"/>
        <v>24045.249581999997</v>
      </c>
      <c r="N524" s="35">
        <f t="shared" si="117"/>
        <v>630.82231373385355</v>
      </c>
      <c r="O524" s="33">
        <f>VLOOKUP($E524,'WP II-E-2-3-1.1-Substation'!$A$1:$O$2177,13,FALSE)</f>
        <v>0.83261940813901891</v>
      </c>
      <c r="P524" s="34">
        <f t="shared" si="113"/>
        <v>119610.88948799997</v>
      </c>
      <c r="Q524" s="35">
        <f t="shared" si="118"/>
        <v>3137.967763539782</v>
      </c>
      <c r="R524" s="33">
        <f>VLOOKUP($E524,'WP II-E-2-3-1.1-Substation'!$A$1:$O$2177,14,FALSE)</f>
        <v>0</v>
      </c>
      <c r="S524" s="34">
        <f t="shared" si="114"/>
        <v>0</v>
      </c>
      <c r="T524" s="35">
        <f t="shared" si="119"/>
        <v>0</v>
      </c>
      <c r="U524" s="33">
        <f>VLOOKUP($E524,'WP II-E-2-3-1.1-Substation'!$A$1:$O$2177,15,FALSE)</f>
        <v>0</v>
      </c>
      <c r="V524" s="34">
        <f t="shared" si="115"/>
        <v>0</v>
      </c>
      <c r="W524" s="35">
        <f t="shared" si="120"/>
        <v>0</v>
      </c>
      <c r="X524" s="33">
        <f t="shared" si="121"/>
        <v>1</v>
      </c>
      <c r="Y524" s="34">
        <f t="shared" si="122"/>
        <v>143656.13906999998</v>
      </c>
      <c r="Z524" s="35">
        <f t="shared" si="123"/>
        <v>3768.7900772736357</v>
      </c>
    </row>
    <row r="525" spans="1:26" s="28" customFormat="1" x14ac:dyDescent="0.3">
      <c r="A525" s="95">
        <v>2018</v>
      </c>
      <c r="B525" s="95">
        <v>447</v>
      </c>
      <c r="C525" s="95" t="s">
        <v>192</v>
      </c>
      <c r="D525" s="95">
        <v>36201</v>
      </c>
      <c r="E525" s="95" t="str">
        <f t="shared" si="111"/>
        <v>447 36201</v>
      </c>
      <c r="F525" s="95" t="s">
        <v>16</v>
      </c>
      <c r="G525" s="95" t="s">
        <v>48</v>
      </c>
      <c r="H525" s="31">
        <v>2237369.4899999998</v>
      </c>
      <c r="I525" s="30">
        <v>0.28289999999999998</v>
      </c>
      <c r="J525" s="31">
        <f t="shared" si="116"/>
        <v>632951.82872099988</v>
      </c>
      <c r="K525" s="32">
        <f>0.0122348+0.014</f>
        <v>2.6234800000000003E-2</v>
      </c>
      <c r="L525" s="33">
        <f>VLOOKUP($E525,'WP II-E-2-3-1.1-Substation'!$A$1:$O$2177,12,FALSE)</f>
        <v>0.23537059351326534</v>
      </c>
      <c r="M525" s="34">
        <f t="shared" si="112"/>
        <v>148978.24759136842</v>
      </c>
      <c r="N525" s="35">
        <f t="shared" si="117"/>
        <v>3908.4145299100323</v>
      </c>
      <c r="O525" s="33">
        <f>VLOOKUP($E525,'WP II-E-2-3-1.1-Substation'!$A$1:$O$2177,13,FALSE)</f>
        <v>0.76462940648673461</v>
      </c>
      <c r="P525" s="34">
        <f t="shared" si="113"/>
        <v>483973.58112963144</v>
      </c>
      <c r="Q525" s="35">
        <f t="shared" si="118"/>
        <v>12696.950106219656</v>
      </c>
      <c r="R525" s="33">
        <f>VLOOKUP($E525,'WP II-E-2-3-1.1-Substation'!$A$1:$O$2177,14,FALSE)</f>
        <v>0</v>
      </c>
      <c r="S525" s="34">
        <f t="shared" si="114"/>
        <v>0</v>
      </c>
      <c r="T525" s="35">
        <f t="shared" si="119"/>
        <v>0</v>
      </c>
      <c r="U525" s="33">
        <f>VLOOKUP($E525,'WP II-E-2-3-1.1-Substation'!$A$1:$O$2177,15,FALSE)</f>
        <v>0</v>
      </c>
      <c r="V525" s="34">
        <f t="shared" si="115"/>
        <v>0</v>
      </c>
      <c r="W525" s="35">
        <f t="shared" si="120"/>
        <v>0</v>
      </c>
      <c r="X525" s="33">
        <f t="shared" si="121"/>
        <v>1</v>
      </c>
      <c r="Y525" s="34">
        <f t="shared" si="122"/>
        <v>632951.82872099988</v>
      </c>
      <c r="Z525" s="35">
        <f t="shared" si="123"/>
        <v>16605.364636129689</v>
      </c>
    </row>
    <row r="526" spans="1:26" s="28" customFormat="1" x14ac:dyDescent="0.3">
      <c r="A526" s="95">
        <v>2018</v>
      </c>
      <c r="B526" s="95">
        <v>447</v>
      </c>
      <c r="C526" s="95" t="s">
        <v>192</v>
      </c>
      <c r="D526" s="95">
        <v>39701</v>
      </c>
      <c r="E526" s="95" t="str">
        <f t="shared" si="111"/>
        <v>447 39701</v>
      </c>
      <c r="F526" s="95" t="s">
        <v>16</v>
      </c>
      <c r="G526" s="95" t="s">
        <v>48</v>
      </c>
      <c r="H526" s="31">
        <v>187008.16</v>
      </c>
      <c r="I526" s="30">
        <v>0.28289999999999998</v>
      </c>
      <c r="J526" s="31">
        <f t="shared" si="116"/>
        <v>52904.608463999997</v>
      </c>
      <c r="K526" s="32">
        <f>0.0122348+0.014</f>
        <v>2.6234800000000003E-2</v>
      </c>
      <c r="L526" s="33">
        <f>VLOOKUP($E526,'WP II-E-2-3-1.1-Substation'!$A$1:$O$2177,12,FALSE)</f>
        <v>0.19599994481779467</v>
      </c>
      <c r="M526" s="34">
        <f t="shared" si="112"/>
        <v>10369.300339551033</v>
      </c>
      <c r="N526" s="35">
        <f t="shared" si="117"/>
        <v>272.03652054805349</v>
      </c>
      <c r="O526" s="33">
        <f>VLOOKUP($E526,'WP II-E-2-3-1.1-Substation'!$A$1:$O$2177,13,FALSE)</f>
        <v>0.63810001587657517</v>
      </c>
      <c r="P526" s="34">
        <f t="shared" si="113"/>
        <v>33758.431500822393</v>
      </c>
      <c r="Q526" s="35">
        <f t="shared" si="118"/>
        <v>885.64569873777543</v>
      </c>
      <c r="R526" s="33">
        <f>VLOOKUP($E526,'WP II-E-2-3-1.1-Substation'!$A$1:$O$2177,14,FALSE)</f>
        <v>7.4199957397466917E-2</v>
      </c>
      <c r="S526" s="34">
        <f t="shared" si="114"/>
        <v>3925.5196941584677</v>
      </c>
      <c r="T526" s="35">
        <f t="shared" si="119"/>
        <v>102.98522407230858</v>
      </c>
      <c r="U526" s="33">
        <f>VLOOKUP($E526,'WP II-E-2-3-1.1-Substation'!$A$1:$O$2177,15,FALSE)</f>
        <v>9.1699964996711292E-2</v>
      </c>
      <c r="V526" s="34">
        <f t="shared" si="115"/>
        <v>4851.3507443135159</v>
      </c>
      <c r="W526" s="35">
        <f t="shared" si="120"/>
        <v>127.27421650691623</v>
      </c>
      <c r="X526" s="33">
        <f t="shared" si="121"/>
        <v>0.99999988308854804</v>
      </c>
      <c r="Y526" s="34">
        <f t="shared" si="122"/>
        <v>52904.602278845407</v>
      </c>
      <c r="Z526" s="35">
        <f t="shared" si="123"/>
        <v>1387.9416598650537</v>
      </c>
    </row>
    <row r="527" spans="1:26" s="28" customFormat="1" x14ac:dyDescent="0.3">
      <c r="A527" s="95">
        <v>2018</v>
      </c>
      <c r="B527" s="95">
        <v>448</v>
      </c>
      <c r="C527" s="95" t="s">
        <v>193</v>
      </c>
      <c r="D527" s="95">
        <v>36101</v>
      </c>
      <c r="E527" s="95" t="str">
        <f t="shared" si="111"/>
        <v>448 36101</v>
      </c>
      <c r="F527" s="95" t="s">
        <v>16</v>
      </c>
      <c r="G527" s="95" t="s">
        <v>48</v>
      </c>
      <c r="H527" s="31">
        <v>195046.70000000004</v>
      </c>
      <c r="I527" s="30">
        <v>0.28289999999999998</v>
      </c>
      <c r="J527" s="31">
        <f t="shared" si="116"/>
        <v>55178.71143000001</v>
      </c>
      <c r="K527" s="32">
        <v>2.4377990000000002E-2</v>
      </c>
      <c r="L527" s="33">
        <f>VLOOKUP($E527,'WP II-E-2-3-1.1-Substation'!$A$1:$O$2177,12,FALSE)</f>
        <v>0.10488472760626043</v>
      </c>
      <c r="M527" s="34">
        <f t="shared" si="112"/>
        <v>5787.4041179999995</v>
      </c>
      <c r="N527" s="35">
        <f t="shared" si="117"/>
        <v>141.08527971456283</v>
      </c>
      <c r="O527" s="33">
        <f>VLOOKUP($E527,'WP II-E-2-3-1.1-Substation'!$A$1:$O$2177,13,FALSE)</f>
        <v>0.89511527239373945</v>
      </c>
      <c r="P527" s="34">
        <f t="shared" si="113"/>
        <v>49391.307312000004</v>
      </c>
      <c r="Q527" s="35">
        <f t="shared" si="118"/>
        <v>1204.0607957388631</v>
      </c>
      <c r="R527" s="33">
        <f>VLOOKUP($E527,'WP II-E-2-3-1.1-Substation'!$A$1:$O$2177,14,FALSE)</f>
        <v>0</v>
      </c>
      <c r="S527" s="34">
        <f t="shared" si="114"/>
        <v>0</v>
      </c>
      <c r="T527" s="35">
        <f t="shared" si="119"/>
        <v>0</v>
      </c>
      <c r="U527" s="33">
        <f>VLOOKUP($E527,'WP II-E-2-3-1.1-Substation'!$A$1:$O$2177,15,FALSE)</f>
        <v>0</v>
      </c>
      <c r="V527" s="34">
        <f t="shared" si="115"/>
        <v>0</v>
      </c>
      <c r="W527" s="35">
        <f t="shared" si="120"/>
        <v>0</v>
      </c>
      <c r="X527" s="33">
        <f t="shared" si="121"/>
        <v>0.99999999999999989</v>
      </c>
      <c r="Y527" s="34">
        <f t="shared" si="122"/>
        <v>55178.711430000003</v>
      </c>
      <c r="Z527" s="35">
        <f t="shared" si="123"/>
        <v>1345.146075453426</v>
      </c>
    </row>
    <row r="528" spans="1:26" s="28" customFormat="1" x14ac:dyDescent="0.3">
      <c r="A528" s="95">
        <v>2018</v>
      </c>
      <c r="B528" s="95">
        <v>448</v>
      </c>
      <c r="C528" s="95" t="s">
        <v>193</v>
      </c>
      <c r="D528" s="95">
        <v>36201</v>
      </c>
      <c r="E528" s="95" t="str">
        <f t="shared" si="111"/>
        <v>448 36201</v>
      </c>
      <c r="F528" s="95" t="s">
        <v>16</v>
      </c>
      <c r="G528" s="95" t="s">
        <v>48</v>
      </c>
      <c r="H528" s="31">
        <v>3804836.21</v>
      </c>
      <c r="I528" s="30">
        <v>0.28289999999999998</v>
      </c>
      <c r="J528" s="31">
        <f t="shared" si="116"/>
        <v>1076388.1638089998</v>
      </c>
      <c r="K528" s="32">
        <v>2.4377990000000002E-2</v>
      </c>
      <c r="L528" s="33">
        <f>VLOOKUP($E528,'WP II-E-2-3-1.1-Substation'!$A$1:$O$2177,12,FALSE)</f>
        <v>0.13723665808914212</v>
      </c>
      <c r="M528" s="34">
        <f t="shared" si="112"/>
        <v>147719.91440785522</v>
      </c>
      <c r="N528" s="35">
        <f t="shared" si="117"/>
        <v>3601.1145962355508</v>
      </c>
      <c r="O528" s="33">
        <f>VLOOKUP($E528,'WP II-E-2-3-1.1-Substation'!$A$1:$O$2177,13,FALSE)</f>
        <v>0.8627633419108578</v>
      </c>
      <c r="P528" s="34">
        <f t="shared" si="113"/>
        <v>928668.24940114457</v>
      </c>
      <c r="Q528" s="35">
        <f t="shared" si="118"/>
        <v>22639.065297218611</v>
      </c>
      <c r="R528" s="33">
        <f>VLOOKUP($E528,'WP II-E-2-3-1.1-Substation'!$A$1:$O$2177,14,FALSE)</f>
        <v>0</v>
      </c>
      <c r="S528" s="34">
        <f t="shared" si="114"/>
        <v>0</v>
      </c>
      <c r="T528" s="35">
        <f t="shared" si="119"/>
        <v>0</v>
      </c>
      <c r="U528" s="33">
        <f>VLOOKUP($E528,'WP II-E-2-3-1.1-Substation'!$A$1:$O$2177,15,FALSE)</f>
        <v>0</v>
      </c>
      <c r="V528" s="34">
        <f t="shared" si="115"/>
        <v>0</v>
      </c>
      <c r="W528" s="35">
        <f t="shared" si="120"/>
        <v>0</v>
      </c>
      <c r="X528" s="33">
        <f t="shared" si="121"/>
        <v>0.99999999999999989</v>
      </c>
      <c r="Y528" s="34">
        <f t="shared" si="122"/>
        <v>1076388.1638089998</v>
      </c>
      <c r="Z528" s="35">
        <f t="shared" si="123"/>
        <v>26240.179893454162</v>
      </c>
    </row>
    <row r="529" spans="1:26" s="28" customFormat="1" x14ac:dyDescent="0.3">
      <c r="A529" s="95">
        <v>2018</v>
      </c>
      <c r="B529" s="95">
        <v>448</v>
      </c>
      <c r="C529" s="95" t="s">
        <v>193</v>
      </c>
      <c r="D529" s="95">
        <v>39701</v>
      </c>
      <c r="E529" s="95" t="str">
        <f t="shared" si="111"/>
        <v>448 39701</v>
      </c>
      <c r="F529" s="95" t="s">
        <v>16</v>
      </c>
      <c r="G529" s="95" t="s">
        <v>48</v>
      </c>
      <c r="H529" s="31">
        <v>176578.35000000003</v>
      </c>
      <c r="I529" s="30">
        <v>0.28289999999999998</v>
      </c>
      <c r="J529" s="31">
        <f t="shared" si="116"/>
        <v>49954.015215000007</v>
      </c>
      <c r="K529" s="32">
        <v>2.4377990000000002E-2</v>
      </c>
      <c r="L529" s="33">
        <f>VLOOKUP($E529,'WP II-E-2-3-1.1-Substation'!$A$1:$O$2177,12,FALSE)</f>
        <v>0.19600001925490865</v>
      </c>
      <c r="M529" s="34">
        <f t="shared" si="112"/>
        <v>9790.9879440000004</v>
      </c>
      <c r="N529" s="35">
        <f t="shared" si="117"/>
        <v>238.68460618895259</v>
      </c>
      <c r="O529" s="33">
        <f>VLOOKUP($E529,'WP II-E-2-3-1.1-Substation'!$A$1:$O$2177,13,FALSE)</f>
        <v>0.63810002755150896</v>
      </c>
      <c r="P529" s="34">
        <f t="shared" si="113"/>
        <v>31875.658485000004</v>
      </c>
      <c r="Q529" s="35">
        <f t="shared" si="118"/>
        <v>777.06448379074527</v>
      </c>
      <c r="R529" s="33">
        <f>VLOOKUP($E529,'WP II-E-2-3-1.1-Substation'!$A$1:$O$2177,14,FALSE)</f>
        <v>7.419997978234591E-2</v>
      </c>
      <c r="S529" s="34">
        <f t="shared" si="114"/>
        <v>3706.5869190000003</v>
      </c>
      <c r="T529" s="35">
        <f t="shared" si="119"/>
        <v>90.359138845512831</v>
      </c>
      <c r="U529" s="33">
        <f>VLOOKUP($E529,'WP II-E-2-3-1.1-Substation'!$A$1:$O$2177,15,FALSE)</f>
        <v>9.1699973411236424E-2</v>
      </c>
      <c r="V529" s="34">
        <f t="shared" si="115"/>
        <v>4580.7818670000006</v>
      </c>
      <c r="W529" s="35">
        <f t="shared" si="120"/>
        <v>111.67025454590735</v>
      </c>
      <c r="X529" s="33">
        <f t="shared" si="121"/>
        <v>1</v>
      </c>
      <c r="Y529" s="34">
        <f t="shared" si="122"/>
        <v>49954.015214999999</v>
      </c>
      <c r="Z529" s="35">
        <f t="shared" si="123"/>
        <v>1217.778483371118</v>
      </c>
    </row>
    <row r="530" spans="1:26" s="28" customFormat="1" x14ac:dyDescent="0.3">
      <c r="A530" s="95">
        <v>2018</v>
      </c>
      <c r="B530" s="95">
        <v>450</v>
      </c>
      <c r="C530" s="95" t="s">
        <v>195</v>
      </c>
      <c r="D530" s="95">
        <v>36101</v>
      </c>
      <c r="E530" s="95" t="str">
        <f t="shared" si="111"/>
        <v>450 36101</v>
      </c>
      <c r="F530" s="95" t="s">
        <v>16</v>
      </c>
      <c r="G530" s="95" t="s">
        <v>48</v>
      </c>
      <c r="H530" s="31">
        <v>294113.99000000005</v>
      </c>
      <c r="I530" s="30">
        <v>0.28289999999999998</v>
      </c>
      <c r="J530" s="31">
        <f t="shared" si="116"/>
        <v>83204.847771000015</v>
      </c>
      <c r="K530" s="32">
        <v>3.0731989200000004E-2</v>
      </c>
      <c r="L530" s="33">
        <f>VLOOKUP($E530,'WP II-E-2-3-1.1-Substation'!$A$1:$O$2177,12,FALSE)</f>
        <v>0.13417682035458428</v>
      </c>
      <c r="M530" s="34">
        <f t="shared" si="112"/>
        <v>11164.161912000001</v>
      </c>
      <c r="N530" s="35">
        <f t="shared" si="117"/>
        <v>343.09690330663545</v>
      </c>
      <c r="O530" s="33">
        <f>VLOOKUP($E530,'WP II-E-2-3-1.1-Substation'!$A$1:$O$2177,13,FALSE)</f>
        <v>0.86582317964541566</v>
      </c>
      <c r="P530" s="34">
        <f t="shared" si="113"/>
        <v>72040.685859000005</v>
      </c>
      <c r="Q530" s="35">
        <f t="shared" si="118"/>
        <v>2213.953579779381</v>
      </c>
      <c r="R530" s="33">
        <f>VLOOKUP($E530,'WP II-E-2-3-1.1-Substation'!$A$1:$O$2177,14,FALSE)</f>
        <v>0</v>
      </c>
      <c r="S530" s="34">
        <f t="shared" si="114"/>
        <v>0</v>
      </c>
      <c r="T530" s="35">
        <f t="shared" si="119"/>
        <v>0</v>
      </c>
      <c r="U530" s="33">
        <f>VLOOKUP($E530,'WP II-E-2-3-1.1-Substation'!$A$1:$O$2177,15,FALSE)</f>
        <v>0</v>
      </c>
      <c r="V530" s="34">
        <f t="shared" si="115"/>
        <v>0</v>
      </c>
      <c r="W530" s="35">
        <f t="shared" si="120"/>
        <v>0</v>
      </c>
      <c r="X530" s="33">
        <f t="shared" si="121"/>
        <v>1</v>
      </c>
      <c r="Y530" s="34">
        <f t="shared" si="122"/>
        <v>83204.847771000001</v>
      </c>
      <c r="Z530" s="35">
        <f t="shared" si="123"/>
        <v>2557.0504830860164</v>
      </c>
    </row>
    <row r="531" spans="1:26" s="28" customFormat="1" x14ac:dyDescent="0.3">
      <c r="A531" s="95">
        <v>2018</v>
      </c>
      <c r="B531" s="95">
        <v>450</v>
      </c>
      <c r="C531" s="95" t="s">
        <v>195</v>
      </c>
      <c r="D531" s="95">
        <v>36201</v>
      </c>
      <c r="E531" s="95" t="str">
        <f t="shared" si="111"/>
        <v>450 36201</v>
      </c>
      <c r="F531" s="95" t="s">
        <v>16</v>
      </c>
      <c r="G531" s="95" t="s">
        <v>48</v>
      </c>
      <c r="H531" s="31">
        <v>3763984.6699999995</v>
      </c>
      <c r="I531" s="30">
        <v>0.28289999999999998</v>
      </c>
      <c r="J531" s="31">
        <f t="shared" si="116"/>
        <v>1064831.2631429997</v>
      </c>
      <c r="K531" s="32">
        <v>3.0731989200000004E-2</v>
      </c>
      <c r="L531" s="33">
        <f>VLOOKUP($E531,'WP II-E-2-3-1.1-Substation'!$A$1:$O$2177,12,FALSE)</f>
        <v>0.18137502312844345</v>
      </c>
      <c r="M531" s="34">
        <f t="shared" si="112"/>
        <v>193133.79498045123</v>
      </c>
      <c r="N531" s="35">
        <f t="shared" si="117"/>
        <v>5935.3857014942423</v>
      </c>
      <c r="O531" s="33">
        <f>VLOOKUP($E531,'WP II-E-2-3-1.1-Substation'!$A$1:$O$2177,13,FALSE)</f>
        <v>0.81862497687155644</v>
      </c>
      <c r="P531" s="34">
        <f t="shared" si="113"/>
        <v>871697.46816254838</v>
      </c>
      <c r="Q531" s="35">
        <f t="shared" si="118"/>
        <v>26788.997177238783</v>
      </c>
      <c r="R531" s="33">
        <f>VLOOKUP($E531,'WP II-E-2-3-1.1-Substation'!$A$1:$O$2177,14,FALSE)</f>
        <v>0</v>
      </c>
      <c r="S531" s="34">
        <f t="shared" si="114"/>
        <v>0</v>
      </c>
      <c r="T531" s="35">
        <f t="shared" si="119"/>
        <v>0</v>
      </c>
      <c r="U531" s="33">
        <f>VLOOKUP($E531,'WP II-E-2-3-1.1-Substation'!$A$1:$O$2177,15,FALSE)</f>
        <v>0</v>
      </c>
      <c r="V531" s="34">
        <f t="shared" si="115"/>
        <v>0</v>
      </c>
      <c r="W531" s="35">
        <f t="shared" si="120"/>
        <v>0</v>
      </c>
      <c r="X531" s="33">
        <f t="shared" si="121"/>
        <v>0.99999999999999989</v>
      </c>
      <c r="Y531" s="34">
        <f t="shared" si="122"/>
        <v>1064831.2631429997</v>
      </c>
      <c r="Z531" s="35">
        <f t="shared" si="123"/>
        <v>32724.382878733028</v>
      </c>
    </row>
    <row r="532" spans="1:26" s="28" customFormat="1" x14ac:dyDescent="0.3">
      <c r="A532" s="95">
        <v>2018</v>
      </c>
      <c r="B532" s="95">
        <v>450</v>
      </c>
      <c r="C532" s="95" t="s">
        <v>195</v>
      </c>
      <c r="D532" s="95">
        <v>39701</v>
      </c>
      <c r="E532" s="95" t="str">
        <f t="shared" si="111"/>
        <v>450 39701</v>
      </c>
      <c r="F532" s="95" t="s">
        <v>16</v>
      </c>
      <c r="G532" s="95" t="s">
        <v>48</v>
      </c>
      <c r="H532" s="31">
        <v>504027.68</v>
      </c>
      <c r="I532" s="30">
        <v>0.28289999999999998</v>
      </c>
      <c r="J532" s="31">
        <f t="shared" si="116"/>
        <v>142589.43067199999</v>
      </c>
      <c r="K532" s="32">
        <v>3.0731989200000004E-2</v>
      </c>
      <c r="L532" s="33">
        <f>VLOOKUP($E532,'WP II-E-2-3-1.1-Substation'!$A$1:$O$2177,12,FALSE)</f>
        <v>0.19600000936456505</v>
      </c>
      <c r="M532" s="34">
        <f t="shared" si="112"/>
        <v>27947.529746999997</v>
      </c>
      <c r="N532" s="35">
        <f t="shared" si="117"/>
        <v>858.88318235148279</v>
      </c>
      <c r="O532" s="33">
        <f>VLOOKUP($E532,'WP II-E-2-3-1.1-Substation'!$A$1:$O$2177,13,FALSE)</f>
        <v>0.63809999482568103</v>
      </c>
      <c r="P532" s="34">
        <f t="shared" si="113"/>
        <v>90986.314973999994</v>
      </c>
      <c r="Q532" s="35">
        <f t="shared" si="118"/>
        <v>2796.1904491287664</v>
      </c>
      <c r="R532" s="33">
        <f>VLOOKUP($E532,'WP II-E-2-3-1.1-Substation'!$A$1:$O$2177,14,FALSE)</f>
        <v>7.4199992349626515E-2</v>
      </c>
      <c r="S532" s="34">
        <f t="shared" si="114"/>
        <v>10580.134665</v>
      </c>
      <c r="T532" s="35">
        <f t="shared" si="119"/>
        <v>325.14858425932567</v>
      </c>
      <c r="U532" s="33">
        <f>VLOOKUP($E532,'WP II-E-2-3-1.1-Substation'!$A$1:$O$2177,15,FALSE)</f>
        <v>9.1700003460127424E-2</v>
      </c>
      <c r="V532" s="34">
        <f t="shared" si="115"/>
        <v>13075.451285999998</v>
      </c>
      <c r="W532" s="35">
        <f t="shared" si="120"/>
        <v>401.8346277064781</v>
      </c>
      <c r="X532" s="33">
        <f t="shared" si="121"/>
        <v>1</v>
      </c>
      <c r="Y532" s="34">
        <f t="shared" si="122"/>
        <v>142589.43067199999</v>
      </c>
      <c r="Z532" s="35">
        <f t="shared" si="123"/>
        <v>4382.0568434460529</v>
      </c>
    </row>
    <row r="533" spans="1:26" s="28" customFormat="1" x14ac:dyDescent="0.3">
      <c r="A533" s="95">
        <v>2018</v>
      </c>
      <c r="B533" s="95">
        <v>451</v>
      </c>
      <c r="C533" s="95" t="s">
        <v>196</v>
      </c>
      <c r="D533" s="95">
        <v>36101</v>
      </c>
      <c r="E533" s="95" t="str">
        <f t="shared" si="111"/>
        <v>451 36101</v>
      </c>
      <c r="F533" s="95" t="s">
        <v>16</v>
      </c>
      <c r="G533" s="95" t="s">
        <v>48</v>
      </c>
      <c r="H533" s="31">
        <v>197826.71000000005</v>
      </c>
      <c r="I533" s="30">
        <v>0.28289999999999998</v>
      </c>
      <c r="J533" s="31">
        <f t="shared" si="116"/>
        <v>55965.176259000014</v>
      </c>
      <c r="K533" s="32">
        <v>2.2944990000000002E-2</v>
      </c>
      <c r="L533" s="33">
        <f>VLOOKUP($E533,'WP II-E-2-3-1.1-Substation'!$A$1:$O$2177,12,FALSE)</f>
        <v>0.27464011305652308</v>
      </c>
      <c r="M533" s="34">
        <f t="shared" si="112"/>
        <v>15370.282335000005</v>
      </c>
      <c r="N533" s="35">
        <f t="shared" si="117"/>
        <v>352.67097447375181</v>
      </c>
      <c r="O533" s="33">
        <f>VLOOKUP($E533,'WP II-E-2-3-1.1-Substation'!$A$1:$O$2177,13,FALSE)</f>
        <v>0.72535988694347697</v>
      </c>
      <c r="P533" s="34">
        <f t="shared" si="113"/>
        <v>40594.893924000011</v>
      </c>
      <c r="Q533" s="35">
        <f t="shared" si="118"/>
        <v>931.44943513724104</v>
      </c>
      <c r="R533" s="33">
        <f>VLOOKUP($E533,'WP II-E-2-3-1.1-Substation'!$A$1:$O$2177,14,FALSE)</f>
        <v>0</v>
      </c>
      <c r="S533" s="34">
        <f t="shared" si="114"/>
        <v>0</v>
      </c>
      <c r="T533" s="35">
        <f t="shared" si="119"/>
        <v>0</v>
      </c>
      <c r="U533" s="33">
        <f>VLOOKUP($E533,'WP II-E-2-3-1.1-Substation'!$A$1:$O$2177,15,FALSE)</f>
        <v>0</v>
      </c>
      <c r="V533" s="34">
        <f t="shared" si="115"/>
        <v>0</v>
      </c>
      <c r="W533" s="35">
        <f t="shared" si="120"/>
        <v>0</v>
      </c>
      <c r="X533" s="33">
        <f t="shared" si="121"/>
        <v>1</v>
      </c>
      <c r="Y533" s="34">
        <f t="shared" si="122"/>
        <v>55965.176259000014</v>
      </c>
      <c r="Z533" s="35">
        <f t="shared" si="123"/>
        <v>1284.1204096109927</v>
      </c>
    </row>
    <row r="534" spans="1:26" s="28" customFormat="1" x14ac:dyDescent="0.3">
      <c r="A534" s="95">
        <v>2018</v>
      </c>
      <c r="B534" s="95">
        <v>451</v>
      </c>
      <c r="C534" s="95" t="s">
        <v>196</v>
      </c>
      <c r="D534" s="95">
        <v>36201</v>
      </c>
      <c r="E534" s="95" t="str">
        <f t="shared" si="111"/>
        <v>451 36201</v>
      </c>
      <c r="F534" s="95" t="s">
        <v>16</v>
      </c>
      <c r="G534" s="95" t="s">
        <v>48</v>
      </c>
      <c r="H534" s="31">
        <v>2851810.8899999997</v>
      </c>
      <c r="I534" s="30">
        <v>0.28289999999999998</v>
      </c>
      <c r="J534" s="31">
        <f t="shared" si="116"/>
        <v>806777.30078099982</v>
      </c>
      <c r="K534" s="32">
        <v>2.2944990000000002E-2</v>
      </c>
      <c r="L534" s="33">
        <f>VLOOKUP($E534,'WP II-E-2-3-1.1-Substation'!$A$1:$O$2177,12,FALSE)</f>
        <v>0.35386496110877613</v>
      </c>
      <c r="M534" s="34">
        <f t="shared" si="112"/>
        <v>285490.2181643119</v>
      </c>
      <c r="N534" s="35">
        <f t="shared" si="117"/>
        <v>6550.5702008779554</v>
      </c>
      <c r="O534" s="33">
        <f>VLOOKUP($E534,'WP II-E-2-3-1.1-Substation'!$A$1:$O$2177,13,FALSE)</f>
        <v>0.64613503889122392</v>
      </c>
      <c r="P534" s="34">
        <f t="shared" si="113"/>
        <v>521287.08261668799</v>
      </c>
      <c r="Q534" s="35">
        <f t="shared" si="118"/>
        <v>11960.926897769081</v>
      </c>
      <c r="R534" s="33">
        <f>VLOOKUP($E534,'WP II-E-2-3-1.1-Substation'!$A$1:$O$2177,14,FALSE)</f>
        <v>0</v>
      </c>
      <c r="S534" s="34">
        <f t="shared" si="114"/>
        <v>0</v>
      </c>
      <c r="T534" s="35">
        <f t="shared" si="119"/>
        <v>0</v>
      </c>
      <c r="U534" s="33">
        <f>VLOOKUP($E534,'WP II-E-2-3-1.1-Substation'!$A$1:$O$2177,15,FALSE)</f>
        <v>0</v>
      </c>
      <c r="V534" s="34">
        <f t="shared" si="115"/>
        <v>0</v>
      </c>
      <c r="W534" s="35">
        <f t="shared" si="120"/>
        <v>0</v>
      </c>
      <c r="X534" s="33">
        <f t="shared" si="121"/>
        <v>1</v>
      </c>
      <c r="Y534" s="34">
        <f t="shared" si="122"/>
        <v>806777.30078099994</v>
      </c>
      <c r="Z534" s="35">
        <f t="shared" si="123"/>
        <v>18511.497098647036</v>
      </c>
    </row>
    <row r="535" spans="1:26" s="28" customFormat="1" x14ac:dyDescent="0.3">
      <c r="A535" s="95">
        <v>2018</v>
      </c>
      <c r="B535" s="95">
        <v>451</v>
      </c>
      <c r="C535" s="95" t="s">
        <v>196</v>
      </c>
      <c r="D535" s="95">
        <v>39701</v>
      </c>
      <c r="E535" s="95" t="str">
        <f t="shared" si="111"/>
        <v>451 39701</v>
      </c>
      <c r="F535" s="95" t="s">
        <v>16</v>
      </c>
      <c r="G535" s="95" t="s">
        <v>48</v>
      </c>
      <c r="H535" s="31">
        <v>152990.12999999998</v>
      </c>
      <c r="I535" s="30">
        <v>0.28289999999999998</v>
      </c>
      <c r="J535" s="31">
        <f t="shared" si="116"/>
        <v>43280.907776999993</v>
      </c>
      <c r="K535" s="32">
        <v>2.2944990000000002E-2</v>
      </c>
      <c r="L535" s="33">
        <f>VLOOKUP($E535,'WP II-E-2-3-1.1-Substation'!$A$1:$O$2177,12,FALSE)</f>
        <v>0.19599999090498307</v>
      </c>
      <c r="M535" s="34">
        <f t="shared" si="112"/>
        <v>8483.0575306514093</v>
      </c>
      <c r="N535" s="35">
        <f t="shared" si="117"/>
        <v>194.6436702102213</v>
      </c>
      <c r="O535" s="33">
        <f>VLOOKUP($E535,'WP II-E-2-3-1.1-Substation'!$A$1:$O$2177,13,FALSE)</f>
        <v>0.638099976559661</v>
      </c>
      <c r="P535" s="34">
        <f t="shared" si="113"/>
        <v>27617.546237984545</v>
      </c>
      <c r="Q535" s="35">
        <f t="shared" si="118"/>
        <v>633.68432225509309</v>
      </c>
      <c r="R535" s="33">
        <f>VLOOKUP($E535,'WP II-E-2-3-1.1-Substation'!$A$1:$O$2177,14,FALSE)</f>
        <v>7.4200041589031721E-2</v>
      </c>
      <c r="S535" s="34">
        <f t="shared" si="114"/>
        <v>3211.445157064446</v>
      </c>
      <c r="T535" s="35">
        <f t="shared" si="119"/>
        <v>73.686577014392142</v>
      </c>
      <c r="U535" s="33">
        <f>VLOOKUP($E535,'WP II-E-2-3-1.1-Substation'!$A$1:$O$2177,15,FALSE)</f>
        <v>9.1699990946324084E-2</v>
      </c>
      <c r="V535" s="34">
        <f t="shared" si="115"/>
        <v>3968.8588512995871</v>
      </c>
      <c r="W535" s="35">
        <f t="shared" si="120"/>
        <v>91.065426654480518</v>
      </c>
      <c r="X535" s="33">
        <f t="shared" si="121"/>
        <v>0.99999999999999989</v>
      </c>
      <c r="Y535" s="34">
        <f t="shared" si="122"/>
        <v>43280.907776999986</v>
      </c>
      <c r="Z535" s="35">
        <f t="shared" si="123"/>
        <v>993.07999613418701</v>
      </c>
    </row>
    <row r="536" spans="1:26" s="28" customFormat="1" x14ac:dyDescent="0.3">
      <c r="A536" s="95">
        <v>2018</v>
      </c>
      <c r="B536" s="95">
        <v>452</v>
      </c>
      <c r="C536" s="95" t="s">
        <v>197</v>
      </c>
      <c r="D536" s="95">
        <v>36101</v>
      </c>
      <c r="E536" s="95" t="str">
        <f t="shared" si="111"/>
        <v>452 36101</v>
      </c>
      <c r="F536" s="95" t="s">
        <v>16</v>
      </c>
      <c r="G536" s="95" t="s">
        <v>48</v>
      </c>
      <c r="H536" s="31">
        <v>306325.26999999996</v>
      </c>
      <c r="I536" s="30">
        <v>0.28289999999999998</v>
      </c>
      <c r="J536" s="31">
        <f t="shared" si="116"/>
        <v>86659.418882999991</v>
      </c>
      <c r="K536" s="32">
        <v>2.9268197900000001E-2</v>
      </c>
      <c r="L536" s="33">
        <f>VLOOKUP($E536,'WP II-E-2-3-1.1-Substation'!$A$1:$O$2177,12,FALSE)</f>
        <v>0.29864486857385286</v>
      </c>
      <c r="M536" s="34">
        <f t="shared" si="112"/>
        <v>25880.390762999996</v>
      </c>
      <c r="N536" s="35">
        <f t="shared" si="117"/>
        <v>757.47239858081593</v>
      </c>
      <c r="O536" s="33">
        <f>VLOOKUP($E536,'WP II-E-2-3-1.1-Substation'!$A$1:$O$2177,13,FALSE)</f>
        <v>0.70135513142614703</v>
      </c>
      <c r="P536" s="34">
        <f t="shared" si="113"/>
        <v>60779.028119999988</v>
      </c>
      <c r="Q536" s="35">
        <f t="shared" si="118"/>
        <v>1778.8926231858247</v>
      </c>
      <c r="R536" s="33">
        <f>VLOOKUP($E536,'WP II-E-2-3-1.1-Substation'!$A$1:$O$2177,14,FALSE)</f>
        <v>0</v>
      </c>
      <c r="S536" s="34">
        <f t="shared" si="114"/>
        <v>0</v>
      </c>
      <c r="T536" s="35">
        <f t="shared" si="119"/>
        <v>0</v>
      </c>
      <c r="U536" s="33">
        <f>VLOOKUP($E536,'WP II-E-2-3-1.1-Substation'!$A$1:$O$2177,15,FALSE)</f>
        <v>0</v>
      </c>
      <c r="V536" s="34">
        <f t="shared" si="115"/>
        <v>0</v>
      </c>
      <c r="W536" s="35">
        <f t="shared" si="120"/>
        <v>0</v>
      </c>
      <c r="X536" s="33">
        <f t="shared" si="121"/>
        <v>0.99999999999999989</v>
      </c>
      <c r="Y536" s="34">
        <f t="shared" si="122"/>
        <v>86659.418882999977</v>
      </c>
      <c r="Z536" s="35">
        <f t="shared" si="123"/>
        <v>2536.3650217666409</v>
      </c>
    </row>
    <row r="537" spans="1:26" s="28" customFormat="1" x14ac:dyDescent="0.3">
      <c r="A537" s="95">
        <v>2018</v>
      </c>
      <c r="B537" s="95">
        <v>452</v>
      </c>
      <c r="C537" s="95" t="s">
        <v>197</v>
      </c>
      <c r="D537" s="95">
        <v>36201</v>
      </c>
      <c r="E537" s="95" t="str">
        <f t="shared" si="111"/>
        <v>452 36201</v>
      </c>
      <c r="F537" s="95" t="s">
        <v>16</v>
      </c>
      <c r="G537" s="95" t="s">
        <v>48</v>
      </c>
      <c r="H537" s="31">
        <v>10647573.439999998</v>
      </c>
      <c r="I537" s="30">
        <v>0.28289999999999998</v>
      </c>
      <c r="J537" s="31">
        <f t="shared" si="116"/>
        <v>3012198.5261759991</v>
      </c>
      <c r="K537" s="32">
        <v>2.9268197900000001E-2</v>
      </c>
      <c r="L537" s="33">
        <f>VLOOKUP($E537,'WP II-E-2-3-1.1-Substation'!$A$1:$O$2177,12,FALSE)</f>
        <v>0.44944331908499935</v>
      </c>
      <c r="M537" s="34">
        <f t="shared" si="112"/>
        <v>1353812.5033474844</v>
      </c>
      <c r="N537" s="35">
        <f t="shared" si="117"/>
        <v>39623.652267468584</v>
      </c>
      <c r="O537" s="33">
        <f>VLOOKUP($E537,'WP II-E-2-3-1.1-Substation'!$A$1:$O$2177,13,FALSE)</f>
        <v>0.55055668091500076</v>
      </c>
      <c r="P537" s="34">
        <f t="shared" si="113"/>
        <v>1658386.0228285152</v>
      </c>
      <c r="Q537" s="35">
        <f t="shared" si="118"/>
        <v>48537.9703107389</v>
      </c>
      <c r="R537" s="33">
        <f>VLOOKUP($E537,'WP II-E-2-3-1.1-Substation'!$A$1:$O$2177,14,FALSE)</f>
        <v>0</v>
      </c>
      <c r="S537" s="34">
        <f t="shared" si="114"/>
        <v>0</v>
      </c>
      <c r="T537" s="35">
        <f t="shared" si="119"/>
        <v>0</v>
      </c>
      <c r="U537" s="33">
        <f>VLOOKUP($E537,'WP II-E-2-3-1.1-Substation'!$A$1:$O$2177,15,FALSE)</f>
        <v>0</v>
      </c>
      <c r="V537" s="34">
        <f t="shared" si="115"/>
        <v>0</v>
      </c>
      <c r="W537" s="35">
        <f t="shared" si="120"/>
        <v>0</v>
      </c>
      <c r="X537" s="33">
        <f t="shared" si="121"/>
        <v>1</v>
      </c>
      <c r="Y537" s="34">
        <f t="shared" si="122"/>
        <v>3012198.5261759995</v>
      </c>
      <c r="Z537" s="35">
        <f t="shared" si="123"/>
        <v>88161.622578207491</v>
      </c>
    </row>
    <row r="538" spans="1:26" s="28" customFormat="1" x14ac:dyDescent="0.3">
      <c r="A538" s="95">
        <v>2018</v>
      </c>
      <c r="B538" s="95">
        <v>452</v>
      </c>
      <c r="C538" s="95" t="s">
        <v>197</v>
      </c>
      <c r="D538" s="95">
        <v>39701</v>
      </c>
      <c r="E538" s="95" t="str">
        <f t="shared" si="111"/>
        <v>452 39701</v>
      </c>
      <c r="F538" s="95" t="s">
        <v>16</v>
      </c>
      <c r="G538" s="95" t="s">
        <v>48</v>
      </c>
      <c r="H538" s="31">
        <v>181110.44999999998</v>
      </c>
      <c r="I538" s="30">
        <v>0.28289999999999998</v>
      </c>
      <c r="J538" s="31">
        <f t="shared" si="116"/>
        <v>51236.146304999995</v>
      </c>
      <c r="K538" s="32">
        <v>2.9268197900000001E-2</v>
      </c>
      <c r="L538" s="33">
        <f>VLOOKUP($E538,'WP II-E-2-3-1.1-Substation'!$A$1:$O$2177,12,FALSE)</f>
        <v>0.19599996961161345</v>
      </c>
      <c r="M538" s="34">
        <f t="shared" si="112"/>
        <v>10042.28311879618</v>
      </c>
      <c r="N538" s="35">
        <f t="shared" si="117"/>
        <v>293.9195296887558</v>
      </c>
      <c r="O538" s="33">
        <f>VLOOKUP($E538,'WP II-E-2-3-1.1-Substation'!$A$1:$O$2177,13,FALSE)</f>
        <v>0.63810002266761623</v>
      </c>
      <c r="P538" s="34">
        <f t="shared" si="113"/>
        <v>32693.7861186218</v>
      </c>
      <c r="Q538" s="35">
        <f t="shared" si="118"/>
        <v>956.88820222009576</v>
      </c>
      <c r="R538" s="33">
        <f>VLOOKUP($E538,'WP II-E-2-3-1.1-Substation'!$A$1:$O$2177,14,FALSE)</f>
        <v>7.4199959470372834E-2</v>
      </c>
      <c r="S538" s="34">
        <f t="shared" si="114"/>
        <v>3801.7199792490924</v>
      </c>
      <c r="T538" s="35">
        <f t="shared" si="119"/>
        <v>111.26949271304633</v>
      </c>
      <c r="U538" s="33">
        <f>VLOOKUP($E538,'WP II-E-2-3-1.1-Substation'!$A$1:$O$2177,15,FALSE)</f>
        <v>9.1699959912064505E-2</v>
      </c>
      <c r="V538" s="34">
        <f t="shared" si="115"/>
        <v>4698.352562217171</v>
      </c>
      <c r="W538" s="35">
        <f t="shared" si="120"/>
        <v>137.51231259494423</v>
      </c>
      <c r="X538" s="33">
        <f t="shared" si="121"/>
        <v>0.99999991166166702</v>
      </c>
      <c r="Y538" s="34">
        <f t="shared" si="122"/>
        <v>51236.141778884245</v>
      </c>
      <c r="Z538" s="35">
        <f t="shared" si="123"/>
        <v>1499.589537216842</v>
      </c>
    </row>
    <row r="539" spans="1:26" s="28" customFormat="1" x14ac:dyDescent="0.3">
      <c r="A539" s="95">
        <v>2018</v>
      </c>
      <c r="B539" s="95">
        <v>453</v>
      </c>
      <c r="C539" s="95" t="s">
        <v>198</v>
      </c>
      <c r="D539" s="95">
        <v>36101</v>
      </c>
      <c r="E539" s="95" t="str">
        <f t="shared" si="111"/>
        <v>453 36101</v>
      </c>
      <c r="F539" s="95" t="s">
        <v>16</v>
      </c>
      <c r="G539" s="95" t="s">
        <v>48</v>
      </c>
      <c r="H539" s="31">
        <v>227553.39000000007</v>
      </c>
      <c r="I539" s="30">
        <v>0.28289999999999998</v>
      </c>
      <c r="J539" s="31">
        <f t="shared" si="116"/>
        <v>64374.854031000017</v>
      </c>
      <c r="K539" s="32">
        <v>2.5304429999999999E-2</v>
      </c>
      <c r="L539" s="33">
        <f>VLOOKUP($E539,'WP II-E-2-3-1.1-Substation'!$A$1:$O$2177,12,FALSE)</f>
        <v>0.18314813943224489</v>
      </c>
      <c r="M539" s="34">
        <f t="shared" si="112"/>
        <v>11790.134742000004</v>
      </c>
      <c r="N539" s="35">
        <f t="shared" si="117"/>
        <v>298.34263926950717</v>
      </c>
      <c r="O539" s="33">
        <f>VLOOKUP($E539,'WP II-E-2-3-1.1-Substation'!$A$1:$O$2177,13,FALSE)</f>
        <v>0.81685186056775505</v>
      </c>
      <c r="P539" s="34">
        <f t="shared" si="113"/>
        <v>52584.719289000008</v>
      </c>
      <c r="Q539" s="35">
        <f t="shared" si="118"/>
        <v>1330.6263483181503</v>
      </c>
      <c r="R539" s="33">
        <f>VLOOKUP($E539,'WP II-E-2-3-1.1-Substation'!$A$1:$O$2177,14,FALSE)</f>
        <v>0</v>
      </c>
      <c r="S539" s="34">
        <f t="shared" si="114"/>
        <v>0</v>
      </c>
      <c r="T539" s="35">
        <f t="shared" si="119"/>
        <v>0</v>
      </c>
      <c r="U539" s="33">
        <f>VLOOKUP($E539,'WP II-E-2-3-1.1-Substation'!$A$1:$O$2177,15,FALSE)</f>
        <v>0</v>
      </c>
      <c r="V539" s="34">
        <f t="shared" si="115"/>
        <v>0</v>
      </c>
      <c r="W539" s="35">
        <f t="shared" si="120"/>
        <v>0</v>
      </c>
      <c r="X539" s="33">
        <f t="shared" si="121"/>
        <v>1</v>
      </c>
      <c r="Y539" s="34">
        <f t="shared" si="122"/>
        <v>64374.85403100001</v>
      </c>
      <c r="Z539" s="35">
        <f t="shared" si="123"/>
        <v>1628.9689875876575</v>
      </c>
    </row>
    <row r="540" spans="1:26" s="28" customFormat="1" x14ac:dyDescent="0.3">
      <c r="A540" s="95">
        <v>2018</v>
      </c>
      <c r="B540" s="95">
        <v>453</v>
      </c>
      <c r="C540" s="95" t="s">
        <v>198</v>
      </c>
      <c r="D540" s="95">
        <v>36201</v>
      </c>
      <c r="E540" s="95" t="str">
        <f t="shared" si="111"/>
        <v>453 36201</v>
      </c>
      <c r="F540" s="95" t="s">
        <v>16</v>
      </c>
      <c r="G540" s="95" t="s">
        <v>48</v>
      </c>
      <c r="H540" s="31">
        <v>3096849.4899999998</v>
      </c>
      <c r="I540" s="30">
        <v>0.28289999999999998</v>
      </c>
      <c r="J540" s="31">
        <f t="shared" si="116"/>
        <v>876098.72072099987</v>
      </c>
      <c r="K540" s="32">
        <v>2.5304429999999999E-2</v>
      </c>
      <c r="L540" s="33">
        <f>VLOOKUP($E540,'WP II-E-2-3-1.1-Substation'!$A$1:$O$2177,12,FALSE)</f>
        <v>0.29040022755559275</v>
      </c>
      <c r="M540" s="34">
        <f t="shared" si="112"/>
        <v>254419.26785854207</v>
      </c>
      <c r="N540" s="35">
        <f t="shared" si="117"/>
        <v>6437.9345541777275</v>
      </c>
      <c r="O540" s="33">
        <f>VLOOKUP($E540,'WP II-E-2-3-1.1-Substation'!$A$1:$O$2177,13,FALSE)</f>
        <v>0.70959977244440731</v>
      </c>
      <c r="P540" s="34">
        <f t="shared" si="113"/>
        <v>621679.45286245784</v>
      </c>
      <c r="Q540" s="35">
        <f t="shared" si="118"/>
        <v>15731.244197396363</v>
      </c>
      <c r="R540" s="33">
        <f>VLOOKUP($E540,'WP II-E-2-3-1.1-Substation'!$A$1:$O$2177,14,FALSE)</f>
        <v>0</v>
      </c>
      <c r="S540" s="34">
        <f t="shared" si="114"/>
        <v>0</v>
      </c>
      <c r="T540" s="35">
        <f t="shared" si="119"/>
        <v>0</v>
      </c>
      <c r="U540" s="33">
        <f>VLOOKUP($E540,'WP II-E-2-3-1.1-Substation'!$A$1:$O$2177,15,FALSE)</f>
        <v>0</v>
      </c>
      <c r="V540" s="34">
        <f t="shared" si="115"/>
        <v>0</v>
      </c>
      <c r="W540" s="35">
        <f t="shared" si="120"/>
        <v>0</v>
      </c>
      <c r="X540" s="33">
        <f t="shared" si="121"/>
        <v>1</v>
      </c>
      <c r="Y540" s="34">
        <f t="shared" si="122"/>
        <v>876098.72072099987</v>
      </c>
      <c r="Z540" s="35">
        <f t="shared" si="123"/>
        <v>22169.178751574091</v>
      </c>
    </row>
    <row r="541" spans="1:26" s="28" customFormat="1" x14ac:dyDescent="0.3">
      <c r="A541" s="95">
        <v>2018</v>
      </c>
      <c r="B541" s="95">
        <v>453</v>
      </c>
      <c r="C541" s="95" t="s">
        <v>198</v>
      </c>
      <c r="D541" s="95">
        <v>39701</v>
      </c>
      <c r="E541" s="95" t="str">
        <f t="shared" si="111"/>
        <v>453 39701</v>
      </c>
      <c r="F541" s="95" t="s">
        <v>16</v>
      </c>
      <c r="G541" s="95" t="s">
        <v>48</v>
      </c>
      <c r="H541" s="31">
        <v>44300.85</v>
      </c>
      <c r="I541" s="30">
        <v>0.28289999999999998</v>
      </c>
      <c r="J541" s="31">
        <f t="shared" si="116"/>
        <v>12532.710464999998</v>
      </c>
      <c r="K541" s="32">
        <v>2.5304429999999999E-2</v>
      </c>
      <c r="L541" s="33">
        <f>VLOOKUP($E541,'WP II-E-2-3-1.1-Substation'!$A$1:$O$2177,12,FALSE)</f>
        <v>0.19599994817365127</v>
      </c>
      <c r="M541" s="34">
        <f t="shared" si="112"/>
        <v>2456.4106016153764</v>
      </c>
      <c r="N541" s="35">
        <f t="shared" si="117"/>
        <v>62.158070119834179</v>
      </c>
      <c r="O541" s="33">
        <f>VLOOKUP($E541,'WP II-E-2-3-1.1-Substation'!$A$1:$O$2177,13,FALSE)</f>
        <v>0.63809990471019062</v>
      </c>
      <c r="P541" s="34">
        <f t="shared" si="113"/>
        <v>7997.1213534769076</v>
      </c>
      <c r="Q541" s="35">
        <f t="shared" si="118"/>
        <v>202.36259749056165</v>
      </c>
      <c r="R541" s="33">
        <f>VLOOKUP($E541,'WP II-E-2-3-1.1-Substation'!$A$1:$O$2177,14,FALSE)</f>
        <v>7.4200019081519311E-2</v>
      </c>
      <c r="S541" s="34">
        <f t="shared" si="114"/>
        <v>929.92735564615668</v>
      </c>
      <c r="T541" s="35">
        <f t="shared" si="119"/>
        <v>23.531281676033277</v>
      </c>
      <c r="U541" s="33">
        <f>VLOOKUP($E541,'WP II-E-2-3-1.1-Substation'!$A$1:$O$2177,15,FALSE)</f>
        <v>9.1699892460326352E-2</v>
      </c>
      <c r="V541" s="34">
        <f t="shared" si="115"/>
        <v>1149.2482018769065</v>
      </c>
      <c r="W541" s="35">
        <f t="shared" si="120"/>
        <v>29.081070677020048</v>
      </c>
      <c r="X541" s="33">
        <f t="shared" si="121"/>
        <v>0.99999976442568761</v>
      </c>
      <c r="Y541" s="34">
        <f t="shared" si="122"/>
        <v>12532.707512615345</v>
      </c>
      <c r="Z541" s="35">
        <f t="shared" si="123"/>
        <v>317.13301996344916</v>
      </c>
    </row>
    <row r="542" spans="1:26" s="28" customFormat="1" x14ac:dyDescent="0.3">
      <c r="A542" s="95">
        <v>2018</v>
      </c>
      <c r="B542" s="95">
        <v>454</v>
      </c>
      <c r="C542" s="95" t="s">
        <v>199</v>
      </c>
      <c r="D542" s="95">
        <v>36101</v>
      </c>
      <c r="E542" s="95" t="str">
        <f t="shared" si="111"/>
        <v>454 36101</v>
      </c>
      <c r="F542" s="95" t="s">
        <v>16</v>
      </c>
      <c r="G542" s="95" t="s">
        <v>48</v>
      </c>
      <c r="H542" s="31">
        <v>269416.57</v>
      </c>
      <c r="I542" s="30">
        <v>0.28289999999999998</v>
      </c>
      <c r="J542" s="31">
        <f t="shared" si="116"/>
        <v>76217.947652999996</v>
      </c>
      <c r="K542" s="32">
        <v>2.4629699999999997E-2</v>
      </c>
      <c r="L542" s="33">
        <f>VLOOKUP($E542,'WP II-E-2-3-1.1-Substation'!$A$1:$O$2177,12,FALSE)</f>
        <v>0.16014939244457013</v>
      </c>
      <c r="M542" s="34">
        <f t="shared" si="112"/>
        <v>12206.25801</v>
      </c>
      <c r="N542" s="35">
        <f t="shared" si="117"/>
        <v>300.63647290889696</v>
      </c>
      <c r="O542" s="33">
        <f>VLOOKUP($E542,'WP II-E-2-3-1.1-Substation'!$A$1:$O$2177,13,FALSE)</f>
        <v>0.83985060755542984</v>
      </c>
      <c r="P542" s="34">
        <f t="shared" si="113"/>
        <v>64011.689642999991</v>
      </c>
      <c r="Q542" s="35">
        <f t="shared" si="118"/>
        <v>1576.5887124001968</v>
      </c>
      <c r="R542" s="33">
        <f>VLOOKUP($E542,'WP II-E-2-3-1.1-Substation'!$A$1:$O$2177,14,FALSE)</f>
        <v>0</v>
      </c>
      <c r="S542" s="34">
        <f t="shared" si="114"/>
        <v>0</v>
      </c>
      <c r="T542" s="35">
        <f t="shared" si="119"/>
        <v>0</v>
      </c>
      <c r="U542" s="33">
        <f>VLOOKUP($E542,'WP II-E-2-3-1.1-Substation'!$A$1:$O$2177,15,FALSE)</f>
        <v>0</v>
      </c>
      <c r="V542" s="34">
        <f t="shared" si="115"/>
        <v>0</v>
      </c>
      <c r="W542" s="35">
        <f t="shared" si="120"/>
        <v>0</v>
      </c>
      <c r="X542" s="33">
        <f t="shared" si="121"/>
        <v>1</v>
      </c>
      <c r="Y542" s="34">
        <f t="shared" si="122"/>
        <v>76217.947652999996</v>
      </c>
      <c r="Z542" s="35">
        <f t="shared" si="123"/>
        <v>1877.2251853090938</v>
      </c>
    </row>
    <row r="543" spans="1:26" s="28" customFormat="1" x14ac:dyDescent="0.3">
      <c r="A543" s="95">
        <v>2018</v>
      </c>
      <c r="B543" s="95">
        <v>454</v>
      </c>
      <c r="C543" s="95" t="s">
        <v>199</v>
      </c>
      <c r="D543" s="95">
        <v>36201</v>
      </c>
      <c r="E543" s="95" t="str">
        <f t="shared" si="111"/>
        <v>454 36201</v>
      </c>
      <c r="F543" s="95" t="s">
        <v>16</v>
      </c>
      <c r="G543" s="95" t="s">
        <v>48</v>
      </c>
      <c r="H543" s="31">
        <v>8100330.6499999985</v>
      </c>
      <c r="I543" s="30">
        <v>0.28289999999999998</v>
      </c>
      <c r="J543" s="31">
        <f t="shared" si="116"/>
        <v>2291583.5408849996</v>
      </c>
      <c r="K543" s="32">
        <v>2.4629699999999997E-2</v>
      </c>
      <c r="L543" s="33">
        <f>VLOOKUP($E543,'WP II-E-2-3-1.1-Substation'!$A$1:$O$2177,12,FALSE)</f>
        <v>0.36767424601319421</v>
      </c>
      <c r="M543" s="34">
        <f t="shared" si="112"/>
        <v>842556.25057113799</v>
      </c>
      <c r="N543" s="35">
        <f t="shared" si="117"/>
        <v>20751.907684691956</v>
      </c>
      <c r="O543" s="33">
        <f>VLOOKUP($E543,'WP II-E-2-3-1.1-Substation'!$A$1:$O$2177,13,FALSE)</f>
        <v>0.63232575398680579</v>
      </c>
      <c r="P543" s="34">
        <f t="shared" si="113"/>
        <v>1449027.2903138616</v>
      </c>
      <c r="Q543" s="35">
        <f t="shared" si="118"/>
        <v>35689.107452243312</v>
      </c>
      <c r="R543" s="33">
        <f>VLOOKUP($E543,'WP II-E-2-3-1.1-Substation'!$A$1:$O$2177,14,FALSE)</f>
        <v>0</v>
      </c>
      <c r="S543" s="34">
        <f t="shared" si="114"/>
        <v>0</v>
      </c>
      <c r="T543" s="35">
        <f t="shared" si="119"/>
        <v>0</v>
      </c>
      <c r="U543" s="33">
        <f>VLOOKUP($E543,'WP II-E-2-3-1.1-Substation'!$A$1:$O$2177,15,FALSE)</f>
        <v>0</v>
      </c>
      <c r="V543" s="34">
        <f t="shared" si="115"/>
        <v>0</v>
      </c>
      <c r="W543" s="35">
        <f t="shared" si="120"/>
        <v>0</v>
      </c>
      <c r="X543" s="33">
        <f t="shared" si="121"/>
        <v>1</v>
      </c>
      <c r="Y543" s="34">
        <f t="shared" si="122"/>
        <v>2291583.5408849996</v>
      </c>
      <c r="Z543" s="35">
        <f t="shared" si="123"/>
        <v>56441.015136935268</v>
      </c>
    </row>
    <row r="544" spans="1:26" s="28" customFormat="1" x14ac:dyDescent="0.3">
      <c r="A544" s="95">
        <v>2018</v>
      </c>
      <c r="B544" s="95">
        <v>454</v>
      </c>
      <c r="C544" s="95" t="s">
        <v>199</v>
      </c>
      <c r="D544" s="95">
        <v>39701</v>
      </c>
      <c r="E544" s="95" t="str">
        <f t="shared" si="111"/>
        <v>454 39701</v>
      </c>
      <c r="F544" s="95" t="s">
        <v>16</v>
      </c>
      <c r="G544" s="95" t="s">
        <v>48</v>
      </c>
      <c r="H544" s="31">
        <v>380933.97</v>
      </c>
      <c r="I544" s="30">
        <v>0.28289999999999998</v>
      </c>
      <c r="J544" s="31">
        <f t="shared" si="116"/>
        <v>107766.22011299999</v>
      </c>
      <c r="K544" s="32">
        <v>2.4629699999999997E-2</v>
      </c>
      <c r="L544" s="33">
        <f>VLOOKUP($E544,'WP II-E-2-3-1.1-Substation'!$A$1:$O$2177,12,FALSE)</f>
        <v>0.19600000232313011</v>
      </c>
      <c r="M544" s="34">
        <f t="shared" si="112"/>
        <v>21122.179392502949</v>
      </c>
      <c r="N544" s="35">
        <f t="shared" si="117"/>
        <v>520.23294178352978</v>
      </c>
      <c r="O544" s="33">
        <f>VLOOKUP($E544,'WP II-E-2-3-1.1-Substation'!$A$1:$O$2177,13,FALSE)</f>
        <v>0.63809998545462432</v>
      </c>
      <c r="P544" s="34">
        <f t="shared" si="113"/>
        <v>68765.623486605138</v>
      </c>
      <c r="Q544" s="35">
        <f t="shared" si="118"/>
        <v>1693.6766767880383</v>
      </c>
      <c r="R544" s="33">
        <f>VLOOKUP($E544,'WP II-E-2-3-1.1-Substation'!$A$1:$O$2177,14,FALSE)</f>
        <v>7.4200001109939948E-2</v>
      </c>
      <c r="S544" s="34">
        <f t="shared" si="114"/>
        <v>7996.2536519986315</v>
      </c>
      <c r="T544" s="35">
        <f t="shared" si="119"/>
        <v>196.94532857263067</v>
      </c>
      <c r="U544" s="33">
        <f>VLOOKUP($E544,'WP II-E-2-3-1.1-Substation'!$A$1:$O$2177,15,FALSE)</f>
        <v>9.1700011112305663E-2</v>
      </c>
      <c r="V544" s="34">
        <f t="shared" si="115"/>
        <v>9882.1635818932773</v>
      </c>
      <c r="W544" s="35">
        <f t="shared" si="120"/>
        <v>243.39472437295683</v>
      </c>
      <c r="X544" s="33">
        <f t="shared" si="121"/>
        <v>1</v>
      </c>
      <c r="Y544" s="34">
        <f t="shared" si="122"/>
        <v>107766.22011299999</v>
      </c>
      <c r="Z544" s="35">
        <f t="shared" si="123"/>
        <v>2654.2496715171555</v>
      </c>
    </row>
    <row r="545" spans="1:26" s="28" customFormat="1" x14ac:dyDescent="0.3">
      <c r="A545" s="95">
        <v>2018</v>
      </c>
      <c r="B545" s="95">
        <v>456</v>
      </c>
      <c r="C545" s="95" t="s">
        <v>201</v>
      </c>
      <c r="D545" s="95">
        <v>36101</v>
      </c>
      <c r="E545" s="95" t="str">
        <f t="shared" si="111"/>
        <v>456 36101</v>
      </c>
      <c r="F545" s="95" t="s">
        <v>16</v>
      </c>
      <c r="G545" s="95" t="s">
        <v>48</v>
      </c>
      <c r="H545" s="31">
        <v>223281.14</v>
      </c>
      <c r="I545" s="30">
        <v>0.28289999999999998</v>
      </c>
      <c r="J545" s="31">
        <f t="shared" si="116"/>
        <v>63166.234506000001</v>
      </c>
      <c r="K545" s="32">
        <v>2.5304429999999999E-2</v>
      </c>
      <c r="L545" s="33">
        <f>VLOOKUP($E545,'WP II-E-2-3-1.1-Substation'!$A$1:$O$2177,12,FALSE)</f>
        <v>0.29140831151256213</v>
      </c>
      <c r="M545" s="34">
        <f t="shared" si="112"/>
        <v>18407.165742000001</v>
      </c>
      <c r="N545" s="35">
        <f t="shared" si="117"/>
        <v>465.78283701683705</v>
      </c>
      <c r="O545" s="33">
        <f>VLOOKUP($E545,'WP II-E-2-3-1.1-Substation'!$A$1:$O$2177,13,FALSE)</f>
        <v>0.70859168848743781</v>
      </c>
      <c r="P545" s="34">
        <f t="shared" si="113"/>
        <v>44759.068763999996</v>
      </c>
      <c r="Q545" s="35">
        <f t="shared" si="118"/>
        <v>1132.6027224038244</v>
      </c>
      <c r="R545" s="33">
        <f>VLOOKUP($E545,'WP II-E-2-3-1.1-Substation'!$A$1:$O$2177,14,FALSE)</f>
        <v>0</v>
      </c>
      <c r="S545" s="34">
        <f t="shared" si="114"/>
        <v>0</v>
      </c>
      <c r="T545" s="35">
        <f t="shared" si="119"/>
        <v>0</v>
      </c>
      <c r="U545" s="33">
        <f>VLOOKUP($E545,'WP II-E-2-3-1.1-Substation'!$A$1:$O$2177,15,FALSE)</f>
        <v>0</v>
      </c>
      <c r="V545" s="34">
        <f t="shared" si="115"/>
        <v>0</v>
      </c>
      <c r="W545" s="35">
        <f t="shared" si="120"/>
        <v>0</v>
      </c>
      <c r="X545" s="33">
        <f t="shared" si="121"/>
        <v>1</v>
      </c>
      <c r="Y545" s="34">
        <f t="shared" si="122"/>
        <v>63166.234505999993</v>
      </c>
      <c r="Z545" s="35">
        <f t="shared" si="123"/>
        <v>1598.3855594206614</v>
      </c>
    </row>
    <row r="546" spans="1:26" s="28" customFormat="1" x14ac:dyDescent="0.3">
      <c r="A546" s="95">
        <v>2018</v>
      </c>
      <c r="B546" s="95">
        <v>456</v>
      </c>
      <c r="C546" s="95" t="s">
        <v>201</v>
      </c>
      <c r="D546" s="95">
        <v>36201</v>
      </c>
      <c r="E546" s="95" t="str">
        <f t="shared" si="111"/>
        <v>456 36201</v>
      </c>
      <c r="F546" s="95" t="s">
        <v>16</v>
      </c>
      <c r="G546" s="95" t="s">
        <v>48</v>
      </c>
      <c r="H546" s="31">
        <v>2932761.91</v>
      </c>
      <c r="I546" s="30">
        <v>0.28289999999999998</v>
      </c>
      <c r="J546" s="31">
        <f t="shared" si="116"/>
        <v>829678.34433899994</v>
      </c>
      <c r="K546" s="32">
        <v>2.5304429999999999E-2</v>
      </c>
      <c r="L546" s="33">
        <f>VLOOKUP($E546,'WP II-E-2-3-1.1-Substation'!$A$1:$O$2177,12,FALSE)</f>
        <v>0.34314878618882433</v>
      </c>
      <c r="M546" s="34">
        <f t="shared" si="112"/>
        <v>284703.11678708124</v>
      </c>
      <c r="N546" s="35">
        <f t="shared" si="117"/>
        <v>7204.2500895205221</v>
      </c>
      <c r="O546" s="33">
        <f>VLOOKUP($E546,'WP II-E-2-3-1.1-Substation'!$A$1:$O$2177,13,FALSE)</f>
        <v>0.65685121381117562</v>
      </c>
      <c r="P546" s="34">
        <f t="shared" si="113"/>
        <v>544975.22755191859</v>
      </c>
      <c r="Q546" s="35">
        <f t="shared" si="118"/>
        <v>13790.287497321595</v>
      </c>
      <c r="R546" s="33">
        <f>VLOOKUP($E546,'WP II-E-2-3-1.1-Substation'!$A$1:$O$2177,14,FALSE)</f>
        <v>0</v>
      </c>
      <c r="S546" s="34">
        <f t="shared" si="114"/>
        <v>0</v>
      </c>
      <c r="T546" s="35">
        <f t="shared" si="119"/>
        <v>0</v>
      </c>
      <c r="U546" s="33">
        <f>VLOOKUP($E546,'WP II-E-2-3-1.1-Substation'!$A$1:$O$2177,15,FALSE)</f>
        <v>0</v>
      </c>
      <c r="V546" s="34">
        <f t="shared" si="115"/>
        <v>0</v>
      </c>
      <c r="W546" s="35">
        <f t="shared" si="120"/>
        <v>0</v>
      </c>
      <c r="X546" s="33">
        <f t="shared" si="121"/>
        <v>1</v>
      </c>
      <c r="Y546" s="34">
        <f t="shared" si="122"/>
        <v>829678.34433899983</v>
      </c>
      <c r="Z546" s="35">
        <f t="shared" si="123"/>
        <v>20994.537586842118</v>
      </c>
    </row>
    <row r="547" spans="1:26" s="28" customFormat="1" x14ac:dyDescent="0.3">
      <c r="A547" s="95">
        <v>2018</v>
      </c>
      <c r="B547" s="95">
        <v>456</v>
      </c>
      <c r="C547" s="95" t="s">
        <v>201</v>
      </c>
      <c r="D547" s="95">
        <v>39701</v>
      </c>
      <c r="E547" s="95" t="str">
        <f t="shared" si="111"/>
        <v>456 39701</v>
      </c>
      <c r="F547" s="95" t="s">
        <v>16</v>
      </c>
      <c r="G547" s="95" t="s">
        <v>48</v>
      </c>
      <c r="H547" s="31">
        <v>219074.86000000002</v>
      </c>
      <c r="I547" s="30">
        <v>0.28289999999999998</v>
      </c>
      <c r="J547" s="31">
        <f t="shared" si="116"/>
        <v>61976.277893999999</v>
      </c>
      <c r="K547" s="32">
        <v>2.5304429999999999E-2</v>
      </c>
      <c r="L547" s="33">
        <f>VLOOKUP($E547,'WP II-E-2-3-1.1-Substation'!$A$1:$O$2177,12,FALSE)</f>
        <v>0.19600001260842795</v>
      </c>
      <c r="M547" s="34">
        <f t="shared" si="112"/>
        <v>12147.351248647434</v>
      </c>
      <c r="N547" s="35">
        <f t="shared" si="117"/>
        <v>307.3817993568116</v>
      </c>
      <c r="O547" s="33">
        <f>VLOOKUP($E547,'WP II-E-2-3-1.1-Substation'!$A$1:$O$2177,13,FALSE)</f>
        <v>0.63809998992538119</v>
      </c>
      <c r="P547" s="34">
        <f t="shared" si="113"/>
        <v>39547.062299774021</v>
      </c>
      <c r="Q547" s="35">
        <f t="shared" si="118"/>
        <v>1000.7158696702706</v>
      </c>
      <c r="R547" s="33">
        <f>VLOOKUP($E547,'WP II-E-2-3-1.1-Substation'!$A$1:$O$2177,14,FALSE)</f>
        <v>7.4199992216720453E-2</v>
      </c>
      <c r="S547" s="34">
        <f t="shared" si="114"/>
        <v>4598.6393373561041</v>
      </c>
      <c r="T547" s="35">
        <f t="shared" si="119"/>
        <v>116.36594720737392</v>
      </c>
      <c r="U547" s="33">
        <f>VLOOKUP($E547,'WP II-E-2-3-1.1-Substation'!$A$1:$O$2177,15,FALSE)</f>
        <v>9.1700005249470487E-2</v>
      </c>
      <c r="V547" s="34">
        <f t="shared" si="115"/>
        <v>5683.2250082224418</v>
      </c>
      <c r="W547" s="35">
        <f t="shared" si="120"/>
        <v>143.8107693948142</v>
      </c>
      <c r="X547" s="33">
        <f t="shared" si="121"/>
        <v>1</v>
      </c>
      <c r="Y547" s="34">
        <f t="shared" si="122"/>
        <v>61976.277894000006</v>
      </c>
      <c r="Z547" s="35">
        <f t="shared" si="123"/>
        <v>1568.2743856292705</v>
      </c>
    </row>
    <row r="548" spans="1:26" s="28" customFormat="1" x14ac:dyDescent="0.3">
      <c r="A548" s="95">
        <v>2018</v>
      </c>
      <c r="B548" s="95">
        <v>458</v>
      </c>
      <c r="C548" s="95" t="s">
        <v>203</v>
      </c>
      <c r="D548" s="95">
        <v>36101</v>
      </c>
      <c r="E548" s="95" t="str">
        <f t="shared" si="111"/>
        <v>458 36101</v>
      </c>
      <c r="F548" s="95" t="s">
        <v>16</v>
      </c>
      <c r="G548" s="95" t="s">
        <v>48</v>
      </c>
      <c r="H548" s="31">
        <v>324608.00000000012</v>
      </c>
      <c r="I548" s="30">
        <v>0.28289999999999998</v>
      </c>
      <c r="J548" s="31">
        <f t="shared" si="116"/>
        <v>91831.603200000027</v>
      </c>
      <c r="K548" s="32">
        <v>2.3050909000000001E-2</v>
      </c>
      <c r="L548" s="33">
        <f>VLOOKUP($E548,'WP II-E-2-3-1.1-Substation'!$A$1:$O$2177,12,FALSE)</f>
        <v>0.12530988145701891</v>
      </c>
      <c r="M548" s="34">
        <f t="shared" si="112"/>
        <v>11507.407311000001</v>
      </c>
      <c r="N548" s="35">
        <f t="shared" si="117"/>
        <v>265.25619875179575</v>
      </c>
      <c r="O548" s="33">
        <f>VLOOKUP($E548,'WP II-E-2-3-1.1-Substation'!$A$1:$O$2177,13,FALSE)</f>
        <v>0.87469011854298095</v>
      </c>
      <c r="P548" s="34">
        <f t="shared" si="113"/>
        <v>80324.19588900001</v>
      </c>
      <c r="Q548" s="35">
        <f t="shared" si="118"/>
        <v>1851.5457299355135</v>
      </c>
      <c r="R548" s="33">
        <f>VLOOKUP($E548,'WP II-E-2-3-1.1-Substation'!$A$1:$O$2177,14,FALSE)</f>
        <v>0</v>
      </c>
      <c r="S548" s="34">
        <f t="shared" si="114"/>
        <v>0</v>
      </c>
      <c r="T548" s="35">
        <f t="shared" si="119"/>
        <v>0</v>
      </c>
      <c r="U548" s="33">
        <f>VLOOKUP($E548,'WP II-E-2-3-1.1-Substation'!$A$1:$O$2177,15,FALSE)</f>
        <v>0</v>
      </c>
      <c r="V548" s="34">
        <f t="shared" si="115"/>
        <v>0</v>
      </c>
      <c r="W548" s="35">
        <f t="shared" si="120"/>
        <v>0</v>
      </c>
      <c r="X548" s="33">
        <f t="shared" si="121"/>
        <v>0.99999999999999989</v>
      </c>
      <c r="Y548" s="34">
        <f t="shared" si="122"/>
        <v>91831.603200000012</v>
      </c>
      <c r="Z548" s="35">
        <f t="shared" si="123"/>
        <v>2116.8019286873091</v>
      </c>
    </row>
    <row r="549" spans="1:26" s="28" customFormat="1" x14ac:dyDescent="0.3">
      <c r="A549" s="95">
        <v>2018</v>
      </c>
      <c r="B549" s="95">
        <v>458</v>
      </c>
      <c r="C549" s="95" t="s">
        <v>203</v>
      </c>
      <c r="D549" s="95">
        <v>36201</v>
      </c>
      <c r="E549" s="95" t="str">
        <f t="shared" si="111"/>
        <v>458 36201</v>
      </c>
      <c r="F549" s="95" t="s">
        <v>16</v>
      </c>
      <c r="G549" s="95" t="s">
        <v>48</v>
      </c>
      <c r="H549" s="31">
        <v>4377868.3099999996</v>
      </c>
      <c r="I549" s="30">
        <v>0.28289999999999998</v>
      </c>
      <c r="J549" s="31">
        <f t="shared" si="116"/>
        <v>1238498.9448989998</v>
      </c>
      <c r="K549" s="32">
        <v>2.3050909000000001E-2</v>
      </c>
      <c r="L549" s="33">
        <f>VLOOKUP($E549,'WP II-E-2-3-1.1-Substation'!$A$1:$O$2177,12,FALSE)</f>
        <v>0.25643490985859746</v>
      </c>
      <c r="M549" s="34">
        <f t="shared" si="112"/>
        <v>317594.36529514304</v>
      </c>
      <c r="N549" s="35">
        <f t="shared" si="117"/>
        <v>7320.8388133311009</v>
      </c>
      <c r="O549" s="33">
        <f>VLOOKUP($E549,'WP II-E-2-3-1.1-Substation'!$A$1:$O$2177,13,FALSE)</f>
        <v>0.7435650901414026</v>
      </c>
      <c r="P549" s="34">
        <f t="shared" si="113"/>
        <v>920904.57960385678</v>
      </c>
      <c r="Q549" s="35">
        <f t="shared" si="118"/>
        <v>21227.687662131761</v>
      </c>
      <c r="R549" s="33">
        <f>VLOOKUP($E549,'WP II-E-2-3-1.1-Substation'!$A$1:$O$2177,14,FALSE)</f>
        <v>0</v>
      </c>
      <c r="S549" s="34">
        <f t="shared" si="114"/>
        <v>0</v>
      </c>
      <c r="T549" s="35">
        <f t="shared" si="119"/>
        <v>0</v>
      </c>
      <c r="U549" s="33">
        <f>VLOOKUP($E549,'WP II-E-2-3-1.1-Substation'!$A$1:$O$2177,15,FALSE)</f>
        <v>0</v>
      </c>
      <c r="V549" s="34">
        <f t="shared" si="115"/>
        <v>0</v>
      </c>
      <c r="W549" s="35">
        <f t="shared" si="120"/>
        <v>0</v>
      </c>
      <c r="X549" s="33">
        <f t="shared" si="121"/>
        <v>1</v>
      </c>
      <c r="Y549" s="34">
        <f t="shared" si="122"/>
        <v>1238498.9448989998</v>
      </c>
      <c r="Z549" s="35">
        <f t="shared" si="123"/>
        <v>28548.526475462862</v>
      </c>
    </row>
    <row r="550" spans="1:26" s="28" customFormat="1" x14ac:dyDescent="0.3">
      <c r="A550" s="95">
        <v>2018</v>
      </c>
      <c r="B550" s="95">
        <v>458</v>
      </c>
      <c r="C550" s="95" t="s">
        <v>203</v>
      </c>
      <c r="D550" s="95">
        <v>39701</v>
      </c>
      <c r="E550" s="95" t="str">
        <f t="shared" si="111"/>
        <v>458 39701</v>
      </c>
      <c r="F550" s="95" t="s">
        <v>16</v>
      </c>
      <c r="G550" s="95" t="s">
        <v>48</v>
      </c>
      <c r="H550" s="31">
        <v>204443.62</v>
      </c>
      <c r="I550" s="30">
        <v>0.28289999999999998</v>
      </c>
      <c r="J550" s="31">
        <f t="shared" si="116"/>
        <v>57837.100097999995</v>
      </c>
      <c r="K550" s="32">
        <v>2.3050909000000001E-2</v>
      </c>
      <c r="L550" s="33">
        <f>VLOOKUP($E550,'WP II-E-2-3-1.1-Substation'!$A$1:$O$2177,12,FALSE)</f>
        <v>0.1960000084591455</v>
      </c>
      <c r="M550" s="34">
        <f t="shared" si="112"/>
        <v>11336.072108460445</v>
      </c>
      <c r="N550" s="35">
        <f t="shared" si="117"/>
        <v>261.30676658955986</v>
      </c>
      <c r="O550" s="33">
        <f>VLOOKUP($E550,'WP II-E-2-3-1.1-Substation'!$A$1:$O$2177,13,FALSE)</f>
        <v>0.63809999132937589</v>
      </c>
      <c r="P550" s="34">
        <f t="shared" si="113"/>
        <v>36905.853071050042</v>
      </c>
      <c r="Q550" s="35">
        <f t="shared" si="118"/>
        <v>850.71346070814513</v>
      </c>
      <c r="R550" s="33">
        <f>VLOOKUP($E550,'WP II-E-2-3-1.1-Substation'!$A$1:$O$2177,14,FALSE)</f>
        <v>7.4199986888324479E-2</v>
      </c>
      <c r="S550" s="34">
        <f t="shared" si="114"/>
        <v>4291.5120689303103</v>
      </c>
      <c r="T550" s="35">
        <f t="shared" si="119"/>
        <v>98.923254173314319</v>
      </c>
      <c r="U550" s="33">
        <f>VLOOKUP($E550,'WP II-E-2-3-1.1-Substation'!$A$1:$O$2177,15,FALSE)</f>
        <v>9.1700013323154181E-2</v>
      </c>
      <c r="V550" s="34">
        <f t="shared" si="115"/>
        <v>5303.6628495592013</v>
      </c>
      <c r="W550" s="35">
        <f t="shared" si="120"/>
        <v>122.25424971186985</v>
      </c>
      <c r="X550" s="33">
        <f t="shared" si="121"/>
        <v>1.0000000000000002</v>
      </c>
      <c r="Y550" s="34">
        <f t="shared" si="122"/>
        <v>57837.100097999995</v>
      </c>
      <c r="Z550" s="35">
        <f t="shared" si="123"/>
        <v>1333.1977311828889</v>
      </c>
    </row>
    <row r="551" spans="1:26" s="28" customFormat="1" x14ac:dyDescent="0.3">
      <c r="A551" s="95">
        <v>2018</v>
      </c>
      <c r="B551" s="95">
        <v>459</v>
      </c>
      <c r="C551" s="95" t="s">
        <v>204</v>
      </c>
      <c r="D551" s="95">
        <v>36101</v>
      </c>
      <c r="E551" s="95" t="str">
        <f t="shared" si="111"/>
        <v>459 36101</v>
      </c>
      <c r="F551" s="95" t="s">
        <v>16</v>
      </c>
      <c r="G551" s="95" t="s">
        <v>48</v>
      </c>
      <c r="H551" s="31">
        <v>358077.01</v>
      </c>
      <c r="I551" s="30">
        <v>0.28289999999999998</v>
      </c>
      <c r="J551" s="31">
        <f t="shared" si="116"/>
        <v>101299.986129</v>
      </c>
      <c r="K551" s="32">
        <v>2.5304429999999999E-2</v>
      </c>
      <c r="L551" s="33">
        <f>VLOOKUP($E551,'WP II-E-2-3-1.1-Substation'!$A$1:$O$2177,12,FALSE)</f>
        <v>0.2287567693887971</v>
      </c>
      <c r="M551" s="34">
        <f t="shared" si="112"/>
        <v>23173.057565999999</v>
      </c>
      <c r="N551" s="35">
        <f t="shared" si="117"/>
        <v>586.38101306481735</v>
      </c>
      <c r="O551" s="33">
        <f>VLOOKUP($E551,'WP II-E-2-3-1.1-Substation'!$A$1:$O$2177,13,FALSE)</f>
        <v>0.77124323061120281</v>
      </c>
      <c r="P551" s="34">
        <f t="shared" si="113"/>
        <v>78126.928562999994</v>
      </c>
      <c r="Q551" s="35">
        <f t="shared" si="118"/>
        <v>1976.9573949374339</v>
      </c>
      <c r="R551" s="33">
        <f>VLOOKUP($E551,'WP II-E-2-3-1.1-Substation'!$A$1:$O$2177,14,FALSE)</f>
        <v>0</v>
      </c>
      <c r="S551" s="34">
        <f t="shared" si="114"/>
        <v>0</v>
      </c>
      <c r="T551" s="35">
        <f t="shared" si="119"/>
        <v>0</v>
      </c>
      <c r="U551" s="33">
        <f>VLOOKUP($E551,'WP II-E-2-3-1.1-Substation'!$A$1:$O$2177,15,FALSE)</f>
        <v>0</v>
      </c>
      <c r="V551" s="34">
        <f t="shared" si="115"/>
        <v>0</v>
      </c>
      <c r="W551" s="35">
        <f t="shared" si="120"/>
        <v>0</v>
      </c>
      <c r="X551" s="33">
        <f t="shared" si="121"/>
        <v>0.99999999999999989</v>
      </c>
      <c r="Y551" s="34">
        <f t="shared" si="122"/>
        <v>101299.986129</v>
      </c>
      <c r="Z551" s="35">
        <f t="shared" si="123"/>
        <v>2563.3384080022515</v>
      </c>
    </row>
    <row r="552" spans="1:26" s="28" customFormat="1" x14ac:dyDescent="0.3">
      <c r="A552" s="95">
        <v>2018</v>
      </c>
      <c r="B552" s="95">
        <v>459</v>
      </c>
      <c r="C552" s="95" t="s">
        <v>204</v>
      </c>
      <c r="D552" s="95">
        <v>36201</v>
      </c>
      <c r="E552" s="95" t="str">
        <f t="shared" si="111"/>
        <v>459 36201</v>
      </c>
      <c r="F552" s="95" t="s">
        <v>16</v>
      </c>
      <c r="G552" s="95" t="s">
        <v>48</v>
      </c>
      <c r="H552" s="31">
        <v>2388062.83</v>
      </c>
      <c r="I552" s="30">
        <v>0.28289999999999998</v>
      </c>
      <c r="J552" s="31">
        <f t="shared" si="116"/>
        <v>675582.97460700001</v>
      </c>
      <c r="K552" s="32">
        <v>2.5304429999999999E-2</v>
      </c>
      <c r="L552" s="33">
        <f>VLOOKUP($E552,'WP II-E-2-3-1.1-Substation'!$A$1:$O$2177,12,FALSE)</f>
        <v>0.2490137973849576</v>
      </c>
      <c r="M552" s="34">
        <f t="shared" si="112"/>
        <v>168229.48195551446</v>
      </c>
      <c r="N552" s="35">
        <f t="shared" si="117"/>
        <v>4256.9511500795788</v>
      </c>
      <c r="O552" s="33">
        <f>VLOOKUP($E552,'WP II-E-2-3-1.1-Substation'!$A$1:$O$2177,13,FALSE)</f>
        <v>0.75098620261504245</v>
      </c>
      <c r="P552" s="34">
        <f t="shared" si="113"/>
        <v>507353.49265148561</v>
      </c>
      <c r="Q552" s="35">
        <f t="shared" si="118"/>
        <v>12838.290940055031</v>
      </c>
      <c r="R552" s="33">
        <f>VLOOKUP($E552,'WP II-E-2-3-1.1-Substation'!$A$1:$O$2177,14,FALSE)</f>
        <v>0</v>
      </c>
      <c r="S552" s="34">
        <f t="shared" si="114"/>
        <v>0</v>
      </c>
      <c r="T552" s="35">
        <f t="shared" si="119"/>
        <v>0</v>
      </c>
      <c r="U552" s="33">
        <f>VLOOKUP($E552,'WP II-E-2-3-1.1-Substation'!$A$1:$O$2177,15,FALSE)</f>
        <v>0</v>
      </c>
      <c r="V552" s="34">
        <f t="shared" si="115"/>
        <v>0</v>
      </c>
      <c r="W552" s="35">
        <f t="shared" si="120"/>
        <v>0</v>
      </c>
      <c r="X552" s="33">
        <f t="shared" si="121"/>
        <v>1</v>
      </c>
      <c r="Y552" s="34">
        <f t="shared" si="122"/>
        <v>675582.97460700013</v>
      </c>
      <c r="Z552" s="35">
        <f t="shared" si="123"/>
        <v>17095.242090134609</v>
      </c>
    </row>
    <row r="553" spans="1:26" s="28" customFormat="1" x14ac:dyDescent="0.3">
      <c r="A553" s="95">
        <v>2018</v>
      </c>
      <c r="B553" s="95">
        <v>459</v>
      </c>
      <c r="C553" s="95" t="s">
        <v>204</v>
      </c>
      <c r="D553" s="95">
        <v>39701</v>
      </c>
      <c r="E553" s="95" t="str">
        <f t="shared" si="111"/>
        <v>459 39701</v>
      </c>
      <c r="F553" s="95" t="s">
        <v>16</v>
      </c>
      <c r="G553" s="95" t="s">
        <v>48</v>
      </c>
      <c r="H553" s="31">
        <v>127081.39999999998</v>
      </c>
      <c r="I553" s="30">
        <v>0.28289999999999998</v>
      </c>
      <c r="J553" s="31">
        <f t="shared" si="116"/>
        <v>35951.328059999993</v>
      </c>
      <c r="K553" s="32">
        <v>2.5304429999999999E-2</v>
      </c>
      <c r="L553" s="33">
        <f>VLOOKUP($E553,'WP II-E-2-3-1.1-Substation'!$A$1:$O$2177,12,FALSE)</f>
        <v>0.19599997135662015</v>
      </c>
      <c r="M553" s="34">
        <f t="shared" si="112"/>
        <v>7046.4592699924524</v>
      </c>
      <c r="N553" s="35">
        <f t="shared" si="117"/>
        <v>178.3066353453751</v>
      </c>
      <c r="O553" s="33">
        <f>VLOOKUP($E553,'WP II-E-2-3-1.1-Substation'!$A$1:$O$2177,13,FALSE)</f>
        <v>0.63809999171664433</v>
      </c>
      <c r="P553" s="34">
        <f t="shared" si="113"/>
        <v>22940.542137288357</v>
      </c>
      <c r="Q553" s="35">
        <f t="shared" si="118"/>
        <v>580.49734267506358</v>
      </c>
      <c r="R553" s="33">
        <f>VLOOKUP($E553,'WP II-E-2-3-1.1-Substation'!$A$1:$O$2177,14,FALSE)</f>
        <v>7.4199998142051041E-2</v>
      </c>
      <c r="S553" s="34">
        <f t="shared" si="114"/>
        <v>2667.588475256267</v>
      </c>
      <c r="T553" s="35">
        <f t="shared" si="119"/>
        <v>67.501805840928938</v>
      </c>
      <c r="U553" s="33">
        <f>VLOOKUP($E553,'WP II-E-2-3-1.1-Substation'!$A$1:$O$2177,15,FALSE)</f>
        <v>9.170003878468462E-2</v>
      </c>
      <c r="V553" s="34">
        <f t="shared" si="115"/>
        <v>3296.7381774629198</v>
      </c>
      <c r="W553" s="35">
        <f t="shared" si="120"/>
        <v>83.422080439938028</v>
      </c>
      <c r="X553" s="33">
        <f t="shared" si="121"/>
        <v>1.0000000000000002</v>
      </c>
      <c r="Y553" s="34">
        <f t="shared" si="122"/>
        <v>35951.32806</v>
      </c>
      <c r="Z553" s="35">
        <f t="shared" si="123"/>
        <v>909.72786430130554</v>
      </c>
    </row>
    <row r="554" spans="1:26" s="28" customFormat="1" x14ac:dyDescent="0.3">
      <c r="A554" s="95">
        <v>2018</v>
      </c>
      <c r="B554" s="95">
        <v>460</v>
      </c>
      <c r="C554" s="95" t="s">
        <v>205</v>
      </c>
      <c r="D554" s="95">
        <v>36101</v>
      </c>
      <c r="E554" s="95" t="str">
        <f t="shared" si="111"/>
        <v>460 36101</v>
      </c>
      <c r="F554" s="95" t="s">
        <v>16</v>
      </c>
      <c r="G554" s="95" t="s">
        <v>48</v>
      </c>
      <c r="H554" s="31">
        <v>140170.57</v>
      </c>
      <c r="I554" s="30">
        <v>0.28289999999999998</v>
      </c>
      <c r="J554" s="31">
        <f t="shared" si="116"/>
        <v>39654.254252999999</v>
      </c>
      <c r="K554" s="32">
        <v>2.378858E-2</v>
      </c>
      <c r="L554" s="33">
        <f>VLOOKUP($E554,'WP II-E-2-3-1.1-Substation'!$A$1:$O$2177,12,FALSE)</f>
        <v>0.20689992200217205</v>
      </c>
      <c r="M554" s="34">
        <f t="shared" si="112"/>
        <v>8204.4621119999993</v>
      </c>
      <c r="N554" s="35">
        <f t="shared" si="117"/>
        <v>195.17250330828094</v>
      </c>
      <c r="O554" s="33">
        <f>VLOOKUP($E554,'WP II-E-2-3-1.1-Substation'!$A$1:$O$2177,13,FALSE)</f>
        <v>0.79310007799782789</v>
      </c>
      <c r="P554" s="34">
        <f t="shared" si="113"/>
        <v>31449.792140999998</v>
      </c>
      <c r="Q554" s="35">
        <f t="shared" si="118"/>
        <v>748.14589632954971</v>
      </c>
      <c r="R554" s="33">
        <f>VLOOKUP($E554,'WP II-E-2-3-1.1-Substation'!$A$1:$O$2177,14,FALSE)</f>
        <v>0</v>
      </c>
      <c r="S554" s="34">
        <f t="shared" si="114"/>
        <v>0</v>
      </c>
      <c r="T554" s="35">
        <f t="shared" si="119"/>
        <v>0</v>
      </c>
      <c r="U554" s="33">
        <f>VLOOKUP($E554,'WP II-E-2-3-1.1-Substation'!$A$1:$O$2177,15,FALSE)</f>
        <v>0</v>
      </c>
      <c r="V554" s="34">
        <f t="shared" si="115"/>
        <v>0</v>
      </c>
      <c r="W554" s="35">
        <f t="shared" si="120"/>
        <v>0</v>
      </c>
      <c r="X554" s="33">
        <f t="shared" si="121"/>
        <v>1</v>
      </c>
      <c r="Y554" s="34">
        <f t="shared" si="122"/>
        <v>39654.254252999999</v>
      </c>
      <c r="Z554" s="35">
        <f t="shared" si="123"/>
        <v>943.31839963783068</v>
      </c>
    </row>
    <row r="555" spans="1:26" s="28" customFormat="1" x14ac:dyDescent="0.3">
      <c r="A555" s="95">
        <v>2018</v>
      </c>
      <c r="B555" s="95">
        <v>460</v>
      </c>
      <c r="C555" s="95" t="s">
        <v>205</v>
      </c>
      <c r="D555" s="95">
        <v>36201</v>
      </c>
      <c r="E555" s="95" t="str">
        <f t="shared" si="111"/>
        <v>460 36201</v>
      </c>
      <c r="F555" s="95" t="s">
        <v>16</v>
      </c>
      <c r="G555" s="95" t="s">
        <v>48</v>
      </c>
      <c r="H555" s="31">
        <v>1092671.93</v>
      </c>
      <c r="I555" s="30">
        <v>0.28289999999999998</v>
      </c>
      <c r="J555" s="31">
        <f t="shared" si="116"/>
        <v>309116.88899699994</v>
      </c>
      <c r="K555" s="32">
        <v>2.378858E-2</v>
      </c>
      <c r="L555" s="33">
        <f>VLOOKUP($E555,'WP II-E-2-3-1.1-Substation'!$A$1:$O$2177,12,FALSE)</f>
        <v>0.29606382477735804</v>
      </c>
      <c r="M555" s="34">
        <f t="shared" si="112"/>
        <v>91518.328459729833</v>
      </c>
      <c r="N555" s="35">
        <f t="shared" si="117"/>
        <v>2177.0910780305599</v>
      </c>
      <c r="O555" s="33">
        <f>VLOOKUP($E555,'WP II-E-2-3-1.1-Substation'!$A$1:$O$2177,13,FALSE)</f>
        <v>0.70393617522264196</v>
      </c>
      <c r="P555" s="34">
        <f t="shared" si="113"/>
        <v>217598.56053727012</v>
      </c>
      <c r="Q555" s="35">
        <f t="shared" si="118"/>
        <v>5176.3607652256933</v>
      </c>
      <c r="R555" s="33">
        <f>VLOOKUP($E555,'WP II-E-2-3-1.1-Substation'!$A$1:$O$2177,14,FALSE)</f>
        <v>0</v>
      </c>
      <c r="S555" s="34">
        <f t="shared" si="114"/>
        <v>0</v>
      </c>
      <c r="T555" s="35">
        <f t="shared" si="119"/>
        <v>0</v>
      </c>
      <c r="U555" s="33">
        <f>VLOOKUP($E555,'WP II-E-2-3-1.1-Substation'!$A$1:$O$2177,15,FALSE)</f>
        <v>0</v>
      </c>
      <c r="V555" s="34">
        <f t="shared" si="115"/>
        <v>0</v>
      </c>
      <c r="W555" s="35">
        <f t="shared" si="120"/>
        <v>0</v>
      </c>
      <c r="X555" s="33">
        <f t="shared" si="121"/>
        <v>1</v>
      </c>
      <c r="Y555" s="34">
        <f t="shared" si="122"/>
        <v>309116.88899699994</v>
      </c>
      <c r="Z555" s="35">
        <f t="shared" si="123"/>
        <v>7353.4518432562527</v>
      </c>
    </row>
    <row r="556" spans="1:26" s="28" customFormat="1" x14ac:dyDescent="0.3">
      <c r="A556" s="95">
        <v>2018</v>
      </c>
      <c r="B556" s="95">
        <v>460</v>
      </c>
      <c r="C556" s="95" t="s">
        <v>205</v>
      </c>
      <c r="D556" s="95">
        <v>39701</v>
      </c>
      <c r="E556" s="95" t="str">
        <f t="shared" si="111"/>
        <v>460 39701</v>
      </c>
      <c r="F556" s="95" t="s">
        <v>16</v>
      </c>
      <c r="G556" s="95" t="s">
        <v>48</v>
      </c>
      <c r="H556" s="31">
        <v>173574.27</v>
      </c>
      <c r="I556" s="30">
        <v>0.28289999999999998</v>
      </c>
      <c r="J556" s="31">
        <f t="shared" si="116"/>
        <v>49104.160982999994</v>
      </c>
      <c r="K556" s="32">
        <v>2.378858E-2</v>
      </c>
      <c r="L556" s="33">
        <f>VLOOKUP($E556,'WP II-E-2-3-1.1-Substation'!$A$1:$O$2177,12,FALSE)</f>
        <v>0.1959999754197588</v>
      </c>
      <c r="M556" s="34">
        <f t="shared" si="112"/>
        <v>9624.4143456758775</v>
      </c>
      <c r="N556" s="35">
        <f t="shared" si="117"/>
        <v>228.95115061525826</v>
      </c>
      <c r="O556" s="33">
        <f>VLOOKUP($E556,'WP II-E-2-3-1.1-Substation'!$A$1:$O$2177,13,FALSE)</f>
        <v>0.63809998832438541</v>
      </c>
      <c r="P556" s="34">
        <f t="shared" si="113"/>
        <v>31333.364549931037</v>
      </c>
      <c r="Q556" s="35">
        <f t="shared" si="118"/>
        <v>745.37624926519845</v>
      </c>
      <c r="R556" s="33">
        <f>VLOOKUP($E556,'WP II-E-2-3-1.1-Substation'!$A$1:$O$2177,14,FALSE)</f>
        <v>7.4200032637097998E-2</v>
      </c>
      <c r="S556" s="34">
        <f t="shared" si="114"/>
        <v>3643.5303475559135</v>
      </c>
      <c r="T556" s="35">
        <f t="shared" si="119"/>
        <v>86.674413155261661</v>
      </c>
      <c r="U556" s="33">
        <f>VLOOKUP($E556,'WP II-E-2-3-1.1-Substation'!$A$1:$O$2177,15,FALSE)</f>
        <v>9.1700003618757714E-2</v>
      </c>
      <c r="V556" s="34">
        <f t="shared" si="115"/>
        <v>4502.8517398371605</v>
      </c>
      <c r="W556" s="35">
        <f t="shared" si="120"/>
        <v>107.11644884125548</v>
      </c>
      <c r="X556" s="33">
        <f t="shared" si="121"/>
        <v>0.99999999999999989</v>
      </c>
      <c r="Y556" s="34">
        <f t="shared" si="122"/>
        <v>49104.160982999987</v>
      </c>
      <c r="Z556" s="35">
        <f t="shared" si="123"/>
        <v>1168.118261876974</v>
      </c>
    </row>
    <row r="557" spans="1:26" s="28" customFormat="1" x14ac:dyDescent="0.3">
      <c r="A557" s="95">
        <v>2018</v>
      </c>
      <c r="B557" s="95">
        <v>461</v>
      </c>
      <c r="C557" s="95" t="s">
        <v>206</v>
      </c>
      <c r="D557" s="95">
        <v>36101</v>
      </c>
      <c r="E557" s="95" t="str">
        <f t="shared" si="111"/>
        <v>461 36101</v>
      </c>
      <c r="F557" s="95" t="s">
        <v>16</v>
      </c>
      <c r="G557" s="95" t="s">
        <v>48</v>
      </c>
      <c r="H557" s="31">
        <v>446285.03000000009</v>
      </c>
      <c r="I557" s="30">
        <v>0.28289999999999998</v>
      </c>
      <c r="J557" s="31">
        <f t="shared" si="116"/>
        <v>126254.03498700002</v>
      </c>
      <c r="K557" s="32">
        <v>2.3090308999999996E-2</v>
      </c>
      <c r="L557" s="33">
        <f>VLOOKUP($E557,'WP II-E-2-3-1.1-Substation'!$A$1:$O$2177,12,FALSE)</f>
        <v>0.28636739170928494</v>
      </c>
      <c r="M557" s="34">
        <f t="shared" si="112"/>
        <v>36155.038692000002</v>
      </c>
      <c r="N557" s="35">
        <f t="shared" si="117"/>
        <v>834.83101530523572</v>
      </c>
      <c r="O557" s="33">
        <f>VLOOKUP($E557,'WP II-E-2-3-1.1-Substation'!$A$1:$O$2177,13,FALSE)</f>
        <v>0.71363260829071495</v>
      </c>
      <c r="P557" s="34">
        <f t="shared" si="113"/>
        <v>90098.996295000004</v>
      </c>
      <c r="Q557" s="35">
        <f t="shared" si="118"/>
        <v>2080.4136650414048</v>
      </c>
      <c r="R557" s="33">
        <f>VLOOKUP($E557,'WP II-E-2-3-1.1-Substation'!$A$1:$O$2177,14,FALSE)</f>
        <v>0</v>
      </c>
      <c r="S557" s="34">
        <f t="shared" si="114"/>
        <v>0</v>
      </c>
      <c r="T557" s="35">
        <f t="shared" si="119"/>
        <v>0</v>
      </c>
      <c r="U557" s="33">
        <f>VLOOKUP($E557,'WP II-E-2-3-1.1-Substation'!$A$1:$O$2177,15,FALSE)</f>
        <v>0</v>
      </c>
      <c r="V557" s="34">
        <f t="shared" si="115"/>
        <v>0</v>
      </c>
      <c r="W557" s="35">
        <f t="shared" si="120"/>
        <v>0</v>
      </c>
      <c r="X557" s="33">
        <f t="shared" si="121"/>
        <v>0.99999999999999989</v>
      </c>
      <c r="Y557" s="34">
        <f t="shared" si="122"/>
        <v>126254.03498700001</v>
      </c>
      <c r="Z557" s="35">
        <f t="shared" si="123"/>
        <v>2915.2446803466405</v>
      </c>
    </row>
    <row r="558" spans="1:26" s="28" customFormat="1" x14ac:dyDescent="0.3">
      <c r="A558" s="95">
        <v>2018</v>
      </c>
      <c r="B558" s="95">
        <v>461</v>
      </c>
      <c r="C558" s="95" t="s">
        <v>206</v>
      </c>
      <c r="D558" s="95">
        <v>36201</v>
      </c>
      <c r="E558" s="95" t="str">
        <f t="shared" si="111"/>
        <v>461 36201</v>
      </c>
      <c r="F558" s="95" t="s">
        <v>16</v>
      </c>
      <c r="G558" s="95" t="s">
        <v>48</v>
      </c>
      <c r="H558" s="31">
        <v>7137840.8499999987</v>
      </c>
      <c r="I558" s="30">
        <v>0.28289999999999998</v>
      </c>
      <c r="J558" s="31">
        <f t="shared" si="116"/>
        <v>2019295.1764649996</v>
      </c>
      <c r="K558" s="32">
        <v>2.3090308999999996E-2</v>
      </c>
      <c r="L558" s="33">
        <f>VLOOKUP($E558,'WP II-E-2-3-1.1-Substation'!$A$1:$O$2177,12,FALSE)</f>
        <v>0.44144492725524087</v>
      </c>
      <c r="M558" s="34">
        <f t="shared" si="112"/>
        <v>891407.61228145054</v>
      </c>
      <c r="N558" s="35">
        <f t="shared" si="117"/>
        <v>20582.877212530886</v>
      </c>
      <c r="O558" s="33">
        <f>VLOOKUP($E558,'WP II-E-2-3-1.1-Substation'!$A$1:$O$2177,13,FALSE)</f>
        <v>0.55855507274475913</v>
      </c>
      <c r="P558" s="34">
        <f t="shared" si="113"/>
        <v>1127887.564183549</v>
      </c>
      <c r="Q558" s="35">
        <f t="shared" si="118"/>
        <v>26043.272374255477</v>
      </c>
      <c r="R558" s="33">
        <f>VLOOKUP($E558,'WP II-E-2-3-1.1-Substation'!$A$1:$O$2177,14,FALSE)</f>
        <v>0</v>
      </c>
      <c r="S558" s="34">
        <f t="shared" si="114"/>
        <v>0</v>
      </c>
      <c r="T558" s="35">
        <f t="shared" si="119"/>
        <v>0</v>
      </c>
      <c r="U558" s="33">
        <f>VLOOKUP($E558,'WP II-E-2-3-1.1-Substation'!$A$1:$O$2177,15,FALSE)</f>
        <v>0</v>
      </c>
      <c r="V558" s="34">
        <f t="shared" si="115"/>
        <v>0</v>
      </c>
      <c r="W558" s="35">
        <f t="shared" si="120"/>
        <v>0</v>
      </c>
      <c r="X558" s="33">
        <f t="shared" si="121"/>
        <v>1</v>
      </c>
      <c r="Y558" s="34">
        <f t="shared" si="122"/>
        <v>2019295.1764649996</v>
      </c>
      <c r="Z558" s="35">
        <f t="shared" si="123"/>
        <v>46626.149586786363</v>
      </c>
    </row>
    <row r="559" spans="1:26" s="28" customFormat="1" x14ac:dyDescent="0.3">
      <c r="A559" s="95">
        <v>2018</v>
      </c>
      <c r="B559" s="95">
        <v>461</v>
      </c>
      <c r="C559" s="95" t="s">
        <v>206</v>
      </c>
      <c r="D559" s="95">
        <v>39701</v>
      </c>
      <c r="E559" s="95" t="str">
        <f t="shared" si="111"/>
        <v>461 39701</v>
      </c>
      <c r="F559" s="95" t="s">
        <v>16</v>
      </c>
      <c r="G559" s="95" t="s">
        <v>48</v>
      </c>
      <c r="H559" s="31">
        <v>195109.38999999998</v>
      </c>
      <c r="I559" s="30">
        <v>0.28289999999999998</v>
      </c>
      <c r="J559" s="31">
        <f t="shared" si="116"/>
        <v>55196.446430999989</v>
      </c>
      <c r="K559" s="32">
        <v>2.3090308999999996E-2</v>
      </c>
      <c r="L559" s="33">
        <f>VLOOKUP($E559,'WP II-E-2-3-1.1-Substation'!$A$1:$O$2177,12,FALSE)</f>
        <v>0.19600003841984714</v>
      </c>
      <c r="M559" s="34">
        <f t="shared" si="112"/>
        <v>10818.505621115033</v>
      </c>
      <c r="N559" s="35">
        <f t="shared" si="117"/>
        <v>249.802637709783</v>
      </c>
      <c r="O559" s="33">
        <f>VLOOKUP($E559,'WP II-E-2-3-1.1-Substation'!$A$1:$O$2177,13,FALSE)</f>
        <v>0.63809999200906797</v>
      </c>
      <c r="P559" s="34">
        <f t="shared" si="113"/>
        <v>35220.852026550041</v>
      </c>
      <c r="Q559" s="35">
        <f t="shared" si="118"/>
        <v>813.26035653631652</v>
      </c>
      <c r="R559" s="33">
        <f>VLOOKUP($E559,'WP II-E-2-3-1.1-Substation'!$A$1:$O$2177,14,FALSE)</f>
        <v>7.4200013130081788E-2</v>
      </c>
      <c r="S559" s="34">
        <f t="shared" si="114"/>
        <v>4095.5770499140554</v>
      </c>
      <c r="T559" s="35">
        <f t="shared" si="119"/>
        <v>94.568139615823952</v>
      </c>
      <c r="U559" s="33">
        <f>VLOOKUP($E559,'WP II-E-2-3-1.1-Substation'!$A$1:$O$2177,15,FALSE)</f>
        <v>9.1699956441003219E-2</v>
      </c>
      <c r="V559" s="34">
        <f t="shared" si="115"/>
        <v>5061.5117334208662</v>
      </c>
      <c r="W559" s="35">
        <f t="shared" si="120"/>
        <v>116.87186993181341</v>
      </c>
      <c r="X559" s="33">
        <f t="shared" si="121"/>
        <v>1.0000000000000002</v>
      </c>
      <c r="Y559" s="34">
        <f t="shared" si="122"/>
        <v>55196.446431000004</v>
      </c>
      <c r="Z559" s="35">
        <f t="shared" si="123"/>
        <v>1274.5030037937368</v>
      </c>
    </row>
    <row r="560" spans="1:26" s="28" customFormat="1" x14ac:dyDescent="0.3">
      <c r="A560" s="95">
        <v>2018</v>
      </c>
      <c r="B560" s="95">
        <v>462</v>
      </c>
      <c r="C560" s="95" t="s">
        <v>207</v>
      </c>
      <c r="D560" s="95">
        <v>36101</v>
      </c>
      <c r="E560" s="95" t="str">
        <f t="shared" si="111"/>
        <v>462 36101</v>
      </c>
      <c r="F560" s="95" t="s">
        <v>16</v>
      </c>
      <c r="G560" s="95" t="s">
        <v>48</v>
      </c>
      <c r="H560" s="31">
        <v>130880.90000000001</v>
      </c>
      <c r="I560" s="30">
        <v>0.28289999999999998</v>
      </c>
      <c r="J560" s="31">
        <f t="shared" si="116"/>
        <v>37026.206610000001</v>
      </c>
      <c r="K560" s="32">
        <v>2.5304429999999999E-2</v>
      </c>
      <c r="L560" s="33">
        <f>VLOOKUP($E560,'WP II-E-2-3-1.1-Substation'!$A$1:$O$2177,12,FALSE)</f>
        <v>0.12370231256050349</v>
      </c>
      <c r="M560" s="34">
        <f t="shared" si="112"/>
        <v>4580.2273830000004</v>
      </c>
      <c r="N560" s="35">
        <f t="shared" si="117"/>
        <v>115.9000431972067</v>
      </c>
      <c r="O560" s="33">
        <f>VLOOKUP($E560,'WP II-E-2-3-1.1-Substation'!$A$1:$O$2177,13,FALSE)</f>
        <v>0.87629768743949654</v>
      </c>
      <c r="P560" s="34">
        <f t="shared" si="113"/>
        <v>32445.979227000003</v>
      </c>
      <c r="Q560" s="35">
        <f t="shared" si="118"/>
        <v>821.02701013107571</v>
      </c>
      <c r="R560" s="33">
        <f>VLOOKUP($E560,'WP II-E-2-3-1.1-Substation'!$A$1:$O$2177,14,FALSE)</f>
        <v>0</v>
      </c>
      <c r="S560" s="34">
        <f t="shared" si="114"/>
        <v>0</v>
      </c>
      <c r="T560" s="35">
        <f t="shared" si="119"/>
        <v>0</v>
      </c>
      <c r="U560" s="33">
        <f>VLOOKUP($E560,'WP II-E-2-3-1.1-Substation'!$A$1:$O$2177,15,FALSE)</f>
        <v>0</v>
      </c>
      <c r="V560" s="34">
        <f t="shared" si="115"/>
        <v>0</v>
      </c>
      <c r="W560" s="35">
        <f t="shared" si="120"/>
        <v>0</v>
      </c>
      <c r="X560" s="33">
        <f t="shared" si="121"/>
        <v>1</v>
      </c>
      <c r="Y560" s="34">
        <f t="shared" si="122"/>
        <v>37026.206610000001</v>
      </c>
      <c r="Z560" s="35">
        <f t="shared" si="123"/>
        <v>936.92705332828245</v>
      </c>
    </row>
    <row r="561" spans="1:26" s="28" customFormat="1" x14ac:dyDescent="0.3">
      <c r="A561" s="95">
        <v>2018</v>
      </c>
      <c r="B561" s="95">
        <v>462</v>
      </c>
      <c r="C561" s="95" t="s">
        <v>207</v>
      </c>
      <c r="D561" s="95">
        <v>36201</v>
      </c>
      <c r="E561" s="95" t="str">
        <f t="shared" si="111"/>
        <v>462 36201</v>
      </c>
      <c r="F561" s="95" t="s">
        <v>16</v>
      </c>
      <c r="G561" s="95" t="s">
        <v>48</v>
      </c>
      <c r="H561" s="31">
        <v>3006121.4200000009</v>
      </c>
      <c r="I561" s="30">
        <v>0.28289999999999998</v>
      </c>
      <c r="J561" s="31">
        <f t="shared" si="116"/>
        <v>850431.74971800018</v>
      </c>
      <c r="K561" s="32">
        <v>2.5304429999999999E-2</v>
      </c>
      <c r="L561" s="33">
        <f>VLOOKUP($E561,'WP II-E-2-3-1.1-Substation'!$A$1:$O$2177,12,FALSE)</f>
        <v>0.1335496486197317</v>
      </c>
      <c r="M561" s="34">
        <f t="shared" si="112"/>
        <v>113574.86134990254</v>
      </c>
      <c r="N561" s="35">
        <f t="shared" si="117"/>
        <v>2873.9471287883143</v>
      </c>
      <c r="O561" s="33">
        <f>VLOOKUP($E561,'WP II-E-2-3-1.1-Substation'!$A$1:$O$2177,13,FALSE)</f>
        <v>0.86645035138026816</v>
      </c>
      <c r="P561" s="34">
        <f t="shared" si="113"/>
        <v>736856.88836809748</v>
      </c>
      <c r="Q561" s="35">
        <f t="shared" si="118"/>
        <v>18645.743551728337</v>
      </c>
      <c r="R561" s="33">
        <f>VLOOKUP($E561,'WP II-E-2-3-1.1-Substation'!$A$1:$O$2177,14,FALSE)</f>
        <v>0</v>
      </c>
      <c r="S561" s="34">
        <f t="shared" si="114"/>
        <v>0</v>
      </c>
      <c r="T561" s="35">
        <f t="shared" si="119"/>
        <v>0</v>
      </c>
      <c r="U561" s="33">
        <f>VLOOKUP($E561,'WP II-E-2-3-1.1-Substation'!$A$1:$O$2177,15,FALSE)</f>
        <v>0</v>
      </c>
      <c r="V561" s="34">
        <f t="shared" si="115"/>
        <v>0</v>
      </c>
      <c r="W561" s="35">
        <f t="shared" si="120"/>
        <v>0</v>
      </c>
      <c r="X561" s="33">
        <f t="shared" si="121"/>
        <v>0.99999999999999989</v>
      </c>
      <c r="Y561" s="34">
        <f t="shared" si="122"/>
        <v>850431.74971800006</v>
      </c>
      <c r="Z561" s="35">
        <f t="shared" si="123"/>
        <v>21519.690680516651</v>
      </c>
    </row>
    <row r="562" spans="1:26" s="28" customFormat="1" x14ac:dyDescent="0.3">
      <c r="A562" s="95">
        <v>2018</v>
      </c>
      <c r="B562" s="95">
        <v>462</v>
      </c>
      <c r="C562" s="95" t="s">
        <v>207</v>
      </c>
      <c r="D562" s="95">
        <v>39701</v>
      </c>
      <c r="E562" s="95" t="str">
        <f t="shared" si="111"/>
        <v>462 39701</v>
      </c>
      <c r="F562" s="95" t="s">
        <v>16</v>
      </c>
      <c r="G562" s="95" t="s">
        <v>48</v>
      </c>
      <c r="H562" s="31">
        <v>153826.04000000004</v>
      </c>
      <c r="I562" s="30">
        <v>0.28289999999999998</v>
      </c>
      <c r="J562" s="31">
        <f t="shared" si="116"/>
        <v>43517.386716000008</v>
      </c>
      <c r="K562" s="32">
        <v>2.5304429999999999E-2</v>
      </c>
      <c r="L562" s="33">
        <f>VLOOKUP($E562,'WP II-E-2-3-1.1-Substation'!$A$1:$O$2177,12,FALSE)</f>
        <v>0.1959999963775329</v>
      </c>
      <c r="M562" s="34">
        <f t="shared" si="112"/>
        <v>8529.4076386957004</v>
      </c>
      <c r="N562" s="35">
        <f t="shared" si="117"/>
        <v>215.83179853484063</v>
      </c>
      <c r="O562" s="33">
        <f>VLOOKUP($E562,'WP II-E-2-3-1.1-Substation'!$A$1:$O$2177,13,FALSE)</f>
        <v>0.63809999186454269</v>
      </c>
      <c r="P562" s="34">
        <f t="shared" si="113"/>
        <v>27768.444109445765</v>
      </c>
      <c r="Q562" s="35">
        <f t="shared" si="118"/>
        <v>702.66465017638268</v>
      </c>
      <c r="R562" s="33">
        <f>VLOOKUP($E562,'WP II-E-2-3-1.1-Substation'!$A$1:$O$2177,14,FALSE)</f>
        <v>7.4199974371045377E-2</v>
      </c>
      <c r="S562" s="34">
        <f t="shared" si="114"/>
        <v>3228.9889790220714</v>
      </c>
      <c r="T562" s="35">
        <f t="shared" si="119"/>
        <v>81.707725590435473</v>
      </c>
      <c r="U562" s="33">
        <f>VLOOKUP($E562,'WP II-E-2-3-1.1-Substation'!$A$1:$O$2177,15,FALSE)</f>
        <v>9.1700037386879027E-2</v>
      </c>
      <c r="V562" s="34">
        <f t="shared" si="115"/>
        <v>3990.5459888364735</v>
      </c>
      <c r="W562" s="35">
        <f t="shared" si="120"/>
        <v>100.97849163629333</v>
      </c>
      <c r="X562" s="33">
        <f t="shared" si="121"/>
        <v>1</v>
      </c>
      <c r="Y562" s="34">
        <f t="shared" si="122"/>
        <v>43517.386716000008</v>
      </c>
      <c r="Z562" s="35">
        <f t="shared" si="123"/>
        <v>1101.1826659379522</v>
      </c>
    </row>
    <row r="563" spans="1:26" s="28" customFormat="1" x14ac:dyDescent="0.3">
      <c r="A563" s="95">
        <v>2018</v>
      </c>
      <c r="B563" s="95">
        <v>463</v>
      </c>
      <c r="C563" s="95" t="s">
        <v>208</v>
      </c>
      <c r="D563" s="95">
        <v>36101</v>
      </c>
      <c r="E563" s="95" t="str">
        <f t="shared" si="111"/>
        <v>463 36101</v>
      </c>
      <c r="F563" s="95" t="s">
        <v>16</v>
      </c>
      <c r="G563" s="95" t="s">
        <v>48</v>
      </c>
      <c r="H563" s="31">
        <v>70362.030000000013</v>
      </c>
      <c r="I563" s="30">
        <v>0.28289999999999998</v>
      </c>
      <c r="J563" s="31">
        <f t="shared" si="116"/>
        <v>19905.418287000004</v>
      </c>
      <c r="K563" s="32">
        <v>2.378858E-2</v>
      </c>
      <c r="L563" s="33">
        <f>VLOOKUP($E563,'WP II-E-2-3-1.1-Substation'!$A$1:$O$2177,12,FALSE)</f>
        <v>0.10714130902704201</v>
      </c>
      <c r="M563" s="34">
        <f t="shared" si="112"/>
        <v>2132.6925720000008</v>
      </c>
      <c r="N563" s="35">
        <f t="shared" si="117"/>
        <v>50.733727864427777</v>
      </c>
      <c r="O563" s="33">
        <f>VLOOKUP($E563,'WP II-E-2-3-1.1-Substation'!$A$1:$O$2177,13,FALSE)</f>
        <v>0.892858690972958</v>
      </c>
      <c r="P563" s="34">
        <f t="shared" si="113"/>
        <v>17772.725715000004</v>
      </c>
      <c r="Q563" s="35">
        <f t="shared" si="118"/>
        <v>422.78790748933483</v>
      </c>
      <c r="R563" s="33">
        <f>VLOOKUP($E563,'WP II-E-2-3-1.1-Substation'!$A$1:$O$2177,14,FALSE)</f>
        <v>0</v>
      </c>
      <c r="S563" s="34">
        <f t="shared" si="114"/>
        <v>0</v>
      </c>
      <c r="T563" s="35">
        <f t="shared" si="119"/>
        <v>0</v>
      </c>
      <c r="U563" s="33">
        <f>VLOOKUP($E563,'WP II-E-2-3-1.1-Substation'!$A$1:$O$2177,15,FALSE)</f>
        <v>0</v>
      </c>
      <c r="V563" s="34">
        <f t="shared" si="115"/>
        <v>0</v>
      </c>
      <c r="W563" s="35">
        <f t="shared" si="120"/>
        <v>0</v>
      </c>
      <c r="X563" s="33">
        <f t="shared" si="121"/>
        <v>1</v>
      </c>
      <c r="Y563" s="34">
        <f t="shared" si="122"/>
        <v>19905.418287000004</v>
      </c>
      <c r="Z563" s="35">
        <f t="shared" si="123"/>
        <v>473.52163535376258</v>
      </c>
    </row>
    <row r="564" spans="1:26" s="28" customFormat="1" x14ac:dyDescent="0.3">
      <c r="A564" s="95">
        <v>2018</v>
      </c>
      <c r="B564" s="95">
        <v>463</v>
      </c>
      <c r="C564" s="95" t="s">
        <v>208</v>
      </c>
      <c r="D564" s="95">
        <v>36201</v>
      </c>
      <c r="E564" s="95" t="str">
        <f t="shared" si="111"/>
        <v>463 36201</v>
      </c>
      <c r="F564" s="95" t="s">
        <v>16</v>
      </c>
      <c r="G564" s="95" t="s">
        <v>48</v>
      </c>
      <c r="H564" s="31">
        <v>3049619.9099999997</v>
      </c>
      <c r="I564" s="30">
        <v>0.28289999999999998</v>
      </c>
      <c r="J564" s="31">
        <f t="shared" si="116"/>
        <v>862737.47253899986</v>
      </c>
      <c r="K564" s="32">
        <v>2.378858E-2</v>
      </c>
      <c r="L564" s="33">
        <f>VLOOKUP($E564,'WP II-E-2-3-1.1-Substation'!$A$1:$O$2177,12,FALSE)</f>
        <v>0.28180851650135857</v>
      </c>
      <c r="M564" s="34">
        <f t="shared" si="112"/>
        <v>243126.76726634713</v>
      </c>
      <c r="N564" s="35">
        <f t="shared" si="117"/>
        <v>5783.6405532568797</v>
      </c>
      <c r="O564" s="33">
        <f>VLOOKUP($E564,'WP II-E-2-3-1.1-Substation'!$A$1:$O$2177,13,FALSE)</f>
        <v>0.71819148349864148</v>
      </c>
      <c r="P564" s="34">
        <f t="shared" si="113"/>
        <v>619610.70527265279</v>
      </c>
      <c r="Q564" s="35">
        <f t="shared" si="118"/>
        <v>14739.658831234923</v>
      </c>
      <c r="R564" s="33">
        <f>VLOOKUP($E564,'WP II-E-2-3-1.1-Substation'!$A$1:$O$2177,14,FALSE)</f>
        <v>0</v>
      </c>
      <c r="S564" s="34">
        <f t="shared" si="114"/>
        <v>0</v>
      </c>
      <c r="T564" s="35">
        <f t="shared" si="119"/>
        <v>0</v>
      </c>
      <c r="U564" s="33">
        <f>VLOOKUP($E564,'WP II-E-2-3-1.1-Substation'!$A$1:$O$2177,15,FALSE)</f>
        <v>0</v>
      </c>
      <c r="V564" s="34">
        <f t="shared" si="115"/>
        <v>0</v>
      </c>
      <c r="W564" s="35">
        <f t="shared" si="120"/>
        <v>0</v>
      </c>
      <c r="X564" s="33">
        <f t="shared" si="121"/>
        <v>1</v>
      </c>
      <c r="Y564" s="34">
        <f t="shared" si="122"/>
        <v>862737.47253899998</v>
      </c>
      <c r="Z564" s="35">
        <f t="shared" si="123"/>
        <v>20523.299384491802</v>
      </c>
    </row>
    <row r="565" spans="1:26" s="28" customFormat="1" x14ac:dyDescent="0.3">
      <c r="A565" s="95">
        <v>2018</v>
      </c>
      <c r="B565" s="95">
        <v>463</v>
      </c>
      <c r="C565" s="95" t="s">
        <v>208</v>
      </c>
      <c r="D565" s="95">
        <v>39701</v>
      </c>
      <c r="E565" s="95" t="str">
        <f t="shared" si="111"/>
        <v>463 39701</v>
      </c>
      <c r="F565" s="95" t="s">
        <v>16</v>
      </c>
      <c r="G565" s="95" t="s">
        <v>48</v>
      </c>
      <c r="H565" s="31">
        <v>94066.37999999999</v>
      </c>
      <c r="I565" s="30">
        <v>0.28289999999999998</v>
      </c>
      <c r="J565" s="31">
        <f t="shared" si="116"/>
        <v>26611.378901999997</v>
      </c>
      <c r="K565" s="32">
        <v>2.378858E-2</v>
      </c>
      <c r="L565" s="33">
        <f>VLOOKUP($E565,'WP II-E-2-3-1.1-Substation'!$A$1:$O$2177,12,FALSE)</f>
        <v>0.1959999896861877</v>
      </c>
      <c r="M565" s="34">
        <f t="shared" si="112"/>
        <v>5215.8299903272327</v>
      </c>
      <c r="N565" s="35">
        <f t="shared" si="117"/>
        <v>124.0771889912986</v>
      </c>
      <c r="O565" s="33">
        <f>VLOOKUP($E565,'WP II-E-2-3-1.1-Substation'!$A$1:$O$2177,13,FALSE)</f>
        <v>0.63809998501134024</v>
      </c>
      <c r="P565" s="34">
        <f t="shared" si="113"/>
        <v>16980.720478497293</v>
      </c>
      <c r="Q565" s="35">
        <f t="shared" si="118"/>
        <v>403.94722756037112</v>
      </c>
      <c r="R565" s="33">
        <f>VLOOKUP($E565,'WP II-E-2-3-1.1-Substation'!$A$1:$O$2177,14,FALSE)</f>
        <v>7.4200032129767501E-2</v>
      </c>
      <c r="S565" s="34">
        <f t="shared" si="114"/>
        <v>1974.5651695458168</v>
      </c>
      <c r="T565" s="35">
        <f t="shared" si="119"/>
        <v>46.972101500954231</v>
      </c>
      <c r="U565" s="33">
        <f>VLOOKUP($E565,'WP II-E-2-3-1.1-Substation'!$A$1:$O$2177,15,FALSE)</f>
        <v>9.1699993172704691E-2</v>
      </c>
      <c r="V565" s="34">
        <f t="shared" si="115"/>
        <v>2440.2632636296576</v>
      </c>
      <c r="W565" s="35">
        <f t="shared" si="120"/>
        <v>58.050397867915201</v>
      </c>
      <c r="X565" s="33">
        <f t="shared" si="121"/>
        <v>1.0000000000000002</v>
      </c>
      <c r="Y565" s="34">
        <f t="shared" si="122"/>
        <v>26611.378902000004</v>
      </c>
      <c r="Z565" s="35">
        <f t="shared" si="123"/>
        <v>633.04691592053905</v>
      </c>
    </row>
    <row r="566" spans="1:26" s="28" customFormat="1" x14ac:dyDescent="0.3">
      <c r="A566" s="95">
        <v>2018</v>
      </c>
      <c r="B566" s="95">
        <v>464</v>
      </c>
      <c r="C566" s="95" t="s">
        <v>209</v>
      </c>
      <c r="D566" s="95">
        <v>36101</v>
      </c>
      <c r="E566" s="95" t="str">
        <f t="shared" si="111"/>
        <v>464 36101</v>
      </c>
      <c r="F566" s="95" t="s">
        <v>16</v>
      </c>
      <c r="G566" s="95" t="s">
        <v>48</v>
      </c>
      <c r="H566" s="31">
        <v>239638.86000000002</v>
      </c>
      <c r="I566" s="30">
        <v>0.28289999999999998</v>
      </c>
      <c r="J566" s="31">
        <f t="shared" si="116"/>
        <v>67793.833494000006</v>
      </c>
      <c r="K566" s="32">
        <v>2.6537430000000004E-2</v>
      </c>
      <c r="L566" s="33">
        <f>VLOOKUP($E566,'WP II-E-2-3-1.1-Substation'!$A$1:$O$2177,12,FALSE)</f>
        <v>0.16936168032179758</v>
      </c>
      <c r="M566" s="34">
        <f t="shared" si="112"/>
        <v>11481.677556000002</v>
      </c>
      <c r="N566" s="35">
        <f t="shared" si="117"/>
        <v>304.6942144249212</v>
      </c>
      <c r="O566" s="33">
        <f>VLOOKUP($E566,'WP II-E-2-3-1.1-Substation'!$A$1:$O$2177,13,FALSE)</f>
        <v>0.83063831967820245</v>
      </c>
      <c r="P566" s="34">
        <f t="shared" si="113"/>
        <v>56312.155938000004</v>
      </c>
      <c r="Q566" s="35">
        <f t="shared" si="118"/>
        <v>1494.3798963537597</v>
      </c>
      <c r="R566" s="33">
        <f>VLOOKUP($E566,'WP II-E-2-3-1.1-Substation'!$A$1:$O$2177,14,FALSE)</f>
        <v>0</v>
      </c>
      <c r="S566" s="34">
        <f t="shared" si="114"/>
        <v>0</v>
      </c>
      <c r="T566" s="35">
        <f t="shared" si="119"/>
        <v>0</v>
      </c>
      <c r="U566" s="33">
        <f>VLOOKUP($E566,'WP II-E-2-3-1.1-Substation'!$A$1:$O$2177,15,FALSE)</f>
        <v>0</v>
      </c>
      <c r="V566" s="34">
        <f t="shared" si="115"/>
        <v>0</v>
      </c>
      <c r="W566" s="35">
        <f t="shared" si="120"/>
        <v>0</v>
      </c>
      <c r="X566" s="33">
        <f t="shared" si="121"/>
        <v>1</v>
      </c>
      <c r="Y566" s="34">
        <f t="shared" si="122"/>
        <v>67793.833494000006</v>
      </c>
      <c r="Z566" s="35">
        <f t="shared" si="123"/>
        <v>1799.074110778681</v>
      </c>
    </row>
    <row r="567" spans="1:26" s="28" customFormat="1" x14ac:dyDescent="0.3">
      <c r="A567" s="95">
        <v>2018</v>
      </c>
      <c r="B567" s="95">
        <v>464</v>
      </c>
      <c r="C567" s="95" t="s">
        <v>209</v>
      </c>
      <c r="D567" s="95">
        <v>36201</v>
      </c>
      <c r="E567" s="95" t="str">
        <f t="shared" si="111"/>
        <v>464 36201</v>
      </c>
      <c r="F567" s="95" t="s">
        <v>16</v>
      </c>
      <c r="G567" s="95" t="s">
        <v>48</v>
      </c>
      <c r="H567" s="31">
        <v>5192072.2899999991</v>
      </c>
      <c r="I567" s="30">
        <v>0.28289999999999998</v>
      </c>
      <c r="J567" s="31">
        <f t="shared" si="116"/>
        <v>1468837.2508409997</v>
      </c>
      <c r="K567" s="32">
        <v>2.6537430000000004E-2</v>
      </c>
      <c r="L567" s="33">
        <f>VLOOKUP($E567,'WP II-E-2-3-1.1-Substation'!$A$1:$O$2177,12,FALSE)</f>
        <v>0.31504478065334501</v>
      </c>
      <c r="M567" s="34">
        <f t="shared" si="112"/>
        <v>462749.50950666505</v>
      </c>
      <c r="N567" s="35">
        <f t="shared" si="117"/>
        <v>12280.18271606746</v>
      </c>
      <c r="O567" s="33">
        <f>VLOOKUP($E567,'WP II-E-2-3-1.1-Substation'!$A$1:$O$2177,13,FALSE)</f>
        <v>0.68495521934665493</v>
      </c>
      <c r="P567" s="34">
        <f t="shared" si="113"/>
        <v>1006087.7413343345</v>
      </c>
      <c r="Q567" s="35">
        <f t="shared" si="118"/>
        <v>26698.983009518011</v>
      </c>
      <c r="R567" s="33">
        <f>VLOOKUP($E567,'WP II-E-2-3-1.1-Substation'!$A$1:$O$2177,14,FALSE)</f>
        <v>0</v>
      </c>
      <c r="S567" s="34">
        <f t="shared" si="114"/>
        <v>0</v>
      </c>
      <c r="T567" s="35">
        <f t="shared" si="119"/>
        <v>0</v>
      </c>
      <c r="U567" s="33">
        <f>VLOOKUP($E567,'WP II-E-2-3-1.1-Substation'!$A$1:$O$2177,15,FALSE)</f>
        <v>0</v>
      </c>
      <c r="V567" s="34">
        <f t="shared" si="115"/>
        <v>0</v>
      </c>
      <c r="W567" s="35">
        <f t="shared" si="120"/>
        <v>0</v>
      </c>
      <c r="X567" s="33">
        <f t="shared" si="121"/>
        <v>1</v>
      </c>
      <c r="Y567" s="34">
        <f t="shared" si="122"/>
        <v>1468837.2508409997</v>
      </c>
      <c r="Z567" s="35">
        <f t="shared" si="123"/>
        <v>38979.165725585473</v>
      </c>
    </row>
    <row r="568" spans="1:26" s="28" customFormat="1" x14ac:dyDescent="0.3">
      <c r="A568" s="95">
        <v>2018</v>
      </c>
      <c r="B568" s="95">
        <v>464</v>
      </c>
      <c r="C568" s="95" t="s">
        <v>209</v>
      </c>
      <c r="D568" s="95">
        <v>39701</v>
      </c>
      <c r="E568" s="95" t="str">
        <f t="shared" si="111"/>
        <v>464 39701</v>
      </c>
      <c r="F568" s="95" t="s">
        <v>16</v>
      </c>
      <c r="G568" s="95" t="s">
        <v>48</v>
      </c>
      <c r="H568" s="31">
        <v>404689.05</v>
      </c>
      <c r="I568" s="30">
        <v>0.28289999999999998</v>
      </c>
      <c r="J568" s="31">
        <f t="shared" si="116"/>
        <v>114486.53224499999</v>
      </c>
      <c r="K568" s="32">
        <v>2.6537430000000004E-2</v>
      </c>
      <c r="L568" s="33">
        <f>VLOOKUP($E568,'WP II-E-2-3-1.1-Substation'!$A$1:$O$2177,12,FALSE)</f>
        <v>0.19599999061007459</v>
      </c>
      <c r="M568" s="34">
        <f t="shared" si="112"/>
        <v>22439.359245</v>
      </c>
      <c r="N568" s="35">
        <f t="shared" si="117"/>
        <v>595.48292520904045</v>
      </c>
      <c r="O568" s="33">
        <f>VLOOKUP($E568,'WP II-E-2-3-1.1-Substation'!$A$1:$O$2177,13,FALSE)</f>
        <v>0.63809999306875242</v>
      </c>
      <c r="P568" s="34">
        <f t="shared" si="113"/>
        <v>73053.855431999997</v>
      </c>
      <c r="Q568" s="35">
        <f t="shared" si="118"/>
        <v>1938.6615747568201</v>
      </c>
      <c r="R568" s="33">
        <f>VLOOKUP($E568,'WP II-E-2-3-1.1-Substation'!$A$1:$O$2177,14,FALSE)</f>
        <v>7.4200006152872186E-2</v>
      </c>
      <c r="S568" s="34">
        <f t="shared" si="114"/>
        <v>8494.9013969999996</v>
      </c>
      <c r="T568" s="35">
        <f t="shared" si="119"/>
        <v>225.43285117978974</v>
      </c>
      <c r="U568" s="33">
        <f>VLOOKUP($E568,'WP II-E-2-3-1.1-Substation'!$A$1:$O$2177,15,FALSE)</f>
        <v>9.1700010168300816E-2</v>
      </c>
      <c r="V568" s="34">
        <f t="shared" si="115"/>
        <v>10498.416170999999</v>
      </c>
      <c r="W568" s="35">
        <f t="shared" si="120"/>
        <v>278.60098424878055</v>
      </c>
      <c r="X568" s="33">
        <f t="shared" si="121"/>
        <v>1</v>
      </c>
      <c r="Y568" s="34">
        <f t="shared" si="122"/>
        <v>114486.53224499999</v>
      </c>
      <c r="Z568" s="35">
        <f t="shared" si="123"/>
        <v>3038.1783353944311</v>
      </c>
    </row>
    <row r="569" spans="1:26" s="28" customFormat="1" x14ac:dyDescent="0.3">
      <c r="A569" s="95">
        <v>2018</v>
      </c>
      <c r="B569" s="95">
        <v>465</v>
      </c>
      <c r="C569" s="95" t="s">
        <v>210</v>
      </c>
      <c r="D569" s="95">
        <v>36101</v>
      </c>
      <c r="E569" s="95" t="str">
        <f t="shared" si="111"/>
        <v>465 36101</v>
      </c>
      <c r="F569" s="95" t="s">
        <v>16</v>
      </c>
      <c r="G569" s="95" t="s">
        <v>48</v>
      </c>
      <c r="H569" s="31">
        <v>246843.56000000006</v>
      </c>
      <c r="I569" s="30">
        <v>0.28289999999999998</v>
      </c>
      <c r="J569" s="31">
        <f t="shared" si="116"/>
        <v>69832.043124000018</v>
      </c>
      <c r="K569" s="32">
        <f>0.0149348+0.014</f>
        <v>2.89348E-2</v>
      </c>
      <c r="L569" s="33">
        <f>VLOOKUP($E569,'WP II-E-2-3-1.1-Substation'!$A$1:$O$2177,12,FALSE)</f>
        <v>0.25937310254316542</v>
      </c>
      <c r="M569" s="34">
        <f t="shared" si="112"/>
        <v>18112.553682000005</v>
      </c>
      <c r="N569" s="35">
        <f t="shared" si="117"/>
        <v>524.08311827793375</v>
      </c>
      <c r="O569" s="33">
        <f>VLOOKUP($E569,'WP II-E-2-3-1.1-Substation'!$A$1:$O$2177,13,FALSE)</f>
        <v>0.74062689745683463</v>
      </c>
      <c r="P569" s="34">
        <f t="shared" si="113"/>
        <v>51719.489442000013</v>
      </c>
      <c r="Q569" s="35">
        <f t="shared" si="118"/>
        <v>1496.4930831063821</v>
      </c>
      <c r="R569" s="33">
        <f>VLOOKUP($E569,'WP II-E-2-3-1.1-Substation'!$A$1:$O$2177,14,FALSE)</f>
        <v>0</v>
      </c>
      <c r="S569" s="34">
        <f t="shared" si="114"/>
        <v>0</v>
      </c>
      <c r="T569" s="35">
        <f t="shared" si="119"/>
        <v>0</v>
      </c>
      <c r="U569" s="33">
        <f>VLOOKUP($E569,'WP II-E-2-3-1.1-Substation'!$A$1:$O$2177,15,FALSE)</f>
        <v>0</v>
      </c>
      <c r="V569" s="34">
        <f t="shared" si="115"/>
        <v>0</v>
      </c>
      <c r="W569" s="35">
        <f t="shared" si="120"/>
        <v>0</v>
      </c>
      <c r="X569" s="33">
        <f t="shared" si="121"/>
        <v>1</v>
      </c>
      <c r="Y569" s="34">
        <f t="shared" si="122"/>
        <v>69832.043124000018</v>
      </c>
      <c r="Z569" s="35">
        <f t="shared" si="123"/>
        <v>2020.5762013843159</v>
      </c>
    </row>
    <row r="570" spans="1:26" s="28" customFormat="1" x14ac:dyDescent="0.3">
      <c r="A570" s="95">
        <v>2018</v>
      </c>
      <c r="B570" s="95">
        <v>465</v>
      </c>
      <c r="C570" s="95" t="s">
        <v>210</v>
      </c>
      <c r="D570" s="95">
        <v>36201</v>
      </c>
      <c r="E570" s="95" t="str">
        <f t="shared" si="111"/>
        <v>465 36201</v>
      </c>
      <c r="F570" s="95" t="s">
        <v>16</v>
      </c>
      <c r="G570" s="95" t="s">
        <v>48</v>
      </c>
      <c r="H570" s="31">
        <v>3570388.36</v>
      </c>
      <c r="I570" s="30">
        <v>0.28289999999999998</v>
      </c>
      <c r="J570" s="31">
        <f t="shared" si="116"/>
        <v>1010062.867044</v>
      </c>
      <c r="K570" s="32">
        <f>0.0149348+0.014</f>
        <v>2.89348E-2</v>
      </c>
      <c r="L570" s="33">
        <f>VLOOKUP($E570,'WP II-E-2-3-1.1-Substation'!$A$1:$O$2177,12,FALSE)</f>
        <v>0.43199765703325976</v>
      </c>
      <c r="M570" s="34">
        <f t="shared" si="112"/>
        <v>436344.79201930494</v>
      </c>
      <c r="N570" s="35">
        <f t="shared" si="117"/>
        <v>12625.549288120184</v>
      </c>
      <c r="O570" s="33">
        <f>VLOOKUP($E570,'WP II-E-2-3-1.1-Substation'!$A$1:$O$2177,13,FALSE)</f>
        <v>0.56800234296674024</v>
      </c>
      <c r="P570" s="34">
        <f t="shared" si="113"/>
        <v>573718.07502469502</v>
      </c>
      <c r="Q570" s="35">
        <f t="shared" si="118"/>
        <v>16600.417757224546</v>
      </c>
      <c r="R570" s="33">
        <f>VLOOKUP($E570,'WP II-E-2-3-1.1-Substation'!$A$1:$O$2177,14,FALSE)</f>
        <v>0</v>
      </c>
      <c r="S570" s="34">
        <f t="shared" si="114"/>
        <v>0</v>
      </c>
      <c r="T570" s="35">
        <f t="shared" si="119"/>
        <v>0</v>
      </c>
      <c r="U570" s="33">
        <f>VLOOKUP($E570,'WP II-E-2-3-1.1-Substation'!$A$1:$O$2177,15,FALSE)</f>
        <v>0</v>
      </c>
      <c r="V570" s="34">
        <f t="shared" si="115"/>
        <v>0</v>
      </c>
      <c r="W570" s="35">
        <f t="shared" si="120"/>
        <v>0</v>
      </c>
      <c r="X570" s="33">
        <f t="shared" si="121"/>
        <v>1</v>
      </c>
      <c r="Y570" s="34">
        <f t="shared" si="122"/>
        <v>1010062.867044</v>
      </c>
      <c r="Z570" s="35">
        <f t="shared" si="123"/>
        <v>29225.967045344732</v>
      </c>
    </row>
    <row r="571" spans="1:26" s="28" customFormat="1" x14ac:dyDescent="0.3">
      <c r="A571" s="95">
        <v>2018</v>
      </c>
      <c r="B571" s="95">
        <v>465</v>
      </c>
      <c r="C571" s="95" t="s">
        <v>210</v>
      </c>
      <c r="D571" s="95">
        <v>39701</v>
      </c>
      <c r="E571" s="95" t="str">
        <f t="shared" si="111"/>
        <v>465 39701</v>
      </c>
      <c r="F571" s="95" t="s">
        <v>16</v>
      </c>
      <c r="G571" s="95" t="s">
        <v>48</v>
      </c>
      <c r="H571" s="31">
        <v>522655.58999999997</v>
      </c>
      <c r="I571" s="30">
        <v>0.28289999999999998</v>
      </c>
      <c r="J571" s="31">
        <f t="shared" si="116"/>
        <v>147859.26641099999</v>
      </c>
      <c r="K571" s="32">
        <f>0.0149348+0.014</f>
        <v>2.89348E-2</v>
      </c>
      <c r="L571" s="33">
        <f>VLOOKUP($E571,'WP II-E-2-3-1.1-Substation'!$A$1:$O$2177,12,FALSE)</f>
        <v>0.19599997232787714</v>
      </c>
      <c r="M571" s="34">
        <f t="shared" si="112"/>
        <v>28980.41212497621</v>
      </c>
      <c r="N571" s="35">
        <f t="shared" si="117"/>
        <v>838.54242875376167</v>
      </c>
      <c r="O571" s="33">
        <f>VLOOKUP($E571,'WP II-E-2-3-1.1-Substation'!$A$1:$O$2177,13,FALSE)</f>
        <v>0.63809996063417362</v>
      </c>
      <c r="P571" s="34">
        <f t="shared" si="113"/>
        <v>94348.99207625688</v>
      </c>
      <c r="Q571" s="35">
        <f t="shared" si="118"/>
        <v>2729.9692159280776</v>
      </c>
      <c r="R571" s="33">
        <f>VLOOKUP($E571,'WP II-E-2-3-1.1-Substation'!$A$1:$O$2177,14,FALSE)</f>
        <v>7.4200007855312278E-2</v>
      </c>
      <c r="S571" s="34">
        <f t="shared" si="114"/>
        <v>10971.15872917691</v>
      </c>
      <c r="T571" s="35">
        <f t="shared" si="119"/>
        <v>317.44828359698806</v>
      </c>
      <c r="U571" s="33">
        <f>VLOOKUP($E571,'WP II-E-2-3-1.1-Substation'!$A$1:$O$2177,15,FALSE)</f>
        <v>9.1699947601496426E-2</v>
      </c>
      <c r="V571" s="34">
        <f t="shared" si="115"/>
        <v>13558.6869822844</v>
      </c>
      <c r="W571" s="35">
        <f t="shared" si="120"/>
        <v>392.31789609500265</v>
      </c>
      <c r="X571" s="33">
        <f t="shared" si="121"/>
        <v>0.99999988841885956</v>
      </c>
      <c r="Y571" s="34">
        <f t="shared" si="122"/>
        <v>147859.24991269439</v>
      </c>
      <c r="Z571" s="35">
        <f t="shared" si="123"/>
        <v>4278.2778243738303</v>
      </c>
    </row>
    <row r="572" spans="1:26" s="28" customFormat="1" x14ac:dyDescent="0.3">
      <c r="A572" s="95">
        <v>2018</v>
      </c>
      <c r="B572" s="95">
        <v>466</v>
      </c>
      <c r="C572" s="95" t="s">
        <v>211</v>
      </c>
      <c r="D572" s="95">
        <v>35201</v>
      </c>
      <c r="E572" s="95" t="str">
        <f t="shared" si="111"/>
        <v>466 35201</v>
      </c>
      <c r="F572" s="95" t="s">
        <v>16</v>
      </c>
      <c r="G572" s="95" t="s">
        <v>48</v>
      </c>
      <c r="H572" s="31">
        <v>281538.50000000006</v>
      </c>
      <c r="I572" s="30">
        <v>0.28289999999999998</v>
      </c>
      <c r="J572" s="31">
        <f t="shared" si="116"/>
        <v>79647.241650000011</v>
      </c>
      <c r="K572" s="32">
        <v>2.1334330000000002E-2</v>
      </c>
      <c r="L572" s="33">
        <f>VLOOKUP($E572,'WP II-E-2-3-1.1-Substation'!$A$1:$O$2177,12,FALSE)</f>
        <v>0.61000001775956036</v>
      </c>
      <c r="M572" s="34">
        <f t="shared" si="112"/>
        <v>48584.818821000001</v>
      </c>
      <c r="N572" s="35">
        <f t="shared" si="117"/>
        <v>1036.5245577174251</v>
      </c>
      <c r="O572" s="33">
        <f>VLOOKUP($E572,'WP II-E-2-3-1.1-Substation'!$A$1:$O$2177,13,FALSE)</f>
        <v>0.39000001775956045</v>
      </c>
      <c r="P572" s="34">
        <f t="shared" si="113"/>
        <v>31062.425658000007</v>
      </c>
      <c r="Q572" s="35">
        <f t="shared" si="118"/>
        <v>662.69603958823939</v>
      </c>
      <c r="R572" s="33">
        <f>VLOOKUP($E572,'WP II-E-2-3-1.1-Substation'!$A$1:$O$2177,14,FALSE)</f>
        <v>0</v>
      </c>
      <c r="S572" s="34">
        <f t="shared" si="114"/>
        <v>0</v>
      </c>
      <c r="T572" s="35">
        <f t="shared" si="119"/>
        <v>0</v>
      </c>
      <c r="U572" s="33">
        <f>VLOOKUP($E572,'WP II-E-2-3-1.1-Substation'!$A$1:$O$2177,15,FALSE)</f>
        <v>0</v>
      </c>
      <c r="V572" s="34">
        <f t="shared" si="115"/>
        <v>0</v>
      </c>
      <c r="W572" s="35">
        <f t="shared" si="120"/>
        <v>0</v>
      </c>
      <c r="X572" s="33">
        <f t="shared" si="121"/>
        <v>1.0000000355191208</v>
      </c>
      <c r="Y572" s="34">
        <f t="shared" si="122"/>
        <v>79647.244479000015</v>
      </c>
      <c r="Z572" s="35">
        <f t="shared" si="123"/>
        <v>1699.2205973056643</v>
      </c>
    </row>
    <row r="573" spans="1:26" s="28" customFormat="1" x14ac:dyDescent="0.3">
      <c r="A573" s="95">
        <v>2018</v>
      </c>
      <c r="B573" s="95">
        <v>466</v>
      </c>
      <c r="C573" s="95" t="s">
        <v>211</v>
      </c>
      <c r="D573" s="95">
        <v>35301</v>
      </c>
      <c r="E573" s="95" t="str">
        <f t="shared" si="111"/>
        <v>466 35301</v>
      </c>
      <c r="F573" s="95" t="s">
        <v>16</v>
      </c>
      <c r="G573" s="95" t="s">
        <v>48</v>
      </c>
      <c r="H573" s="31">
        <v>5477369.8499999978</v>
      </c>
      <c r="I573" s="30">
        <v>0.28289999999999998</v>
      </c>
      <c r="J573" s="31">
        <f t="shared" si="116"/>
        <v>1549547.9305649993</v>
      </c>
      <c r="K573" s="32">
        <v>2.1334330000000002E-2</v>
      </c>
      <c r="L573" s="33">
        <f>VLOOKUP($E573,'WP II-E-2-3-1.1-Substation'!$A$1:$O$2177,12,FALSE)</f>
        <v>0.70357086461448426</v>
      </c>
      <c r="M573" s="34">
        <f t="shared" si="112"/>
        <v>1090216.7772692014</v>
      </c>
      <c r="N573" s="35">
        <f t="shared" si="117"/>
        <v>23259.044497797644</v>
      </c>
      <c r="O573" s="33">
        <f>VLOOKUP($E573,'WP II-E-2-3-1.1-Substation'!$A$1:$O$2177,13,FALSE)</f>
        <v>0.29642913538551569</v>
      </c>
      <c r="P573" s="34">
        <f t="shared" si="113"/>
        <v>459331.15329579788</v>
      </c>
      <c r="Q573" s="35">
        <f t="shared" si="118"/>
        <v>9799.5224036931413</v>
      </c>
      <c r="R573" s="33">
        <f>VLOOKUP($E573,'WP II-E-2-3-1.1-Substation'!$A$1:$O$2177,14,FALSE)</f>
        <v>0</v>
      </c>
      <c r="S573" s="34">
        <f t="shared" si="114"/>
        <v>0</v>
      </c>
      <c r="T573" s="35">
        <f t="shared" si="119"/>
        <v>0</v>
      </c>
      <c r="U573" s="33">
        <f>VLOOKUP($E573,'WP II-E-2-3-1.1-Substation'!$A$1:$O$2177,15,FALSE)</f>
        <v>0</v>
      </c>
      <c r="V573" s="34">
        <f t="shared" si="115"/>
        <v>0</v>
      </c>
      <c r="W573" s="35">
        <f t="shared" si="120"/>
        <v>0</v>
      </c>
      <c r="X573" s="33">
        <f t="shared" si="121"/>
        <v>1</v>
      </c>
      <c r="Y573" s="34">
        <f t="shared" si="122"/>
        <v>1549547.9305649991</v>
      </c>
      <c r="Z573" s="35">
        <f t="shared" si="123"/>
        <v>33058.566901490783</v>
      </c>
    </row>
    <row r="574" spans="1:26" s="28" customFormat="1" x14ac:dyDescent="0.3">
      <c r="A574" s="95">
        <v>2018</v>
      </c>
      <c r="B574" s="95">
        <v>466</v>
      </c>
      <c r="C574" s="95" t="s">
        <v>211</v>
      </c>
      <c r="D574" s="95">
        <v>39701</v>
      </c>
      <c r="E574" s="95" t="str">
        <f t="shared" si="111"/>
        <v>466 39701</v>
      </c>
      <c r="F574" s="95" t="s">
        <v>16</v>
      </c>
      <c r="G574" s="95" t="s">
        <v>48</v>
      </c>
      <c r="H574" s="31">
        <v>487511.28999999992</v>
      </c>
      <c r="I574" s="30">
        <v>0.28289999999999998</v>
      </c>
      <c r="J574" s="31">
        <f t="shared" si="116"/>
        <v>137916.94394099998</v>
      </c>
      <c r="K574" s="32">
        <v>2.1334330000000002E-2</v>
      </c>
      <c r="L574" s="33">
        <f>VLOOKUP($E574,'WP II-E-2-3-1.1-Substation'!$A$1:$O$2177,12,FALSE)</f>
        <v>0.1959999941744939</v>
      </c>
      <c r="M574" s="34">
        <f t="shared" si="112"/>
        <v>27031.720208999999</v>
      </c>
      <c r="N574" s="35">
        <f t="shared" si="117"/>
        <v>576.70363940647496</v>
      </c>
      <c r="O574" s="33">
        <f>VLOOKUP($E574,'WP II-E-2-3-1.1-Substation'!$A$1:$O$2177,13,FALSE)</f>
        <v>0.63809999148942786</v>
      </c>
      <c r="P574" s="34">
        <f t="shared" si="113"/>
        <v>88004.800754999989</v>
      </c>
      <c r="Q574" s="35">
        <f t="shared" si="118"/>
        <v>1877.5234608914191</v>
      </c>
      <c r="R574" s="33">
        <f>VLOOKUP($E574,'WP II-E-2-3-1.1-Substation'!$A$1:$O$2177,14,FALSE)</f>
        <v>7.4200004680917225E-2</v>
      </c>
      <c r="S574" s="34">
        <f t="shared" si="114"/>
        <v>10233.437885999996</v>
      </c>
      <c r="T574" s="35">
        <f t="shared" si="119"/>
        <v>218.32354089442632</v>
      </c>
      <c r="U574" s="33">
        <f>VLOOKUP($E574,'WP II-E-2-3-1.1-Substation'!$A$1:$O$2177,15,FALSE)</f>
        <v>9.1700009655161022E-2</v>
      </c>
      <c r="V574" s="34">
        <f t="shared" si="115"/>
        <v>12646.985090999999</v>
      </c>
      <c r="W574" s="35">
        <f t="shared" si="120"/>
        <v>269.81495343647401</v>
      </c>
      <c r="X574" s="33">
        <f t="shared" si="121"/>
        <v>1</v>
      </c>
      <c r="Y574" s="34">
        <f t="shared" si="122"/>
        <v>137916.943941</v>
      </c>
      <c r="Z574" s="35">
        <f t="shared" si="123"/>
        <v>2942.3655946287945</v>
      </c>
    </row>
    <row r="575" spans="1:26" s="28" customFormat="1" x14ac:dyDescent="0.3">
      <c r="A575" s="95">
        <v>2018</v>
      </c>
      <c r="B575" s="95">
        <v>467</v>
      </c>
      <c r="C575" s="95" t="s">
        <v>212</v>
      </c>
      <c r="D575" s="95">
        <v>36101</v>
      </c>
      <c r="E575" s="95" t="str">
        <f t="shared" si="111"/>
        <v>467 36101</v>
      </c>
      <c r="F575" s="95" t="s">
        <v>16</v>
      </c>
      <c r="G575" s="95" t="s">
        <v>48</v>
      </c>
      <c r="H575" s="31">
        <v>158190.21</v>
      </c>
      <c r="I575" s="30">
        <v>0.28289999999999998</v>
      </c>
      <c r="J575" s="31">
        <f t="shared" si="116"/>
        <v>44752.010408999995</v>
      </c>
      <c r="K575" s="32">
        <v>2.5304429999999999E-2</v>
      </c>
      <c r="L575" s="33">
        <f>VLOOKUP($E575,'WP II-E-2-3-1.1-Substation'!$A$1:$O$2177,12,FALSE)</f>
        <v>0.30736579716279538</v>
      </c>
      <c r="M575" s="34">
        <f t="shared" si="112"/>
        <v>13755.237354000001</v>
      </c>
      <c r="N575" s="35">
        <f t="shared" si="117"/>
        <v>348.06844075767822</v>
      </c>
      <c r="O575" s="33">
        <f>VLOOKUP($E575,'WP II-E-2-3-1.1-Substation'!$A$1:$O$2177,13,FALSE)</f>
        <v>0.69263420283720467</v>
      </c>
      <c r="P575" s="34">
        <f t="shared" si="113"/>
        <v>30996.773054999998</v>
      </c>
      <c r="Q575" s="35">
        <f t="shared" si="118"/>
        <v>784.35567399613353</v>
      </c>
      <c r="R575" s="33">
        <f>VLOOKUP($E575,'WP II-E-2-3-1.1-Substation'!$A$1:$O$2177,14,FALSE)</f>
        <v>0</v>
      </c>
      <c r="S575" s="34">
        <f t="shared" si="114"/>
        <v>0</v>
      </c>
      <c r="T575" s="35">
        <f t="shared" si="119"/>
        <v>0</v>
      </c>
      <c r="U575" s="33">
        <f>VLOOKUP($E575,'WP II-E-2-3-1.1-Substation'!$A$1:$O$2177,15,FALSE)</f>
        <v>0</v>
      </c>
      <c r="V575" s="34">
        <f t="shared" si="115"/>
        <v>0</v>
      </c>
      <c r="W575" s="35">
        <f t="shared" si="120"/>
        <v>0</v>
      </c>
      <c r="X575" s="33">
        <f t="shared" si="121"/>
        <v>1</v>
      </c>
      <c r="Y575" s="34">
        <f t="shared" si="122"/>
        <v>44752.010408999995</v>
      </c>
      <c r="Z575" s="35">
        <f t="shared" si="123"/>
        <v>1132.4241147538119</v>
      </c>
    </row>
    <row r="576" spans="1:26" s="28" customFormat="1" x14ac:dyDescent="0.3">
      <c r="A576" s="95">
        <v>2018</v>
      </c>
      <c r="B576" s="95">
        <v>467</v>
      </c>
      <c r="C576" s="95" t="s">
        <v>212</v>
      </c>
      <c r="D576" s="95">
        <v>36201</v>
      </c>
      <c r="E576" s="95" t="str">
        <f t="shared" si="111"/>
        <v>467 36201</v>
      </c>
      <c r="F576" s="95" t="s">
        <v>16</v>
      </c>
      <c r="G576" s="95" t="s">
        <v>48</v>
      </c>
      <c r="H576" s="31">
        <v>3187030.8500000006</v>
      </c>
      <c r="I576" s="30">
        <v>0.28289999999999998</v>
      </c>
      <c r="J576" s="31">
        <f t="shared" si="116"/>
        <v>901611.02746500017</v>
      </c>
      <c r="K576" s="32">
        <v>2.5304429999999999E-2</v>
      </c>
      <c r="L576" s="33">
        <f>VLOOKUP($E576,'WP II-E-2-3-1.1-Substation'!$A$1:$O$2177,12,FALSE)</f>
        <v>0.44312480302545665</v>
      </c>
      <c r="M576" s="34">
        <f t="shared" si="112"/>
        <v>399526.20895100781</v>
      </c>
      <c r="N576" s="35">
        <f t="shared" si="117"/>
        <v>10109.78298756615</v>
      </c>
      <c r="O576" s="33">
        <f>VLOOKUP($E576,'WP II-E-2-3-1.1-Substation'!$A$1:$O$2177,13,FALSE)</f>
        <v>0.55687519697454346</v>
      </c>
      <c r="P576" s="34">
        <f t="shared" si="113"/>
        <v>502084.81851399248</v>
      </c>
      <c r="Q576" s="35">
        <f t="shared" si="118"/>
        <v>12704.970144150026</v>
      </c>
      <c r="R576" s="33">
        <f>VLOOKUP($E576,'WP II-E-2-3-1.1-Substation'!$A$1:$O$2177,14,FALSE)</f>
        <v>0</v>
      </c>
      <c r="S576" s="34">
        <f t="shared" si="114"/>
        <v>0</v>
      </c>
      <c r="T576" s="35">
        <f t="shared" si="119"/>
        <v>0</v>
      </c>
      <c r="U576" s="33">
        <f>VLOOKUP($E576,'WP II-E-2-3-1.1-Substation'!$A$1:$O$2177,15,FALSE)</f>
        <v>0</v>
      </c>
      <c r="V576" s="34">
        <f t="shared" si="115"/>
        <v>0</v>
      </c>
      <c r="W576" s="35">
        <f t="shared" si="120"/>
        <v>0</v>
      </c>
      <c r="X576" s="33">
        <f t="shared" si="121"/>
        <v>1</v>
      </c>
      <c r="Y576" s="34">
        <f t="shared" si="122"/>
        <v>901611.02746500028</v>
      </c>
      <c r="Z576" s="35">
        <f t="shared" si="123"/>
        <v>22814.753131716177</v>
      </c>
    </row>
    <row r="577" spans="1:26" s="28" customFormat="1" x14ac:dyDescent="0.3">
      <c r="A577" s="95">
        <v>2018</v>
      </c>
      <c r="B577" s="95">
        <v>467</v>
      </c>
      <c r="C577" s="95" t="s">
        <v>212</v>
      </c>
      <c r="D577" s="95">
        <v>39701</v>
      </c>
      <c r="E577" s="95" t="str">
        <f t="shared" si="111"/>
        <v>467 39701</v>
      </c>
      <c r="F577" s="95" t="s">
        <v>16</v>
      </c>
      <c r="G577" s="95" t="s">
        <v>48</v>
      </c>
      <c r="H577" s="31">
        <v>236407.5</v>
      </c>
      <c r="I577" s="30">
        <v>0.28289999999999998</v>
      </c>
      <c r="J577" s="31">
        <f t="shared" si="116"/>
        <v>66879.681750000003</v>
      </c>
      <c r="K577" s="32">
        <v>2.5304429999999999E-2</v>
      </c>
      <c r="L577" s="33">
        <f>VLOOKUP($E577,'WP II-E-2-3-1.1-Substation'!$A$1:$O$2177,12,FALSE)</f>
        <v>0.19600000000000001</v>
      </c>
      <c r="M577" s="34">
        <f t="shared" si="112"/>
        <v>13108.417623000001</v>
      </c>
      <c r="N577" s="35">
        <f t="shared" si="117"/>
        <v>331.7010361519699</v>
      </c>
      <c r="O577" s="33">
        <f>VLOOKUP($E577,'WP II-E-2-3-1.1-Substation'!$A$1:$O$2177,13,FALSE)</f>
        <v>0.6381000179774331</v>
      </c>
      <c r="P577" s="34">
        <f t="shared" si="113"/>
        <v>42675.926127000006</v>
      </c>
      <c r="Q577" s="35">
        <f t="shared" si="118"/>
        <v>1079.8899853658427</v>
      </c>
      <c r="R577" s="33">
        <f>VLOOKUP($E577,'WP II-E-2-3-1.1-Substation'!$A$1:$O$2177,14,FALSE)</f>
        <v>7.4200014804944842E-2</v>
      </c>
      <c r="S577" s="34">
        <f t="shared" si="114"/>
        <v>4962.4733759999999</v>
      </c>
      <c r="T577" s="35">
        <f t="shared" si="119"/>
        <v>125.57256016985568</v>
      </c>
      <c r="U577" s="33">
        <f>VLOOKUP($E577,'WP II-E-2-3-1.1-Substation'!$A$1:$O$2177,15,FALSE)</f>
        <v>9.1700009517464542E-2</v>
      </c>
      <c r="V577" s="34">
        <f t="shared" si="115"/>
        <v>6132.8674529999998</v>
      </c>
      <c r="W577" s="35">
        <f t="shared" si="120"/>
        <v>155.18871516371678</v>
      </c>
      <c r="X577" s="33">
        <f t="shared" si="121"/>
        <v>1.0000000422998425</v>
      </c>
      <c r="Y577" s="34">
        <f t="shared" si="122"/>
        <v>66879.684579000008</v>
      </c>
      <c r="Z577" s="35">
        <f t="shared" si="123"/>
        <v>1692.3522968513851</v>
      </c>
    </row>
    <row r="578" spans="1:26" s="28" customFormat="1" x14ac:dyDescent="0.3">
      <c r="A578" s="95">
        <v>2018</v>
      </c>
      <c r="B578" s="95">
        <v>469</v>
      </c>
      <c r="C578" s="95" t="s">
        <v>214</v>
      </c>
      <c r="D578" s="95">
        <v>36101</v>
      </c>
      <c r="E578" s="95" t="str">
        <f t="shared" si="111"/>
        <v>469 36101</v>
      </c>
      <c r="F578" s="95" t="s">
        <v>16</v>
      </c>
      <c r="G578" s="95" t="s">
        <v>48</v>
      </c>
      <c r="H578" s="31">
        <v>450094.49999999994</v>
      </c>
      <c r="I578" s="30">
        <v>0.28289999999999998</v>
      </c>
      <c r="J578" s="31">
        <f t="shared" si="116"/>
        <v>127331.73404999997</v>
      </c>
      <c r="K578" s="32">
        <v>2.4644990000000006E-2</v>
      </c>
      <c r="L578" s="33">
        <f>VLOOKUP($E578,'WP II-E-2-3-1.1-Substation'!$A$1:$O$2177,12,FALSE)</f>
        <v>0.39219628322496725</v>
      </c>
      <c r="M578" s="34">
        <f t="shared" si="112"/>
        <v>49939.032830999997</v>
      </c>
      <c r="N578" s="35">
        <f t="shared" si="117"/>
        <v>1230.7469647296668</v>
      </c>
      <c r="O578" s="33">
        <f>VLOOKUP($E578,'WP II-E-2-3-1.1-Substation'!$A$1:$O$2177,13,FALSE)</f>
        <v>0.60780371677503275</v>
      </c>
      <c r="P578" s="34">
        <f t="shared" si="113"/>
        <v>77392.70121899998</v>
      </c>
      <c r="Q578" s="35">
        <f t="shared" si="118"/>
        <v>1907.3423476152427</v>
      </c>
      <c r="R578" s="33">
        <f>VLOOKUP($E578,'WP II-E-2-3-1.1-Substation'!$A$1:$O$2177,14,FALSE)</f>
        <v>0</v>
      </c>
      <c r="S578" s="34">
        <f t="shared" si="114"/>
        <v>0</v>
      </c>
      <c r="T578" s="35">
        <f t="shared" si="119"/>
        <v>0</v>
      </c>
      <c r="U578" s="33">
        <f>VLOOKUP($E578,'WP II-E-2-3-1.1-Substation'!$A$1:$O$2177,15,FALSE)</f>
        <v>0</v>
      </c>
      <c r="V578" s="34">
        <f t="shared" si="115"/>
        <v>0</v>
      </c>
      <c r="W578" s="35">
        <f t="shared" si="120"/>
        <v>0</v>
      </c>
      <c r="X578" s="33">
        <f t="shared" si="121"/>
        <v>1</v>
      </c>
      <c r="Y578" s="34">
        <f t="shared" si="122"/>
        <v>127331.73404999997</v>
      </c>
      <c r="Z578" s="35">
        <f t="shared" si="123"/>
        <v>3138.0893123449096</v>
      </c>
    </row>
    <row r="579" spans="1:26" s="28" customFormat="1" x14ac:dyDescent="0.3">
      <c r="A579" s="95">
        <v>2018</v>
      </c>
      <c r="B579" s="95">
        <v>469</v>
      </c>
      <c r="C579" s="95" t="s">
        <v>214</v>
      </c>
      <c r="D579" s="95">
        <v>36201</v>
      </c>
      <c r="E579" s="95" t="str">
        <f t="shared" si="111"/>
        <v>469 36201</v>
      </c>
      <c r="F579" s="95" t="s">
        <v>16</v>
      </c>
      <c r="G579" s="95" t="s">
        <v>48</v>
      </c>
      <c r="H579" s="31">
        <v>7172591.0999999996</v>
      </c>
      <c r="I579" s="30">
        <v>0.28289999999999998</v>
      </c>
      <c r="J579" s="31">
        <f t="shared" si="116"/>
        <v>2029126.0221899997</v>
      </c>
      <c r="K579" s="32">
        <v>2.4644990000000006E-2</v>
      </c>
      <c r="L579" s="33">
        <f>VLOOKUP($E579,'WP II-E-2-3-1.1-Substation'!$A$1:$O$2177,12,FALSE)</f>
        <v>0.65197239853477063</v>
      </c>
      <c r="M579" s="34">
        <f t="shared" si="112"/>
        <v>1322934.1596165323</v>
      </c>
      <c r="N579" s="35">
        <f t="shared" si="117"/>
        <v>32603.699134407849</v>
      </c>
      <c r="O579" s="33">
        <f>VLOOKUP($E579,'WP II-E-2-3-1.1-Substation'!$A$1:$O$2177,13,FALSE)</f>
        <v>0.34802760146522943</v>
      </c>
      <c r="P579" s="34">
        <f t="shared" si="113"/>
        <v>706191.86257346754</v>
      </c>
      <c r="Q579" s="35">
        <f t="shared" si="118"/>
        <v>17404.091391204485</v>
      </c>
      <c r="R579" s="33">
        <f>VLOOKUP($E579,'WP II-E-2-3-1.1-Substation'!$A$1:$O$2177,14,FALSE)</f>
        <v>0</v>
      </c>
      <c r="S579" s="34">
        <f t="shared" si="114"/>
        <v>0</v>
      </c>
      <c r="T579" s="35">
        <f t="shared" si="119"/>
        <v>0</v>
      </c>
      <c r="U579" s="33">
        <f>VLOOKUP($E579,'WP II-E-2-3-1.1-Substation'!$A$1:$O$2177,15,FALSE)</f>
        <v>0</v>
      </c>
      <c r="V579" s="34">
        <f t="shared" si="115"/>
        <v>0</v>
      </c>
      <c r="W579" s="35">
        <f t="shared" si="120"/>
        <v>0</v>
      </c>
      <c r="X579" s="33">
        <f t="shared" si="121"/>
        <v>1</v>
      </c>
      <c r="Y579" s="34">
        <f t="shared" si="122"/>
        <v>2029126.0221899999</v>
      </c>
      <c r="Z579" s="35">
        <f t="shared" si="123"/>
        <v>50007.790525612334</v>
      </c>
    </row>
    <row r="580" spans="1:26" s="28" customFormat="1" x14ac:dyDescent="0.3">
      <c r="A580" s="95">
        <v>2018</v>
      </c>
      <c r="B580" s="95">
        <v>469</v>
      </c>
      <c r="C580" s="95" t="s">
        <v>214</v>
      </c>
      <c r="D580" s="95">
        <v>39701</v>
      </c>
      <c r="E580" s="95" t="str">
        <f t="shared" ref="E580:E643" si="124">CONCATENATE(B580," ",D580)</f>
        <v>469 39701</v>
      </c>
      <c r="F580" s="95" t="s">
        <v>16</v>
      </c>
      <c r="G580" s="95" t="s">
        <v>48</v>
      </c>
      <c r="H580" s="31">
        <v>7743.17</v>
      </c>
      <c r="I580" s="30">
        <v>0.28289999999999998</v>
      </c>
      <c r="J580" s="31">
        <f t="shared" si="116"/>
        <v>2190.5427930000001</v>
      </c>
      <c r="K580" s="32">
        <v>2.4644990000000006E-2</v>
      </c>
      <c r="L580" s="33">
        <f>VLOOKUP($E580,'WP II-E-2-3-1.1-Substation'!$A$1:$O$2177,12,FALSE)</f>
        <v>0.19599982952718331</v>
      </c>
      <c r="M580" s="34">
        <f t="shared" ref="M580:M643" si="125">H580*I580*L580</f>
        <v>429.34601400000003</v>
      </c>
      <c r="N580" s="35">
        <f t="shared" si="117"/>
        <v>10.581228221569862</v>
      </c>
      <c r="O580" s="33">
        <f>VLOOKUP($E580,'WP II-E-2-3-1.1-Substation'!$A$1:$O$2177,13,FALSE)</f>
        <v>0.63810041623779412</v>
      </c>
      <c r="P580" s="34">
        <f t="shared" ref="P580:P643" si="126">H580*I580*O580</f>
        <v>1397.7862680000001</v>
      </c>
      <c r="Q580" s="35">
        <f t="shared" si="118"/>
        <v>34.448428596997331</v>
      </c>
      <c r="R580" s="33">
        <f>VLOOKUP($E580,'WP II-E-2-3-1.1-Substation'!$A$1:$O$2177,14,FALSE)</f>
        <v>7.419958492452057E-2</v>
      </c>
      <c r="S580" s="34">
        <f t="shared" ref="S580:S643" si="127">H580*I580*R580</f>
        <v>162.53736599999999</v>
      </c>
      <c r="T580" s="35">
        <f t="shared" si="119"/>
        <v>4.0057317596963404</v>
      </c>
      <c r="U580" s="33">
        <f>VLOOKUP($E580,'WP II-E-2-3-1.1-Substation'!$A$1:$O$2177,15,FALSE)</f>
        <v>9.1700169310502025E-2</v>
      </c>
      <c r="V580" s="34">
        <f t="shared" ref="V580:V643" si="128">H580*I580*U580</f>
        <v>200.87314499999999</v>
      </c>
      <c r="W580" s="35">
        <f t="shared" si="120"/>
        <v>4.9505166497935509</v>
      </c>
      <c r="X580" s="33">
        <f t="shared" si="121"/>
        <v>1</v>
      </c>
      <c r="Y580" s="34">
        <f t="shared" si="122"/>
        <v>2190.5427930000001</v>
      </c>
      <c r="Z580" s="35">
        <f t="shared" si="123"/>
        <v>53.985905228057078</v>
      </c>
    </row>
    <row r="581" spans="1:26" s="28" customFormat="1" x14ac:dyDescent="0.3">
      <c r="A581" s="95">
        <v>2018</v>
      </c>
      <c r="B581" s="95">
        <v>470</v>
      </c>
      <c r="C581" s="95" t="s">
        <v>215</v>
      </c>
      <c r="D581" s="95">
        <v>36101</v>
      </c>
      <c r="E581" s="95" t="str">
        <f t="shared" si="124"/>
        <v>470 36101</v>
      </c>
      <c r="F581" s="95" t="s">
        <v>16</v>
      </c>
      <c r="G581" s="95" t="s">
        <v>48</v>
      </c>
      <c r="H581" s="31">
        <v>319472.78999999998</v>
      </c>
      <c r="I581" s="30">
        <v>0.28289999999999998</v>
      </c>
      <c r="J581" s="31">
        <f t="shared" ref="J581:J644" si="129">H581*I581</f>
        <v>90378.852290999988</v>
      </c>
      <c r="K581" s="32">
        <v>2.5304429999999999E-2</v>
      </c>
      <c r="L581" s="33">
        <f>VLOOKUP($E581,'WP II-E-2-3-1.1-Substation'!$A$1:$O$2177,12,FALSE)</f>
        <v>0.50342606642650223</v>
      </c>
      <c r="M581" s="34">
        <f t="shared" si="125"/>
        <v>45499.070096999996</v>
      </c>
      <c r="N581" s="35">
        <f t="shared" ref="N581:N644" si="130">K581*M581</f>
        <v>1151.3280343346296</v>
      </c>
      <c r="O581" s="33">
        <f>VLOOKUP($E581,'WP II-E-2-3-1.1-Substation'!$A$1:$O$2177,13,FALSE)</f>
        <v>0.49657393357349777</v>
      </c>
      <c r="P581" s="34">
        <f t="shared" si="126"/>
        <v>44879.782193999992</v>
      </c>
      <c r="Q581" s="35">
        <f t="shared" ref="Q581:Q644" si="131">P581*K581</f>
        <v>1135.6573069433191</v>
      </c>
      <c r="R581" s="33">
        <f>VLOOKUP($E581,'WP II-E-2-3-1.1-Substation'!$A$1:$O$2177,14,FALSE)</f>
        <v>0</v>
      </c>
      <c r="S581" s="34">
        <f t="shared" si="127"/>
        <v>0</v>
      </c>
      <c r="T581" s="35">
        <f t="shared" ref="T581:T644" si="132">S581*K581</f>
        <v>0</v>
      </c>
      <c r="U581" s="33">
        <f>VLOOKUP($E581,'WP II-E-2-3-1.1-Substation'!$A$1:$O$2177,15,FALSE)</f>
        <v>0</v>
      </c>
      <c r="V581" s="34">
        <f t="shared" si="128"/>
        <v>0</v>
      </c>
      <c r="W581" s="35">
        <f t="shared" ref="W581:W644" si="133">V581*K581</f>
        <v>0</v>
      </c>
      <c r="X581" s="33">
        <f t="shared" ref="X581:X644" si="134">L581+O581+R581+U581</f>
        <v>1</v>
      </c>
      <c r="Y581" s="34">
        <f t="shared" ref="Y581:Y644" si="135">M581+P581+S581+V581</f>
        <v>90378.852290999988</v>
      </c>
      <c r="Z581" s="35">
        <f t="shared" ref="Z581:Z644" si="136">N581+Q581+T581+W581</f>
        <v>2286.9853412779485</v>
      </c>
    </row>
    <row r="582" spans="1:26" s="28" customFormat="1" x14ac:dyDescent="0.3">
      <c r="A582" s="95">
        <v>2018</v>
      </c>
      <c r="B582" s="95">
        <v>470</v>
      </c>
      <c r="C582" s="95" t="s">
        <v>215</v>
      </c>
      <c r="D582" s="95">
        <v>36201</v>
      </c>
      <c r="E582" s="95" t="str">
        <f t="shared" si="124"/>
        <v>470 36201</v>
      </c>
      <c r="F582" s="95" t="s">
        <v>16</v>
      </c>
      <c r="G582" s="95" t="s">
        <v>48</v>
      </c>
      <c r="H582" s="31">
        <v>5035440.3399999989</v>
      </c>
      <c r="I582" s="30">
        <v>0.28289999999999998</v>
      </c>
      <c r="J582" s="31">
        <f t="shared" si="129"/>
        <v>1424526.0721859997</v>
      </c>
      <c r="K582" s="32">
        <v>2.5304429999999996E-2</v>
      </c>
      <c r="L582" s="33">
        <f>VLOOKUP($E582,'WP II-E-2-3-1.1-Substation'!$A$1:$O$2177,12,FALSE)</f>
        <v>0.59463477797078867</v>
      </c>
      <c r="M582" s="34">
        <f t="shared" si="125"/>
        <v>847072.74464792165</v>
      </c>
      <c r="N582" s="35">
        <f t="shared" si="130"/>
        <v>21434.692971851204</v>
      </c>
      <c r="O582" s="33">
        <f>VLOOKUP($E582,'WP II-E-2-3-1.1-Substation'!$A$1:$O$2177,13,FALSE)</f>
        <v>0.40536522202921133</v>
      </c>
      <c r="P582" s="34">
        <f t="shared" si="126"/>
        <v>577453.32753807807</v>
      </c>
      <c r="Q582" s="35">
        <f t="shared" si="131"/>
        <v>14612.127304954367</v>
      </c>
      <c r="R582" s="33">
        <f>VLOOKUP($E582,'WP II-E-2-3-1.1-Substation'!$A$1:$O$2177,14,FALSE)</f>
        <v>0</v>
      </c>
      <c r="S582" s="34">
        <f t="shared" si="127"/>
        <v>0</v>
      </c>
      <c r="T582" s="35">
        <f t="shared" si="132"/>
        <v>0</v>
      </c>
      <c r="U582" s="33">
        <f>VLOOKUP($E582,'WP II-E-2-3-1.1-Substation'!$A$1:$O$2177,15,FALSE)</f>
        <v>0</v>
      </c>
      <c r="V582" s="34">
        <f t="shared" si="128"/>
        <v>0</v>
      </c>
      <c r="W582" s="35">
        <f t="shared" si="133"/>
        <v>0</v>
      </c>
      <c r="X582" s="33">
        <f t="shared" si="134"/>
        <v>1</v>
      </c>
      <c r="Y582" s="34">
        <f t="shared" si="135"/>
        <v>1424526.0721859997</v>
      </c>
      <c r="Z582" s="35">
        <f t="shared" si="136"/>
        <v>36046.820276805571</v>
      </c>
    </row>
    <row r="583" spans="1:26" s="28" customFormat="1" x14ac:dyDescent="0.3">
      <c r="A583" s="95">
        <v>2018</v>
      </c>
      <c r="B583" s="95">
        <v>470</v>
      </c>
      <c r="C583" s="95" t="s">
        <v>215</v>
      </c>
      <c r="D583" s="95">
        <v>39701</v>
      </c>
      <c r="E583" s="95" t="str">
        <f t="shared" si="124"/>
        <v>470 39701</v>
      </c>
      <c r="F583" s="95" t="s">
        <v>16</v>
      </c>
      <c r="G583" s="95" t="s">
        <v>48</v>
      </c>
      <c r="H583" s="31">
        <v>191861.00999999998</v>
      </c>
      <c r="I583" s="30">
        <v>0.28289999999999998</v>
      </c>
      <c r="J583" s="31">
        <f t="shared" si="129"/>
        <v>54277.479728999991</v>
      </c>
      <c r="K583" s="32">
        <v>2.5304429999999996E-2</v>
      </c>
      <c r="L583" s="33">
        <f>VLOOKUP($E583,'WP II-E-2-3-1.1-Substation'!$A$1:$O$2177,12,FALSE)</f>
        <v>0.1960000082493496</v>
      </c>
      <c r="M583" s="34">
        <f t="shared" si="125"/>
        <v>10638.386474637904</v>
      </c>
      <c r="N583" s="35">
        <f t="shared" si="130"/>
        <v>269.19830586042156</v>
      </c>
      <c r="O583" s="33">
        <f>VLOOKUP($E583,'WP II-E-2-3-1.1-Substation'!$A$1:$O$2177,13,FALSE)</f>
        <v>0.63809997445647837</v>
      </c>
      <c r="P583" s="34">
        <f t="shared" si="126"/>
        <v>34634.458428636914</v>
      </c>
      <c r="Q583" s="35">
        <f t="shared" si="131"/>
        <v>876.40522889535259</v>
      </c>
      <c r="R583" s="33">
        <f>VLOOKUP($E583,'WP II-E-2-3-1.1-Substation'!$A$1:$O$2177,14,FALSE)</f>
        <v>7.4200011961556858E-2</v>
      </c>
      <c r="S583" s="34">
        <f t="shared" si="127"/>
        <v>4027.3896451349592</v>
      </c>
      <c r="T583" s="35">
        <f t="shared" si="132"/>
        <v>101.9107993580424</v>
      </c>
      <c r="U583" s="33">
        <f>VLOOKUP($E583,'WP II-E-2-3-1.1-Substation'!$A$1:$O$2177,15,FALSE)</f>
        <v>9.1700005332615256E-2</v>
      </c>
      <c r="V583" s="34">
        <f t="shared" si="128"/>
        <v>4977.2451805902156</v>
      </c>
      <c r="W583" s="35">
        <f t="shared" si="133"/>
        <v>125.94635226508245</v>
      </c>
      <c r="X583" s="33">
        <f t="shared" si="134"/>
        <v>1.0000000000000002</v>
      </c>
      <c r="Y583" s="34">
        <f t="shared" si="135"/>
        <v>54277.479728999991</v>
      </c>
      <c r="Z583" s="35">
        <f t="shared" si="136"/>
        <v>1373.4606863788988</v>
      </c>
    </row>
    <row r="584" spans="1:26" s="28" customFormat="1" x14ac:dyDescent="0.3">
      <c r="A584" s="95">
        <v>2018</v>
      </c>
      <c r="B584" s="95">
        <v>471</v>
      </c>
      <c r="C584" s="95" t="s">
        <v>216</v>
      </c>
      <c r="D584" s="95">
        <v>36101</v>
      </c>
      <c r="E584" s="95" t="str">
        <f t="shared" si="124"/>
        <v>471 36101</v>
      </c>
      <c r="F584" s="95" t="s">
        <v>16</v>
      </c>
      <c r="G584" s="95" t="s">
        <v>48</v>
      </c>
      <c r="H584" s="31">
        <v>271413.54000000004</v>
      </c>
      <c r="I584" s="30">
        <v>0.28289999999999998</v>
      </c>
      <c r="J584" s="31">
        <f t="shared" si="129"/>
        <v>76782.890466000012</v>
      </c>
      <c r="K584" s="32">
        <v>2.3534100000000002E-2</v>
      </c>
      <c r="L584" s="33">
        <f>VLOOKUP($E584,'WP II-E-2-3-1.1-Substation'!$A$1:$O$2177,12,FALSE)</f>
        <v>0.34391073488817103</v>
      </c>
      <c r="M584" s="34">
        <f t="shared" si="125"/>
        <v>26406.460287000005</v>
      </c>
      <c r="N584" s="35">
        <f t="shared" si="130"/>
        <v>621.45227704028684</v>
      </c>
      <c r="O584" s="33">
        <f>VLOOKUP($E584,'WP II-E-2-3-1.1-Substation'!$A$1:$O$2177,13,FALSE)</f>
        <v>0.65608926511182908</v>
      </c>
      <c r="P584" s="34">
        <f t="shared" si="126"/>
        <v>50376.430179000017</v>
      </c>
      <c r="Q584" s="35">
        <f t="shared" si="131"/>
        <v>1185.5639454756044</v>
      </c>
      <c r="R584" s="33">
        <f>VLOOKUP($E584,'WP II-E-2-3-1.1-Substation'!$A$1:$O$2177,14,FALSE)</f>
        <v>0</v>
      </c>
      <c r="S584" s="34">
        <f t="shared" si="127"/>
        <v>0</v>
      </c>
      <c r="T584" s="35">
        <f t="shared" si="132"/>
        <v>0</v>
      </c>
      <c r="U584" s="33">
        <f>VLOOKUP($E584,'WP II-E-2-3-1.1-Substation'!$A$1:$O$2177,15,FALSE)</f>
        <v>0</v>
      </c>
      <c r="V584" s="34">
        <f t="shared" si="128"/>
        <v>0</v>
      </c>
      <c r="W584" s="35">
        <f t="shared" si="133"/>
        <v>0</v>
      </c>
      <c r="X584" s="33">
        <f t="shared" si="134"/>
        <v>1</v>
      </c>
      <c r="Y584" s="34">
        <f t="shared" si="135"/>
        <v>76782.890466000026</v>
      </c>
      <c r="Z584" s="35">
        <f t="shared" si="136"/>
        <v>1807.0162225158913</v>
      </c>
    </row>
    <row r="585" spans="1:26" s="28" customFormat="1" x14ac:dyDescent="0.3">
      <c r="A585" s="95">
        <v>2018</v>
      </c>
      <c r="B585" s="95">
        <v>471</v>
      </c>
      <c r="C585" s="95" t="s">
        <v>216</v>
      </c>
      <c r="D585" s="95">
        <v>36201</v>
      </c>
      <c r="E585" s="95" t="str">
        <f t="shared" si="124"/>
        <v>471 36201</v>
      </c>
      <c r="F585" s="95" t="s">
        <v>16</v>
      </c>
      <c r="G585" s="95" t="s">
        <v>48</v>
      </c>
      <c r="H585" s="31">
        <v>1857512.49</v>
      </c>
      <c r="I585" s="30">
        <v>0.28289999999999998</v>
      </c>
      <c r="J585" s="31">
        <f t="shared" si="129"/>
        <v>525490.283421</v>
      </c>
      <c r="K585" s="32">
        <v>2.3534100000000002E-2</v>
      </c>
      <c r="L585" s="33">
        <f>VLOOKUP($E585,'WP II-E-2-3-1.1-Substation'!$A$1:$O$2177,12,FALSE)</f>
        <v>0.4663505551673956</v>
      </c>
      <c r="M585" s="34">
        <f t="shared" si="125"/>
        <v>245062.68540845541</v>
      </c>
      <c r="N585" s="35">
        <f t="shared" si="130"/>
        <v>5767.3297446711313</v>
      </c>
      <c r="O585" s="33">
        <f>VLOOKUP($E585,'WP II-E-2-3-1.1-Substation'!$A$1:$O$2177,13,FALSE)</f>
        <v>0.53364944483260446</v>
      </c>
      <c r="P585" s="34">
        <f t="shared" si="126"/>
        <v>280427.59801254462</v>
      </c>
      <c r="Q585" s="35">
        <f t="shared" si="131"/>
        <v>6599.6111343870271</v>
      </c>
      <c r="R585" s="33">
        <f>VLOOKUP($E585,'WP II-E-2-3-1.1-Substation'!$A$1:$O$2177,14,FALSE)</f>
        <v>0</v>
      </c>
      <c r="S585" s="34">
        <f t="shared" si="127"/>
        <v>0</v>
      </c>
      <c r="T585" s="35">
        <f t="shared" si="132"/>
        <v>0</v>
      </c>
      <c r="U585" s="33">
        <f>VLOOKUP($E585,'WP II-E-2-3-1.1-Substation'!$A$1:$O$2177,15,FALSE)</f>
        <v>0</v>
      </c>
      <c r="V585" s="34">
        <f t="shared" si="128"/>
        <v>0</v>
      </c>
      <c r="W585" s="35">
        <f t="shared" si="133"/>
        <v>0</v>
      </c>
      <c r="X585" s="33">
        <f t="shared" si="134"/>
        <v>1</v>
      </c>
      <c r="Y585" s="34">
        <f t="shared" si="135"/>
        <v>525490.283421</v>
      </c>
      <c r="Z585" s="35">
        <f t="shared" si="136"/>
        <v>12366.940879058158</v>
      </c>
    </row>
    <row r="586" spans="1:26" s="28" customFormat="1" x14ac:dyDescent="0.3">
      <c r="A586" s="95">
        <v>2018</v>
      </c>
      <c r="B586" s="95">
        <v>471</v>
      </c>
      <c r="C586" s="95" t="s">
        <v>216</v>
      </c>
      <c r="D586" s="95">
        <v>39701</v>
      </c>
      <c r="E586" s="95" t="str">
        <f t="shared" si="124"/>
        <v>471 39701</v>
      </c>
      <c r="F586" s="95" t="s">
        <v>16</v>
      </c>
      <c r="G586" s="95" t="s">
        <v>48</v>
      </c>
      <c r="H586" s="31">
        <v>178092.39</v>
      </c>
      <c r="I586" s="30">
        <v>0.28289999999999998</v>
      </c>
      <c r="J586" s="31">
        <f t="shared" si="129"/>
        <v>50382.337131</v>
      </c>
      <c r="K586" s="32">
        <v>2.3534100000000002E-2</v>
      </c>
      <c r="L586" s="33">
        <f>VLOOKUP($E586,'WP II-E-2-3-1.1-Substation'!$A$1:$O$2177,12,FALSE)</f>
        <v>0.1960000130854834</v>
      </c>
      <c r="M586" s="34">
        <f t="shared" si="125"/>
        <v>9874.938736953236</v>
      </c>
      <c r="N586" s="35">
        <f t="shared" si="130"/>
        <v>232.39779572933116</v>
      </c>
      <c r="O586" s="33">
        <f>VLOOKUP($E586,'WP II-E-2-3-1.1-Substation'!$A$1:$O$2177,13,FALSE)</f>
        <v>0.63810002052785209</v>
      </c>
      <c r="P586" s="34">
        <f t="shared" si="126"/>
        <v>32148.970357532264</v>
      </c>
      <c r="Q586" s="35">
        <f t="shared" si="131"/>
        <v>756.59708329120008</v>
      </c>
      <c r="R586" s="33">
        <f>VLOOKUP($E586,'WP II-E-2-3-1.1-Substation'!$A$1:$O$2177,14,FALSE)</f>
        <v>7.4200006706310231E-2</v>
      </c>
      <c r="S586" s="34">
        <f t="shared" si="127"/>
        <v>3738.369752999783</v>
      </c>
      <c r="T586" s="35">
        <f t="shared" si="132"/>
        <v>87.979167604072202</v>
      </c>
      <c r="U586" s="33">
        <f>VLOOKUP($E586,'WP II-E-2-3-1.1-Substation'!$A$1:$O$2177,15,FALSE)</f>
        <v>9.1699959680354354E-2</v>
      </c>
      <c r="V586" s="34">
        <f t="shared" si="128"/>
        <v>4620.0582835147197</v>
      </c>
      <c r="W586" s="35">
        <f t="shared" si="133"/>
        <v>108.72891365006377</v>
      </c>
      <c r="X586" s="33">
        <f t="shared" si="134"/>
        <v>1</v>
      </c>
      <c r="Y586" s="34">
        <f t="shared" si="135"/>
        <v>50382.337131</v>
      </c>
      <c r="Z586" s="35">
        <f t="shared" si="136"/>
        <v>1185.7029602746672</v>
      </c>
    </row>
    <row r="587" spans="1:26" s="28" customFormat="1" x14ac:dyDescent="0.3">
      <c r="A587" s="95">
        <v>2018</v>
      </c>
      <c r="B587" s="95">
        <v>473</v>
      </c>
      <c r="C587" s="95" t="s">
        <v>218</v>
      </c>
      <c r="D587" s="95">
        <v>36101</v>
      </c>
      <c r="E587" s="95" t="str">
        <f t="shared" si="124"/>
        <v>473 36101</v>
      </c>
      <c r="F587" s="95" t="s">
        <v>16</v>
      </c>
      <c r="G587" s="95" t="s">
        <v>48</v>
      </c>
      <c r="H587" s="31">
        <v>132312.52000000002</v>
      </c>
      <c r="I587" s="30">
        <v>0.28289999999999998</v>
      </c>
      <c r="J587" s="31">
        <f t="shared" si="129"/>
        <v>37431.211908000005</v>
      </c>
      <c r="K587" s="32">
        <v>2.5304429999999999E-2</v>
      </c>
      <c r="L587" s="33">
        <f>VLOOKUP($E587,'WP II-E-2-3-1.1-Substation'!$A$1:$O$2177,12,FALSE)</f>
        <v>0.16462652211597212</v>
      </c>
      <c r="M587" s="34">
        <f t="shared" si="125"/>
        <v>6162.1702350000014</v>
      </c>
      <c r="N587" s="35">
        <f t="shared" si="130"/>
        <v>155.93020535964109</v>
      </c>
      <c r="O587" s="33">
        <f>VLOOKUP($E587,'WP II-E-2-3-1.1-Substation'!$A$1:$O$2177,13,FALSE)</f>
        <v>0.83537347788402794</v>
      </c>
      <c r="P587" s="34">
        <f t="shared" si="126"/>
        <v>31269.041673000003</v>
      </c>
      <c r="Q587" s="35">
        <f t="shared" si="131"/>
        <v>791.24527618151149</v>
      </c>
      <c r="R587" s="33">
        <f>VLOOKUP($E587,'WP II-E-2-3-1.1-Substation'!$A$1:$O$2177,14,FALSE)</f>
        <v>0</v>
      </c>
      <c r="S587" s="34">
        <f t="shared" si="127"/>
        <v>0</v>
      </c>
      <c r="T587" s="35">
        <f t="shared" si="132"/>
        <v>0</v>
      </c>
      <c r="U587" s="33">
        <f>VLOOKUP($E587,'WP II-E-2-3-1.1-Substation'!$A$1:$O$2177,15,FALSE)</f>
        <v>0</v>
      </c>
      <c r="V587" s="34">
        <f t="shared" si="128"/>
        <v>0</v>
      </c>
      <c r="W587" s="35">
        <f t="shared" si="133"/>
        <v>0</v>
      </c>
      <c r="X587" s="33">
        <f t="shared" si="134"/>
        <v>1</v>
      </c>
      <c r="Y587" s="34">
        <f t="shared" si="135"/>
        <v>37431.211908000005</v>
      </c>
      <c r="Z587" s="35">
        <f t="shared" si="136"/>
        <v>947.17548154115252</v>
      </c>
    </row>
    <row r="588" spans="1:26" s="28" customFormat="1" x14ac:dyDescent="0.3">
      <c r="A588" s="95">
        <v>2018</v>
      </c>
      <c r="B588" s="95">
        <v>473</v>
      </c>
      <c r="C588" s="95" t="s">
        <v>218</v>
      </c>
      <c r="D588" s="95">
        <v>36201</v>
      </c>
      <c r="E588" s="95" t="str">
        <f t="shared" si="124"/>
        <v>473 36201</v>
      </c>
      <c r="F588" s="95" t="s">
        <v>16</v>
      </c>
      <c r="G588" s="95" t="s">
        <v>48</v>
      </c>
      <c r="H588" s="31">
        <v>1352097.36</v>
      </c>
      <c r="I588" s="30">
        <v>0.28289999999999998</v>
      </c>
      <c r="J588" s="31">
        <f t="shared" si="129"/>
        <v>382508.34314399998</v>
      </c>
      <c r="K588" s="32">
        <v>2.5304429999999999E-2</v>
      </c>
      <c r="L588" s="33">
        <f>VLOOKUP($E588,'WP II-E-2-3-1.1-Substation'!$A$1:$O$2177,12,FALSE)</f>
        <v>0.20776127266195163</v>
      </c>
      <c r="M588" s="34">
        <f t="shared" si="125"/>
        <v>79470.420175411942</v>
      </c>
      <c r="N588" s="35">
        <f t="shared" si="130"/>
        <v>2010.9536843992992</v>
      </c>
      <c r="O588" s="33">
        <f>VLOOKUP($E588,'WP II-E-2-3-1.1-Substation'!$A$1:$O$2177,13,FALSE)</f>
        <v>0.79223872733804845</v>
      </c>
      <c r="P588" s="34">
        <f t="shared" si="126"/>
        <v>303037.92296858807</v>
      </c>
      <c r="Q588" s="35">
        <f t="shared" si="131"/>
        <v>7668.2019091040293</v>
      </c>
      <c r="R588" s="33">
        <f>VLOOKUP($E588,'WP II-E-2-3-1.1-Substation'!$A$1:$O$2177,14,FALSE)</f>
        <v>0</v>
      </c>
      <c r="S588" s="34">
        <f t="shared" si="127"/>
        <v>0</v>
      </c>
      <c r="T588" s="35">
        <f t="shared" si="132"/>
        <v>0</v>
      </c>
      <c r="U588" s="33">
        <f>VLOOKUP($E588,'WP II-E-2-3-1.1-Substation'!$A$1:$O$2177,15,FALSE)</f>
        <v>0</v>
      </c>
      <c r="V588" s="34">
        <f t="shared" si="128"/>
        <v>0</v>
      </c>
      <c r="W588" s="35">
        <f t="shared" si="133"/>
        <v>0</v>
      </c>
      <c r="X588" s="33">
        <f t="shared" si="134"/>
        <v>1</v>
      </c>
      <c r="Y588" s="34">
        <f t="shared" si="135"/>
        <v>382508.34314400004</v>
      </c>
      <c r="Z588" s="35">
        <f t="shared" si="136"/>
        <v>9679.1555935033284</v>
      </c>
    </row>
    <row r="589" spans="1:26" s="28" customFormat="1" x14ac:dyDescent="0.3">
      <c r="A589" s="95">
        <v>2018</v>
      </c>
      <c r="B589" s="95">
        <v>473</v>
      </c>
      <c r="C589" s="95" t="s">
        <v>218</v>
      </c>
      <c r="D589" s="95">
        <v>39701</v>
      </c>
      <c r="E589" s="95" t="str">
        <f t="shared" si="124"/>
        <v>473 39701</v>
      </c>
      <c r="F589" s="95" t="s">
        <v>16</v>
      </c>
      <c r="G589" s="95" t="s">
        <v>48</v>
      </c>
      <c r="H589" s="31">
        <v>124489.54000000001</v>
      </c>
      <c r="I589" s="30">
        <v>0.28289999999999998</v>
      </c>
      <c r="J589" s="31">
        <f t="shared" si="129"/>
        <v>35218.090865999999</v>
      </c>
      <c r="K589" s="32">
        <v>2.5304429999999999E-2</v>
      </c>
      <c r="L589" s="33">
        <f>VLOOKUP($E589,'WP II-E-2-3-1.1-Substation'!$A$1:$O$2177,12,FALSE)</f>
        <v>0.19599995109106544</v>
      </c>
      <c r="M589" s="34">
        <f t="shared" si="125"/>
        <v>6902.7440872566985</v>
      </c>
      <c r="N589" s="35">
        <f t="shared" si="130"/>
        <v>174.67000456390102</v>
      </c>
      <c r="O589" s="33">
        <f>VLOOKUP($E589,'WP II-E-2-3-1.1-Substation'!$A$1:$O$2177,13,FALSE)</f>
        <v>0.63810003733834852</v>
      </c>
      <c r="P589" s="34">
        <f t="shared" si="126"/>
        <v>22472.665096579949</v>
      </c>
      <c r="Q589" s="35">
        <f t="shared" si="131"/>
        <v>568.65798084985056</v>
      </c>
      <c r="R589" s="33">
        <f>VLOOKUP($E589,'WP II-E-2-3-1.1-Substation'!$A$1:$O$2177,14,FALSE)</f>
        <v>7.4199948328616414E-2</v>
      </c>
      <c r="S589" s="34">
        <f t="shared" si="127"/>
        <v>2613.1805224897175</v>
      </c>
      <c r="T589" s="35">
        <f t="shared" si="132"/>
        <v>66.125043608704487</v>
      </c>
      <c r="U589" s="33">
        <f>VLOOKUP($E589,'WP II-E-2-3-1.1-Substation'!$A$1:$O$2177,15,FALSE)</f>
        <v>9.1699950026843294E-2</v>
      </c>
      <c r="V589" s="34">
        <f t="shared" si="128"/>
        <v>3229.497172453026</v>
      </c>
      <c r="W589" s="35">
        <f t="shared" si="133"/>
        <v>81.720585135535529</v>
      </c>
      <c r="X589" s="33">
        <f t="shared" si="134"/>
        <v>0.99999988678487373</v>
      </c>
      <c r="Y589" s="34">
        <f t="shared" si="135"/>
        <v>35218.086878779388</v>
      </c>
      <c r="Z589" s="35">
        <f t="shared" si="136"/>
        <v>891.17361415799155</v>
      </c>
    </row>
    <row r="590" spans="1:26" s="28" customFormat="1" x14ac:dyDescent="0.3">
      <c r="A590" s="95">
        <v>2018</v>
      </c>
      <c r="B590" s="95">
        <v>474</v>
      </c>
      <c r="C590" s="95" t="s">
        <v>219</v>
      </c>
      <c r="D590" s="95">
        <v>36101</v>
      </c>
      <c r="E590" s="95" t="str">
        <f t="shared" si="124"/>
        <v>474 36101</v>
      </c>
      <c r="F590" s="95" t="s">
        <v>16</v>
      </c>
      <c r="G590" s="95" t="s">
        <v>48</v>
      </c>
      <c r="H590" s="31">
        <v>249261.2</v>
      </c>
      <c r="I590" s="30">
        <v>0.28289999999999998</v>
      </c>
      <c r="J590" s="31">
        <f t="shared" si="129"/>
        <v>70515.993480000005</v>
      </c>
      <c r="K590" s="32">
        <v>2.5304429999999999E-2</v>
      </c>
      <c r="L590" s="33">
        <f>VLOOKUP($E590,'WP II-E-2-3-1.1-Substation'!$A$1:$O$2177,12,FALSE)</f>
        <v>0.1910911926926453</v>
      </c>
      <c r="M590" s="34">
        <f t="shared" si="125"/>
        <v>13474.985298</v>
      </c>
      <c r="N590" s="35">
        <f t="shared" si="130"/>
        <v>340.97682222427011</v>
      </c>
      <c r="O590" s="33">
        <f>VLOOKUP($E590,'WP II-E-2-3-1.1-Substation'!$A$1:$O$2177,13,FALSE)</f>
        <v>0.80890880730735459</v>
      </c>
      <c r="P590" s="34">
        <f t="shared" si="126"/>
        <v>57041.008181999998</v>
      </c>
      <c r="Q590" s="35">
        <f t="shared" si="131"/>
        <v>1443.3901986708461</v>
      </c>
      <c r="R590" s="33">
        <f>VLOOKUP($E590,'WP II-E-2-3-1.1-Substation'!$A$1:$O$2177,14,FALSE)</f>
        <v>0</v>
      </c>
      <c r="S590" s="34">
        <f t="shared" si="127"/>
        <v>0</v>
      </c>
      <c r="T590" s="35">
        <f t="shared" si="132"/>
        <v>0</v>
      </c>
      <c r="U590" s="33">
        <f>VLOOKUP($E590,'WP II-E-2-3-1.1-Substation'!$A$1:$O$2177,15,FALSE)</f>
        <v>0</v>
      </c>
      <c r="V590" s="34">
        <f t="shared" si="128"/>
        <v>0</v>
      </c>
      <c r="W590" s="35">
        <f t="shared" si="133"/>
        <v>0</v>
      </c>
      <c r="X590" s="33">
        <f t="shared" si="134"/>
        <v>0.99999999999999989</v>
      </c>
      <c r="Y590" s="34">
        <f t="shared" si="135"/>
        <v>70515.993480000005</v>
      </c>
      <c r="Z590" s="35">
        <f t="shared" si="136"/>
        <v>1784.3670208951162</v>
      </c>
    </row>
    <row r="591" spans="1:26" s="28" customFormat="1" x14ac:dyDescent="0.3">
      <c r="A591" s="95">
        <v>2018</v>
      </c>
      <c r="B591" s="95">
        <v>474</v>
      </c>
      <c r="C591" s="95" t="s">
        <v>219</v>
      </c>
      <c r="D591" s="95">
        <v>36201</v>
      </c>
      <c r="E591" s="95" t="str">
        <f t="shared" si="124"/>
        <v>474 36201</v>
      </c>
      <c r="F591" s="95" t="s">
        <v>16</v>
      </c>
      <c r="G591" s="95" t="s">
        <v>48</v>
      </c>
      <c r="H591" s="31">
        <v>4809688.4000000013</v>
      </c>
      <c r="I591" s="30">
        <v>0.28289999999999998</v>
      </c>
      <c r="J591" s="31">
        <f t="shared" si="129"/>
        <v>1360660.8483600004</v>
      </c>
      <c r="K591" s="32">
        <v>2.5304429999999999E-2</v>
      </c>
      <c r="L591" s="33">
        <f>VLOOKUP($E591,'WP II-E-2-3-1.1-Substation'!$A$1:$O$2177,12,FALSE)</f>
        <v>0.34559730885914586</v>
      </c>
      <c r="M591" s="34">
        <f t="shared" si="125"/>
        <v>470240.7274632185</v>
      </c>
      <c r="N591" s="35">
        <f t="shared" si="130"/>
        <v>11899.17357124209</v>
      </c>
      <c r="O591" s="33">
        <f>VLOOKUP($E591,'WP II-E-2-3-1.1-Substation'!$A$1:$O$2177,13,FALSE)</f>
        <v>0.65440269114085425</v>
      </c>
      <c r="P591" s="34">
        <f t="shared" si="126"/>
        <v>890420.12089678203</v>
      </c>
      <c r="Q591" s="35">
        <f t="shared" si="131"/>
        <v>22531.573619824158</v>
      </c>
      <c r="R591" s="33">
        <f>VLOOKUP($E591,'WP II-E-2-3-1.1-Substation'!$A$1:$O$2177,14,FALSE)</f>
        <v>0</v>
      </c>
      <c r="S591" s="34">
        <f t="shared" si="127"/>
        <v>0</v>
      </c>
      <c r="T591" s="35">
        <f t="shared" si="132"/>
        <v>0</v>
      </c>
      <c r="U591" s="33">
        <f>VLOOKUP($E591,'WP II-E-2-3-1.1-Substation'!$A$1:$O$2177,15,FALSE)</f>
        <v>0</v>
      </c>
      <c r="V591" s="34">
        <f t="shared" si="128"/>
        <v>0</v>
      </c>
      <c r="W591" s="35">
        <f t="shared" si="133"/>
        <v>0</v>
      </c>
      <c r="X591" s="33">
        <f t="shared" si="134"/>
        <v>1</v>
      </c>
      <c r="Y591" s="34">
        <f t="shared" si="135"/>
        <v>1360660.8483600006</v>
      </c>
      <c r="Z591" s="35">
        <f t="shared" si="136"/>
        <v>34430.74719106625</v>
      </c>
    </row>
    <row r="592" spans="1:26" s="28" customFormat="1" x14ac:dyDescent="0.3">
      <c r="A592" s="95">
        <v>2018</v>
      </c>
      <c r="B592" s="95">
        <v>474</v>
      </c>
      <c r="C592" s="95" t="s">
        <v>219</v>
      </c>
      <c r="D592" s="95">
        <v>39701</v>
      </c>
      <c r="E592" s="95" t="str">
        <f t="shared" si="124"/>
        <v>474 39701</v>
      </c>
      <c r="F592" s="95" t="s">
        <v>16</v>
      </c>
      <c r="G592" s="95" t="s">
        <v>48</v>
      </c>
      <c r="H592" s="31">
        <v>506491.05</v>
      </c>
      <c r="I592" s="30">
        <v>0.28289999999999998</v>
      </c>
      <c r="J592" s="31">
        <f t="shared" si="129"/>
        <v>143286.31804499999</v>
      </c>
      <c r="K592" s="32">
        <v>2.5304429999999999E-2</v>
      </c>
      <c r="L592" s="33">
        <f>VLOOKUP($E592,'WP II-E-2-3-1.1-Substation'!$A$1:$O$2177,12,FALSE)</f>
        <v>0.19600000427874287</v>
      </c>
      <c r="M592" s="34">
        <f t="shared" si="125"/>
        <v>28084.118949905311</v>
      </c>
      <c r="N592" s="35">
        <f t="shared" si="130"/>
        <v>710.65262207955243</v>
      </c>
      <c r="O592" s="33">
        <f>VLOOKUP($E592,'WP II-E-2-3-1.1-Substation'!$A$1:$O$2177,13,FALSE)</f>
        <v>0.6381000073808315</v>
      </c>
      <c r="P592" s="34">
        <f t="shared" si="126"/>
        <v>91431.000602086671</v>
      </c>
      <c r="Q592" s="35">
        <f t="shared" si="131"/>
        <v>2313.6093545654599</v>
      </c>
      <c r="R592" s="33">
        <f>VLOOKUP($E592,'WP II-E-2-3-1.1-Substation'!$A$1:$O$2177,14,FALSE)</f>
        <v>7.4200013659562414E-2</v>
      </c>
      <c r="S592" s="34">
        <f t="shared" si="127"/>
        <v>10631.846756167404</v>
      </c>
      <c r="T592" s="35">
        <f t="shared" si="132"/>
        <v>269.03282201216513</v>
      </c>
      <c r="U592" s="33">
        <f>VLOOKUP($E592,'WP II-E-2-3-1.1-Substation'!$A$1:$O$2177,15,FALSE)</f>
        <v>9.1700007095581904E-2</v>
      </c>
      <c r="V592" s="34">
        <f t="shared" si="128"/>
        <v>13139.356381426305</v>
      </c>
      <c r="W592" s="35">
        <f t="shared" si="133"/>
        <v>332.48392379885524</v>
      </c>
      <c r="X592" s="33">
        <f t="shared" si="134"/>
        <v>1.0000000324147187</v>
      </c>
      <c r="Y592" s="34">
        <f t="shared" si="135"/>
        <v>143286.32268958571</v>
      </c>
      <c r="Z592" s="35">
        <f t="shared" si="136"/>
        <v>3625.7787224560329</v>
      </c>
    </row>
    <row r="593" spans="1:26" s="28" customFormat="1" x14ac:dyDescent="0.3">
      <c r="A593" s="95">
        <v>2018</v>
      </c>
      <c r="B593" s="95">
        <v>476</v>
      </c>
      <c r="C593" s="95" t="s">
        <v>221</v>
      </c>
      <c r="D593" s="95">
        <v>36101</v>
      </c>
      <c r="E593" s="95" t="str">
        <f t="shared" si="124"/>
        <v>476 36101</v>
      </c>
      <c r="F593" s="95" t="s">
        <v>16</v>
      </c>
      <c r="G593" s="95" t="s">
        <v>48</v>
      </c>
      <c r="H593" s="31">
        <v>209534.40999999997</v>
      </c>
      <c r="I593" s="30">
        <v>0.28289999999999998</v>
      </c>
      <c r="J593" s="31">
        <f t="shared" si="129"/>
        <v>59277.284588999988</v>
      </c>
      <c r="K593" s="32">
        <v>2.5304429999999999E-2</v>
      </c>
      <c r="L593" s="33">
        <f>VLOOKUP($E593,'WP II-E-2-3-1.1-Substation'!$A$1:$O$2177,12,FALSE)</f>
        <v>0.48598313756676054</v>
      </c>
      <c r="M593" s="34">
        <f t="shared" si="125"/>
        <v>28807.760750999994</v>
      </c>
      <c r="N593" s="35">
        <f t="shared" si="130"/>
        <v>728.96396538042677</v>
      </c>
      <c r="O593" s="33">
        <f>VLOOKUP($E593,'WP II-E-2-3-1.1-Substation'!$A$1:$O$2177,13,FALSE)</f>
        <v>0.51401686243323952</v>
      </c>
      <c r="P593" s="34">
        <f t="shared" si="126"/>
        <v>30469.523837999997</v>
      </c>
      <c r="Q593" s="35">
        <f t="shared" si="131"/>
        <v>771.01393309200228</v>
      </c>
      <c r="R593" s="33">
        <f>VLOOKUP($E593,'WP II-E-2-3-1.1-Substation'!$A$1:$O$2177,14,FALSE)</f>
        <v>0</v>
      </c>
      <c r="S593" s="34">
        <f t="shared" si="127"/>
        <v>0</v>
      </c>
      <c r="T593" s="35">
        <f t="shared" si="132"/>
        <v>0</v>
      </c>
      <c r="U593" s="33">
        <f>VLOOKUP($E593,'WP II-E-2-3-1.1-Substation'!$A$1:$O$2177,15,FALSE)</f>
        <v>0</v>
      </c>
      <c r="V593" s="34">
        <f t="shared" si="128"/>
        <v>0</v>
      </c>
      <c r="W593" s="35">
        <f t="shared" si="133"/>
        <v>0</v>
      </c>
      <c r="X593" s="33">
        <f t="shared" si="134"/>
        <v>1</v>
      </c>
      <c r="Y593" s="34">
        <f t="shared" si="135"/>
        <v>59277.284588999988</v>
      </c>
      <c r="Z593" s="35">
        <f t="shared" si="136"/>
        <v>1499.9778984724289</v>
      </c>
    </row>
    <row r="594" spans="1:26" s="28" customFormat="1" x14ac:dyDescent="0.3">
      <c r="A594" s="95">
        <v>2018</v>
      </c>
      <c r="B594" s="95">
        <v>476</v>
      </c>
      <c r="C594" s="95" t="s">
        <v>221</v>
      </c>
      <c r="D594" s="95">
        <v>36201</v>
      </c>
      <c r="E594" s="95" t="str">
        <f t="shared" si="124"/>
        <v>476 36201</v>
      </c>
      <c r="F594" s="95" t="s">
        <v>16</v>
      </c>
      <c r="G594" s="95" t="s">
        <v>48</v>
      </c>
      <c r="H594" s="31">
        <v>1734277.34</v>
      </c>
      <c r="I594" s="30">
        <v>0.28289999999999998</v>
      </c>
      <c r="J594" s="31">
        <f t="shared" si="129"/>
        <v>490627.05948599998</v>
      </c>
      <c r="K594" s="32">
        <v>2.5304429999999999E-2</v>
      </c>
      <c r="L594" s="33">
        <f>VLOOKUP($E594,'WP II-E-2-3-1.1-Substation'!$A$1:$O$2177,12,FALSE)</f>
        <v>0.52260892603589515</v>
      </c>
      <c r="M594" s="34">
        <f t="shared" si="125"/>
        <v>256406.08064212769</v>
      </c>
      <c r="N594" s="35">
        <f t="shared" si="130"/>
        <v>6488.2097191830753</v>
      </c>
      <c r="O594" s="33">
        <f>VLOOKUP($E594,'WP II-E-2-3-1.1-Substation'!$A$1:$O$2177,13,FALSE)</f>
        <v>0.47739107396410491</v>
      </c>
      <c r="P594" s="34">
        <f t="shared" si="126"/>
        <v>234220.97884387232</v>
      </c>
      <c r="Q594" s="35">
        <f t="shared" si="131"/>
        <v>5926.8283636862479</v>
      </c>
      <c r="R594" s="33">
        <f>VLOOKUP($E594,'WP II-E-2-3-1.1-Substation'!$A$1:$O$2177,14,FALSE)</f>
        <v>0</v>
      </c>
      <c r="S594" s="34">
        <f t="shared" si="127"/>
        <v>0</v>
      </c>
      <c r="T594" s="35">
        <f t="shared" si="132"/>
        <v>0</v>
      </c>
      <c r="U594" s="33">
        <f>VLOOKUP($E594,'WP II-E-2-3-1.1-Substation'!$A$1:$O$2177,15,FALSE)</f>
        <v>0</v>
      </c>
      <c r="V594" s="34">
        <f t="shared" si="128"/>
        <v>0</v>
      </c>
      <c r="W594" s="35">
        <f t="shared" si="133"/>
        <v>0</v>
      </c>
      <c r="X594" s="33">
        <f t="shared" si="134"/>
        <v>1</v>
      </c>
      <c r="Y594" s="34">
        <f t="shared" si="135"/>
        <v>490627.05948599998</v>
      </c>
      <c r="Z594" s="35">
        <f t="shared" si="136"/>
        <v>12415.038082869323</v>
      </c>
    </row>
    <row r="595" spans="1:26" s="28" customFormat="1" x14ac:dyDescent="0.3">
      <c r="A595" s="95">
        <v>2018</v>
      </c>
      <c r="B595" s="95">
        <v>476</v>
      </c>
      <c r="C595" s="95" t="s">
        <v>221</v>
      </c>
      <c r="D595" s="95">
        <v>39701</v>
      </c>
      <c r="E595" s="95" t="str">
        <f t="shared" si="124"/>
        <v>476 39701</v>
      </c>
      <c r="F595" s="95" t="s">
        <v>16</v>
      </c>
      <c r="G595" s="95" t="s">
        <v>48</v>
      </c>
      <c r="H595" s="31">
        <v>192942.95</v>
      </c>
      <c r="I595" s="30">
        <v>0.28289999999999998</v>
      </c>
      <c r="J595" s="31">
        <f t="shared" si="129"/>
        <v>54583.560555000004</v>
      </c>
      <c r="K595" s="32">
        <v>2.5304429999999999E-2</v>
      </c>
      <c r="L595" s="33">
        <f>VLOOKUP($E595,'WP II-E-2-3-1.1-Substation'!$A$1:$O$2177,12,FALSE)</f>
        <v>0.19599998315376324</v>
      </c>
      <c r="M595" s="34">
        <f t="shared" si="125"/>
        <v>10698.376949252417</v>
      </c>
      <c r="N595" s="35">
        <f t="shared" si="130"/>
        <v>270.71633062597135</v>
      </c>
      <c r="O595" s="33">
        <f>VLOOKUP($E595,'WP II-E-2-3-1.1-Substation'!$A$1:$O$2177,13,FALSE)</f>
        <v>0.63809998619951402</v>
      </c>
      <c r="P595" s="34">
        <f t="shared" si="126"/>
        <v>34829.769236865839</v>
      </c>
      <c r="Q595" s="35">
        <f t="shared" si="131"/>
        <v>881.34745757042504</v>
      </c>
      <c r="R595" s="33">
        <f>VLOOKUP($E595,'WP II-E-2-3-1.1-Substation'!$A$1:$O$2177,14,FALSE)</f>
        <v>7.4199982287036559E-2</v>
      </c>
      <c r="S595" s="34">
        <f t="shared" si="127"/>
        <v>4050.0992263443877</v>
      </c>
      <c r="T595" s="35">
        <f t="shared" si="132"/>
        <v>102.48545236608571</v>
      </c>
      <c r="U595" s="33">
        <f>VLOOKUP($E595,'WP II-E-2-3-1.1-Substation'!$A$1:$O$2177,15,FALSE)</f>
        <v>9.169998732259646E-2</v>
      </c>
      <c r="V595" s="34">
        <f t="shared" si="128"/>
        <v>5005.3118109156767</v>
      </c>
      <c r="W595" s="35">
        <f t="shared" si="133"/>
        <v>126.65656234748897</v>
      </c>
      <c r="X595" s="33">
        <f t="shared" si="134"/>
        <v>0.99999993896291028</v>
      </c>
      <c r="Y595" s="34">
        <f t="shared" si="135"/>
        <v>54583.557223378317</v>
      </c>
      <c r="Z595" s="35">
        <f t="shared" si="136"/>
        <v>1381.205802909971</v>
      </c>
    </row>
    <row r="596" spans="1:26" s="28" customFormat="1" x14ac:dyDescent="0.3">
      <c r="A596" s="95">
        <v>2018</v>
      </c>
      <c r="B596" s="95">
        <v>478</v>
      </c>
      <c r="C596" s="95" t="s">
        <v>224</v>
      </c>
      <c r="D596" s="95">
        <v>36101</v>
      </c>
      <c r="E596" s="95" t="str">
        <f t="shared" si="124"/>
        <v>478 36101</v>
      </c>
      <c r="F596" s="95" t="s">
        <v>16</v>
      </c>
      <c r="G596" s="95" t="s">
        <v>48</v>
      </c>
      <c r="H596" s="31">
        <v>99339.74</v>
      </c>
      <c r="I596" s="30">
        <v>0.28289999999999998</v>
      </c>
      <c r="J596" s="31">
        <f t="shared" si="129"/>
        <v>28103.212446000001</v>
      </c>
      <c r="K596" s="32">
        <v>2.5304430000000003E-2</v>
      </c>
      <c r="L596" s="33">
        <f>VLOOKUP($E596,'WP II-E-2-3-1.1-Substation'!$A$1:$O$2177,12,FALSE)</f>
        <v>0.27640760887838034</v>
      </c>
      <c r="M596" s="34">
        <f t="shared" si="125"/>
        <v>7767.9417539999986</v>
      </c>
      <c r="N596" s="35">
        <f t="shared" si="130"/>
        <v>196.5633383581702</v>
      </c>
      <c r="O596" s="33">
        <f>VLOOKUP($E596,'WP II-E-2-3-1.1-Substation'!$A$1:$O$2177,13,FALSE)</f>
        <v>0.72359239112161955</v>
      </c>
      <c r="P596" s="34">
        <f t="shared" si="126"/>
        <v>20335.270691999998</v>
      </c>
      <c r="Q596" s="35">
        <f t="shared" si="131"/>
        <v>514.57243375676558</v>
      </c>
      <c r="R596" s="33">
        <f>VLOOKUP($E596,'WP II-E-2-3-1.1-Substation'!$A$1:$O$2177,14,FALSE)</f>
        <v>0</v>
      </c>
      <c r="S596" s="34">
        <f t="shared" si="127"/>
        <v>0</v>
      </c>
      <c r="T596" s="35">
        <f t="shared" si="132"/>
        <v>0</v>
      </c>
      <c r="U596" s="33">
        <f>VLOOKUP($E596,'WP II-E-2-3-1.1-Substation'!$A$1:$O$2177,15,FALSE)</f>
        <v>0</v>
      </c>
      <c r="V596" s="34">
        <f t="shared" si="128"/>
        <v>0</v>
      </c>
      <c r="W596" s="35">
        <f t="shared" si="133"/>
        <v>0</v>
      </c>
      <c r="X596" s="33">
        <f t="shared" si="134"/>
        <v>0.99999999999999989</v>
      </c>
      <c r="Y596" s="34">
        <f t="shared" si="135"/>
        <v>28103.212445999998</v>
      </c>
      <c r="Z596" s="35">
        <f t="shared" si="136"/>
        <v>711.13577211493578</v>
      </c>
    </row>
    <row r="597" spans="1:26" s="28" customFormat="1" x14ac:dyDescent="0.3">
      <c r="A597" s="95">
        <v>2018</v>
      </c>
      <c r="B597" s="95">
        <v>478</v>
      </c>
      <c r="C597" s="95" t="s">
        <v>224</v>
      </c>
      <c r="D597" s="95">
        <v>36201</v>
      </c>
      <c r="E597" s="95" t="str">
        <f t="shared" si="124"/>
        <v>478 36201</v>
      </c>
      <c r="F597" s="95" t="s">
        <v>16</v>
      </c>
      <c r="G597" s="95" t="s">
        <v>48</v>
      </c>
      <c r="H597" s="31">
        <v>2745341.0500000007</v>
      </c>
      <c r="I597" s="30">
        <v>0.28289999999999998</v>
      </c>
      <c r="J597" s="31">
        <f t="shared" si="129"/>
        <v>776656.98304500012</v>
      </c>
      <c r="K597" s="32">
        <v>2.5304430000000003E-2</v>
      </c>
      <c r="L597" s="33">
        <f>VLOOKUP($E597,'WP II-E-2-3-1.1-Substation'!$A$1:$O$2177,12,FALSE)</f>
        <v>0.40325464895285562</v>
      </c>
      <c r="M597" s="34">
        <f t="shared" si="125"/>
        <v>313190.53905459546</v>
      </c>
      <c r="N597" s="35">
        <f t="shared" si="130"/>
        <v>7925.1080721692779</v>
      </c>
      <c r="O597" s="33">
        <f>VLOOKUP($E597,'WP II-E-2-3-1.1-Substation'!$A$1:$O$2177,13,FALSE)</f>
        <v>0.59674535104714432</v>
      </c>
      <c r="P597" s="34">
        <f t="shared" si="126"/>
        <v>463466.4439904046</v>
      </c>
      <c r="Q597" s="35">
        <f t="shared" si="131"/>
        <v>11727.754189304114</v>
      </c>
      <c r="R597" s="33">
        <f>VLOOKUP($E597,'WP II-E-2-3-1.1-Substation'!$A$1:$O$2177,14,FALSE)</f>
        <v>0</v>
      </c>
      <c r="S597" s="34">
        <f t="shared" si="127"/>
        <v>0</v>
      </c>
      <c r="T597" s="35">
        <f t="shared" si="132"/>
        <v>0</v>
      </c>
      <c r="U597" s="33">
        <f>VLOOKUP($E597,'WP II-E-2-3-1.1-Substation'!$A$1:$O$2177,15,FALSE)</f>
        <v>0</v>
      </c>
      <c r="V597" s="34">
        <f t="shared" si="128"/>
        <v>0</v>
      </c>
      <c r="W597" s="35">
        <f t="shared" si="133"/>
        <v>0</v>
      </c>
      <c r="X597" s="33">
        <f t="shared" si="134"/>
        <v>1</v>
      </c>
      <c r="Y597" s="34">
        <f t="shared" si="135"/>
        <v>776656.98304500012</v>
      </c>
      <c r="Z597" s="35">
        <f t="shared" si="136"/>
        <v>19652.86226147339</v>
      </c>
    </row>
    <row r="598" spans="1:26" s="28" customFormat="1" x14ac:dyDescent="0.3">
      <c r="A598" s="95">
        <v>2018</v>
      </c>
      <c r="B598" s="95">
        <v>478</v>
      </c>
      <c r="C598" s="95" t="s">
        <v>224</v>
      </c>
      <c r="D598" s="95">
        <v>39701</v>
      </c>
      <c r="E598" s="95" t="str">
        <f t="shared" si="124"/>
        <v>478 39701</v>
      </c>
      <c r="F598" s="95" t="s">
        <v>16</v>
      </c>
      <c r="G598" s="95" t="s">
        <v>48</v>
      </c>
      <c r="H598" s="31">
        <v>172697.14</v>
      </c>
      <c r="I598" s="30">
        <v>0.28289999999999998</v>
      </c>
      <c r="J598" s="31">
        <f t="shared" si="129"/>
        <v>48856.020905999998</v>
      </c>
      <c r="K598" s="32">
        <v>2.5304429999999999E-2</v>
      </c>
      <c r="L598" s="33">
        <f>VLOOKUP($E598,'WP II-E-2-3-1.1-Substation'!$A$1:$O$2177,12,FALSE)</f>
        <v>0.19600001807697176</v>
      </c>
      <c r="M598" s="34">
        <f t="shared" si="125"/>
        <v>9575.7809807449103</v>
      </c>
      <c r="N598" s="35">
        <f t="shared" si="130"/>
        <v>242.30967952259093</v>
      </c>
      <c r="O598" s="33">
        <f>VLOOKUP($E598,'WP II-E-2-3-1.1-Substation'!$A$1:$O$2177,13,FALSE)</f>
        <v>0.63810004248088359</v>
      </c>
      <c r="P598" s="34">
        <f t="shared" si="126"/>
        <v>31175.029015565535</v>
      </c>
      <c r="Q598" s="35">
        <f t="shared" si="131"/>
        <v>788.86633947234691</v>
      </c>
      <c r="R598" s="33">
        <f>VLOOKUP($E598,'WP II-E-2-3-1.1-Substation'!$A$1:$O$2177,14,FALSE)</f>
        <v>7.419998101917967E-2</v>
      </c>
      <c r="S598" s="34">
        <f t="shared" si="127"/>
        <v>3625.1158238978451</v>
      </c>
      <c r="T598" s="35">
        <f t="shared" si="132"/>
        <v>91.731489607715346</v>
      </c>
      <c r="U598" s="33">
        <f>VLOOKUP($E598,'WP II-E-2-3-1.1-Substation'!$A$1:$O$2177,15,FALSE)</f>
        <v>9.1699958422964981E-2</v>
      </c>
      <c r="V598" s="34">
        <f t="shared" si="128"/>
        <v>4480.0950857917078</v>
      </c>
      <c r="W598" s="35">
        <f t="shared" si="133"/>
        <v>113.36625249176026</v>
      </c>
      <c r="X598" s="33">
        <f t="shared" si="134"/>
        <v>1</v>
      </c>
      <c r="Y598" s="34">
        <f t="shared" si="135"/>
        <v>48856.020905999998</v>
      </c>
      <c r="Z598" s="35">
        <f t="shared" si="136"/>
        <v>1236.2737610944132</v>
      </c>
    </row>
    <row r="599" spans="1:26" s="28" customFormat="1" x14ac:dyDescent="0.3">
      <c r="A599" s="95">
        <v>2018</v>
      </c>
      <c r="B599" s="95">
        <v>479</v>
      </c>
      <c r="C599" s="95" t="s">
        <v>225</v>
      </c>
      <c r="D599" s="95">
        <v>36101</v>
      </c>
      <c r="E599" s="95" t="str">
        <f t="shared" si="124"/>
        <v>479 36101</v>
      </c>
      <c r="F599" s="95" t="s">
        <v>16</v>
      </c>
      <c r="G599" s="95" t="s">
        <v>48</v>
      </c>
      <c r="H599" s="31">
        <v>1824551.8000000003</v>
      </c>
      <c r="I599" s="30">
        <v>0.28289999999999998</v>
      </c>
      <c r="J599" s="31">
        <f t="shared" si="129"/>
        <v>516165.70422000007</v>
      </c>
      <c r="K599" s="32">
        <v>2.378858E-2</v>
      </c>
      <c r="L599" s="33">
        <f>VLOOKUP($E599,'WP II-E-2-3-1.1-Substation'!$A$1:$O$2177,12,FALSE)</f>
        <v>0.8878152267312992</v>
      </c>
      <c r="M599" s="34">
        <f t="shared" si="125"/>
        <v>458259.7717230001</v>
      </c>
      <c r="N599" s="35">
        <f t="shared" si="130"/>
        <v>10901.349240414325</v>
      </c>
      <c r="O599" s="33">
        <f>VLOOKUP($E599,'WP II-E-2-3-1.1-Substation'!$A$1:$O$2177,13,FALSE)</f>
        <v>0.11218477326870083</v>
      </c>
      <c r="P599" s="34">
        <f t="shared" si="126"/>
        <v>57905.932497000002</v>
      </c>
      <c r="Q599" s="35">
        <f t="shared" si="131"/>
        <v>1377.4999076794843</v>
      </c>
      <c r="R599" s="33">
        <f>VLOOKUP($E599,'WP II-E-2-3-1.1-Substation'!$A$1:$O$2177,14,FALSE)</f>
        <v>0</v>
      </c>
      <c r="S599" s="34">
        <f t="shared" si="127"/>
        <v>0</v>
      </c>
      <c r="T599" s="35">
        <f t="shared" si="132"/>
        <v>0</v>
      </c>
      <c r="U599" s="33">
        <f>VLOOKUP($E599,'WP II-E-2-3-1.1-Substation'!$A$1:$O$2177,15,FALSE)</f>
        <v>0</v>
      </c>
      <c r="V599" s="34">
        <f t="shared" si="128"/>
        <v>0</v>
      </c>
      <c r="W599" s="35">
        <f t="shared" si="133"/>
        <v>0</v>
      </c>
      <c r="X599" s="33">
        <f t="shared" si="134"/>
        <v>1</v>
      </c>
      <c r="Y599" s="34">
        <f t="shared" si="135"/>
        <v>516165.70422000007</v>
      </c>
      <c r="Z599" s="35">
        <f t="shared" si="136"/>
        <v>12278.84914809381</v>
      </c>
    </row>
    <row r="600" spans="1:26" s="28" customFormat="1" x14ac:dyDescent="0.3">
      <c r="A600" s="95">
        <v>2018</v>
      </c>
      <c r="B600" s="95">
        <v>479</v>
      </c>
      <c r="C600" s="95" t="s">
        <v>225</v>
      </c>
      <c r="D600" s="95">
        <v>36201</v>
      </c>
      <c r="E600" s="95" t="str">
        <f t="shared" si="124"/>
        <v>479 36201</v>
      </c>
      <c r="F600" s="95" t="s">
        <v>16</v>
      </c>
      <c r="G600" s="95" t="s">
        <v>48</v>
      </c>
      <c r="H600" s="31">
        <v>25908219.620000008</v>
      </c>
      <c r="I600" s="30">
        <v>0.28289999999999998</v>
      </c>
      <c r="J600" s="31">
        <f t="shared" si="129"/>
        <v>7329435.3304980025</v>
      </c>
      <c r="K600" s="32">
        <v>2.378858E-2</v>
      </c>
      <c r="L600" s="33">
        <f>VLOOKUP($E600,'WP II-E-2-3-1.1-Substation'!$A$1:$O$2177,12,FALSE)</f>
        <v>0.85671852214720479</v>
      </c>
      <c r="M600" s="34">
        <f t="shared" si="125"/>
        <v>6279263.0045177583</v>
      </c>
      <c r="N600" s="35">
        <f t="shared" si="130"/>
        <v>149374.75032401105</v>
      </c>
      <c r="O600" s="33">
        <f>VLOOKUP($E600,'WP II-E-2-3-1.1-Substation'!$A$1:$O$2177,13,FALSE)</f>
        <v>0.14328147785279524</v>
      </c>
      <c r="P600" s="34">
        <f t="shared" si="126"/>
        <v>1050172.3259802444</v>
      </c>
      <c r="Q600" s="35">
        <f t="shared" si="131"/>
        <v>24982.108390367124</v>
      </c>
      <c r="R600" s="33">
        <f>VLOOKUP($E600,'WP II-E-2-3-1.1-Substation'!$A$1:$O$2177,14,FALSE)</f>
        <v>0</v>
      </c>
      <c r="S600" s="34">
        <f t="shared" si="127"/>
        <v>0</v>
      </c>
      <c r="T600" s="35">
        <f t="shared" si="132"/>
        <v>0</v>
      </c>
      <c r="U600" s="33">
        <f>VLOOKUP($E600,'WP II-E-2-3-1.1-Substation'!$A$1:$O$2177,15,FALSE)</f>
        <v>0</v>
      </c>
      <c r="V600" s="34">
        <f t="shared" si="128"/>
        <v>0</v>
      </c>
      <c r="W600" s="35">
        <f t="shared" si="133"/>
        <v>0</v>
      </c>
      <c r="X600" s="33">
        <f t="shared" si="134"/>
        <v>1</v>
      </c>
      <c r="Y600" s="34">
        <f t="shared" si="135"/>
        <v>7329435.3304980025</v>
      </c>
      <c r="Z600" s="35">
        <f t="shared" si="136"/>
        <v>174356.85871437818</v>
      </c>
    </row>
    <row r="601" spans="1:26" s="28" customFormat="1" x14ac:dyDescent="0.3">
      <c r="A601" s="95">
        <v>2018</v>
      </c>
      <c r="B601" s="95">
        <v>479</v>
      </c>
      <c r="C601" s="95" t="s">
        <v>225</v>
      </c>
      <c r="D601" s="95">
        <v>39701</v>
      </c>
      <c r="E601" s="95" t="str">
        <f t="shared" si="124"/>
        <v>479 39701</v>
      </c>
      <c r="F601" s="95" t="s">
        <v>16</v>
      </c>
      <c r="G601" s="95" t="s">
        <v>48</v>
      </c>
      <c r="H601" s="31">
        <v>294787.96000000002</v>
      </c>
      <c r="I601" s="30">
        <v>0.28289999999999998</v>
      </c>
      <c r="J601" s="31">
        <f t="shared" si="129"/>
        <v>83395.513884</v>
      </c>
      <c r="K601" s="32">
        <v>2.378858E-2</v>
      </c>
      <c r="L601" s="33">
        <f>VLOOKUP($E601,'WP II-E-2-3-1.1-Substation'!$A$1:$O$2177,12,FALSE)</f>
        <v>0.19600001685277235</v>
      </c>
      <c r="M601" s="34">
        <f t="shared" si="125"/>
        <v>16345.522126709611</v>
      </c>
      <c r="N601" s="35">
        <f t="shared" si="130"/>
        <v>388.83676075300173</v>
      </c>
      <c r="O601" s="33">
        <f>VLOOKUP($E601,'WP II-E-2-3-1.1-Substation'!$A$1:$O$2177,13,FALSE)</f>
        <v>0.63809998712552585</v>
      </c>
      <c r="P601" s="34">
        <f t="shared" si="126"/>
        <v>53214.676335707009</v>
      </c>
      <c r="Q601" s="35">
        <f t="shared" si="131"/>
        <v>1265.9015851860731</v>
      </c>
      <c r="R601" s="33">
        <f>VLOOKUP($E601,'WP II-E-2-3-1.1-Substation'!$A$1:$O$2177,14,FALSE)</f>
        <v>7.4199997591395811E-2</v>
      </c>
      <c r="S601" s="34">
        <f t="shared" si="127"/>
        <v>6187.9469293260163</v>
      </c>
      <c r="T601" s="35">
        <f t="shared" si="132"/>
        <v>147.2024705640263</v>
      </c>
      <c r="U601" s="33">
        <f>VLOOKUP($E601,'WP II-E-2-3-1.1-Substation'!$A$1:$O$2177,15,FALSE)</f>
        <v>9.1699998430305935E-2</v>
      </c>
      <c r="V601" s="34">
        <f t="shared" si="128"/>
        <v>7647.3684922573566</v>
      </c>
      <c r="W601" s="35">
        <f t="shared" si="133"/>
        <v>181.92003716754351</v>
      </c>
      <c r="X601" s="33">
        <f t="shared" si="134"/>
        <v>1</v>
      </c>
      <c r="Y601" s="34">
        <f t="shared" si="135"/>
        <v>83395.513884</v>
      </c>
      <c r="Z601" s="35">
        <f t="shared" si="136"/>
        <v>1983.8608536706447</v>
      </c>
    </row>
    <row r="602" spans="1:26" s="28" customFormat="1" x14ac:dyDescent="0.3">
      <c r="A602" s="95">
        <v>2018</v>
      </c>
      <c r="B602" s="95">
        <v>481</v>
      </c>
      <c r="C602" s="95" t="s">
        <v>226</v>
      </c>
      <c r="D602" s="95">
        <v>36101</v>
      </c>
      <c r="E602" s="95" t="str">
        <f t="shared" si="124"/>
        <v>481 36101</v>
      </c>
      <c r="F602" s="95" t="s">
        <v>16</v>
      </c>
      <c r="G602" s="95" t="s">
        <v>48</v>
      </c>
      <c r="H602" s="31">
        <v>196123.74000000002</v>
      </c>
      <c r="I602" s="30">
        <v>0.28289999999999998</v>
      </c>
      <c r="J602" s="31">
        <f t="shared" si="129"/>
        <v>55483.406046000004</v>
      </c>
      <c r="K602" s="32">
        <v>2.6537430000000001E-2</v>
      </c>
      <c r="L602" s="33">
        <f>VLOOKUP($E602,'WP II-E-2-3-1.1-Substation'!$A$1:$O$2177,12,FALSE)</f>
        <v>0.20720439045268052</v>
      </c>
      <c r="M602" s="34">
        <f t="shared" si="125"/>
        <v>11496.40533</v>
      </c>
      <c r="N602" s="35">
        <f t="shared" si="130"/>
        <v>305.08505169650192</v>
      </c>
      <c r="O602" s="33">
        <f>VLOOKUP($E602,'WP II-E-2-3-1.1-Substation'!$A$1:$O$2177,13,FALSE)</f>
        <v>0.79279560954731954</v>
      </c>
      <c r="P602" s="34">
        <f t="shared" si="126"/>
        <v>43987.00071600001</v>
      </c>
      <c r="Q602" s="35">
        <f t="shared" si="131"/>
        <v>1167.3019524108001</v>
      </c>
      <c r="R602" s="33">
        <f>VLOOKUP($E602,'WP II-E-2-3-1.1-Substation'!$A$1:$O$2177,14,FALSE)</f>
        <v>0</v>
      </c>
      <c r="S602" s="34">
        <f t="shared" si="127"/>
        <v>0</v>
      </c>
      <c r="T602" s="35">
        <f t="shared" si="132"/>
        <v>0</v>
      </c>
      <c r="U602" s="33">
        <f>VLOOKUP($E602,'WP II-E-2-3-1.1-Substation'!$A$1:$O$2177,15,FALSE)</f>
        <v>0</v>
      </c>
      <c r="V602" s="34">
        <f t="shared" si="128"/>
        <v>0</v>
      </c>
      <c r="W602" s="35">
        <f t="shared" si="133"/>
        <v>0</v>
      </c>
      <c r="X602" s="33">
        <f t="shared" si="134"/>
        <v>1</v>
      </c>
      <c r="Y602" s="34">
        <f t="shared" si="135"/>
        <v>55483.406046000011</v>
      </c>
      <c r="Z602" s="35">
        <f t="shared" si="136"/>
        <v>1472.3870041073021</v>
      </c>
    </row>
    <row r="603" spans="1:26" s="28" customFormat="1" x14ac:dyDescent="0.3">
      <c r="A603" s="95">
        <v>2018</v>
      </c>
      <c r="B603" s="95">
        <v>481</v>
      </c>
      <c r="C603" s="95" t="s">
        <v>226</v>
      </c>
      <c r="D603" s="95">
        <v>36201</v>
      </c>
      <c r="E603" s="95" t="str">
        <f t="shared" si="124"/>
        <v>481 36201</v>
      </c>
      <c r="F603" s="95" t="s">
        <v>16</v>
      </c>
      <c r="G603" s="95" t="s">
        <v>48</v>
      </c>
      <c r="H603" s="31">
        <v>4720965.1199999992</v>
      </c>
      <c r="I603" s="30">
        <v>0.28289999999999998</v>
      </c>
      <c r="J603" s="31">
        <f t="shared" si="129"/>
        <v>1335561.0324479998</v>
      </c>
      <c r="K603" s="32">
        <v>2.6537430000000001E-2</v>
      </c>
      <c r="L603" s="33">
        <f>VLOOKUP($E603,'WP II-E-2-3-1.1-Substation'!$A$1:$O$2177,12,FALSE)</f>
        <v>0.36856066232816093</v>
      </c>
      <c r="M603" s="34">
        <f t="shared" si="125"/>
        <v>492235.25869871723</v>
      </c>
      <c r="N603" s="35">
        <f t="shared" si="130"/>
        <v>13062.658721249099</v>
      </c>
      <c r="O603" s="33">
        <f>VLOOKUP($E603,'WP II-E-2-3-1.1-Substation'!$A$1:$O$2177,13,FALSE)</f>
        <v>0.63143933767183902</v>
      </c>
      <c r="P603" s="34">
        <f t="shared" si="126"/>
        <v>843325.77374928247</v>
      </c>
      <c r="Q603" s="35">
        <f t="shared" si="131"/>
        <v>22379.698688067423</v>
      </c>
      <c r="R603" s="33">
        <f>VLOOKUP($E603,'WP II-E-2-3-1.1-Substation'!$A$1:$O$2177,14,FALSE)</f>
        <v>0</v>
      </c>
      <c r="S603" s="34">
        <f t="shared" si="127"/>
        <v>0</v>
      </c>
      <c r="T603" s="35">
        <f t="shared" si="132"/>
        <v>0</v>
      </c>
      <c r="U603" s="33">
        <f>VLOOKUP($E603,'WP II-E-2-3-1.1-Substation'!$A$1:$O$2177,15,FALSE)</f>
        <v>0</v>
      </c>
      <c r="V603" s="34">
        <f t="shared" si="128"/>
        <v>0</v>
      </c>
      <c r="W603" s="35">
        <f t="shared" si="133"/>
        <v>0</v>
      </c>
      <c r="X603" s="33">
        <f t="shared" si="134"/>
        <v>1</v>
      </c>
      <c r="Y603" s="34">
        <f t="shared" si="135"/>
        <v>1335561.0324479998</v>
      </c>
      <c r="Z603" s="35">
        <f t="shared" si="136"/>
        <v>35442.357409316523</v>
      </c>
    </row>
    <row r="604" spans="1:26" s="28" customFormat="1" x14ac:dyDescent="0.3">
      <c r="A604" s="95">
        <v>2018</v>
      </c>
      <c r="B604" s="95">
        <v>481</v>
      </c>
      <c r="C604" s="95" t="s">
        <v>226</v>
      </c>
      <c r="D604" s="95">
        <v>39701</v>
      </c>
      <c r="E604" s="95" t="str">
        <f t="shared" si="124"/>
        <v>481 39701</v>
      </c>
      <c r="F604" s="95" t="s">
        <v>16</v>
      </c>
      <c r="G604" s="95" t="s">
        <v>48</v>
      </c>
      <c r="H604" s="31">
        <v>392910.56000000006</v>
      </c>
      <c r="I604" s="30">
        <v>0.28289999999999998</v>
      </c>
      <c r="J604" s="31">
        <f t="shared" si="129"/>
        <v>111154.39742400001</v>
      </c>
      <c r="K604" s="32">
        <v>2.6537430000000001E-2</v>
      </c>
      <c r="L604" s="33">
        <f>VLOOKUP($E604,'WP II-E-2-3-1.1-Substation'!$A$1:$O$2177,12,FALSE)</f>
        <v>0.19600000061082601</v>
      </c>
      <c r="M604" s="34">
        <f t="shared" si="125"/>
        <v>21786.261962999997</v>
      </c>
      <c r="N604" s="35">
        <f t="shared" si="130"/>
        <v>578.15140180477499</v>
      </c>
      <c r="O604" s="33">
        <f>VLOOKUP($E604,'WP II-E-2-3-1.1-Substation'!$A$1:$O$2177,13,FALSE)</f>
        <v>0.63810000423506041</v>
      </c>
      <c r="P604" s="34">
        <f t="shared" si="126"/>
        <v>70927.62146699999</v>
      </c>
      <c r="Q604" s="35">
        <f t="shared" si="131"/>
        <v>1882.2367897470097</v>
      </c>
      <c r="R604" s="33">
        <f>VLOOKUP($E604,'WP II-E-2-3-1.1-Substation'!$A$1:$O$2177,14,FALSE)</f>
        <v>7.4199990959774656E-2</v>
      </c>
      <c r="S604" s="34">
        <f t="shared" si="127"/>
        <v>8247.6552840000004</v>
      </c>
      <c r="T604" s="35">
        <f t="shared" si="132"/>
        <v>218.87157476328014</v>
      </c>
      <c r="U604" s="33">
        <f>VLOOKUP($E604,'WP II-E-2-3-1.1-Substation'!$A$1:$O$2177,15,FALSE)</f>
        <v>9.1700004194338769E-2</v>
      </c>
      <c r="V604" s="34">
        <f t="shared" si="128"/>
        <v>10192.858709999999</v>
      </c>
      <c r="W604" s="35">
        <f t="shared" si="133"/>
        <v>270.49227451651529</v>
      </c>
      <c r="X604" s="33">
        <f t="shared" si="134"/>
        <v>0.99999999999999989</v>
      </c>
      <c r="Y604" s="34">
        <f t="shared" si="135"/>
        <v>111154.397424</v>
      </c>
      <c r="Z604" s="35">
        <f t="shared" si="136"/>
        <v>2949.75204083158</v>
      </c>
    </row>
    <row r="605" spans="1:26" s="28" customFormat="1" x14ac:dyDescent="0.3">
      <c r="A605" s="95">
        <v>2018</v>
      </c>
      <c r="B605" s="95">
        <v>482</v>
      </c>
      <c r="C605" s="95" t="s">
        <v>227</v>
      </c>
      <c r="D605" s="95">
        <v>36101</v>
      </c>
      <c r="E605" s="95" t="str">
        <f t="shared" si="124"/>
        <v>482 36101</v>
      </c>
      <c r="F605" s="95" t="s">
        <v>16</v>
      </c>
      <c r="G605" s="95" t="s">
        <v>48</v>
      </c>
      <c r="H605" s="31">
        <v>171293.21000000002</v>
      </c>
      <c r="I605" s="30">
        <v>0.28289999999999998</v>
      </c>
      <c r="J605" s="31">
        <f t="shared" si="129"/>
        <v>48458.849109000002</v>
      </c>
      <c r="K605" s="32">
        <f>0.0063517+0.014+0.0053238809</f>
        <v>2.5675580900000002E-2</v>
      </c>
      <c r="L605" s="33">
        <f>VLOOKUP($E605,'WP II-E-2-3-1.1-Substation'!$A$1:$O$2177,12,FALSE)</f>
        <v>0.11208873953614391</v>
      </c>
      <c r="M605" s="34">
        <f t="shared" si="125"/>
        <v>5431.6913160000013</v>
      </c>
      <c r="N605" s="35">
        <f t="shared" si="130"/>
        <v>139.46182980778551</v>
      </c>
      <c r="O605" s="33">
        <f>VLOOKUP($E605,'WP II-E-2-3-1.1-Substation'!$A$1:$O$2177,13,FALSE)</f>
        <v>0.88791126046385627</v>
      </c>
      <c r="P605" s="34">
        <f t="shared" si="126"/>
        <v>43027.157793000013</v>
      </c>
      <c r="Q605" s="35">
        <f t="shared" si="131"/>
        <v>1104.7472708112373</v>
      </c>
      <c r="R605" s="33">
        <f>VLOOKUP($E605,'WP II-E-2-3-1.1-Substation'!$A$1:$O$2177,14,FALSE)</f>
        <v>0</v>
      </c>
      <c r="S605" s="34">
        <f t="shared" si="127"/>
        <v>0</v>
      </c>
      <c r="T605" s="35">
        <f t="shared" si="132"/>
        <v>0</v>
      </c>
      <c r="U605" s="33">
        <f>VLOOKUP($E605,'WP II-E-2-3-1.1-Substation'!$A$1:$O$2177,15,FALSE)</f>
        <v>0</v>
      </c>
      <c r="V605" s="34">
        <f t="shared" si="128"/>
        <v>0</v>
      </c>
      <c r="W605" s="35">
        <f t="shared" si="133"/>
        <v>0</v>
      </c>
      <c r="X605" s="33">
        <f t="shared" si="134"/>
        <v>1.0000000000000002</v>
      </c>
      <c r="Y605" s="34">
        <f t="shared" si="135"/>
        <v>48458.849109000017</v>
      </c>
      <c r="Z605" s="35">
        <f t="shared" si="136"/>
        <v>1244.2091006190228</v>
      </c>
    </row>
    <row r="606" spans="1:26" s="28" customFormat="1" x14ac:dyDescent="0.3">
      <c r="A606" s="95">
        <v>2018</v>
      </c>
      <c r="B606" s="95">
        <v>482</v>
      </c>
      <c r="C606" s="95" t="s">
        <v>227</v>
      </c>
      <c r="D606" s="95">
        <v>36201</v>
      </c>
      <c r="E606" s="95" t="str">
        <f t="shared" si="124"/>
        <v>482 36201</v>
      </c>
      <c r="F606" s="95" t="s">
        <v>16</v>
      </c>
      <c r="G606" s="95" t="s">
        <v>48</v>
      </c>
      <c r="H606" s="31">
        <v>2101404.58</v>
      </c>
      <c r="I606" s="30">
        <v>0.28289999999999998</v>
      </c>
      <c r="J606" s="31">
        <f t="shared" si="129"/>
        <v>594487.35568199994</v>
      </c>
      <c r="K606" s="32">
        <f>0.0063517+0.014+0.0053238809</f>
        <v>2.5675580900000002E-2</v>
      </c>
      <c r="L606" s="33">
        <f>VLOOKUP($E606,'WP II-E-2-3-1.1-Substation'!$A$1:$O$2177,12,FALSE)</f>
        <v>0.201113136316768</v>
      </c>
      <c r="M606" s="34">
        <f t="shared" si="125"/>
        <v>119559.21660186899</v>
      </c>
      <c r="N606" s="35">
        <f t="shared" si="130"/>
        <v>3069.7523382019103</v>
      </c>
      <c r="O606" s="33">
        <f>VLOOKUP($E606,'WP II-E-2-3-1.1-Substation'!$A$1:$O$2177,13,FALSE)</f>
        <v>0.79888686368323203</v>
      </c>
      <c r="P606" s="34">
        <f t="shared" si="126"/>
        <v>474928.13908013096</v>
      </c>
      <c r="Q606" s="35">
        <f t="shared" si="131"/>
        <v>12194.055856638355</v>
      </c>
      <c r="R606" s="33">
        <f>VLOOKUP($E606,'WP II-E-2-3-1.1-Substation'!$A$1:$O$2177,14,FALSE)</f>
        <v>0</v>
      </c>
      <c r="S606" s="34">
        <f t="shared" si="127"/>
        <v>0</v>
      </c>
      <c r="T606" s="35">
        <f t="shared" si="132"/>
        <v>0</v>
      </c>
      <c r="U606" s="33">
        <f>VLOOKUP($E606,'WP II-E-2-3-1.1-Substation'!$A$1:$O$2177,15,FALSE)</f>
        <v>0</v>
      </c>
      <c r="V606" s="34">
        <f t="shared" si="128"/>
        <v>0</v>
      </c>
      <c r="W606" s="35">
        <f t="shared" si="133"/>
        <v>0</v>
      </c>
      <c r="X606" s="33">
        <f t="shared" si="134"/>
        <v>1</v>
      </c>
      <c r="Y606" s="34">
        <f t="shared" si="135"/>
        <v>594487.35568199994</v>
      </c>
      <c r="Z606" s="35">
        <f t="shared" si="136"/>
        <v>15263.808194840265</v>
      </c>
    </row>
    <row r="607" spans="1:26" s="28" customFormat="1" x14ac:dyDescent="0.3">
      <c r="A607" s="95">
        <v>2018</v>
      </c>
      <c r="B607" s="95">
        <v>482</v>
      </c>
      <c r="C607" s="95" t="s">
        <v>227</v>
      </c>
      <c r="D607" s="95">
        <v>39701</v>
      </c>
      <c r="E607" s="95" t="str">
        <f t="shared" si="124"/>
        <v>482 39701</v>
      </c>
      <c r="F607" s="95" t="s">
        <v>16</v>
      </c>
      <c r="G607" s="95" t="s">
        <v>48</v>
      </c>
      <c r="H607" s="31">
        <v>483571.63999999996</v>
      </c>
      <c r="I607" s="30">
        <v>0.28289999999999998</v>
      </c>
      <c r="J607" s="31">
        <f t="shared" si="129"/>
        <v>136802.41695599997</v>
      </c>
      <c r="K607" s="32">
        <f>0.0063517+0.014+0.0053238809</f>
        <v>2.5675580900000002E-2</v>
      </c>
      <c r="L607" s="33">
        <f>VLOOKUP($E607,'WP II-E-2-3-1.1-Substation'!$A$1:$O$2177,12,FALSE)</f>
        <v>0.19600000715346699</v>
      </c>
      <c r="M607" s="34">
        <f t="shared" si="125"/>
        <v>26813.274701987568</v>
      </c>
      <c r="N607" s="35">
        <f t="shared" si="130"/>
        <v>688.44640380480519</v>
      </c>
      <c r="O607" s="33">
        <f>VLOOKUP($E607,'WP II-E-2-3-1.1-Substation'!$A$1:$O$2177,13,FALSE)</f>
        <v>0.63809998645547494</v>
      </c>
      <c r="P607" s="34">
        <f t="shared" si="126"/>
        <v>87293.620406699818</v>
      </c>
      <c r="Q607" s="35">
        <f t="shared" si="131"/>
        <v>2241.3144128061122</v>
      </c>
      <c r="R607" s="33">
        <f>VLOOKUP($E607,'WP II-E-2-3-1.1-Substation'!$A$1:$O$2177,14,FALSE)</f>
        <v>7.419999531259662E-2</v>
      </c>
      <c r="S607" s="34">
        <f t="shared" si="127"/>
        <v>10150.738696887087</v>
      </c>
      <c r="T607" s="35">
        <f t="shared" si="132"/>
        <v>260.62611260668501</v>
      </c>
      <c r="U607" s="33">
        <f>VLOOKUP($E607,'WP II-E-2-3-1.1-Substation'!$A$1:$O$2177,15,FALSE)</f>
        <v>9.1700011078461388E-2</v>
      </c>
      <c r="V607" s="34">
        <f t="shared" si="128"/>
        <v>12544.783150425492</v>
      </c>
      <c r="W607" s="35">
        <f t="shared" si="133"/>
        <v>322.09459465170659</v>
      </c>
      <c r="X607" s="33">
        <f t="shared" si="134"/>
        <v>0.99999999999999989</v>
      </c>
      <c r="Y607" s="34">
        <f t="shared" si="135"/>
        <v>136802.41695599997</v>
      </c>
      <c r="Z607" s="35">
        <f t="shared" si="136"/>
        <v>3512.4815238693095</v>
      </c>
    </row>
    <row r="608" spans="1:26" s="28" customFormat="1" x14ac:dyDescent="0.3">
      <c r="A608" s="95">
        <v>2018</v>
      </c>
      <c r="B608" s="95">
        <v>483</v>
      </c>
      <c r="C608" s="95" t="s">
        <v>228</v>
      </c>
      <c r="D608" s="95">
        <v>36101</v>
      </c>
      <c r="E608" s="95" t="str">
        <f t="shared" si="124"/>
        <v>483 36101</v>
      </c>
      <c r="F608" s="95" t="s">
        <v>16</v>
      </c>
      <c r="G608" s="95" t="s">
        <v>48</v>
      </c>
      <c r="H608" s="31">
        <v>292357.63999999996</v>
      </c>
      <c r="I608" s="30">
        <v>0.28289999999999998</v>
      </c>
      <c r="J608" s="31">
        <f t="shared" si="129"/>
        <v>82707.976355999985</v>
      </c>
      <c r="K608" s="32">
        <v>2.1334330000000002E-2</v>
      </c>
      <c r="L608" s="33">
        <f>VLOOKUP($E608,'WP II-E-2-3-1.1-Substation'!$A$1:$O$2177,12,FALSE)</f>
        <v>0.17071423206179936</v>
      </c>
      <c r="M608" s="34">
        <f t="shared" si="125"/>
        <v>14119.428668999997</v>
      </c>
      <c r="N608" s="35">
        <f t="shared" si="130"/>
        <v>301.22855063590674</v>
      </c>
      <c r="O608" s="33">
        <f>VLOOKUP($E608,'WP II-E-2-3-1.1-Substation'!$A$1:$O$2177,13,FALSE)</f>
        <v>0.82928576793820052</v>
      </c>
      <c r="P608" s="34">
        <f t="shared" si="126"/>
        <v>68588.547686999984</v>
      </c>
      <c r="Q608" s="35">
        <f t="shared" si="131"/>
        <v>1463.2907105751945</v>
      </c>
      <c r="R608" s="33">
        <f>VLOOKUP($E608,'WP II-E-2-3-1.1-Substation'!$A$1:$O$2177,14,FALSE)</f>
        <v>0</v>
      </c>
      <c r="S608" s="34">
        <f t="shared" si="127"/>
        <v>0</v>
      </c>
      <c r="T608" s="35">
        <f t="shared" si="132"/>
        <v>0</v>
      </c>
      <c r="U608" s="33">
        <f>VLOOKUP($E608,'WP II-E-2-3-1.1-Substation'!$A$1:$O$2177,15,FALSE)</f>
        <v>0</v>
      </c>
      <c r="V608" s="34">
        <f t="shared" si="128"/>
        <v>0</v>
      </c>
      <c r="W608" s="35">
        <f t="shared" si="133"/>
        <v>0</v>
      </c>
      <c r="X608" s="33">
        <f t="shared" si="134"/>
        <v>0.99999999999999989</v>
      </c>
      <c r="Y608" s="34">
        <f t="shared" si="135"/>
        <v>82707.976355999985</v>
      </c>
      <c r="Z608" s="35">
        <f t="shared" si="136"/>
        <v>1764.5192612111011</v>
      </c>
    </row>
    <row r="609" spans="1:26" s="28" customFormat="1" x14ac:dyDescent="0.3">
      <c r="A609" s="95">
        <v>2018</v>
      </c>
      <c r="B609" s="95">
        <v>483</v>
      </c>
      <c r="C609" s="95" t="s">
        <v>228</v>
      </c>
      <c r="D609" s="95">
        <v>36201</v>
      </c>
      <c r="E609" s="95" t="str">
        <f t="shared" si="124"/>
        <v>483 36201</v>
      </c>
      <c r="F609" s="95" t="s">
        <v>16</v>
      </c>
      <c r="G609" s="95" t="s">
        <v>48</v>
      </c>
      <c r="H609" s="31">
        <v>4950282.22</v>
      </c>
      <c r="I609" s="30">
        <v>0.28289999999999998</v>
      </c>
      <c r="J609" s="31">
        <f t="shared" si="129"/>
        <v>1400434.8400379999</v>
      </c>
      <c r="K609" s="32">
        <v>2.1334330000000002E-2</v>
      </c>
      <c r="L609" s="33">
        <f>VLOOKUP($E609,'WP II-E-2-3-1.1-Substation'!$A$1:$O$2177,12,FALSE)</f>
        <v>0.31768909883216712</v>
      </c>
      <c r="M609" s="34">
        <f t="shared" si="125"/>
        <v>444902.88230484229</v>
      </c>
      <c r="N609" s="35">
        <f t="shared" si="130"/>
        <v>9491.7049090426663</v>
      </c>
      <c r="O609" s="33">
        <f>VLOOKUP($E609,'WP II-E-2-3-1.1-Substation'!$A$1:$O$2177,13,FALSE)</f>
        <v>0.68231090116783299</v>
      </c>
      <c r="P609" s="34">
        <f t="shared" si="126"/>
        <v>955531.95773315779</v>
      </c>
      <c r="Q609" s="35">
        <f t="shared" si="131"/>
        <v>20385.634111825242</v>
      </c>
      <c r="R609" s="33">
        <f>VLOOKUP($E609,'WP II-E-2-3-1.1-Substation'!$A$1:$O$2177,14,FALSE)</f>
        <v>0</v>
      </c>
      <c r="S609" s="34">
        <f t="shared" si="127"/>
        <v>0</v>
      </c>
      <c r="T609" s="35">
        <f t="shared" si="132"/>
        <v>0</v>
      </c>
      <c r="U609" s="33">
        <f>VLOOKUP($E609,'WP II-E-2-3-1.1-Substation'!$A$1:$O$2177,15,FALSE)</f>
        <v>0</v>
      </c>
      <c r="V609" s="34">
        <f t="shared" si="128"/>
        <v>0</v>
      </c>
      <c r="W609" s="35">
        <f t="shared" si="133"/>
        <v>0</v>
      </c>
      <c r="X609" s="33">
        <f t="shared" si="134"/>
        <v>1</v>
      </c>
      <c r="Y609" s="34">
        <f t="shared" si="135"/>
        <v>1400434.8400380001</v>
      </c>
      <c r="Z609" s="35">
        <f t="shared" si="136"/>
        <v>29877.339020867908</v>
      </c>
    </row>
    <row r="610" spans="1:26" s="28" customFormat="1" x14ac:dyDescent="0.3">
      <c r="A610" s="95">
        <v>2018</v>
      </c>
      <c r="B610" s="95">
        <v>483</v>
      </c>
      <c r="C610" s="95" t="s">
        <v>228</v>
      </c>
      <c r="D610" s="95">
        <v>39701</v>
      </c>
      <c r="E610" s="95" t="str">
        <f t="shared" si="124"/>
        <v>483 39701</v>
      </c>
      <c r="F610" s="95" t="s">
        <v>16</v>
      </c>
      <c r="G610" s="95" t="s">
        <v>48</v>
      </c>
      <c r="H610" s="31">
        <v>155030.37</v>
      </c>
      <c r="I610" s="30">
        <v>0.28289999999999998</v>
      </c>
      <c r="J610" s="31">
        <f t="shared" si="129"/>
        <v>43858.091672999995</v>
      </c>
      <c r="K610" s="32">
        <v>2.1334330000000002E-2</v>
      </c>
      <c r="L610" s="33">
        <f>VLOOKUP($E610,'WP II-E-2-3-1.1-Substation'!$A$1:$O$2177,12,FALSE)</f>
        <v>0.19599997139789813</v>
      </c>
      <c r="M610" s="34">
        <f t="shared" si="125"/>
        <v>8596.184713474393</v>
      </c>
      <c r="N610" s="35">
        <f t="shared" si="130"/>
        <v>183.39384141821816</v>
      </c>
      <c r="O610" s="33">
        <f>VLOOKUP($E610,'WP II-E-2-3-1.1-Substation'!$A$1:$O$2177,13,FALSE)</f>
        <v>0.63809994757925126</v>
      </c>
      <c r="P610" s="34">
        <f t="shared" si="126"/>
        <v>27985.845997467291</v>
      </c>
      <c r="Q610" s="35">
        <f t="shared" si="131"/>
        <v>597.05927383914639</v>
      </c>
      <c r="R610" s="33">
        <f>VLOOKUP($E610,'WP II-E-2-3-1.1-Substation'!$A$1:$O$2177,14,FALSE)</f>
        <v>7.4200016470865549E-2</v>
      </c>
      <c r="S610" s="34">
        <f t="shared" si="127"/>
        <v>3254.2711245173309</v>
      </c>
      <c r="T610" s="35">
        <f t="shared" si="132"/>
        <v>69.427694079923839</v>
      </c>
      <c r="U610" s="33">
        <f>VLOOKUP($E610,'WP II-E-2-3-1.1-Substation'!$A$1:$O$2177,15,FALSE)</f>
        <v>9.1699941267063254E-2</v>
      </c>
      <c r="V610" s="34">
        <f t="shared" si="128"/>
        <v>4021.7844304995756</v>
      </c>
      <c r="W610" s="35">
        <f t="shared" si="133"/>
        <v>85.802076229140013</v>
      </c>
      <c r="X610" s="33">
        <f t="shared" si="134"/>
        <v>0.99999987671507828</v>
      </c>
      <c r="Y610" s="34">
        <f t="shared" si="135"/>
        <v>43858.086265958591</v>
      </c>
      <c r="Z610" s="35">
        <f t="shared" si="136"/>
        <v>935.68288556642835</v>
      </c>
    </row>
    <row r="611" spans="1:26" s="28" customFormat="1" x14ac:dyDescent="0.3">
      <c r="A611" s="95">
        <v>2018</v>
      </c>
      <c r="B611" s="95">
        <v>485</v>
      </c>
      <c r="C611" s="95" t="s">
        <v>230</v>
      </c>
      <c r="D611" s="95">
        <v>35201</v>
      </c>
      <c r="E611" s="95" t="str">
        <f t="shared" si="124"/>
        <v>485 35201</v>
      </c>
      <c r="F611" s="95" t="s">
        <v>16</v>
      </c>
      <c r="G611" s="95" t="s">
        <v>48</v>
      </c>
      <c r="H611" s="31">
        <v>1622611.5199999998</v>
      </c>
      <c r="I611" s="30">
        <v>0.28289999999999998</v>
      </c>
      <c r="J611" s="31">
        <f t="shared" si="129"/>
        <v>459036.79900799994</v>
      </c>
      <c r="K611" s="32">
        <v>2.6179800000000003E-2</v>
      </c>
      <c r="L611" s="33">
        <f>VLOOKUP($E611,'WP II-E-2-3-1.1-Substation'!$A$1:$O$2177,12,FALSE)</f>
        <v>0.74999999383709537</v>
      </c>
      <c r="M611" s="34">
        <f t="shared" si="125"/>
        <v>344277.59642699995</v>
      </c>
      <c r="N611" s="35">
        <f t="shared" si="130"/>
        <v>9013.1186189395739</v>
      </c>
      <c r="O611" s="33">
        <f>VLOOKUP($E611,'WP II-E-2-3-1.1-Substation'!$A$1:$O$2177,13,FALSE)</f>
        <v>0.25</v>
      </c>
      <c r="P611" s="34">
        <f t="shared" si="126"/>
        <v>114759.19975199999</v>
      </c>
      <c r="Q611" s="35">
        <f t="shared" si="131"/>
        <v>3004.3728976674097</v>
      </c>
      <c r="R611" s="33">
        <f>VLOOKUP($E611,'WP II-E-2-3-1.1-Substation'!$A$1:$O$2177,14,FALSE)</f>
        <v>0</v>
      </c>
      <c r="S611" s="34">
        <f t="shared" si="127"/>
        <v>0</v>
      </c>
      <c r="T611" s="35">
        <f t="shared" si="132"/>
        <v>0</v>
      </c>
      <c r="U611" s="33">
        <f>VLOOKUP($E611,'WP II-E-2-3-1.1-Substation'!$A$1:$O$2177,15,FALSE)</f>
        <v>0</v>
      </c>
      <c r="V611" s="34">
        <f t="shared" si="128"/>
        <v>0</v>
      </c>
      <c r="W611" s="35">
        <f t="shared" si="133"/>
        <v>0</v>
      </c>
      <c r="X611" s="33">
        <f t="shared" si="134"/>
        <v>0.99999999383709537</v>
      </c>
      <c r="Y611" s="34">
        <f t="shared" si="135"/>
        <v>459036.79617899994</v>
      </c>
      <c r="Z611" s="35">
        <f t="shared" si="136"/>
        <v>12017.491516606984</v>
      </c>
    </row>
    <row r="612" spans="1:26" s="28" customFormat="1" x14ac:dyDescent="0.3">
      <c r="A612" s="95">
        <v>2018</v>
      </c>
      <c r="B612" s="95">
        <v>485</v>
      </c>
      <c r="C612" s="95" t="s">
        <v>230</v>
      </c>
      <c r="D612" s="95">
        <v>35301</v>
      </c>
      <c r="E612" s="95" t="str">
        <f t="shared" si="124"/>
        <v>485 35301</v>
      </c>
      <c r="F612" s="95" t="s">
        <v>16</v>
      </c>
      <c r="G612" s="95" t="s">
        <v>48</v>
      </c>
      <c r="H612" s="31">
        <v>22159667.649999999</v>
      </c>
      <c r="I612" s="30">
        <v>0.28289999999999998</v>
      </c>
      <c r="J612" s="31">
        <f t="shared" si="129"/>
        <v>6268969.978184999</v>
      </c>
      <c r="K612" s="32">
        <v>2.6179800000000003E-2</v>
      </c>
      <c r="L612" s="33">
        <f>VLOOKUP($E612,'WP II-E-2-3-1.1-Substation'!$A$1:$O$2177,12,FALSE)</f>
        <v>0.7783538304379598</v>
      </c>
      <c r="M612" s="34">
        <f t="shared" si="125"/>
        <v>4879476.7954208674</v>
      </c>
      <c r="N612" s="35">
        <f t="shared" si="130"/>
        <v>127743.72660875924</v>
      </c>
      <c r="O612" s="33">
        <f>VLOOKUP($E612,'WP II-E-2-3-1.1-Substation'!$A$1:$O$2177,13,FALSE)</f>
        <v>0.22164616956204028</v>
      </c>
      <c r="P612" s="34">
        <f t="shared" si="126"/>
        <v>1389493.1827641323</v>
      </c>
      <c r="Q612" s="35">
        <f t="shared" si="131"/>
        <v>36376.653626128435</v>
      </c>
      <c r="R612" s="33">
        <f>VLOOKUP($E612,'WP II-E-2-3-1.1-Substation'!$A$1:$O$2177,14,FALSE)</f>
        <v>0</v>
      </c>
      <c r="S612" s="34">
        <f t="shared" si="127"/>
        <v>0</v>
      </c>
      <c r="T612" s="35">
        <f t="shared" si="132"/>
        <v>0</v>
      </c>
      <c r="U612" s="33">
        <f>VLOOKUP($E612,'WP II-E-2-3-1.1-Substation'!$A$1:$O$2177,15,FALSE)</f>
        <v>0</v>
      </c>
      <c r="V612" s="34">
        <f t="shared" si="128"/>
        <v>0</v>
      </c>
      <c r="W612" s="35">
        <f t="shared" si="133"/>
        <v>0</v>
      </c>
      <c r="X612" s="33">
        <f t="shared" si="134"/>
        <v>1</v>
      </c>
      <c r="Y612" s="34">
        <f t="shared" si="135"/>
        <v>6268969.9781849999</v>
      </c>
      <c r="Z612" s="35">
        <f t="shared" si="136"/>
        <v>164120.38023488768</v>
      </c>
    </row>
    <row r="613" spans="1:26" s="28" customFormat="1" x14ac:dyDescent="0.3">
      <c r="A613" s="95">
        <v>2018</v>
      </c>
      <c r="B613" s="95">
        <v>485</v>
      </c>
      <c r="C613" s="95" t="s">
        <v>230</v>
      </c>
      <c r="D613" s="95">
        <v>39701</v>
      </c>
      <c r="E613" s="95" t="str">
        <f t="shared" si="124"/>
        <v>485 39701</v>
      </c>
      <c r="F613" s="95" t="s">
        <v>16</v>
      </c>
      <c r="G613" s="95" t="s">
        <v>48</v>
      </c>
      <c r="H613" s="31">
        <v>4582636.6500000013</v>
      </c>
      <c r="I613" s="30">
        <v>0.28289999999999998</v>
      </c>
      <c r="J613" s="31">
        <f t="shared" si="129"/>
        <v>1296427.9082850004</v>
      </c>
      <c r="K613" s="32">
        <v>2.6179800000000003E-2</v>
      </c>
      <c r="L613" s="33">
        <f>VLOOKUP($E613,'WP II-E-2-3-1.1-Substation'!$A$1:$O$2177,12,FALSE)</f>
        <v>0.19599999933924905</v>
      </c>
      <c r="M613" s="34">
        <f t="shared" si="125"/>
        <v>254099.86916724409</v>
      </c>
      <c r="N613" s="35">
        <f t="shared" si="130"/>
        <v>6652.283754824618</v>
      </c>
      <c r="O613" s="33">
        <f>VLOOKUP($E613,'WP II-E-2-3-1.1-Substation'!$A$1:$O$2177,13,FALSE)</f>
        <v>0.63810000034431313</v>
      </c>
      <c r="P613" s="34">
        <f t="shared" si="126"/>
        <v>827250.64872303593</v>
      </c>
      <c r="Q613" s="35">
        <f t="shared" si="131"/>
        <v>21657.25653343934</v>
      </c>
      <c r="R613" s="33">
        <f>VLOOKUP($E613,'WP II-E-2-3-1.1-Substation'!$A$1:$O$2177,14,FALSE)</f>
        <v>7.4200001132568347E-2</v>
      </c>
      <c r="S613" s="34">
        <f t="shared" si="127"/>
        <v>96194.952263040235</v>
      </c>
      <c r="T613" s="35">
        <f t="shared" si="132"/>
        <v>2518.3646112559409</v>
      </c>
      <c r="U613" s="33">
        <f>VLOOKUP($E613,'WP II-E-2-3-1.1-Substation'!$A$1:$O$2177,15,FALSE)</f>
        <v>9.1699999183869382E-2</v>
      </c>
      <c r="V613" s="34">
        <f t="shared" si="128"/>
        <v>118882.43813168003</v>
      </c>
      <c r="W613" s="35">
        <f t="shared" si="133"/>
        <v>3112.3184537997572</v>
      </c>
      <c r="X613" s="33">
        <f t="shared" si="134"/>
        <v>0.99999999999999989</v>
      </c>
      <c r="Y613" s="34">
        <f t="shared" si="135"/>
        <v>1296427.9082850004</v>
      </c>
      <c r="Z613" s="35">
        <f t="shared" si="136"/>
        <v>33940.223353319656</v>
      </c>
    </row>
    <row r="614" spans="1:26" s="28" customFormat="1" x14ac:dyDescent="0.3">
      <c r="A614" s="95">
        <v>2018</v>
      </c>
      <c r="B614" s="95">
        <v>486</v>
      </c>
      <c r="C614" s="95" t="s">
        <v>231</v>
      </c>
      <c r="D614" s="95">
        <v>36101</v>
      </c>
      <c r="E614" s="95" t="str">
        <f t="shared" si="124"/>
        <v>486 36101</v>
      </c>
      <c r="F614" s="95" t="s">
        <v>16</v>
      </c>
      <c r="G614" s="95" t="s">
        <v>48</v>
      </c>
      <c r="H614" s="31">
        <v>178597.19999999992</v>
      </c>
      <c r="I614" s="30">
        <v>0.28289999999999998</v>
      </c>
      <c r="J614" s="31">
        <f t="shared" si="129"/>
        <v>50525.147879999975</v>
      </c>
      <c r="K614" s="32">
        <v>2.9761089999999997E-2</v>
      </c>
      <c r="L614" s="33">
        <f>VLOOKUP($E614,'WP II-E-2-3-1.1-Substation'!$A$1:$O$2177,12,FALSE)</f>
        <v>0.13052399477707377</v>
      </c>
      <c r="M614" s="34">
        <f t="shared" si="125"/>
        <v>6594.7441379999964</v>
      </c>
      <c r="N614" s="35">
        <f t="shared" si="130"/>
        <v>196.2667738179903</v>
      </c>
      <c r="O614" s="33">
        <f>VLOOKUP($E614,'WP II-E-2-3-1.1-Substation'!$A$1:$O$2177,13,FALSE)</f>
        <v>0.86947600522292623</v>
      </c>
      <c r="P614" s="34">
        <f t="shared" si="126"/>
        <v>43930.40374199998</v>
      </c>
      <c r="Q614" s="35">
        <f t="shared" si="131"/>
        <v>1307.416699501998</v>
      </c>
      <c r="R614" s="33">
        <f>VLOOKUP($E614,'WP II-E-2-3-1.1-Substation'!$A$1:$O$2177,14,FALSE)</f>
        <v>0</v>
      </c>
      <c r="S614" s="34">
        <f t="shared" si="127"/>
        <v>0</v>
      </c>
      <c r="T614" s="35">
        <f t="shared" si="132"/>
        <v>0</v>
      </c>
      <c r="U614" s="33">
        <f>VLOOKUP($E614,'WP II-E-2-3-1.1-Substation'!$A$1:$O$2177,15,FALSE)</f>
        <v>0</v>
      </c>
      <c r="V614" s="34">
        <f t="shared" si="128"/>
        <v>0</v>
      </c>
      <c r="W614" s="35">
        <f t="shared" si="133"/>
        <v>0</v>
      </c>
      <c r="X614" s="33">
        <f t="shared" si="134"/>
        <v>1</v>
      </c>
      <c r="Y614" s="34">
        <f t="shared" si="135"/>
        <v>50525.147879999975</v>
      </c>
      <c r="Z614" s="35">
        <f t="shared" si="136"/>
        <v>1503.6834733199883</v>
      </c>
    </row>
    <row r="615" spans="1:26" s="28" customFormat="1" x14ac:dyDescent="0.3">
      <c r="A615" s="95">
        <v>2018</v>
      </c>
      <c r="B615" s="95">
        <v>486</v>
      </c>
      <c r="C615" s="95" t="s">
        <v>231</v>
      </c>
      <c r="D615" s="95">
        <v>36201</v>
      </c>
      <c r="E615" s="95" t="str">
        <f t="shared" si="124"/>
        <v>486 36201</v>
      </c>
      <c r="F615" s="95" t="s">
        <v>16</v>
      </c>
      <c r="G615" s="95" t="s">
        <v>48</v>
      </c>
      <c r="H615" s="31">
        <v>2656074.92</v>
      </c>
      <c r="I615" s="30">
        <v>0.28289999999999998</v>
      </c>
      <c r="J615" s="31">
        <f t="shared" si="129"/>
        <v>751403.5948679999</v>
      </c>
      <c r="K615" s="32">
        <v>2.9761089999999997E-2</v>
      </c>
      <c r="L615" s="33">
        <f>VLOOKUP($E615,'WP II-E-2-3-1.1-Substation'!$A$1:$O$2177,12,FALSE)</f>
        <v>0.2582050403160307</v>
      </c>
      <c r="M615" s="34">
        <f t="shared" si="125"/>
        <v>194016.19550650232</v>
      </c>
      <c r="N615" s="35">
        <f t="shared" si="130"/>
        <v>5774.1334559266106</v>
      </c>
      <c r="O615" s="33">
        <f>VLOOKUP($E615,'WP II-E-2-3-1.1-Substation'!$A$1:$O$2177,13,FALSE)</f>
        <v>0.74179495968396936</v>
      </c>
      <c r="P615" s="34">
        <f t="shared" si="126"/>
        <v>557387.39936149761</v>
      </c>
      <c r="Q615" s="35">
        <f t="shared" si="131"/>
        <v>16588.456557263471</v>
      </c>
      <c r="R615" s="33">
        <f>VLOOKUP($E615,'WP II-E-2-3-1.1-Substation'!$A$1:$O$2177,14,FALSE)</f>
        <v>0</v>
      </c>
      <c r="S615" s="34">
        <f t="shared" si="127"/>
        <v>0</v>
      </c>
      <c r="T615" s="35">
        <f t="shared" si="132"/>
        <v>0</v>
      </c>
      <c r="U615" s="33">
        <f>VLOOKUP($E615,'WP II-E-2-3-1.1-Substation'!$A$1:$O$2177,15,FALSE)</f>
        <v>0</v>
      </c>
      <c r="V615" s="34">
        <f t="shared" si="128"/>
        <v>0</v>
      </c>
      <c r="W615" s="35">
        <f t="shared" si="133"/>
        <v>0</v>
      </c>
      <c r="X615" s="33">
        <f t="shared" si="134"/>
        <v>1</v>
      </c>
      <c r="Y615" s="34">
        <f t="shared" si="135"/>
        <v>751403.5948679999</v>
      </c>
      <c r="Z615" s="35">
        <f t="shared" si="136"/>
        <v>22362.590013190082</v>
      </c>
    </row>
    <row r="616" spans="1:26" s="28" customFormat="1" x14ac:dyDescent="0.3">
      <c r="A616" s="95">
        <v>2018</v>
      </c>
      <c r="B616" s="95">
        <v>486</v>
      </c>
      <c r="C616" s="95" t="s">
        <v>231</v>
      </c>
      <c r="D616" s="95">
        <v>39701</v>
      </c>
      <c r="E616" s="95" t="str">
        <f t="shared" si="124"/>
        <v>486 39701</v>
      </c>
      <c r="F616" s="95" t="s">
        <v>16</v>
      </c>
      <c r="G616" s="95" t="s">
        <v>48</v>
      </c>
      <c r="H616" s="31">
        <v>281397.06</v>
      </c>
      <c r="I616" s="30">
        <v>0.28289999999999998</v>
      </c>
      <c r="J616" s="31">
        <f t="shared" si="129"/>
        <v>79607.228273999994</v>
      </c>
      <c r="K616" s="32">
        <v>2.9761089999999997E-2</v>
      </c>
      <c r="L616" s="33">
        <f>VLOOKUP($E616,'WP II-E-2-3-1.1-Substation'!$A$1:$O$2177,12,FALSE)</f>
        <v>0.19599998663809778</v>
      </c>
      <c r="M616" s="34">
        <f t="shared" si="125"/>
        <v>15603.015678</v>
      </c>
      <c r="N616" s="35">
        <f t="shared" si="130"/>
        <v>464.36275386436898</v>
      </c>
      <c r="O616" s="33">
        <f>VLOOKUP($E616,'WP II-E-2-3-1.1-Substation'!$A$1:$O$2177,13,FALSE)</f>
        <v>0.63809998583496219</v>
      </c>
      <c r="P616" s="34">
        <f t="shared" si="126"/>
        <v>50797.371233999998</v>
      </c>
      <c r="Q616" s="35">
        <f t="shared" si="131"/>
        <v>1511.7851370584849</v>
      </c>
      <c r="R616" s="33">
        <f>VLOOKUP($E616,'WP II-E-2-3-1.1-Substation'!$A$1:$O$2177,14,FALSE)</f>
        <v>7.4199993418552421E-2</v>
      </c>
      <c r="S616" s="34">
        <f t="shared" si="127"/>
        <v>5906.8558139999996</v>
      </c>
      <c r="T616" s="35">
        <f t="shared" si="132"/>
        <v>175.79446749747723</v>
      </c>
      <c r="U616" s="33">
        <f>VLOOKUP($E616,'WP II-E-2-3-1.1-Substation'!$A$1:$O$2177,15,FALSE)</f>
        <v>9.1699998571413643E-2</v>
      </c>
      <c r="V616" s="34">
        <f t="shared" si="128"/>
        <v>7299.9827189999996</v>
      </c>
      <c r="W616" s="35">
        <f t="shared" si="133"/>
        <v>217.25544269860367</v>
      </c>
      <c r="X616" s="33">
        <f t="shared" si="134"/>
        <v>0.99999996446302608</v>
      </c>
      <c r="Y616" s="34">
        <f t="shared" si="135"/>
        <v>79607.225444999989</v>
      </c>
      <c r="Z616" s="35">
        <f t="shared" si="136"/>
        <v>2369.1978011189349</v>
      </c>
    </row>
    <row r="617" spans="1:26" s="28" customFormat="1" x14ac:dyDescent="0.3">
      <c r="A617" s="95">
        <v>2018</v>
      </c>
      <c r="B617" s="95">
        <v>487</v>
      </c>
      <c r="C617" s="95" t="s">
        <v>232</v>
      </c>
      <c r="D617" s="95">
        <v>36101</v>
      </c>
      <c r="E617" s="95" t="str">
        <f t="shared" si="124"/>
        <v>487 36101</v>
      </c>
      <c r="F617" s="95" t="s">
        <v>16</v>
      </c>
      <c r="G617" s="95" t="s">
        <v>48</v>
      </c>
      <c r="H617" s="31">
        <v>257498.44000000003</v>
      </c>
      <c r="I617" s="30">
        <v>0.28289999999999998</v>
      </c>
      <c r="J617" s="31">
        <f t="shared" si="129"/>
        <v>72846.308676000001</v>
      </c>
      <c r="K617" s="32">
        <v>2.23846979E-2</v>
      </c>
      <c r="L617" s="33">
        <f>VLOOKUP($E617,'WP II-E-2-3-1.1-Substation'!$A$1:$O$2177,12,FALSE)</f>
        <v>0.26306939956607117</v>
      </c>
      <c r="M617" s="34">
        <f t="shared" si="125"/>
        <v>19163.634684000001</v>
      </c>
      <c r="N617" s="35">
        <f t="shared" si="130"/>
        <v>428.97217306730198</v>
      </c>
      <c r="O617" s="33">
        <f>VLOOKUP($E617,'WP II-E-2-3-1.1-Substation'!$A$1:$O$2177,13,FALSE)</f>
        <v>0.73693060043392888</v>
      </c>
      <c r="P617" s="34">
        <f t="shared" si="126"/>
        <v>53682.673992000004</v>
      </c>
      <c r="Q617" s="35">
        <f t="shared" si="131"/>
        <v>1201.6704397751071</v>
      </c>
      <c r="R617" s="33">
        <f>VLOOKUP($E617,'WP II-E-2-3-1.1-Substation'!$A$1:$O$2177,14,FALSE)</f>
        <v>0</v>
      </c>
      <c r="S617" s="34">
        <f t="shared" si="127"/>
        <v>0</v>
      </c>
      <c r="T617" s="35">
        <f t="shared" si="132"/>
        <v>0</v>
      </c>
      <c r="U617" s="33">
        <f>VLOOKUP($E617,'WP II-E-2-3-1.1-Substation'!$A$1:$O$2177,15,FALSE)</f>
        <v>0</v>
      </c>
      <c r="V617" s="34">
        <f t="shared" si="128"/>
        <v>0</v>
      </c>
      <c r="W617" s="35">
        <f t="shared" si="133"/>
        <v>0</v>
      </c>
      <c r="X617" s="33">
        <f t="shared" si="134"/>
        <v>1</v>
      </c>
      <c r="Y617" s="34">
        <f t="shared" si="135"/>
        <v>72846.308676000001</v>
      </c>
      <c r="Z617" s="35">
        <f t="shared" si="136"/>
        <v>1630.6426128424091</v>
      </c>
    </row>
    <row r="618" spans="1:26" s="28" customFormat="1" x14ac:dyDescent="0.3">
      <c r="A618" s="95">
        <v>2018</v>
      </c>
      <c r="B618" s="95">
        <v>487</v>
      </c>
      <c r="C618" s="95" t="s">
        <v>232</v>
      </c>
      <c r="D618" s="95">
        <v>36201</v>
      </c>
      <c r="E618" s="95" t="str">
        <f t="shared" si="124"/>
        <v>487 36201</v>
      </c>
      <c r="F618" s="95" t="s">
        <v>16</v>
      </c>
      <c r="G618" s="95" t="s">
        <v>48</v>
      </c>
      <c r="H618" s="31">
        <v>6368166.4299999988</v>
      </c>
      <c r="I618" s="30">
        <v>0.28289999999999998</v>
      </c>
      <c r="J618" s="31">
        <f t="shared" si="129"/>
        <v>1801554.2830469995</v>
      </c>
      <c r="K618" s="32">
        <v>2.23846979E-2</v>
      </c>
      <c r="L618" s="33">
        <f>VLOOKUP($E618,'WP II-E-2-3-1.1-Substation'!$A$1:$O$2177,12,FALSE)</f>
        <v>0.48289761814266291</v>
      </c>
      <c r="M618" s="34">
        <f t="shared" si="125"/>
        <v>869966.2722381088</v>
      </c>
      <c r="N618" s="35">
        <f t="shared" si="130"/>
        <v>19473.932187239221</v>
      </c>
      <c r="O618" s="33">
        <f>VLOOKUP($E618,'WP II-E-2-3-1.1-Substation'!$A$1:$O$2177,13,FALSE)</f>
        <v>0.51710238185733703</v>
      </c>
      <c r="P618" s="34">
        <f t="shared" si="126"/>
        <v>931588.01080889057</v>
      </c>
      <c r="Q618" s="35">
        <f t="shared" si="131"/>
        <v>20853.316189218949</v>
      </c>
      <c r="R618" s="33">
        <f>VLOOKUP($E618,'WP II-E-2-3-1.1-Substation'!$A$1:$O$2177,14,FALSE)</f>
        <v>0</v>
      </c>
      <c r="S618" s="34">
        <f t="shared" si="127"/>
        <v>0</v>
      </c>
      <c r="T618" s="35">
        <f t="shared" si="132"/>
        <v>0</v>
      </c>
      <c r="U618" s="33">
        <f>VLOOKUP($E618,'WP II-E-2-3-1.1-Substation'!$A$1:$O$2177,15,FALSE)</f>
        <v>0</v>
      </c>
      <c r="V618" s="34">
        <f t="shared" si="128"/>
        <v>0</v>
      </c>
      <c r="W618" s="35">
        <f t="shared" si="133"/>
        <v>0</v>
      </c>
      <c r="X618" s="33">
        <f t="shared" si="134"/>
        <v>1</v>
      </c>
      <c r="Y618" s="34">
        <f t="shared" si="135"/>
        <v>1801554.2830469995</v>
      </c>
      <c r="Z618" s="35">
        <f t="shared" si="136"/>
        <v>40327.24837645817</v>
      </c>
    </row>
    <row r="619" spans="1:26" s="28" customFormat="1" x14ac:dyDescent="0.3">
      <c r="A619" s="95">
        <v>2018</v>
      </c>
      <c r="B619" s="95">
        <v>487</v>
      </c>
      <c r="C619" s="95" t="s">
        <v>232</v>
      </c>
      <c r="D619" s="95">
        <v>39701</v>
      </c>
      <c r="E619" s="95" t="str">
        <f t="shared" si="124"/>
        <v>487 39701</v>
      </c>
      <c r="F619" s="95" t="s">
        <v>16</v>
      </c>
      <c r="G619" s="95" t="s">
        <v>48</v>
      </c>
      <c r="H619" s="31">
        <v>398168.75999999995</v>
      </c>
      <c r="I619" s="30">
        <v>0.28289999999999998</v>
      </c>
      <c r="J619" s="31">
        <f t="shared" si="129"/>
        <v>112641.94220399998</v>
      </c>
      <c r="K619" s="32">
        <v>2.23846979E-2</v>
      </c>
      <c r="L619" s="33">
        <f>VLOOKUP($E619,'WP II-E-2-3-1.1-Substation'!$A$1:$O$2177,12,FALSE)</f>
        <v>0.1960000426319915</v>
      </c>
      <c r="M619" s="34">
        <f t="shared" si="125"/>
        <v>22077.825474134319</v>
      </c>
      <c r="N619" s="35">
        <f t="shared" si="130"/>
        <v>494.20545352742101</v>
      </c>
      <c r="O619" s="33">
        <f>VLOOKUP($E619,'WP II-E-2-3-1.1-Substation'!$A$1:$O$2177,13,FALSE)</f>
        <v>0.63810003855180852</v>
      </c>
      <c r="P619" s="34">
        <f t="shared" si="126"/>
        <v>71876.827662922966</v>
      </c>
      <c r="Q619" s="35">
        <f t="shared" si="131"/>
        <v>1608.9410732448937</v>
      </c>
      <c r="R619" s="33">
        <f>VLOOKUP($E619,'WP II-E-2-3-1.1-Substation'!$A$1:$O$2177,14,FALSE)</f>
        <v>7.4200012294377352E-2</v>
      </c>
      <c r="S619" s="34">
        <f t="shared" si="127"/>
        <v>8358.0334963993409</v>
      </c>
      <c r="T619" s="35">
        <f t="shared" si="132"/>
        <v>187.09205485497998</v>
      </c>
      <c r="U619" s="33">
        <f>VLOOKUP($E619,'WP II-E-2-3-1.1-Substation'!$A$1:$O$2177,15,FALSE)</f>
        <v>9.1700014178366873E-2</v>
      </c>
      <c r="V619" s="34">
        <f t="shared" si="128"/>
        <v>10329.26769718558</v>
      </c>
      <c r="W619" s="35">
        <f t="shared" si="133"/>
        <v>231.21753692972788</v>
      </c>
      <c r="X619" s="33">
        <f t="shared" si="134"/>
        <v>1.0000001076565441</v>
      </c>
      <c r="Y619" s="34">
        <f t="shared" si="135"/>
        <v>112641.95433064221</v>
      </c>
      <c r="Z619" s="35">
        <f t="shared" si="136"/>
        <v>2521.4561185570224</v>
      </c>
    </row>
    <row r="620" spans="1:26" s="28" customFormat="1" x14ac:dyDescent="0.3">
      <c r="A620" s="95">
        <v>2018</v>
      </c>
      <c r="B620" s="95">
        <v>489</v>
      </c>
      <c r="C620" s="95" t="s">
        <v>234</v>
      </c>
      <c r="D620" s="95">
        <v>36101</v>
      </c>
      <c r="E620" s="95" t="str">
        <f t="shared" si="124"/>
        <v>489 36101</v>
      </c>
      <c r="F620" s="95" t="s">
        <v>16</v>
      </c>
      <c r="G620" s="95" t="s">
        <v>48</v>
      </c>
      <c r="H620" s="31">
        <v>191378.22999999998</v>
      </c>
      <c r="I620" s="30">
        <v>0.28289999999999998</v>
      </c>
      <c r="J620" s="31">
        <f t="shared" si="129"/>
        <v>54140.901266999994</v>
      </c>
      <c r="K620" s="32">
        <v>2.3850899999999998E-2</v>
      </c>
      <c r="L620" s="33">
        <f>VLOOKUP($E620,'WP II-E-2-3-1.1-Substation'!$A$1:$O$2177,12,FALSE)</f>
        <v>0.19428239042653908</v>
      </c>
      <c r="M620" s="34">
        <f t="shared" si="125"/>
        <v>10518.623717999997</v>
      </c>
      <c r="N620" s="35">
        <f t="shared" si="130"/>
        <v>250.8786424356461</v>
      </c>
      <c r="O620" s="33">
        <f>VLOOKUP($E620,'WP II-E-2-3-1.1-Substation'!$A$1:$O$2177,13,FALSE)</f>
        <v>0.80571760957346084</v>
      </c>
      <c r="P620" s="34">
        <f t="shared" si="126"/>
        <v>43622.277548999991</v>
      </c>
      <c r="Q620" s="35">
        <f t="shared" si="131"/>
        <v>1040.4305795934438</v>
      </c>
      <c r="R620" s="33">
        <f>VLOOKUP($E620,'WP II-E-2-3-1.1-Substation'!$A$1:$O$2177,14,FALSE)</f>
        <v>0</v>
      </c>
      <c r="S620" s="34">
        <f t="shared" si="127"/>
        <v>0</v>
      </c>
      <c r="T620" s="35">
        <f t="shared" si="132"/>
        <v>0</v>
      </c>
      <c r="U620" s="33">
        <f>VLOOKUP($E620,'WP II-E-2-3-1.1-Substation'!$A$1:$O$2177,15,FALSE)</f>
        <v>0</v>
      </c>
      <c r="V620" s="34">
        <f t="shared" si="128"/>
        <v>0</v>
      </c>
      <c r="W620" s="35">
        <f t="shared" si="133"/>
        <v>0</v>
      </c>
      <c r="X620" s="33">
        <f t="shared" si="134"/>
        <v>0.99999999999999989</v>
      </c>
      <c r="Y620" s="34">
        <f t="shared" si="135"/>
        <v>54140.901266999987</v>
      </c>
      <c r="Z620" s="35">
        <f t="shared" si="136"/>
        <v>1291.3092220290898</v>
      </c>
    </row>
    <row r="621" spans="1:26" s="28" customFormat="1" x14ac:dyDescent="0.3">
      <c r="A621" s="95">
        <v>2018</v>
      </c>
      <c r="B621" s="95">
        <v>489</v>
      </c>
      <c r="C621" s="95" t="s">
        <v>234</v>
      </c>
      <c r="D621" s="95">
        <v>36201</v>
      </c>
      <c r="E621" s="95" t="str">
        <f t="shared" si="124"/>
        <v>489 36201</v>
      </c>
      <c r="F621" s="95" t="s">
        <v>16</v>
      </c>
      <c r="G621" s="95" t="s">
        <v>48</v>
      </c>
      <c r="H621" s="31">
        <v>2474349.67</v>
      </c>
      <c r="I621" s="30">
        <v>0.28289999999999998</v>
      </c>
      <c r="J621" s="31">
        <f t="shared" si="129"/>
        <v>699993.52164299996</v>
      </c>
      <c r="K621" s="32">
        <v>2.3850899999999998E-2</v>
      </c>
      <c r="L621" s="33">
        <f>VLOOKUP($E621,'WP II-E-2-3-1.1-Substation'!$A$1:$O$2177,12,FALSE)</f>
        <v>0.27434817621113644</v>
      </c>
      <c r="M621" s="34">
        <f t="shared" si="125"/>
        <v>192041.94602236772</v>
      </c>
      <c r="N621" s="35">
        <f t="shared" si="130"/>
        <v>4580.3732503848896</v>
      </c>
      <c r="O621" s="33">
        <f>VLOOKUP($E621,'WP II-E-2-3-1.1-Substation'!$A$1:$O$2177,13,FALSE)</f>
        <v>0.72565182378886361</v>
      </c>
      <c r="P621" s="34">
        <f t="shared" si="126"/>
        <v>507951.57562063227</v>
      </c>
      <c r="Q621" s="35">
        <f t="shared" si="131"/>
        <v>12115.102234970138</v>
      </c>
      <c r="R621" s="33">
        <f>VLOOKUP($E621,'WP II-E-2-3-1.1-Substation'!$A$1:$O$2177,14,FALSE)</f>
        <v>0</v>
      </c>
      <c r="S621" s="34">
        <f t="shared" si="127"/>
        <v>0</v>
      </c>
      <c r="T621" s="35">
        <f t="shared" si="132"/>
        <v>0</v>
      </c>
      <c r="U621" s="33">
        <f>VLOOKUP($E621,'WP II-E-2-3-1.1-Substation'!$A$1:$O$2177,15,FALSE)</f>
        <v>0</v>
      </c>
      <c r="V621" s="34">
        <f t="shared" si="128"/>
        <v>0</v>
      </c>
      <c r="W621" s="35">
        <f t="shared" si="133"/>
        <v>0</v>
      </c>
      <c r="X621" s="33">
        <f t="shared" si="134"/>
        <v>1</v>
      </c>
      <c r="Y621" s="34">
        <f t="shared" si="135"/>
        <v>699993.52164299996</v>
      </c>
      <c r="Z621" s="35">
        <f t="shared" si="136"/>
        <v>16695.475485355026</v>
      </c>
    </row>
    <row r="622" spans="1:26" s="28" customFormat="1" x14ac:dyDescent="0.3">
      <c r="A622" s="95">
        <v>2018</v>
      </c>
      <c r="B622" s="95">
        <v>489</v>
      </c>
      <c r="C622" s="95" t="s">
        <v>234</v>
      </c>
      <c r="D622" s="95">
        <v>39701</v>
      </c>
      <c r="E622" s="95" t="str">
        <f t="shared" si="124"/>
        <v>489 39701</v>
      </c>
      <c r="F622" s="95" t="s">
        <v>16</v>
      </c>
      <c r="G622" s="95" t="s">
        <v>48</v>
      </c>
      <c r="H622" s="31">
        <v>274058.96000000002</v>
      </c>
      <c r="I622" s="30">
        <v>0.28289999999999998</v>
      </c>
      <c r="J622" s="31">
        <f t="shared" si="129"/>
        <v>77531.279783999998</v>
      </c>
      <c r="K622" s="32">
        <v>2.3850899999999998E-2</v>
      </c>
      <c r="L622" s="33">
        <f>VLOOKUP($E622,'WP II-E-2-3-1.1-Substation'!$A$1:$O$2177,12,FALSE)</f>
        <v>0.19600002002020778</v>
      </c>
      <c r="M622" s="34">
        <f t="shared" si="125"/>
        <v>15196.13238985633</v>
      </c>
      <c r="N622" s="35">
        <f t="shared" si="130"/>
        <v>362.44143401722431</v>
      </c>
      <c r="O622" s="33">
        <f>VLOOKUP($E622,'WP II-E-2-3-1.1-Substation'!$A$1:$O$2177,13,FALSE)</f>
        <v>0.63809999714079224</v>
      </c>
      <c r="P622" s="34">
        <f t="shared" si="126"/>
        <v>49472.709408492359</v>
      </c>
      <c r="Q622" s="35">
        <f t="shared" si="131"/>
        <v>1179.9686448310104</v>
      </c>
      <c r="R622" s="33">
        <f>VLOOKUP($E622,'WP II-E-2-3-1.1-Substation'!$A$1:$O$2177,14,FALSE)</f>
        <v>7.4200010044621484E-2</v>
      </c>
      <c r="S622" s="34">
        <f t="shared" si="127"/>
        <v>5752.8217387451587</v>
      </c>
      <c r="T622" s="35">
        <f t="shared" si="132"/>
        <v>137.20997600863689</v>
      </c>
      <c r="U622" s="33">
        <f>VLOOKUP($E622,'WP II-E-2-3-1.1-Substation'!$A$1:$O$2177,15,FALSE)</f>
        <v>9.1699972794378609E-2</v>
      </c>
      <c r="V622" s="34">
        <f t="shared" si="128"/>
        <v>7109.6162469061564</v>
      </c>
      <c r="W622" s="35">
        <f t="shared" si="133"/>
        <v>169.57074614333402</v>
      </c>
      <c r="X622" s="33">
        <f t="shared" si="134"/>
        <v>1.0000000000000002</v>
      </c>
      <c r="Y622" s="34">
        <f t="shared" si="135"/>
        <v>77531.279783999998</v>
      </c>
      <c r="Z622" s="35">
        <f t="shared" si="136"/>
        <v>1849.1908010002055</v>
      </c>
    </row>
    <row r="623" spans="1:26" s="28" customFormat="1" x14ac:dyDescent="0.3">
      <c r="A623" s="95">
        <v>2018</v>
      </c>
      <c r="B623" s="95">
        <v>490</v>
      </c>
      <c r="C623" s="95" t="s">
        <v>235</v>
      </c>
      <c r="D623" s="95">
        <v>36101</v>
      </c>
      <c r="E623" s="95" t="str">
        <f t="shared" si="124"/>
        <v>490 36101</v>
      </c>
      <c r="F623" s="95" t="s">
        <v>16</v>
      </c>
      <c r="G623" s="95" t="s">
        <v>48</v>
      </c>
      <c r="H623" s="31">
        <v>173501.93000000002</v>
      </c>
      <c r="I623" s="30">
        <v>0.28289999999999998</v>
      </c>
      <c r="J623" s="31">
        <f t="shared" si="129"/>
        <v>49083.695997000003</v>
      </c>
      <c r="K623" s="32">
        <v>2.7400799999999999E-2</v>
      </c>
      <c r="L623" s="33">
        <f>VLOOKUP($E623,'WP II-E-2-3-1.1-Substation'!$A$1:$O$2177,12,FALSE)</f>
        <v>0.11882034972175815</v>
      </c>
      <c r="M623" s="34">
        <f t="shared" si="125"/>
        <v>5832.1419240000005</v>
      </c>
      <c r="N623" s="35">
        <f t="shared" si="130"/>
        <v>159.80535443113922</v>
      </c>
      <c r="O623" s="33">
        <f>VLOOKUP($E623,'WP II-E-2-3-1.1-Substation'!$A$1:$O$2177,13,FALSE)</f>
        <v>0.88117965027824185</v>
      </c>
      <c r="P623" s="34">
        <f t="shared" si="126"/>
        <v>43251.554072999999</v>
      </c>
      <c r="Q623" s="35">
        <f t="shared" si="131"/>
        <v>1185.1271828434583</v>
      </c>
      <c r="R623" s="33">
        <f>VLOOKUP($E623,'WP II-E-2-3-1.1-Substation'!$A$1:$O$2177,14,FALSE)</f>
        <v>0</v>
      </c>
      <c r="S623" s="34">
        <f t="shared" si="127"/>
        <v>0</v>
      </c>
      <c r="T623" s="35">
        <f t="shared" si="132"/>
        <v>0</v>
      </c>
      <c r="U623" s="33">
        <f>VLOOKUP($E623,'WP II-E-2-3-1.1-Substation'!$A$1:$O$2177,15,FALSE)</f>
        <v>0</v>
      </c>
      <c r="V623" s="34">
        <f t="shared" si="128"/>
        <v>0</v>
      </c>
      <c r="W623" s="35">
        <f t="shared" si="133"/>
        <v>0</v>
      </c>
      <c r="X623" s="33">
        <f t="shared" si="134"/>
        <v>1</v>
      </c>
      <c r="Y623" s="34">
        <f t="shared" si="135"/>
        <v>49083.695997000003</v>
      </c>
      <c r="Z623" s="35">
        <f t="shared" si="136"/>
        <v>1344.9325372745975</v>
      </c>
    </row>
    <row r="624" spans="1:26" s="28" customFormat="1" x14ac:dyDescent="0.3">
      <c r="A624" s="95">
        <v>2018</v>
      </c>
      <c r="B624" s="95">
        <v>490</v>
      </c>
      <c r="C624" s="95" t="s">
        <v>235</v>
      </c>
      <c r="D624" s="95">
        <v>36201</v>
      </c>
      <c r="E624" s="95" t="str">
        <f t="shared" si="124"/>
        <v>490 36201</v>
      </c>
      <c r="F624" s="95" t="s">
        <v>16</v>
      </c>
      <c r="G624" s="95" t="s">
        <v>48</v>
      </c>
      <c r="H624" s="31">
        <v>2984447.18</v>
      </c>
      <c r="I624" s="30">
        <v>0.28289999999999998</v>
      </c>
      <c r="J624" s="31">
        <f t="shared" si="129"/>
        <v>844300.10722200002</v>
      </c>
      <c r="K624" s="32">
        <v>2.7400799999999999E-2</v>
      </c>
      <c r="L624" s="33">
        <f>VLOOKUP($E624,'WP II-E-2-3-1.1-Substation'!$A$1:$O$2177,12,FALSE)</f>
        <v>0.22931048292075765</v>
      </c>
      <c r="M624" s="34">
        <f t="shared" si="125"/>
        <v>193606.86531712429</v>
      </c>
      <c r="N624" s="35">
        <f t="shared" si="130"/>
        <v>5304.982995181459</v>
      </c>
      <c r="O624" s="33">
        <f>VLOOKUP($E624,'WP II-E-2-3-1.1-Substation'!$A$1:$O$2177,13,FALSE)</f>
        <v>0.77068951707924249</v>
      </c>
      <c r="P624" s="34">
        <f t="shared" si="126"/>
        <v>650693.24190487585</v>
      </c>
      <c r="Q624" s="35">
        <f t="shared" si="131"/>
        <v>17829.515382787122</v>
      </c>
      <c r="R624" s="33">
        <f>VLOOKUP($E624,'WP II-E-2-3-1.1-Substation'!$A$1:$O$2177,14,FALSE)</f>
        <v>0</v>
      </c>
      <c r="S624" s="34">
        <f t="shared" si="127"/>
        <v>0</v>
      </c>
      <c r="T624" s="35">
        <f t="shared" si="132"/>
        <v>0</v>
      </c>
      <c r="U624" s="33">
        <f>VLOOKUP($E624,'WP II-E-2-3-1.1-Substation'!$A$1:$O$2177,15,FALSE)</f>
        <v>0</v>
      </c>
      <c r="V624" s="34">
        <f t="shared" si="128"/>
        <v>0</v>
      </c>
      <c r="W624" s="35">
        <f t="shared" si="133"/>
        <v>0</v>
      </c>
      <c r="X624" s="33">
        <f t="shared" si="134"/>
        <v>1.0000000000000002</v>
      </c>
      <c r="Y624" s="34">
        <f t="shared" si="135"/>
        <v>844300.10722200014</v>
      </c>
      <c r="Z624" s="35">
        <f t="shared" si="136"/>
        <v>23134.498377968579</v>
      </c>
    </row>
    <row r="625" spans="1:26" s="28" customFormat="1" x14ac:dyDescent="0.3">
      <c r="A625" s="95">
        <v>2018</v>
      </c>
      <c r="B625" s="95">
        <v>490</v>
      </c>
      <c r="C625" s="95" t="s">
        <v>235</v>
      </c>
      <c r="D625" s="95">
        <v>39701</v>
      </c>
      <c r="E625" s="95" t="str">
        <f t="shared" si="124"/>
        <v>490 39701</v>
      </c>
      <c r="F625" s="95" t="s">
        <v>16</v>
      </c>
      <c r="G625" s="95" t="s">
        <v>48</v>
      </c>
      <c r="H625" s="31">
        <v>568955.58000000007</v>
      </c>
      <c r="I625" s="30">
        <v>0.28289999999999998</v>
      </c>
      <c r="J625" s="31">
        <f t="shared" si="129"/>
        <v>160957.533582</v>
      </c>
      <c r="K625" s="32">
        <v>2.7400799999999999E-2</v>
      </c>
      <c r="L625" s="33">
        <f>VLOOKUP($E625,'WP II-E-2-3-1.1-Substation'!$A$1:$O$2177,12,FALSE)</f>
        <v>0.19600000642129425</v>
      </c>
      <c r="M625" s="34">
        <f t="shared" si="125"/>
        <v>31547.677615627686</v>
      </c>
      <c r="N625" s="35">
        <f t="shared" si="130"/>
        <v>864.43160481029111</v>
      </c>
      <c r="O625" s="33">
        <f>VLOOKUP($E625,'WP II-E-2-3-1.1-Substation'!$A$1:$O$2177,13,FALSE)</f>
        <v>0.63809999828706665</v>
      </c>
      <c r="P625" s="34">
        <f t="shared" si="126"/>
        <v>102707.00190296468</v>
      </c>
      <c r="Q625" s="35">
        <f t="shared" si="131"/>
        <v>2814.2540177427545</v>
      </c>
      <c r="R625" s="33">
        <f>VLOOKUP($E625,'WP II-E-2-3-1.1-Substation'!$A$1:$O$2177,14,FALSE)</f>
        <v>7.4199996256597095E-2</v>
      </c>
      <c r="S625" s="34">
        <f t="shared" si="127"/>
        <v>11943.048389255502</v>
      </c>
      <c r="T625" s="35">
        <f t="shared" si="132"/>
        <v>327.24908030431214</v>
      </c>
      <c r="U625" s="33">
        <f>VLOOKUP($E625,'WP II-E-2-3-1.1-Substation'!$A$1:$O$2177,15,FALSE)</f>
        <v>9.1699999035041738E-2</v>
      </c>
      <c r="V625" s="34">
        <f t="shared" si="128"/>
        <v>14759.805674152098</v>
      </c>
      <c r="W625" s="35">
        <f t="shared" si="133"/>
        <v>404.43048331630678</v>
      </c>
      <c r="X625" s="33">
        <f t="shared" si="134"/>
        <v>0.99999999999999978</v>
      </c>
      <c r="Y625" s="34">
        <f t="shared" si="135"/>
        <v>160957.53358199997</v>
      </c>
      <c r="Z625" s="35">
        <f t="shared" si="136"/>
        <v>4410.3651861736644</v>
      </c>
    </row>
    <row r="626" spans="1:26" s="28" customFormat="1" x14ac:dyDescent="0.3">
      <c r="A626" s="95">
        <v>2018</v>
      </c>
      <c r="B626" s="95">
        <v>493</v>
      </c>
      <c r="C626" s="95" t="s">
        <v>238</v>
      </c>
      <c r="D626" s="95">
        <v>36101</v>
      </c>
      <c r="E626" s="95" t="str">
        <f t="shared" si="124"/>
        <v>493 36101</v>
      </c>
      <c r="F626" s="95" t="s">
        <v>16</v>
      </c>
      <c r="G626" s="95" t="s">
        <v>48</v>
      </c>
      <c r="H626" s="31">
        <v>697312.65</v>
      </c>
      <c r="I626" s="30">
        <v>0.28289999999999998</v>
      </c>
      <c r="J626" s="31">
        <f t="shared" si="129"/>
        <v>197269.748685</v>
      </c>
      <c r="K626" s="32">
        <v>2.7584699700000003E-2</v>
      </c>
      <c r="L626" s="33">
        <f>VLOOKUP($E626,'WP II-E-2-3-1.1-Substation'!$A$1:$O$2177,12,FALSE)</f>
        <v>0.11755571908813069</v>
      </c>
      <c r="M626" s="34">
        <f t="shared" si="125"/>
        <v>23190.187160999998</v>
      </c>
      <c r="N626" s="35">
        <f t="shared" si="130"/>
        <v>639.6943488229806</v>
      </c>
      <c r="O626" s="33">
        <f>VLOOKUP($E626,'WP II-E-2-3-1.1-Substation'!$A$1:$O$2177,13,FALSE)</f>
        <v>0.88244428091186933</v>
      </c>
      <c r="P626" s="34">
        <f t="shared" si="126"/>
        <v>174079.56152399999</v>
      </c>
      <c r="Q626" s="35">
        <f t="shared" si="131"/>
        <v>4801.9324285472148</v>
      </c>
      <c r="R626" s="33">
        <f>VLOOKUP($E626,'WP II-E-2-3-1.1-Substation'!$A$1:$O$2177,14,FALSE)</f>
        <v>0</v>
      </c>
      <c r="S626" s="34">
        <f t="shared" si="127"/>
        <v>0</v>
      </c>
      <c r="T626" s="35">
        <f t="shared" si="132"/>
        <v>0</v>
      </c>
      <c r="U626" s="33">
        <f>VLOOKUP($E626,'WP II-E-2-3-1.1-Substation'!$A$1:$O$2177,15,FALSE)</f>
        <v>0</v>
      </c>
      <c r="V626" s="34">
        <f t="shared" si="128"/>
        <v>0</v>
      </c>
      <c r="W626" s="35">
        <f t="shared" si="133"/>
        <v>0</v>
      </c>
      <c r="X626" s="33">
        <f t="shared" si="134"/>
        <v>1</v>
      </c>
      <c r="Y626" s="34">
        <f t="shared" si="135"/>
        <v>197269.748685</v>
      </c>
      <c r="Z626" s="35">
        <f t="shared" si="136"/>
        <v>5441.6267773701957</v>
      </c>
    </row>
    <row r="627" spans="1:26" s="28" customFormat="1" x14ac:dyDescent="0.3">
      <c r="A627" s="95">
        <v>2018</v>
      </c>
      <c r="B627" s="95">
        <v>493</v>
      </c>
      <c r="C627" s="95" t="s">
        <v>238</v>
      </c>
      <c r="D627" s="95">
        <v>36201</v>
      </c>
      <c r="E627" s="95" t="str">
        <f t="shared" si="124"/>
        <v>493 36201</v>
      </c>
      <c r="F627" s="95" t="s">
        <v>16</v>
      </c>
      <c r="G627" s="95" t="s">
        <v>48</v>
      </c>
      <c r="H627" s="31">
        <v>6549593.7299999995</v>
      </c>
      <c r="I627" s="30">
        <v>0.28289999999999998</v>
      </c>
      <c r="J627" s="31">
        <f t="shared" si="129"/>
        <v>1852880.0662169997</v>
      </c>
      <c r="K627" s="32">
        <v>2.7584699700000003E-2</v>
      </c>
      <c r="L627" s="33">
        <f>VLOOKUP($E627,'WP II-E-2-3-1.1-Substation'!$A$1:$O$2177,12,FALSE)</f>
        <v>0.2734446795666472</v>
      </c>
      <c r="M627" s="34">
        <f t="shared" si="125"/>
        <v>506660.19598213554</v>
      </c>
      <c r="N627" s="35">
        <f t="shared" si="130"/>
        <v>13976.069356110356</v>
      </c>
      <c r="O627" s="33">
        <f>VLOOKUP($E627,'WP II-E-2-3-1.1-Substation'!$A$1:$O$2177,13,FALSE)</f>
        <v>0.72655532043335291</v>
      </c>
      <c r="P627" s="34">
        <f t="shared" si="126"/>
        <v>1346219.8702348643</v>
      </c>
      <c r="Q627" s="35">
        <f t="shared" si="131"/>
        <v>37135.070850601704</v>
      </c>
      <c r="R627" s="33">
        <f>VLOOKUP($E627,'WP II-E-2-3-1.1-Substation'!$A$1:$O$2177,14,FALSE)</f>
        <v>0</v>
      </c>
      <c r="S627" s="34">
        <f t="shared" si="127"/>
        <v>0</v>
      </c>
      <c r="T627" s="35">
        <f t="shared" si="132"/>
        <v>0</v>
      </c>
      <c r="U627" s="33">
        <f>VLOOKUP($E627,'WP II-E-2-3-1.1-Substation'!$A$1:$O$2177,15,FALSE)</f>
        <v>0</v>
      </c>
      <c r="V627" s="34">
        <f t="shared" si="128"/>
        <v>0</v>
      </c>
      <c r="W627" s="35">
        <f t="shared" si="133"/>
        <v>0</v>
      </c>
      <c r="X627" s="33">
        <f t="shared" si="134"/>
        <v>1</v>
      </c>
      <c r="Y627" s="34">
        <f t="shared" si="135"/>
        <v>1852880.0662169999</v>
      </c>
      <c r="Z627" s="35">
        <f t="shared" si="136"/>
        <v>51111.140206712058</v>
      </c>
    </row>
    <row r="628" spans="1:26" s="28" customFormat="1" x14ac:dyDescent="0.3">
      <c r="A628" s="95">
        <v>2018</v>
      </c>
      <c r="B628" s="95">
        <v>493</v>
      </c>
      <c r="C628" s="95" t="s">
        <v>238</v>
      </c>
      <c r="D628" s="95">
        <v>39701</v>
      </c>
      <c r="E628" s="95" t="str">
        <f t="shared" si="124"/>
        <v>493 39701</v>
      </c>
      <c r="F628" s="95" t="s">
        <v>16</v>
      </c>
      <c r="G628" s="95" t="s">
        <v>48</v>
      </c>
      <c r="H628" s="31">
        <v>696143.04999999993</v>
      </c>
      <c r="I628" s="30">
        <v>0.28289999999999998</v>
      </c>
      <c r="J628" s="31">
        <f t="shared" si="129"/>
        <v>196938.86884499996</v>
      </c>
      <c r="K628" s="32">
        <v>2.7584699700000003E-2</v>
      </c>
      <c r="L628" s="33">
        <f>VLOOKUP($E628,'WP II-E-2-3-1.1-Substation'!$A$1:$O$2177,12,FALSE)</f>
        <v>0.19599999452745631</v>
      </c>
      <c r="M628" s="34">
        <f t="shared" si="125"/>
        <v>38600.01721586343</v>
      </c>
      <c r="N628" s="35">
        <f t="shared" si="130"/>
        <v>1064.7698833144229</v>
      </c>
      <c r="O628" s="33">
        <f>VLOOKUP($E628,'WP II-E-2-3-1.1-Substation'!$A$1:$O$2177,13,FALSE)</f>
        <v>0.63809999356675429</v>
      </c>
      <c r="P628" s="34">
        <f t="shared" si="126"/>
        <v>125666.69094303834</v>
      </c>
      <c r="Q628" s="35">
        <f t="shared" si="131"/>
        <v>3466.4779319564227</v>
      </c>
      <c r="R628" s="33">
        <f>VLOOKUP($E628,'WP II-E-2-3-1.1-Substation'!$A$1:$O$2177,14,FALSE)</f>
        <v>7.4199994921359175E-2</v>
      </c>
      <c r="S628" s="34">
        <f t="shared" si="127"/>
        <v>14612.863068117218</v>
      </c>
      <c r="T628" s="35">
        <f t="shared" si="132"/>
        <v>403.09143949123415</v>
      </c>
      <c r="U628" s="33">
        <f>VLOOKUP($E628,'WP II-E-2-3-1.1-Substation'!$A$1:$O$2177,15,FALSE)</f>
        <v>9.1700001949969565E-2</v>
      </c>
      <c r="V628" s="34">
        <f t="shared" si="128"/>
        <v>18059.294657111295</v>
      </c>
      <c r="W628" s="35">
        <f t="shared" si="133"/>
        <v>498.16021991022961</v>
      </c>
      <c r="X628" s="33">
        <f t="shared" si="134"/>
        <v>0.99999998496553932</v>
      </c>
      <c r="Y628" s="34">
        <f t="shared" si="135"/>
        <v>196938.86588413027</v>
      </c>
      <c r="Z628" s="35">
        <f t="shared" si="136"/>
        <v>5432.4994746723096</v>
      </c>
    </row>
    <row r="629" spans="1:26" s="28" customFormat="1" x14ac:dyDescent="0.3">
      <c r="A629" s="95">
        <v>2018</v>
      </c>
      <c r="B629" s="95">
        <v>494</v>
      </c>
      <c r="C629" s="95" t="s">
        <v>239</v>
      </c>
      <c r="D629" s="95">
        <v>36101</v>
      </c>
      <c r="E629" s="95" t="str">
        <f t="shared" si="124"/>
        <v>494 36101</v>
      </c>
      <c r="F629" s="95" t="s">
        <v>16</v>
      </c>
      <c r="G629" s="95" t="s">
        <v>48</v>
      </c>
      <c r="H629" s="31">
        <v>250341.06999999998</v>
      </c>
      <c r="I629" s="30">
        <v>0.28289999999999998</v>
      </c>
      <c r="J629" s="31">
        <f t="shared" si="129"/>
        <v>70821.488702999995</v>
      </c>
      <c r="K629" s="32">
        <v>2.2517700000000002E-2</v>
      </c>
      <c r="L629" s="33">
        <f>VLOOKUP($E629,'WP II-E-2-3-1.1-Substation'!$A$1:$O$2177,12,FALSE)</f>
        <v>0.21484333353692225</v>
      </c>
      <c r="M629" s="34">
        <f t="shared" si="125"/>
        <v>15215.524718999999</v>
      </c>
      <c r="N629" s="35">
        <f t="shared" si="130"/>
        <v>342.61862096502631</v>
      </c>
      <c r="O629" s="33">
        <f>VLOOKUP($E629,'WP II-E-2-3-1.1-Substation'!$A$1:$O$2177,13,FALSE)</f>
        <v>0.78515666646307769</v>
      </c>
      <c r="P629" s="34">
        <f t="shared" si="126"/>
        <v>55605.963983999995</v>
      </c>
      <c r="Q629" s="35">
        <f t="shared" si="131"/>
        <v>1252.1184152025169</v>
      </c>
      <c r="R629" s="33">
        <f>VLOOKUP($E629,'WP II-E-2-3-1.1-Substation'!$A$1:$O$2177,14,FALSE)</f>
        <v>0</v>
      </c>
      <c r="S629" s="34">
        <f t="shared" si="127"/>
        <v>0</v>
      </c>
      <c r="T629" s="35">
        <f t="shared" si="132"/>
        <v>0</v>
      </c>
      <c r="U629" s="33">
        <f>VLOOKUP($E629,'WP II-E-2-3-1.1-Substation'!$A$1:$O$2177,15,FALSE)</f>
        <v>0</v>
      </c>
      <c r="V629" s="34">
        <f t="shared" si="128"/>
        <v>0</v>
      </c>
      <c r="W629" s="35">
        <f t="shared" si="133"/>
        <v>0</v>
      </c>
      <c r="X629" s="33">
        <f t="shared" si="134"/>
        <v>1</v>
      </c>
      <c r="Y629" s="34">
        <f t="shared" si="135"/>
        <v>70821.488702999995</v>
      </c>
      <c r="Z629" s="35">
        <f t="shared" si="136"/>
        <v>1594.7370361675432</v>
      </c>
    </row>
    <row r="630" spans="1:26" s="28" customFormat="1" x14ac:dyDescent="0.3">
      <c r="A630" s="95">
        <v>2018</v>
      </c>
      <c r="B630" s="95">
        <v>494</v>
      </c>
      <c r="C630" s="95" t="s">
        <v>239</v>
      </c>
      <c r="D630" s="95">
        <v>36201</v>
      </c>
      <c r="E630" s="95" t="str">
        <f t="shared" si="124"/>
        <v>494 36201</v>
      </c>
      <c r="F630" s="95" t="s">
        <v>16</v>
      </c>
      <c r="G630" s="95" t="s">
        <v>48</v>
      </c>
      <c r="H630" s="31">
        <v>6033472.5600000005</v>
      </c>
      <c r="I630" s="30">
        <v>0.28289999999999998</v>
      </c>
      <c r="J630" s="31">
        <f t="shared" si="129"/>
        <v>1706869.3872239999</v>
      </c>
      <c r="K630" s="32">
        <v>2.2517700000000002E-2</v>
      </c>
      <c r="L630" s="33">
        <f>VLOOKUP($E630,'WP II-E-2-3-1.1-Substation'!$A$1:$O$2177,12,FALSE)</f>
        <v>0.35938349875896142</v>
      </c>
      <c r="M630" s="34">
        <f t="shared" si="125"/>
        <v>613420.69230512565</v>
      </c>
      <c r="N630" s="35">
        <f t="shared" si="130"/>
        <v>13812.823123119129</v>
      </c>
      <c r="O630" s="33">
        <f>VLOOKUP($E630,'WP II-E-2-3-1.1-Substation'!$A$1:$O$2177,13,FALSE)</f>
        <v>0.64061650124103853</v>
      </c>
      <c r="P630" s="34">
        <f t="shared" si="126"/>
        <v>1093448.6949188742</v>
      </c>
      <c r="Q630" s="35">
        <f t="shared" si="131"/>
        <v>24621.949677574736</v>
      </c>
      <c r="R630" s="33">
        <f>VLOOKUP($E630,'WP II-E-2-3-1.1-Substation'!$A$1:$O$2177,14,FALSE)</f>
        <v>0</v>
      </c>
      <c r="S630" s="34">
        <f t="shared" si="127"/>
        <v>0</v>
      </c>
      <c r="T630" s="35">
        <f t="shared" si="132"/>
        <v>0</v>
      </c>
      <c r="U630" s="33">
        <f>VLOOKUP($E630,'WP II-E-2-3-1.1-Substation'!$A$1:$O$2177,15,FALSE)</f>
        <v>0</v>
      </c>
      <c r="V630" s="34">
        <f t="shared" si="128"/>
        <v>0</v>
      </c>
      <c r="W630" s="35">
        <f t="shared" si="133"/>
        <v>0</v>
      </c>
      <c r="X630" s="33">
        <f t="shared" si="134"/>
        <v>1</v>
      </c>
      <c r="Y630" s="34">
        <f t="shared" si="135"/>
        <v>1706869.3872239999</v>
      </c>
      <c r="Z630" s="35">
        <f t="shared" si="136"/>
        <v>38434.772800693863</v>
      </c>
    </row>
    <row r="631" spans="1:26" s="28" customFormat="1" x14ac:dyDescent="0.3">
      <c r="A631" s="95">
        <v>2018</v>
      </c>
      <c r="B631" s="95">
        <v>494</v>
      </c>
      <c r="C631" s="95" t="s">
        <v>239</v>
      </c>
      <c r="D631" s="95">
        <v>39701</v>
      </c>
      <c r="E631" s="95" t="str">
        <f t="shared" si="124"/>
        <v>494 39701</v>
      </c>
      <c r="F631" s="95" t="s">
        <v>16</v>
      </c>
      <c r="G631" s="95" t="s">
        <v>48</v>
      </c>
      <c r="H631" s="31">
        <v>188344.93000000002</v>
      </c>
      <c r="I631" s="30">
        <v>0.28289999999999998</v>
      </c>
      <c r="J631" s="31">
        <f t="shared" si="129"/>
        <v>53282.780697000002</v>
      </c>
      <c r="K631" s="32">
        <v>2.2517700000000002E-2</v>
      </c>
      <c r="L631" s="33">
        <f>VLOOKUP($E631,'WP II-E-2-3-1.1-Substation'!$A$1:$O$2177,12,FALSE)</f>
        <v>0.19600000276838769</v>
      </c>
      <c r="M631" s="34">
        <f t="shared" si="125"/>
        <v>10443.425164119395</v>
      </c>
      <c r="N631" s="35">
        <f t="shared" si="130"/>
        <v>235.16191481809133</v>
      </c>
      <c r="O631" s="33">
        <f>VLOOKUP($E631,'WP II-E-2-3-1.1-Substation'!$A$1:$O$2177,13,FALSE)</f>
        <v>0.63809998170557136</v>
      </c>
      <c r="P631" s="34">
        <f t="shared" si="126"/>
        <v>33999.741387977672</v>
      </c>
      <c r="Q631" s="35">
        <f t="shared" si="131"/>
        <v>765.59597665206491</v>
      </c>
      <c r="R631" s="33">
        <f>VLOOKUP($E631,'WP II-E-2-3-1.1-Substation'!$A$1:$O$2177,14,FALSE)</f>
        <v>7.4199941725439159E-2</v>
      </c>
      <c r="S631" s="34">
        <f t="shared" si="127"/>
        <v>3953.5792226867547</v>
      </c>
      <c r="T631" s="35">
        <f t="shared" si="132"/>
        <v>89.025510862693537</v>
      </c>
      <c r="U631" s="33">
        <f>VLOOKUP($E631,'WP II-E-2-3-1.1-Substation'!$A$1:$O$2177,15,FALSE)</f>
        <v>9.17000738006018E-2</v>
      </c>
      <c r="V631" s="34">
        <f t="shared" si="128"/>
        <v>4886.0349222161813</v>
      </c>
      <c r="W631" s="35">
        <f t="shared" si="133"/>
        <v>110.02226856798731</v>
      </c>
      <c r="X631" s="33">
        <f t="shared" si="134"/>
        <v>1</v>
      </c>
      <c r="Y631" s="34">
        <f t="shared" si="135"/>
        <v>53282.780697000009</v>
      </c>
      <c r="Z631" s="35">
        <f t="shared" si="136"/>
        <v>1199.8056709008372</v>
      </c>
    </row>
    <row r="632" spans="1:26" s="28" customFormat="1" x14ac:dyDescent="0.3">
      <c r="A632" s="95">
        <v>2018</v>
      </c>
      <c r="B632" s="95">
        <v>495</v>
      </c>
      <c r="C632" s="95" t="s">
        <v>240</v>
      </c>
      <c r="D632" s="95">
        <v>36101</v>
      </c>
      <c r="E632" s="95" t="str">
        <f t="shared" si="124"/>
        <v>495 36101</v>
      </c>
      <c r="F632" s="95" t="s">
        <v>16</v>
      </c>
      <c r="G632" s="95" t="s">
        <v>48</v>
      </c>
      <c r="H632" s="31">
        <v>387186.88000000006</v>
      </c>
      <c r="I632" s="30">
        <v>0.28289999999999998</v>
      </c>
      <c r="J632" s="31">
        <f t="shared" si="129"/>
        <v>109535.16835200001</v>
      </c>
      <c r="K632" s="32">
        <v>2.8512800000000001E-2</v>
      </c>
      <c r="L632" s="33">
        <f>VLOOKUP($E632,'WP II-E-2-3-1.1-Substation'!$A$1:$O$2177,12,FALSE)</f>
        <v>0.17177379564100931</v>
      </c>
      <c r="M632" s="34">
        <f t="shared" si="125"/>
        <v>18815.271624000001</v>
      </c>
      <c r="N632" s="35">
        <f t="shared" si="130"/>
        <v>536.47607676078724</v>
      </c>
      <c r="O632" s="33">
        <f>VLOOKUP($E632,'WP II-E-2-3-1.1-Substation'!$A$1:$O$2177,13,FALSE)</f>
        <v>0.82822620435899064</v>
      </c>
      <c r="P632" s="34">
        <f t="shared" si="126"/>
        <v>90719.896728000007</v>
      </c>
      <c r="Q632" s="35">
        <f t="shared" si="131"/>
        <v>2586.6782714261185</v>
      </c>
      <c r="R632" s="33">
        <f>VLOOKUP($E632,'WP II-E-2-3-1.1-Substation'!$A$1:$O$2177,14,FALSE)</f>
        <v>0</v>
      </c>
      <c r="S632" s="34">
        <f t="shared" si="127"/>
        <v>0</v>
      </c>
      <c r="T632" s="35">
        <f t="shared" si="132"/>
        <v>0</v>
      </c>
      <c r="U632" s="33">
        <f>VLOOKUP($E632,'WP II-E-2-3-1.1-Substation'!$A$1:$O$2177,15,FALSE)</f>
        <v>0</v>
      </c>
      <c r="V632" s="34">
        <f t="shared" si="128"/>
        <v>0</v>
      </c>
      <c r="W632" s="35">
        <f t="shared" si="133"/>
        <v>0</v>
      </c>
      <c r="X632" s="33">
        <f t="shared" si="134"/>
        <v>1</v>
      </c>
      <c r="Y632" s="34">
        <f t="shared" si="135"/>
        <v>109535.16835200001</v>
      </c>
      <c r="Z632" s="35">
        <f t="shared" si="136"/>
        <v>3123.1543481869057</v>
      </c>
    </row>
    <row r="633" spans="1:26" s="28" customFormat="1" x14ac:dyDescent="0.3">
      <c r="A633" s="95">
        <v>2018</v>
      </c>
      <c r="B633" s="95">
        <v>495</v>
      </c>
      <c r="C633" s="95" t="s">
        <v>240</v>
      </c>
      <c r="D633" s="95">
        <v>36201</v>
      </c>
      <c r="E633" s="95" t="str">
        <f t="shared" si="124"/>
        <v>495 36201</v>
      </c>
      <c r="F633" s="95" t="s">
        <v>16</v>
      </c>
      <c r="G633" s="95" t="s">
        <v>48</v>
      </c>
      <c r="H633" s="31">
        <v>4831085.1199999992</v>
      </c>
      <c r="I633" s="30">
        <v>0.28289999999999998</v>
      </c>
      <c r="J633" s="31">
        <f t="shared" si="129"/>
        <v>1366713.9804479997</v>
      </c>
      <c r="K633" s="32">
        <v>2.8512800000000001E-2</v>
      </c>
      <c r="L633" s="33">
        <f>VLOOKUP($E633,'WP II-E-2-3-1.1-Substation'!$A$1:$O$2177,12,FALSE)</f>
        <v>0.34178217355770646</v>
      </c>
      <c r="M633" s="34">
        <f t="shared" si="125"/>
        <v>467118.47486922203</v>
      </c>
      <c r="N633" s="35">
        <f t="shared" si="130"/>
        <v>13318.855650251155</v>
      </c>
      <c r="O633" s="33">
        <f>VLOOKUP($E633,'WP II-E-2-3-1.1-Substation'!$A$1:$O$2177,13,FALSE)</f>
        <v>0.65821782644229354</v>
      </c>
      <c r="P633" s="34">
        <f t="shared" si="126"/>
        <v>899595.50557877764</v>
      </c>
      <c r="Q633" s="35">
        <f t="shared" si="131"/>
        <v>25649.986731466572</v>
      </c>
      <c r="R633" s="33">
        <f>VLOOKUP($E633,'WP II-E-2-3-1.1-Substation'!$A$1:$O$2177,14,FALSE)</f>
        <v>0</v>
      </c>
      <c r="S633" s="34">
        <f t="shared" si="127"/>
        <v>0</v>
      </c>
      <c r="T633" s="35">
        <f t="shared" si="132"/>
        <v>0</v>
      </c>
      <c r="U633" s="33">
        <f>VLOOKUP($E633,'WP II-E-2-3-1.1-Substation'!$A$1:$O$2177,15,FALSE)</f>
        <v>0</v>
      </c>
      <c r="V633" s="34">
        <f t="shared" si="128"/>
        <v>0</v>
      </c>
      <c r="W633" s="35">
        <f t="shared" si="133"/>
        <v>0</v>
      </c>
      <c r="X633" s="33">
        <f t="shared" si="134"/>
        <v>1</v>
      </c>
      <c r="Y633" s="34">
        <f t="shared" si="135"/>
        <v>1366713.9804479997</v>
      </c>
      <c r="Z633" s="35">
        <f t="shared" si="136"/>
        <v>38968.842381717724</v>
      </c>
    </row>
    <row r="634" spans="1:26" s="28" customFormat="1" x14ac:dyDescent="0.3">
      <c r="A634" s="95">
        <v>2018</v>
      </c>
      <c r="B634" s="95">
        <v>495</v>
      </c>
      <c r="C634" s="95" t="s">
        <v>240</v>
      </c>
      <c r="D634" s="95">
        <v>39701</v>
      </c>
      <c r="E634" s="95" t="str">
        <f t="shared" si="124"/>
        <v>495 39701</v>
      </c>
      <c r="F634" s="95" t="s">
        <v>16</v>
      </c>
      <c r="G634" s="95" t="s">
        <v>48</v>
      </c>
      <c r="H634" s="31">
        <v>355485.02999999997</v>
      </c>
      <c r="I634" s="30">
        <v>0.28289999999999998</v>
      </c>
      <c r="J634" s="31">
        <f t="shared" si="129"/>
        <v>100566.71498699998</v>
      </c>
      <c r="K634" s="32">
        <v>2.8512800000000001E-2</v>
      </c>
      <c r="L634" s="33">
        <f>VLOOKUP($E634,'WP II-E-2-3-1.1-Substation'!$A$1:$O$2177,12,FALSE)</f>
        <v>0.19600001274341766</v>
      </c>
      <c r="M634" s="34">
        <f t="shared" si="125"/>
        <v>19711.077419015648</v>
      </c>
      <c r="N634" s="35">
        <f t="shared" si="130"/>
        <v>562.01800823290944</v>
      </c>
      <c r="O634" s="33">
        <f>VLOOKUP($E634,'WP II-E-2-3-1.1-Substation'!$A$1:$O$2177,13,FALSE)</f>
        <v>0.63810000870800221</v>
      </c>
      <c r="P634" s="34">
        <f t="shared" si="126"/>
        <v>64171.621708939863</v>
      </c>
      <c r="Q634" s="35">
        <f t="shared" si="131"/>
        <v>1829.7126154626606</v>
      </c>
      <c r="R634" s="33">
        <f>VLOOKUP($E634,'WP II-E-2-3-1.1-Substation'!$A$1:$O$2177,14,FALSE)</f>
        <v>7.4200019703284242E-2</v>
      </c>
      <c r="S634" s="34">
        <f t="shared" si="127"/>
        <v>7462.0522335299693</v>
      </c>
      <c r="T634" s="35">
        <f t="shared" si="132"/>
        <v>212.76400292419331</v>
      </c>
      <c r="U634" s="33">
        <f>VLOOKUP($E634,'WP II-E-2-3-1.1-Substation'!$A$1:$O$2177,15,FALSE)</f>
        <v>9.1699999689583422E-2</v>
      </c>
      <c r="V634" s="34">
        <f t="shared" si="128"/>
        <v>9221.9677330903232</v>
      </c>
      <c r="W634" s="35">
        <f t="shared" si="133"/>
        <v>262.94412158005775</v>
      </c>
      <c r="X634" s="33">
        <f t="shared" si="134"/>
        <v>1.0000000408442875</v>
      </c>
      <c r="Y634" s="34">
        <f t="shared" si="135"/>
        <v>100566.7190945758</v>
      </c>
      <c r="Z634" s="35">
        <f t="shared" si="136"/>
        <v>2867.438748199821</v>
      </c>
    </row>
    <row r="635" spans="1:26" s="28" customFormat="1" x14ac:dyDescent="0.3">
      <c r="A635" s="95">
        <v>2018</v>
      </c>
      <c r="B635" s="95">
        <v>496</v>
      </c>
      <c r="C635" s="95" t="s">
        <v>241</v>
      </c>
      <c r="D635" s="95">
        <v>36101</v>
      </c>
      <c r="E635" s="95" t="str">
        <f t="shared" si="124"/>
        <v>496 36101</v>
      </c>
      <c r="F635" s="95" t="s">
        <v>16</v>
      </c>
      <c r="G635" s="95" t="s">
        <v>48</v>
      </c>
      <c r="H635" s="31">
        <v>214783.72</v>
      </c>
      <c r="I635" s="30">
        <v>0.28289999999999998</v>
      </c>
      <c r="J635" s="31">
        <f t="shared" si="129"/>
        <v>60762.314387999999</v>
      </c>
      <c r="K635" s="32">
        <v>2.5304429999999999E-2</v>
      </c>
      <c r="L635" s="33">
        <f>VLOOKUP($E635,'WP II-E-2-3-1.1-Substation'!$A$1:$O$2177,12,FALSE)</f>
        <v>0.26125262193987514</v>
      </c>
      <c r="M635" s="34">
        <f t="shared" si="125"/>
        <v>15874.313948999999</v>
      </c>
      <c r="N635" s="35">
        <f t="shared" si="130"/>
        <v>401.69046612049402</v>
      </c>
      <c r="O635" s="33">
        <f>VLOOKUP($E635,'WP II-E-2-3-1.1-Substation'!$A$1:$O$2177,13,FALSE)</f>
        <v>0.73874737806012492</v>
      </c>
      <c r="P635" s="34">
        <f t="shared" si="126"/>
        <v>44888.000439000003</v>
      </c>
      <c r="Q635" s="35">
        <f t="shared" si="131"/>
        <v>1135.8652649486448</v>
      </c>
      <c r="R635" s="33">
        <f>VLOOKUP($E635,'WP II-E-2-3-1.1-Substation'!$A$1:$O$2177,14,FALSE)</f>
        <v>0</v>
      </c>
      <c r="S635" s="34">
        <f t="shared" si="127"/>
        <v>0</v>
      </c>
      <c r="T635" s="35">
        <f t="shared" si="132"/>
        <v>0</v>
      </c>
      <c r="U635" s="33">
        <f>VLOOKUP($E635,'WP II-E-2-3-1.1-Substation'!$A$1:$O$2177,15,FALSE)</f>
        <v>0</v>
      </c>
      <c r="V635" s="34">
        <f t="shared" si="128"/>
        <v>0</v>
      </c>
      <c r="W635" s="35">
        <f t="shared" si="133"/>
        <v>0</v>
      </c>
      <c r="X635" s="33">
        <f t="shared" si="134"/>
        <v>1</v>
      </c>
      <c r="Y635" s="34">
        <f t="shared" si="135"/>
        <v>60762.314387999999</v>
      </c>
      <c r="Z635" s="35">
        <f t="shared" si="136"/>
        <v>1537.5557310691388</v>
      </c>
    </row>
    <row r="636" spans="1:26" s="28" customFormat="1" x14ac:dyDescent="0.3">
      <c r="A636" s="95">
        <v>2018</v>
      </c>
      <c r="B636" s="95">
        <v>496</v>
      </c>
      <c r="C636" s="95" t="s">
        <v>241</v>
      </c>
      <c r="D636" s="95">
        <v>36201</v>
      </c>
      <c r="E636" s="95" t="str">
        <f t="shared" si="124"/>
        <v>496 36201</v>
      </c>
      <c r="F636" s="95" t="s">
        <v>16</v>
      </c>
      <c r="G636" s="95" t="s">
        <v>48</v>
      </c>
      <c r="H636" s="31">
        <v>2541484.3499999992</v>
      </c>
      <c r="I636" s="30">
        <v>0.28289999999999998</v>
      </c>
      <c r="J636" s="31">
        <f t="shared" si="129"/>
        <v>718985.9226149997</v>
      </c>
      <c r="K636" s="32">
        <v>2.5304429999999999E-2</v>
      </c>
      <c r="L636" s="33">
        <f>VLOOKUP($E636,'WP II-E-2-3-1.1-Substation'!$A$1:$O$2177,12,FALSE)</f>
        <v>0.41448196823585914</v>
      </c>
      <c r="M636" s="34">
        <f t="shared" si="125"/>
        <v>298006.7003393402</v>
      </c>
      <c r="N636" s="35">
        <f t="shared" si="130"/>
        <v>7540.88968826781</v>
      </c>
      <c r="O636" s="33">
        <f>VLOOKUP($E636,'WP II-E-2-3-1.1-Substation'!$A$1:$O$2177,13,FALSE)</f>
        <v>0.58551803176414097</v>
      </c>
      <c r="P636" s="34">
        <f t="shared" si="126"/>
        <v>420979.22227565962</v>
      </c>
      <c r="Q636" s="35">
        <f t="shared" si="131"/>
        <v>10652.63926152887</v>
      </c>
      <c r="R636" s="33">
        <f>VLOOKUP($E636,'WP II-E-2-3-1.1-Substation'!$A$1:$O$2177,14,FALSE)</f>
        <v>0</v>
      </c>
      <c r="S636" s="34">
        <f t="shared" si="127"/>
        <v>0</v>
      </c>
      <c r="T636" s="35">
        <f t="shared" si="132"/>
        <v>0</v>
      </c>
      <c r="U636" s="33">
        <f>VLOOKUP($E636,'WP II-E-2-3-1.1-Substation'!$A$1:$O$2177,15,FALSE)</f>
        <v>0</v>
      </c>
      <c r="V636" s="34">
        <f t="shared" si="128"/>
        <v>0</v>
      </c>
      <c r="W636" s="35">
        <f t="shared" si="133"/>
        <v>0</v>
      </c>
      <c r="X636" s="33">
        <f t="shared" si="134"/>
        <v>1</v>
      </c>
      <c r="Y636" s="34">
        <f t="shared" si="135"/>
        <v>718985.92261499981</v>
      </c>
      <c r="Z636" s="35">
        <f t="shared" si="136"/>
        <v>18193.528949796681</v>
      </c>
    </row>
    <row r="637" spans="1:26" s="28" customFormat="1" x14ac:dyDescent="0.3">
      <c r="A637" s="95">
        <v>2018</v>
      </c>
      <c r="B637" s="95">
        <v>496</v>
      </c>
      <c r="C637" s="95" t="s">
        <v>241</v>
      </c>
      <c r="D637" s="95">
        <v>39701</v>
      </c>
      <c r="E637" s="95" t="str">
        <f t="shared" si="124"/>
        <v>496 39701</v>
      </c>
      <c r="F637" s="95" t="s">
        <v>16</v>
      </c>
      <c r="G637" s="95" t="s">
        <v>48</v>
      </c>
      <c r="H637" s="31">
        <v>170223.46</v>
      </c>
      <c r="I637" s="30">
        <v>0.28289999999999998</v>
      </c>
      <c r="J637" s="31">
        <f t="shared" si="129"/>
        <v>48156.216833999992</v>
      </c>
      <c r="K637" s="32">
        <v>2.5304429999999999E-2</v>
      </c>
      <c r="L637" s="33">
        <f>VLOOKUP($E637,'WP II-E-2-3-1.1-Substation'!$A$1:$O$2177,12,FALSE)</f>
        <v>0.19599998701751978</v>
      </c>
      <c r="M637" s="34">
        <f t="shared" si="125"/>
        <v>9438.6178742768661</v>
      </c>
      <c r="N637" s="35">
        <f t="shared" si="130"/>
        <v>238.83884529638775</v>
      </c>
      <c r="O637" s="33">
        <f>VLOOKUP($E637,'WP II-E-2-3-1.1-Substation'!$A$1:$O$2177,13,FALSE)</f>
        <v>0.63809998552136804</v>
      </c>
      <c r="P637" s="34">
        <f t="shared" si="126"/>
        <v>30728.481264539256</v>
      </c>
      <c r="Q637" s="35">
        <f t="shared" si="131"/>
        <v>777.56670316484508</v>
      </c>
      <c r="R637" s="33">
        <f>VLOOKUP($E637,'WP II-E-2-3-1.1-Substation'!$A$1:$O$2177,14,FALSE)</f>
        <v>7.4200019964521413E-2</v>
      </c>
      <c r="S637" s="34">
        <f t="shared" si="127"/>
        <v>3573.1922504986214</v>
      </c>
      <c r="T637" s="35">
        <f t="shared" si="132"/>
        <v>90.417593179284822</v>
      </c>
      <c r="U637" s="33">
        <f>VLOOKUP($E637,'WP II-E-2-3-1.1-Substation'!$A$1:$O$2177,15,FALSE)</f>
        <v>9.1700007496590713E-2</v>
      </c>
      <c r="V637" s="34">
        <f t="shared" si="128"/>
        <v>4415.9254446852474</v>
      </c>
      <c r="W637" s="35">
        <f t="shared" si="133"/>
        <v>111.74247630025671</v>
      </c>
      <c r="X637" s="33">
        <f t="shared" si="134"/>
        <v>0.99999999999999989</v>
      </c>
      <c r="Y637" s="34">
        <f t="shared" si="135"/>
        <v>48156.216833999992</v>
      </c>
      <c r="Z637" s="35">
        <f t="shared" si="136"/>
        <v>1218.5656179407742</v>
      </c>
    </row>
    <row r="638" spans="1:26" s="28" customFormat="1" x14ac:dyDescent="0.3">
      <c r="A638" s="95">
        <v>2018</v>
      </c>
      <c r="B638" s="95">
        <v>497</v>
      </c>
      <c r="C638" s="95" t="s">
        <v>242</v>
      </c>
      <c r="D638" s="95">
        <v>36101</v>
      </c>
      <c r="E638" s="95" t="str">
        <f t="shared" si="124"/>
        <v>497 36101</v>
      </c>
      <c r="F638" s="95" t="s">
        <v>16</v>
      </c>
      <c r="G638" s="95" t="s">
        <v>48</v>
      </c>
      <c r="H638" s="31">
        <v>285833.38999999996</v>
      </c>
      <c r="I638" s="30">
        <v>0.28289999999999998</v>
      </c>
      <c r="J638" s="31">
        <f t="shared" si="129"/>
        <v>80862.266030999977</v>
      </c>
      <c r="K638" s="32">
        <v>2.9099450000000006E-2</v>
      </c>
      <c r="L638" s="33">
        <f>VLOOKUP($E638,'WP II-E-2-3-1.1-Substation'!$A$1:$O$2177,12,FALSE)</f>
        <v>0.31526078881127217</v>
      </c>
      <c r="M638" s="34">
        <f t="shared" si="125"/>
        <v>25492.70177399999</v>
      </c>
      <c r="N638" s="35">
        <f t="shared" si="130"/>
        <v>741.82360063742419</v>
      </c>
      <c r="O638" s="33">
        <f>VLOOKUP($E638,'WP II-E-2-3-1.1-Substation'!$A$1:$O$2177,13,FALSE)</f>
        <v>0.68473921118872771</v>
      </c>
      <c r="P638" s="34">
        <f t="shared" si="126"/>
        <v>55369.564256999976</v>
      </c>
      <c r="Q638" s="35">
        <f t="shared" si="131"/>
        <v>1611.2238666183582</v>
      </c>
      <c r="R638" s="33">
        <f>VLOOKUP($E638,'WP II-E-2-3-1.1-Substation'!$A$1:$O$2177,14,FALSE)</f>
        <v>0</v>
      </c>
      <c r="S638" s="34">
        <f t="shared" si="127"/>
        <v>0</v>
      </c>
      <c r="T638" s="35">
        <f t="shared" si="132"/>
        <v>0</v>
      </c>
      <c r="U638" s="33">
        <f>VLOOKUP($E638,'WP II-E-2-3-1.1-Substation'!$A$1:$O$2177,15,FALSE)</f>
        <v>0</v>
      </c>
      <c r="V638" s="34">
        <f t="shared" si="128"/>
        <v>0</v>
      </c>
      <c r="W638" s="35">
        <f t="shared" si="133"/>
        <v>0</v>
      </c>
      <c r="X638" s="33">
        <f t="shared" si="134"/>
        <v>0.99999999999999989</v>
      </c>
      <c r="Y638" s="34">
        <f t="shared" si="135"/>
        <v>80862.266030999963</v>
      </c>
      <c r="Z638" s="35">
        <f t="shared" si="136"/>
        <v>2353.0474672557825</v>
      </c>
    </row>
    <row r="639" spans="1:26" s="28" customFormat="1" x14ac:dyDescent="0.3">
      <c r="A639" s="95">
        <v>2018</v>
      </c>
      <c r="B639" s="95">
        <v>497</v>
      </c>
      <c r="C639" s="95" t="s">
        <v>242</v>
      </c>
      <c r="D639" s="95">
        <v>36201</v>
      </c>
      <c r="E639" s="95" t="str">
        <f t="shared" si="124"/>
        <v>497 36201</v>
      </c>
      <c r="F639" s="95" t="s">
        <v>16</v>
      </c>
      <c r="G639" s="95" t="s">
        <v>48</v>
      </c>
      <c r="H639" s="31">
        <v>3134421.75</v>
      </c>
      <c r="I639" s="30">
        <v>0.28289999999999998</v>
      </c>
      <c r="J639" s="31">
        <f t="shared" si="129"/>
        <v>886727.91307499993</v>
      </c>
      <c r="K639" s="32">
        <v>2.9099450000000006E-2</v>
      </c>
      <c r="L639" s="33">
        <f>VLOOKUP($E639,'WP II-E-2-3-1.1-Substation'!$A$1:$O$2177,12,FALSE)</f>
        <v>0.42882748061141984</v>
      </c>
      <c r="M639" s="34">
        <f t="shared" si="125"/>
        <v>380253.29695177433</v>
      </c>
      <c r="N639" s="35">
        <f t="shared" si="130"/>
        <v>11065.161801983311</v>
      </c>
      <c r="O639" s="33">
        <f>VLOOKUP($E639,'WP II-E-2-3-1.1-Substation'!$A$1:$O$2177,13,FALSE)</f>
        <v>0.57117251938858016</v>
      </c>
      <c r="P639" s="34">
        <f t="shared" si="126"/>
        <v>506474.6161232256</v>
      </c>
      <c r="Q639" s="35">
        <f t="shared" si="131"/>
        <v>14738.132768146999</v>
      </c>
      <c r="R639" s="33">
        <f>VLOOKUP($E639,'WP II-E-2-3-1.1-Substation'!$A$1:$O$2177,14,FALSE)</f>
        <v>0</v>
      </c>
      <c r="S639" s="34">
        <f t="shared" si="127"/>
        <v>0</v>
      </c>
      <c r="T639" s="35">
        <f t="shared" si="132"/>
        <v>0</v>
      </c>
      <c r="U639" s="33">
        <f>VLOOKUP($E639,'WP II-E-2-3-1.1-Substation'!$A$1:$O$2177,15,FALSE)</f>
        <v>0</v>
      </c>
      <c r="V639" s="34">
        <f t="shared" si="128"/>
        <v>0</v>
      </c>
      <c r="W639" s="35">
        <f t="shared" si="133"/>
        <v>0</v>
      </c>
      <c r="X639" s="33">
        <f t="shared" si="134"/>
        <v>1</v>
      </c>
      <c r="Y639" s="34">
        <f t="shared" si="135"/>
        <v>886727.91307499993</v>
      </c>
      <c r="Z639" s="35">
        <f t="shared" si="136"/>
        <v>25803.294570130311</v>
      </c>
    </row>
    <row r="640" spans="1:26" s="28" customFormat="1" x14ac:dyDescent="0.3">
      <c r="A640" s="95">
        <v>2018</v>
      </c>
      <c r="B640" s="95">
        <v>497</v>
      </c>
      <c r="C640" s="95" t="s">
        <v>242</v>
      </c>
      <c r="D640" s="95">
        <v>39701</v>
      </c>
      <c r="E640" s="95" t="str">
        <f t="shared" si="124"/>
        <v>497 39701</v>
      </c>
      <c r="F640" s="95" t="s">
        <v>16</v>
      </c>
      <c r="G640" s="95" t="s">
        <v>48</v>
      </c>
      <c r="H640" s="31">
        <v>147779.59</v>
      </c>
      <c r="I640" s="30">
        <v>0.28289999999999998</v>
      </c>
      <c r="J640" s="31">
        <f t="shared" si="129"/>
        <v>41806.846010999994</v>
      </c>
      <c r="K640" s="32">
        <v>2.9099450000000006E-2</v>
      </c>
      <c r="L640" s="33">
        <f>VLOOKUP($E640,'WP II-E-2-3-1.1-Substation'!$A$1:$O$2177,12,FALSE)</f>
        <v>0.19599995620889454</v>
      </c>
      <c r="M640" s="34">
        <f t="shared" si="125"/>
        <v>8194.1399873879964</v>
      </c>
      <c r="N640" s="35">
        <f t="shared" si="130"/>
        <v>238.44496685599768</v>
      </c>
      <c r="O640" s="33">
        <f>VLOOKUP($E640,'WP II-E-2-3-1.1-Substation'!$A$1:$O$2177,13,FALSE)</f>
        <v>0.63809999516473215</v>
      </c>
      <c r="P640" s="34">
        <f t="shared" si="126"/>
        <v>26676.948237471799</v>
      </c>
      <c r="Q640" s="35">
        <f t="shared" si="131"/>
        <v>776.28452138889895</v>
      </c>
      <c r="R640" s="33">
        <f>VLOOKUP($E640,'WP II-E-2-3-1.1-Substation'!$A$1:$O$2177,14,FALSE)</f>
        <v>7.4200014049646351E-2</v>
      </c>
      <c r="S640" s="34">
        <f t="shared" si="127"/>
        <v>3102.0685613876012</v>
      </c>
      <c r="T640" s="35">
        <f t="shared" si="132"/>
        <v>90.268488998670449</v>
      </c>
      <c r="U640" s="33">
        <f>VLOOKUP($E640,'WP II-E-2-3-1.1-Substation'!$A$1:$O$2177,15,FALSE)</f>
        <v>9.1700034576727055E-2</v>
      </c>
      <c r="V640" s="34">
        <f t="shared" si="128"/>
        <v>3833.689224752603</v>
      </c>
      <c r="W640" s="35">
        <f t="shared" si="133"/>
        <v>111.55824791122716</v>
      </c>
      <c r="X640" s="33">
        <f t="shared" si="134"/>
        <v>1.0000000000000002</v>
      </c>
      <c r="Y640" s="34">
        <f t="shared" si="135"/>
        <v>41806.846010999994</v>
      </c>
      <c r="Z640" s="35">
        <f t="shared" si="136"/>
        <v>1216.5562251547942</v>
      </c>
    </row>
    <row r="641" spans="1:26" s="28" customFormat="1" x14ac:dyDescent="0.3">
      <c r="A641" s="95">
        <v>2018</v>
      </c>
      <c r="B641" s="95">
        <v>499</v>
      </c>
      <c r="C641" s="95" t="s">
        <v>244</v>
      </c>
      <c r="D641" s="95">
        <v>36101</v>
      </c>
      <c r="E641" s="95" t="str">
        <f t="shared" si="124"/>
        <v>499 36101</v>
      </c>
      <c r="F641" s="95" t="s">
        <v>16</v>
      </c>
      <c r="G641" s="95" t="s">
        <v>48</v>
      </c>
      <c r="H641" s="31">
        <v>201033.14</v>
      </c>
      <c r="I641" s="30">
        <v>0.28289999999999998</v>
      </c>
      <c r="J641" s="31">
        <f t="shared" si="129"/>
        <v>56872.275306000003</v>
      </c>
      <c r="K641" s="32">
        <v>2.3671600000000001E-2</v>
      </c>
      <c r="L641" s="33">
        <f>VLOOKUP($E641,'WP II-E-2-3-1.1-Substation'!$A$1:$O$2177,12,FALSE)</f>
        <v>0.4446330092640447</v>
      </c>
      <c r="M641" s="34">
        <f t="shared" si="125"/>
        <v>25287.290913000001</v>
      </c>
      <c r="N641" s="35">
        <f t="shared" si="130"/>
        <v>598.59063557617083</v>
      </c>
      <c r="O641" s="33">
        <f>VLOOKUP($E641,'WP II-E-2-3-1.1-Substation'!$A$1:$O$2177,13,FALSE)</f>
        <v>0.55536699073595519</v>
      </c>
      <c r="P641" s="34">
        <f t="shared" si="126"/>
        <v>31584.984392999995</v>
      </c>
      <c r="Q641" s="35">
        <f t="shared" si="131"/>
        <v>747.66711655733877</v>
      </c>
      <c r="R641" s="33">
        <f>VLOOKUP($E641,'WP II-E-2-3-1.1-Substation'!$A$1:$O$2177,14,FALSE)</f>
        <v>0</v>
      </c>
      <c r="S641" s="34">
        <f t="shared" si="127"/>
        <v>0</v>
      </c>
      <c r="T641" s="35">
        <f t="shared" si="132"/>
        <v>0</v>
      </c>
      <c r="U641" s="33">
        <f>VLOOKUP($E641,'WP II-E-2-3-1.1-Substation'!$A$1:$O$2177,15,FALSE)</f>
        <v>0</v>
      </c>
      <c r="V641" s="34">
        <f t="shared" si="128"/>
        <v>0</v>
      </c>
      <c r="W641" s="35">
        <f t="shared" si="133"/>
        <v>0</v>
      </c>
      <c r="X641" s="33">
        <f t="shared" si="134"/>
        <v>0.99999999999999989</v>
      </c>
      <c r="Y641" s="34">
        <f t="shared" si="135"/>
        <v>56872.275305999996</v>
      </c>
      <c r="Z641" s="35">
        <f t="shared" si="136"/>
        <v>1346.2577521335097</v>
      </c>
    </row>
    <row r="642" spans="1:26" s="28" customFormat="1" x14ac:dyDescent="0.3">
      <c r="A642" s="95">
        <v>2018</v>
      </c>
      <c r="B642" s="95">
        <v>499</v>
      </c>
      <c r="C642" s="95" t="s">
        <v>244</v>
      </c>
      <c r="D642" s="95">
        <v>36201</v>
      </c>
      <c r="E642" s="95" t="str">
        <f t="shared" si="124"/>
        <v>499 36201</v>
      </c>
      <c r="F642" s="95" t="s">
        <v>16</v>
      </c>
      <c r="G642" s="95" t="s">
        <v>48</v>
      </c>
      <c r="H642" s="31">
        <v>1305917.5799999998</v>
      </c>
      <c r="I642" s="30">
        <v>0.28289999999999998</v>
      </c>
      <c r="J642" s="31">
        <f t="shared" si="129"/>
        <v>369444.08338199992</v>
      </c>
      <c r="K642" s="32">
        <v>2.3671600000000001E-2</v>
      </c>
      <c r="L642" s="33">
        <f>VLOOKUP($E642,'WP II-E-2-3-1.1-Substation'!$A$1:$O$2177,12,FALSE)</f>
        <v>0.48755704614662138</v>
      </c>
      <c r="M642" s="34">
        <f t="shared" si="125"/>
        <v>180125.06601007396</v>
      </c>
      <c r="N642" s="35">
        <f t="shared" si="130"/>
        <v>4263.8485125640673</v>
      </c>
      <c r="O642" s="33">
        <f>VLOOKUP($E642,'WP II-E-2-3-1.1-Substation'!$A$1:$O$2177,13,FALSE)</f>
        <v>0.51244295385337857</v>
      </c>
      <c r="P642" s="34">
        <f t="shared" si="126"/>
        <v>189319.01737192593</v>
      </c>
      <c r="Q642" s="35">
        <f t="shared" si="131"/>
        <v>4481.4840516212817</v>
      </c>
      <c r="R642" s="33">
        <f>VLOOKUP($E642,'WP II-E-2-3-1.1-Substation'!$A$1:$O$2177,14,FALSE)</f>
        <v>0</v>
      </c>
      <c r="S642" s="34">
        <f t="shared" si="127"/>
        <v>0</v>
      </c>
      <c r="T642" s="35">
        <f t="shared" si="132"/>
        <v>0</v>
      </c>
      <c r="U642" s="33">
        <f>VLOOKUP($E642,'WP II-E-2-3-1.1-Substation'!$A$1:$O$2177,15,FALSE)</f>
        <v>0</v>
      </c>
      <c r="V642" s="34">
        <f t="shared" si="128"/>
        <v>0</v>
      </c>
      <c r="W642" s="35">
        <f t="shared" si="133"/>
        <v>0</v>
      </c>
      <c r="X642" s="33">
        <f t="shared" si="134"/>
        <v>1</v>
      </c>
      <c r="Y642" s="34">
        <f t="shared" si="135"/>
        <v>369444.08338199987</v>
      </c>
      <c r="Z642" s="35">
        <f t="shared" si="136"/>
        <v>8745.332564185348</v>
      </c>
    </row>
    <row r="643" spans="1:26" s="28" customFormat="1" x14ac:dyDescent="0.3">
      <c r="A643" s="95">
        <v>2018</v>
      </c>
      <c r="B643" s="95">
        <v>499</v>
      </c>
      <c r="C643" s="95" t="s">
        <v>244</v>
      </c>
      <c r="D643" s="95">
        <v>39701</v>
      </c>
      <c r="E643" s="95" t="str">
        <f t="shared" si="124"/>
        <v>499 39701</v>
      </c>
      <c r="F643" s="95" t="s">
        <v>16</v>
      </c>
      <c r="G643" s="95" t="s">
        <v>48</v>
      </c>
      <c r="H643" s="31">
        <v>272923.26999999996</v>
      </c>
      <c r="I643" s="30">
        <v>0.28289999999999998</v>
      </c>
      <c r="J643" s="31">
        <f t="shared" si="129"/>
        <v>77209.993082999979</v>
      </c>
      <c r="K643" s="32">
        <v>2.3671600000000001E-2</v>
      </c>
      <c r="L643" s="33">
        <f>VLOOKUP($E643,'WP II-E-2-3-1.1-Substation'!$A$1:$O$2177,12,FALSE)</f>
        <v>0.19599999259965276</v>
      </c>
      <c r="M643" s="34">
        <f t="shared" si="125"/>
        <v>15133.158072887236</v>
      </c>
      <c r="N643" s="35">
        <f t="shared" si="130"/>
        <v>358.22606463815748</v>
      </c>
      <c r="O643" s="33">
        <f>VLOOKUP($E643,'WP II-E-2-3-1.1-Substation'!$A$1:$O$2177,13,FALSE)</f>
        <v>0.6381000021983384</v>
      </c>
      <c r="P643" s="34">
        <f t="shared" si="126"/>
        <v>49267.696755995981</v>
      </c>
      <c r="Q643" s="35">
        <f t="shared" si="131"/>
        <v>1166.2452105292346</v>
      </c>
      <c r="R643" s="33">
        <f>VLOOKUP($E643,'WP II-E-2-3-1.1-Substation'!$A$1:$O$2177,14,FALSE)</f>
        <v>7.4200017020798675E-2</v>
      </c>
      <c r="S643" s="34">
        <f t="shared" si="127"/>
        <v>5728.9828009343464</v>
      </c>
      <c r="T643" s="35">
        <f t="shared" si="132"/>
        <v>135.61418927059748</v>
      </c>
      <c r="U643" s="33">
        <f>VLOOKUP($E643,'WP II-E-2-3-1.1-Substation'!$A$1:$O$2177,15,FALSE)</f>
        <v>9.1699988181210126E-2</v>
      </c>
      <c r="V643" s="34">
        <f t="shared" si="128"/>
        <v>7080.155453182414</v>
      </c>
      <c r="W643" s="35">
        <f t="shared" si="133"/>
        <v>167.59860782555285</v>
      </c>
      <c r="X643" s="33">
        <f t="shared" si="134"/>
        <v>1</v>
      </c>
      <c r="Y643" s="34">
        <f t="shared" si="135"/>
        <v>77209.993082999965</v>
      </c>
      <c r="Z643" s="35">
        <f t="shared" si="136"/>
        <v>1827.6840722635422</v>
      </c>
    </row>
    <row r="644" spans="1:26" s="28" customFormat="1" x14ac:dyDescent="0.3">
      <c r="A644" s="95">
        <v>2018</v>
      </c>
      <c r="B644" s="95">
        <v>502</v>
      </c>
      <c r="C644" s="95" t="s">
        <v>247</v>
      </c>
      <c r="D644" s="95">
        <v>36201</v>
      </c>
      <c r="E644" s="95" t="str">
        <f t="shared" ref="E644:E707" si="137">CONCATENATE(B644," ",D644)</f>
        <v>502 36201</v>
      </c>
      <c r="F644" s="95" t="s">
        <v>16</v>
      </c>
      <c r="G644" s="95" t="s">
        <v>48</v>
      </c>
      <c r="H644" s="31">
        <v>126280.23999999999</v>
      </c>
      <c r="I644" s="30">
        <v>0.28289999999999998</v>
      </c>
      <c r="J644" s="31">
        <f t="shared" si="129"/>
        <v>35724.679895999994</v>
      </c>
      <c r="K644" s="32">
        <v>2.1944990000000001E-2</v>
      </c>
      <c r="L644" s="33">
        <f>VLOOKUP($E644,'WP II-E-2-3-1.1-Substation'!$A$1:$O$2177,12,FALSE)</f>
        <v>1</v>
      </c>
      <c r="M644" s="34">
        <f t="shared" ref="M644:M707" si="138">H644*I644*L644</f>
        <v>35724.679895999994</v>
      </c>
      <c r="N644" s="35">
        <f t="shared" si="130"/>
        <v>783.97774307092095</v>
      </c>
      <c r="O644" s="33">
        <f>VLOOKUP($E644,'WP II-E-2-3-1.1-Substation'!$A$1:$O$2177,13,FALSE)</f>
        <v>0</v>
      </c>
      <c r="P644" s="34">
        <f t="shared" ref="P644:P707" si="139">H644*I644*O644</f>
        <v>0</v>
      </c>
      <c r="Q644" s="35">
        <f t="shared" si="131"/>
        <v>0</v>
      </c>
      <c r="R644" s="33">
        <f>VLOOKUP($E644,'WP II-E-2-3-1.1-Substation'!$A$1:$O$2177,14,FALSE)</f>
        <v>0</v>
      </c>
      <c r="S644" s="34">
        <f t="shared" ref="S644:S707" si="140">H644*I644*R644</f>
        <v>0</v>
      </c>
      <c r="T644" s="35">
        <f t="shared" si="132"/>
        <v>0</v>
      </c>
      <c r="U644" s="33">
        <f>VLOOKUP($E644,'WP II-E-2-3-1.1-Substation'!$A$1:$O$2177,15,FALSE)</f>
        <v>0</v>
      </c>
      <c r="V644" s="34">
        <f t="shared" ref="V644:V707" si="141">H644*I644*U644</f>
        <v>0</v>
      </c>
      <c r="W644" s="35">
        <f t="shared" si="133"/>
        <v>0</v>
      </c>
      <c r="X644" s="33">
        <f t="shared" si="134"/>
        <v>1</v>
      </c>
      <c r="Y644" s="34">
        <f t="shared" si="135"/>
        <v>35724.679895999994</v>
      </c>
      <c r="Z644" s="35">
        <f t="shared" si="136"/>
        <v>783.97774307092095</v>
      </c>
    </row>
    <row r="645" spans="1:26" s="28" customFormat="1" x14ac:dyDescent="0.3">
      <c r="A645" s="95">
        <v>2018</v>
      </c>
      <c r="B645" s="95">
        <v>503</v>
      </c>
      <c r="C645" s="95" t="s">
        <v>248</v>
      </c>
      <c r="D645" s="95">
        <v>36201</v>
      </c>
      <c r="E645" s="95" t="str">
        <f t="shared" si="137"/>
        <v>503 36201</v>
      </c>
      <c r="F645" s="95" t="s">
        <v>16</v>
      </c>
      <c r="G645" s="95" t="s">
        <v>48</v>
      </c>
      <c r="H645" s="31">
        <v>137292.69</v>
      </c>
      <c r="I645" s="30">
        <v>0.28289999999999998</v>
      </c>
      <c r="J645" s="31">
        <f t="shared" ref="J645:J708" si="142">H645*I645</f>
        <v>38840.102000999999</v>
      </c>
      <c r="K645" s="32">
        <v>2.4644989999999999E-2</v>
      </c>
      <c r="L645" s="33">
        <f>VLOOKUP($E645,'WP II-E-2-3-1.1-Substation'!$A$1:$O$2177,12,FALSE)</f>
        <v>1</v>
      </c>
      <c r="M645" s="34">
        <f t="shared" si="138"/>
        <v>38840.102000999999</v>
      </c>
      <c r="N645" s="35">
        <f t="shared" ref="N645:N708" si="143">K645*M645</f>
        <v>957.21392541362491</v>
      </c>
      <c r="O645" s="33">
        <f>VLOOKUP($E645,'WP II-E-2-3-1.1-Substation'!$A$1:$O$2177,13,FALSE)</f>
        <v>0</v>
      </c>
      <c r="P645" s="34">
        <f t="shared" si="139"/>
        <v>0</v>
      </c>
      <c r="Q645" s="35">
        <f t="shared" ref="Q645:Q708" si="144">P645*K645</f>
        <v>0</v>
      </c>
      <c r="R645" s="33">
        <f>VLOOKUP($E645,'WP II-E-2-3-1.1-Substation'!$A$1:$O$2177,14,FALSE)</f>
        <v>0</v>
      </c>
      <c r="S645" s="34">
        <f t="shared" si="140"/>
        <v>0</v>
      </c>
      <c r="T645" s="35">
        <f t="shared" ref="T645:T708" si="145">S645*K645</f>
        <v>0</v>
      </c>
      <c r="U645" s="33">
        <f>VLOOKUP($E645,'WP II-E-2-3-1.1-Substation'!$A$1:$O$2177,15,FALSE)</f>
        <v>0</v>
      </c>
      <c r="V645" s="34">
        <f t="shared" si="141"/>
        <v>0</v>
      </c>
      <c r="W645" s="35">
        <f t="shared" ref="W645:W708" si="146">V645*K645</f>
        <v>0</v>
      </c>
      <c r="X645" s="33">
        <f t="shared" ref="X645:X708" si="147">L645+O645+R645+U645</f>
        <v>1</v>
      </c>
      <c r="Y645" s="34">
        <f t="shared" ref="Y645:Y708" si="148">M645+P645+S645+V645</f>
        <v>38840.102000999999</v>
      </c>
      <c r="Z645" s="35">
        <f t="shared" ref="Z645:Z708" si="149">N645+Q645+T645+W645</f>
        <v>957.21392541362491</v>
      </c>
    </row>
    <row r="646" spans="1:26" s="28" customFormat="1" x14ac:dyDescent="0.3">
      <c r="A646" s="95">
        <v>2018</v>
      </c>
      <c r="B646" s="95">
        <v>504</v>
      </c>
      <c r="C646" s="95" t="s">
        <v>249</v>
      </c>
      <c r="D646" s="95">
        <v>36201</v>
      </c>
      <c r="E646" s="95" t="str">
        <f t="shared" si="137"/>
        <v>504 36201</v>
      </c>
      <c r="F646" s="95" t="s">
        <v>16</v>
      </c>
      <c r="G646" s="95" t="s">
        <v>48</v>
      </c>
      <c r="H646" s="31">
        <v>734407.61</v>
      </c>
      <c r="I646" s="30">
        <v>0.28289999999999998</v>
      </c>
      <c r="J646" s="31">
        <f t="shared" si="142"/>
        <v>207763.91286899999</v>
      </c>
      <c r="K646" s="32">
        <v>2.3531989999999999E-2</v>
      </c>
      <c r="L646" s="33">
        <f>VLOOKUP($E646,'WP II-E-2-3-1.1-Substation'!$A$1:$O$2177,12,FALSE)</f>
        <v>1</v>
      </c>
      <c r="M646" s="34">
        <f t="shared" si="138"/>
        <v>207763.91286899999</v>
      </c>
      <c r="N646" s="35">
        <f t="shared" si="143"/>
        <v>4889.0983199941793</v>
      </c>
      <c r="O646" s="33">
        <f>VLOOKUP($E646,'WP II-E-2-3-1.1-Substation'!$A$1:$O$2177,13,FALSE)</f>
        <v>0</v>
      </c>
      <c r="P646" s="34">
        <f t="shared" si="139"/>
        <v>0</v>
      </c>
      <c r="Q646" s="35">
        <f t="shared" si="144"/>
        <v>0</v>
      </c>
      <c r="R646" s="33">
        <f>VLOOKUP($E646,'WP II-E-2-3-1.1-Substation'!$A$1:$O$2177,14,FALSE)</f>
        <v>0</v>
      </c>
      <c r="S646" s="34">
        <f t="shared" si="140"/>
        <v>0</v>
      </c>
      <c r="T646" s="35">
        <f t="shared" si="145"/>
        <v>0</v>
      </c>
      <c r="U646" s="33">
        <f>VLOOKUP($E646,'WP II-E-2-3-1.1-Substation'!$A$1:$O$2177,15,FALSE)</f>
        <v>0</v>
      </c>
      <c r="V646" s="34">
        <f t="shared" si="141"/>
        <v>0</v>
      </c>
      <c r="W646" s="35">
        <f t="shared" si="146"/>
        <v>0</v>
      </c>
      <c r="X646" s="33">
        <f t="shared" si="147"/>
        <v>1</v>
      </c>
      <c r="Y646" s="34">
        <f t="shared" si="148"/>
        <v>207763.91286899999</v>
      </c>
      <c r="Z646" s="35">
        <f t="shared" si="149"/>
        <v>4889.0983199941793</v>
      </c>
    </row>
    <row r="647" spans="1:26" s="28" customFormat="1" x14ac:dyDescent="0.3">
      <c r="A647" s="95">
        <v>2018</v>
      </c>
      <c r="B647" s="95">
        <v>505</v>
      </c>
      <c r="C647" s="95" t="s">
        <v>250</v>
      </c>
      <c r="D647" s="95">
        <v>36201</v>
      </c>
      <c r="E647" s="95" t="str">
        <f t="shared" si="137"/>
        <v>505 36201</v>
      </c>
      <c r="F647" s="95" t="s">
        <v>16</v>
      </c>
      <c r="G647" s="95" t="s">
        <v>48</v>
      </c>
      <c r="H647" s="31">
        <v>158254.37</v>
      </c>
      <c r="I647" s="30">
        <v>0.28289999999999998</v>
      </c>
      <c r="J647" s="31">
        <f t="shared" si="142"/>
        <v>44770.161272999998</v>
      </c>
      <c r="K647" s="32">
        <v>2.3531989999999999E-2</v>
      </c>
      <c r="L647" s="33">
        <f>VLOOKUP($E647,'WP II-E-2-3-1.1-Substation'!$A$1:$O$2177,12,FALSE)</f>
        <v>1</v>
      </c>
      <c r="M647" s="34">
        <f t="shared" si="138"/>
        <v>44770.161272999998</v>
      </c>
      <c r="N647" s="35">
        <f t="shared" si="143"/>
        <v>1053.5309873746232</v>
      </c>
      <c r="O647" s="33">
        <f>VLOOKUP($E647,'WP II-E-2-3-1.1-Substation'!$A$1:$O$2177,13,FALSE)</f>
        <v>0</v>
      </c>
      <c r="P647" s="34">
        <f t="shared" si="139"/>
        <v>0</v>
      </c>
      <c r="Q647" s="35">
        <f t="shared" si="144"/>
        <v>0</v>
      </c>
      <c r="R647" s="33">
        <f>VLOOKUP($E647,'WP II-E-2-3-1.1-Substation'!$A$1:$O$2177,14,FALSE)</f>
        <v>0</v>
      </c>
      <c r="S647" s="34">
        <f t="shared" si="140"/>
        <v>0</v>
      </c>
      <c r="T647" s="35">
        <f t="shared" si="145"/>
        <v>0</v>
      </c>
      <c r="U647" s="33">
        <f>VLOOKUP($E647,'WP II-E-2-3-1.1-Substation'!$A$1:$O$2177,15,FALSE)</f>
        <v>0</v>
      </c>
      <c r="V647" s="34">
        <f t="shared" si="141"/>
        <v>0</v>
      </c>
      <c r="W647" s="35">
        <f t="shared" si="146"/>
        <v>0</v>
      </c>
      <c r="X647" s="33">
        <f t="shared" si="147"/>
        <v>1</v>
      </c>
      <c r="Y647" s="34">
        <f t="shared" si="148"/>
        <v>44770.161272999998</v>
      </c>
      <c r="Z647" s="35">
        <f t="shared" si="149"/>
        <v>1053.5309873746232</v>
      </c>
    </row>
    <row r="648" spans="1:26" s="28" customFormat="1" x14ac:dyDescent="0.3">
      <c r="A648" s="95">
        <v>2018</v>
      </c>
      <c r="B648" s="95">
        <v>507</v>
      </c>
      <c r="C648" s="95" t="s">
        <v>252</v>
      </c>
      <c r="D648" s="95">
        <v>36201</v>
      </c>
      <c r="E648" s="95" t="str">
        <f t="shared" si="137"/>
        <v>507 36201</v>
      </c>
      <c r="F648" s="95" t="s">
        <v>16</v>
      </c>
      <c r="G648" s="95" t="s">
        <v>48</v>
      </c>
      <c r="H648" s="31">
        <v>306491.39</v>
      </c>
      <c r="I648" s="30">
        <v>0.28289999999999998</v>
      </c>
      <c r="J648" s="31">
        <f t="shared" si="142"/>
        <v>86706.414231000002</v>
      </c>
      <c r="K648" s="32">
        <v>2.3531989999999999E-2</v>
      </c>
      <c r="L648" s="33">
        <f>VLOOKUP($E648,'WP II-E-2-3-1.1-Substation'!$A$1:$O$2177,12,FALSE)</f>
        <v>1</v>
      </c>
      <c r="M648" s="34">
        <f t="shared" si="138"/>
        <v>86706.414231000002</v>
      </c>
      <c r="N648" s="35">
        <f t="shared" si="143"/>
        <v>2040.3744726197497</v>
      </c>
      <c r="O648" s="33">
        <f>VLOOKUP($E648,'WP II-E-2-3-1.1-Substation'!$A$1:$O$2177,13,FALSE)</f>
        <v>0</v>
      </c>
      <c r="P648" s="34">
        <f t="shared" si="139"/>
        <v>0</v>
      </c>
      <c r="Q648" s="35">
        <f t="shared" si="144"/>
        <v>0</v>
      </c>
      <c r="R648" s="33">
        <f>VLOOKUP($E648,'WP II-E-2-3-1.1-Substation'!$A$1:$O$2177,14,FALSE)</f>
        <v>0</v>
      </c>
      <c r="S648" s="34">
        <f t="shared" si="140"/>
        <v>0</v>
      </c>
      <c r="T648" s="35">
        <f t="shared" si="145"/>
        <v>0</v>
      </c>
      <c r="U648" s="33">
        <f>VLOOKUP($E648,'WP II-E-2-3-1.1-Substation'!$A$1:$O$2177,15,FALSE)</f>
        <v>0</v>
      </c>
      <c r="V648" s="34">
        <f t="shared" si="141"/>
        <v>0</v>
      </c>
      <c r="W648" s="35">
        <f t="shared" si="146"/>
        <v>0</v>
      </c>
      <c r="X648" s="33">
        <f t="shared" si="147"/>
        <v>1</v>
      </c>
      <c r="Y648" s="34">
        <f t="shared" si="148"/>
        <v>86706.414231000002</v>
      </c>
      <c r="Z648" s="35">
        <f t="shared" si="149"/>
        <v>2040.3744726197497</v>
      </c>
    </row>
    <row r="649" spans="1:26" s="28" customFormat="1" x14ac:dyDescent="0.3">
      <c r="A649" s="95">
        <v>2018</v>
      </c>
      <c r="B649" s="95">
        <v>508</v>
      </c>
      <c r="C649" s="95" t="s">
        <v>253</v>
      </c>
      <c r="D649" s="95">
        <v>36201</v>
      </c>
      <c r="E649" s="95" t="str">
        <f t="shared" si="137"/>
        <v>508 36201</v>
      </c>
      <c r="F649" s="95" t="s">
        <v>16</v>
      </c>
      <c r="G649" s="95" t="s">
        <v>48</v>
      </c>
      <c r="H649" s="31">
        <v>142165.60999999999</v>
      </c>
      <c r="I649" s="30">
        <v>0.28289999999999998</v>
      </c>
      <c r="J649" s="31">
        <f t="shared" si="142"/>
        <v>40218.651068999992</v>
      </c>
      <c r="K649" s="32">
        <v>2.3531989999999999E-2</v>
      </c>
      <c r="L649" s="33">
        <f>VLOOKUP($E649,'WP II-E-2-3-1.1-Substation'!$A$1:$O$2177,12,FALSE)</f>
        <v>1</v>
      </c>
      <c r="M649" s="34">
        <f t="shared" si="138"/>
        <v>40218.651068999992</v>
      </c>
      <c r="N649" s="35">
        <f t="shared" si="143"/>
        <v>946.42489476919707</v>
      </c>
      <c r="O649" s="33">
        <f>VLOOKUP($E649,'WP II-E-2-3-1.1-Substation'!$A$1:$O$2177,13,FALSE)</f>
        <v>0</v>
      </c>
      <c r="P649" s="34">
        <f t="shared" si="139"/>
        <v>0</v>
      </c>
      <c r="Q649" s="35">
        <f t="shared" si="144"/>
        <v>0</v>
      </c>
      <c r="R649" s="33">
        <f>VLOOKUP($E649,'WP II-E-2-3-1.1-Substation'!$A$1:$O$2177,14,FALSE)</f>
        <v>0</v>
      </c>
      <c r="S649" s="34">
        <f t="shared" si="140"/>
        <v>0</v>
      </c>
      <c r="T649" s="35">
        <f t="shared" si="145"/>
        <v>0</v>
      </c>
      <c r="U649" s="33">
        <f>VLOOKUP($E649,'WP II-E-2-3-1.1-Substation'!$A$1:$O$2177,15,FALSE)</f>
        <v>0</v>
      </c>
      <c r="V649" s="34">
        <f t="shared" si="141"/>
        <v>0</v>
      </c>
      <c r="W649" s="35">
        <f t="shared" si="146"/>
        <v>0</v>
      </c>
      <c r="X649" s="33">
        <f t="shared" si="147"/>
        <v>1</v>
      </c>
      <c r="Y649" s="34">
        <f t="shared" si="148"/>
        <v>40218.651068999992</v>
      </c>
      <c r="Z649" s="35">
        <f t="shared" si="149"/>
        <v>946.42489476919707</v>
      </c>
    </row>
    <row r="650" spans="1:26" s="28" customFormat="1" x14ac:dyDescent="0.3">
      <c r="A650" s="95">
        <v>2018</v>
      </c>
      <c r="B650" s="95">
        <v>510</v>
      </c>
      <c r="C650" s="95" t="s">
        <v>256</v>
      </c>
      <c r="D650" s="95">
        <v>36201</v>
      </c>
      <c r="E650" s="95" t="str">
        <f t="shared" si="137"/>
        <v>510 36201</v>
      </c>
      <c r="F650" s="95" t="s">
        <v>16</v>
      </c>
      <c r="G650" s="95" t="s">
        <v>48</v>
      </c>
      <c r="H650" s="31">
        <v>352525.68999999994</v>
      </c>
      <c r="I650" s="30">
        <v>0.28289999999999998</v>
      </c>
      <c r="J650" s="31">
        <f t="shared" si="142"/>
        <v>99729.517700999975</v>
      </c>
      <c r="K650" s="32">
        <v>2.1944990000000001E-2</v>
      </c>
      <c r="L650" s="33">
        <f>VLOOKUP($E650,'WP II-E-2-3-1.1-Substation'!$A$1:$O$2177,12,FALSE)</f>
        <v>1</v>
      </c>
      <c r="M650" s="34">
        <f t="shared" si="138"/>
        <v>99729.517700999975</v>
      </c>
      <c r="N650" s="35">
        <f t="shared" si="143"/>
        <v>2188.5632686532676</v>
      </c>
      <c r="O650" s="33">
        <f>VLOOKUP($E650,'WP II-E-2-3-1.1-Substation'!$A$1:$O$2177,13,FALSE)</f>
        <v>0</v>
      </c>
      <c r="P650" s="34">
        <f t="shared" si="139"/>
        <v>0</v>
      </c>
      <c r="Q650" s="35">
        <f t="shared" si="144"/>
        <v>0</v>
      </c>
      <c r="R650" s="33">
        <f>VLOOKUP($E650,'WP II-E-2-3-1.1-Substation'!$A$1:$O$2177,14,FALSE)</f>
        <v>0</v>
      </c>
      <c r="S650" s="34">
        <f t="shared" si="140"/>
        <v>0</v>
      </c>
      <c r="T650" s="35">
        <f t="shared" si="145"/>
        <v>0</v>
      </c>
      <c r="U650" s="33">
        <f>VLOOKUP($E650,'WP II-E-2-3-1.1-Substation'!$A$1:$O$2177,15,FALSE)</f>
        <v>0</v>
      </c>
      <c r="V650" s="34">
        <f t="shared" si="141"/>
        <v>0</v>
      </c>
      <c r="W650" s="35">
        <f t="shared" si="146"/>
        <v>0</v>
      </c>
      <c r="X650" s="33">
        <f t="shared" si="147"/>
        <v>1</v>
      </c>
      <c r="Y650" s="34">
        <f t="shared" si="148"/>
        <v>99729.517700999975</v>
      </c>
      <c r="Z650" s="35">
        <f t="shared" si="149"/>
        <v>2188.5632686532676</v>
      </c>
    </row>
    <row r="651" spans="1:26" s="28" customFormat="1" x14ac:dyDescent="0.3">
      <c r="A651" s="95">
        <v>2018</v>
      </c>
      <c r="B651" s="95">
        <v>511</v>
      </c>
      <c r="C651" s="95" t="s">
        <v>257</v>
      </c>
      <c r="D651" s="95">
        <v>36201</v>
      </c>
      <c r="E651" s="95" t="str">
        <f t="shared" si="137"/>
        <v>511 36201</v>
      </c>
      <c r="F651" s="95" t="s">
        <v>16</v>
      </c>
      <c r="G651" s="95" t="s">
        <v>48</v>
      </c>
      <c r="H651" s="31">
        <v>265940.02</v>
      </c>
      <c r="I651" s="30">
        <v>0.28289999999999998</v>
      </c>
      <c r="J651" s="31">
        <f t="shared" si="142"/>
        <v>75234.431658000001</v>
      </c>
      <c r="K651" s="32">
        <v>2.4461989999999999E-2</v>
      </c>
      <c r="L651" s="33">
        <f>VLOOKUP($E651,'WP II-E-2-3-1.1-Substation'!$A$1:$O$2177,12,FALSE)</f>
        <v>1</v>
      </c>
      <c r="M651" s="34">
        <f t="shared" si="138"/>
        <v>75234.431658000001</v>
      </c>
      <c r="N651" s="35">
        <f t="shared" si="143"/>
        <v>1840.3839148736795</v>
      </c>
      <c r="O651" s="33">
        <f>VLOOKUP($E651,'WP II-E-2-3-1.1-Substation'!$A$1:$O$2177,13,FALSE)</f>
        <v>0</v>
      </c>
      <c r="P651" s="34">
        <f t="shared" si="139"/>
        <v>0</v>
      </c>
      <c r="Q651" s="35">
        <f t="shared" si="144"/>
        <v>0</v>
      </c>
      <c r="R651" s="33">
        <f>VLOOKUP($E651,'WP II-E-2-3-1.1-Substation'!$A$1:$O$2177,14,FALSE)</f>
        <v>0</v>
      </c>
      <c r="S651" s="34">
        <f t="shared" si="140"/>
        <v>0</v>
      </c>
      <c r="T651" s="35">
        <f t="shared" si="145"/>
        <v>0</v>
      </c>
      <c r="U651" s="33">
        <f>VLOOKUP($E651,'WP II-E-2-3-1.1-Substation'!$A$1:$O$2177,15,FALSE)</f>
        <v>0</v>
      </c>
      <c r="V651" s="34">
        <f t="shared" si="141"/>
        <v>0</v>
      </c>
      <c r="W651" s="35">
        <f t="shared" si="146"/>
        <v>0</v>
      </c>
      <c r="X651" s="33">
        <f t="shared" si="147"/>
        <v>1</v>
      </c>
      <c r="Y651" s="34">
        <f t="shared" si="148"/>
        <v>75234.431658000001</v>
      </c>
      <c r="Z651" s="35">
        <f t="shared" si="149"/>
        <v>1840.3839148736795</v>
      </c>
    </row>
    <row r="652" spans="1:26" s="28" customFormat="1" x14ac:dyDescent="0.3">
      <c r="A652" s="95">
        <v>2018</v>
      </c>
      <c r="B652" s="95">
        <v>514</v>
      </c>
      <c r="C652" s="95" t="s">
        <v>259</v>
      </c>
      <c r="D652" s="95">
        <v>36201</v>
      </c>
      <c r="E652" s="95" t="str">
        <f t="shared" si="137"/>
        <v>514 36201</v>
      </c>
      <c r="F652" s="95" t="s">
        <v>16</v>
      </c>
      <c r="G652" s="95" t="s">
        <v>48</v>
      </c>
      <c r="H652" s="31">
        <v>248713.77000000005</v>
      </c>
      <c r="I652" s="30">
        <v>0.28289999999999998</v>
      </c>
      <c r="J652" s="31">
        <f t="shared" si="142"/>
        <v>70361.125533000013</v>
      </c>
      <c r="K652" s="32">
        <v>2.5304429999999999E-2</v>
      </c>
      <c r="L652" s="33">
        <f>VLOOKUP($E652,'WP II-E-2-3-1.1-Substation'!$A$1:$O$2177,12,FALSE)</f>
        <v>1</v>
      </c>
      <c r="M652" s="34">
        <f t="shared" si="138"/>
        <v>70361.125533000013</v>
      </c>
      <c r="N652" s="35">
        <f t="shared" si="143"/>
        <v>1780.4481757710114</v>
      </c>
      <c r="O652" s="33">
        <f>VLOOKUP($E652,'WP II-E-2-3-1.1-Substation'!$A$1:$O$2177,13,FALSE)</f>
        <v>0</v>
      </c>
      <c r="P652" s="34">
        <f t="shared" si="139"/>
        <v>0</v>
      </c>
      <c r="Q652" s="35">
        <f t="shared" si="144"/>
        <v>0</v>
      </c>
      <c r="R652" s="33">
        <f>VLOOKUP($E652,'WP II-E-2-3-1.1-Substation'!$A$1:$O$2177,14,FALSE)</f>
        <v>0</v>
      </c>
      <c r="S652" s="34">
        <f t="shared" si="140"/>
        <v>0</v>
      </c>
      <c r="T652" s="35">
        <f t="shared" si="145"/>
        <v>0</v>
      </c>
      <c r="U652" s="33">
        <f>VLOOKUP($E652,'WP II-E-2-3-1.1-Substation'!$A$1:$O$2177,15,FALSE)</f>
        <v>0</v>
      </c>
      <c r="V652" s="34">
        <f t="shared" si="141"/>
        <v>0</v>
      </c>
      <c r="W652" s="35">
        <f t="shared" si="146"/>
        <v>0</v>
      </c>
      <c r="X652" s="33">
        <f t="shared" si="147"/>
        <v>1</v>
      </c>
      <c r="Y652" s="34">
        <f t="shared" si="148"/>
        <v>70361.125533000013</v>
      </c>
      <c r="Z652" s="35">
        <f t="shared" si="149"/>
        <v>1780.4481757710114</v>
      </c>
    </row>
    <row r="653" spans="1:26" s="28" customFormat="1" x14ac:dyDescent="0.3">
      <c r="A653" s="95">
        <v>2018</v>
      </c>
      <c r="B653" s="95">
        <v>515</v>
      </c>
      <c r="C653" s="95" t="s">
        <v>260</v>
      </c>
      <c r="D653" s="95">
        <v>35301</v>
      </c>
      <c r="E653" s="95" t="str">
        <f t="shared" si="137"/>
        <v>515 35301</v>
      </c>
      <c r="F653" s="95" t="s">
        <v>16</v>
      </c>
      <c r="G653" s="95" t="s">
        <v>48</v>
      </c>
      <c r="H653" s="31">
        <v>6552.79</v>
      </c>
      <c r="I653" s="30">
        <v>0.28289999999999998</v>
      </c>
      <c r="J653" s="31">
        <f t="shared" si="142"/>
        <v>1853.7842909999999</v>
      </c>
      <c r="K653" s="32">
        <v>2.4461989999999999E-2</v>
      </c>
      <c r="L653" s="33">
        <f>VLOOKUP($E653,'WP II-E-2-3-1.1-Substation'!$A$1:$O$2177,12,FALSE)</f>
        <v>1</v>
      </c>
      <c r="M653" s="34">
        <f t="shared" si="138"/>
        <v>1853.7842909999999</v>
      </c>
      <c r="N653" s="35">
        <f t="shared" si="143"/>
        <v>45.347252788599086</v>
      </c>
      <c r="O653" s="33">
        <f>VLOOKUP($E653,'WP II-E-2-3-1.1-Substation'!$A$1:$O$2177,13,FALSE)</f>
        <v>0</v>
      </c>
      <c r="P653" s="34">
        <f t="shared" si="139"/>
        <v>0</v>
      </c>
      <c r="Q653" s="35">
        <f t="shared" si="144"/>
        <v>0</v>
      </c>
      <c r="R653" s="33">
        <f>VLOOKUP($E653,'WP II-E-2-3-1.1-Substation'!$A$1:$O$2177,14,FALSE)</f>
        <v>0</v>
      </c>
      <c r="S653" s="34">
        <f t="shared" si="140"/>
        <v>0</v>
      </c>
      <c r="T653" s="35">
        <f t="shared" si="145"/>
        <v>0</v>
      </c>
      <c r="U653" s="33">
        <f>VLOOKUP($E653,'WP II-E-2-3-1.1-Substation'!$A$1:$O$2177,15,FALSE)</f>
        <v>0</v>
      </c>
      <c r="V653" s="34">
        <f t="shared" si="141"/>
        <v>0</v>
      </c>
      <c r="W653" s="35">
        <f t="shared" si="146"/>
        <v>0</v>
      </c>
      <c r="X653" s="33">
        <f t="shared" si="147"/>
        <v>1</v>
      </c>
      <c r="Y653" s="34">
        <f t="shared" si="148"/>
        <v>1853.7842909999999</v>
      </c>
      <c r="Z653" s="35">
        <f t="shared" si="149"/>
        <v>45.347252788599086</v>
      </c>
    </row>
    <row r="654" spans="1:26" s="28" customFormat="1" x14ac:dyDescent="0.3">
      <c r="A654" s="95">
        <v>2018</v>
      </c>
      <c r="B654" s="95">
        <v>518</v>
      </c>
      <c r="C654" s="95" t="s">
        <v>262</v>
      </c>
      <c r="D654" s="95">
        <v>36201</v>
      </c>
      <c r="E654" s="95" t="str">
        <f t="shared" si="137"/>
        <v>518 36201</v>
      </c>
      <c r="F654" s="95" t="s">
        <v>16</v>
      </c>
      <c r="G654" s="95" t="s">
        <v>48</v>
      </c>
      <c r="H654" s="31">
        <v>129794.08000000002</v>
      </c>
      <c r="I654" s="30">
        <v>0.28289999999999998</v>
      </c>
      <c r="J654" s="31">
        <f t="shared" si="142"/>
        <v>36718.745232000001</v>
      </c>
      <c r="K654" s="32">
        <v>2.3644989999999998E-2</v>
      </c>
      <c r="L654" s="33">
        <f>VLOOKUP($E654,'WP II-E-2-3-1.1-Substation'!$A$1:$O$2177,12,FALSE)</f>
        <v>1</v>
      </c>
      <c r="M654" s="34">
        <f t="shared" si="138"/>
        <v>36718.745232000001</v>
      </c>
      <c r="N654" s="35">
        <f t="shared" si="143"/>
        <v>868.21436382318757</v>
      </c>
      <c r="O654" s="33">
        <f>VLOOKUP($E654,'WP II-E-2-3-1.1-Substation'!$A$1:$O$2177,13,FALSE)</f>
        <v>0</v>
      </c>
      <c r="P654" s="34">
        <f t="shared" si="139"/>
        <v>0</v>
      </c>
      <c r="Q654" s="35">
        <f t="shared" si="144"/>
        <v>0</v>
      </c>
      <c r="R654" s="33">
        <f>VLOOKUP($E654,'WP II-E-2-3-1.1-Substation'!$A$1:$O$2177,14,FALSE)</f>
        <v>0</v>
      </c>
      <c r="S654" s="34">
        <f t="shared" si="140"/>
        <v>0</v>
      </c>
      <c r="T654" s="35">
        <f t="shared" si="145"/>
        <v>0</v>
      </c>
      <c r="U654" s="33">
        <f>VLOOKUP($E654,'WP II-E-2-3-1.1-Substation'!$A$1:$O$2177,15,FALSE)</f>
        <v>0</v>
      </c>
      <c r="V654" s="34">
        <f t="shared" si="141"/>
        <v>0</v>
      </c>
      <c r="W654" s="35">
        <f t="shared" si="146"/>
        <v>0</v>
      </c>
      <c r="X654" s="33">
        <f t="shared" si="147"/>
        <v>1</v>
      </c>
      <c r="Y654" s="34">
        <f t="shared" si="148"/>
        <v>36718.745232000001</v>
      </c>
      <c r="Z654" s="35">
        <f t="shared" si="149"/>
        <v>868.21436382318757</v>
      </c>
    </row>
    <row r="655" spans="1:26" s="28" customFormat="1" x14ac:dyDescent="0.3">
      <c r="A655" s="95">
        <v>2018</v>
      </c>
      <c r="B655" s="95">
        <v>519</v>
      </c>
      <c r="C655" s="95" t="s">
        <v>263</v>
      </c>
      <c r="D655" s="95">
        <v>36201</v>
      </c>
      <c r="E655" s="95" t="str">
        <f t="shared" si="137"/>
        <v>519 36201</v>
      </c>
      <c r="F655" s="95" t="s">
        <v>16</v>
      </c>
      <c r="G655" s="95" t="s">
        <v>48</v>
      </c>
      <c r="H655" s="31">
        <v>163772.75</v>
      </c>
      <c r="I655" s="30">
        <v>0.28289999999999998</v>
      </c>
      <c r="J655" s="31">
        <f t="shared" si="142"/>
        <v>46331.310975</v>
      </c>
      <c r="K655" s="32">
        <v>2.5304429999999999E-2</v>
      </c>
      <c r="L655" s="33">
        <f>VLOOKUP($E655,'WP II-E-2-3-1.1-Substation'!$A$1:$O$2177,12,FALSE)</f>
        <v>1</v>
      </c>
      <c r="M655" s="34">
        <f t="shared" si="138"/>
        <v>46331.310975</v>
      </c>
      <c r="N655" s="35">
        <f t="shared" si="143"/>
        <v>1172.3874153751192</v>
      </c>
      <c r="O655" s="33">
        <f>VLOOKUP($E655,'WP II-E-2-3-1.1-Substation'!$A$1:$O$2177,13,FALSE)</f>
        <v>0</v>
      </c>
      <c r="P655" s="34">
        <f t="shared" si="139"/>
        <v>0</v>
      </c>
      <c r="Q655" s="35">
        <f t="shared" si="144"/>
        <v>0</v>
      </c>
      <c r="R655" s="33">
        <f>VLOOKUP($E655,'WP II-E-2-3-1.1-Substation'!$A$1:$O$2177,14,FALSE)</f>
        <v>0</v>
      </c>
      <c r="S655" s="34">
        <f t="shared" si="140"/>
        <v>0</v>
      </c>
      <c r="T655" s="35">
        <f t="shared" si="145"/>
        <v>0</v>
      </c>
      <c r="U655" s="33">
        <f>VLOOKUP($E655,'WP II-E-2-3-1.1-Substation'!$A$1:$O$2177,15,FALSE)</f>
        <v>0</v>
      </c>
      <c r="V655" s="34">
        <f t="shared" si="141"/>
        <v>0</v>
      </c>
      <c r="W655" s="35">
        <f t="shared" si="146"/>
        <v>0</v>
      </c>
      <c r="X655" s="33">
        <f t="shared" si="147"/>
        <v>1</v>
      </c>
      <c r="Y655" s="34">
        <f t="shared" si="148"/>
        <v>46331.310975</v>
      </c>
      <c r="Z655" s="35">
        <f t="shared" si="149"/>
        <v>1172.3874153751192</v>
      </c>
    </row>
    <row r="656" spans="1:26" s="28" customFormat="1" x14ac:dyDescent="0.3">
      <c r="A656" s="95">
        <v>2018</v>
      </c>
      <c r="B656" s="95">
        <v>521</v>
      </c>
      <c r="C656" s="95" t="s">
        <v>264</v>
      </c>
      <c r="D656" s="95">
        <v>36201</v>
      </c>
      <c r="E656" s="95" t="str">
        <f t="shared" si="137"/>
        <v>521 36201</v>
      </c>
      <c r="F656" s="95" t="s">
        <v>16</v>
      </c>
      <c r="G656" s="95" t="s">
        <v>48</v>
      </c>
      <c r="H656" s="31">
        <v>126728.85</v>
      </c>
      <c r="I656" s="30">
        <v>0.28289999999999998</v>
      </c>
      <c r="J656" s="31">
        <f t="shared" si="142"/>
        <v>35851.591665</v>
      </c>
      <c r="K656" s="32">
        <v>2.9686450000000003E-2</v>
      </c>
      <c r="L656" s="33">
        <f>VLOOKUP($E656,'WP II-E-2-3-1.1-Substation'!$A$1:$O$2177,12,FALSE)</f>
        <v>1</v>
      </c>
      <c r="M656" s="34">
        <f t="shared" si="138"/>
        <v>35851.591665</v>
      </c>
      <c r="N656" s="35">
        <f t="shared" si="143"/>
        <v>1064.3064833834394</v>
      </c>
      <c r="O656" s="33">
        <f>VLOOKUP($E656,'WP II-E-2-3-1.1-Substation'!$A$1:$O$2177,13,FALSE)</f>
        <v>0</v>
      </c>
      <c r="P656" s="34">
        <f t="shared" si="139"/>
        <v>0</v>
      </c>
      <c r="Q656" s="35">
        <f t="shared" si="144"/>
        <v>0</v>
      </c>
      <c r="R656" s="33">
        <f>VLOOKUP($E656,'WP II-E-2-3-1.1-Substation'!$A$1:$O$2177,14,FALSE)</f>
        <v>0</v>
      </c>
      <c r="S656" s="34">
        <f t="shared" si="140"/>
        <v>0</v>
      </c>
      <c r="T656" s="35">
        <f t="shared" si="145"/>
        <v>0</v>
      </c>
      <c r="U656" s="33">
        <f>VLOOKUP($E656,'WP II-E-2-3-1.1-Substation'!$A$1:$O$2177,15,FALSE)</f>
        <v>0</v>
      </c>
      <c r="V656" s="34">
        <f t="shared" si="141"/>
        <v>0</v>
      </c>
      <c r="W656" s="35">
        <f t="shared" si="146"/>
        <v>0</v>
      </c>
      <c r="X656" s="33">
        <f t="shared" si="147"/>
        <v>1</v>
      </c>
      <c r="Y656" s="34">
        <f t="shared" si="148"/>
        <v>35851.591665</v>
      </c>
      <c r="Z656" s="35">
        <f t="shared" si="149"/>
        <v>1064.3064833834394</v>
      </c>
    </row>
    <row r="657" spans="1:26" s="28" customFormat="1" x14ac:dyDescent="0.3">
      <c r="A657" s="95">
        <v>2018</v>
      </c>
      <c r="B657" s="95">
        <v>523</v>
      </c>
      <c r="C657" s="95" t="s">
        <v>266</v>
      </c>
      <c r="D657" s="95">
        <v>36201</v>
      </c>
      <c r="E657" s="95" t="str">
        <f t="shared" si="137"/>
        <v>523 36201</v>
      </c>
      <c r="F657" s="95" t="s">
        <v>16</v>
      </c>
      <c r="G657" s="95" t="s">
        <v>48</v>
      </c>
      <c r="H657" s="31">
        <v>125508.2</v>
      </c>
      <c r="I657" s="30">
        <v>0.28289999999999998</v>
      </c>
      <c r="J657" s="31">
        <f t="shared" si="142"/>
        <v>35506.269779999995</v>
      </c>
      <c r="K657" s="32">
        <v>2.5304429999999999E-2</v>
      </c>
      <c r="L657" s="33">
        <f>VLOOKUP($E657,'WP II-E-2-3-1.1-Substation'!$A$1:$O$2177,12,FALSE)</f>
        <v>1</v>
      </c>
      <c r="M657" s="34">
        <f t="shared" si="138"/>
        <v>35506.269779999995</v>
      </c>
      <c r="N657" s="35">
        <f t="shared" si="143"/>
        <v>898.46591820912522</v>
      </c>
      <c r="O657" s="33">
        <f>VLOOKUP($E657,'WP II-E-2-3-1.1-Substation'!$A$1:$O$2177,13,FALSE)</f>
        <v>0</v>
      </c>
      <c r="P657" s="34">
        <f t="shared" si="139"/>
        <v>0</v>
      </c>
      <c r="Q657" s="35">
        <f t="shared" si="144"/>
        <v>0</v>
      </c>
      <c r="R657" s="33">
        <f>VLOOKUP($E657,'WP II-E-2-3-1.1-Substation'!$A$1:$O$2177,14,FALSE)</f>
        <v>0</v>
      </c>
      <c r="S657" s="34">
        <f t="shared" si="140"/>
        <v>0</v>
      </c>
      <c r="T657" s="35">
        <f t="shared" si="145"/>
        <v>0</v>
      </c>
      <c r="U657" s="33">
        <f>VLOOKUP($E657,'WP II-E-2-3-1.1-Substation'!$A$1:$O$2177,15,FALSE)</f>
        <v>0</v>
      </c>
      <c r="V657" s="34">
        <f t="shared" si="141"/>
        <v>0</v>
      </c>
      <c r="W657" s="35">
        <f t="shared" si="146"/>
        <v>0</v>
      </c>
      <c r="X657" s="33">
        <f t="shared" si="147"/>
        <v>1</v>
      </c>
      <c r="Y657" s="34">
        <f t="shared" si="148"/>
        <v>35506.269779999995</v>
      </c>
      <c r="Z657" s="35">
        <f t="shared" si="149"/>
        <v>898.46591820912522</v>
      </c>
    </row>
    <row r="658" spans="1:26" s="28" customFormat="1" x14ac:dyDescent="0.3">
      <c r="A658" s="95">
        <v>2018</v>
      </c>
      <c r="B658" s="95">
        <v>524</v>
      </c>
      <c r="C658" s="95" t="s">
        <v>267</v>
      </c>
      <c r="D658" s="95">
        <v>36201</v>
      </c>
      <c r="E658" s="95" t="str">
        <f t="shared" si="137"/>
        <v>524 36201</v>
      </c>
      <c r="F658" s="95" t="s">
        <v>16</v>
      </c>
      <c r="G658" s="95" t="s">
        <v>48</v>
      </c>
      <c r="H658" s="31">
        <v>104799.39</v>
      </c>
      <c r="I658" s="30">
        <v>0.28289999999999998</v>
      </c>
      <c r="J658" s="31">
        <f t="shared" si="142"/>
        <v>29647.747431</v>
      </c>
      <c r="K658" s="32">
        <v>2.1944990000000001E-2</v>
      </c>
      <c r="L658" s="33">
        <f>VLOOKUP($E658,'WP II-E-2-3-1.1-Substation'!$A$1:$O$2177,12,FALSE)</f>
        <v>1</v>
      </c>
      <c r="M658" s="34">
        <f t="shared" si="138"/>
        <v>29647.747431</v>
      </c>
      <c r="N658" s="35">
        <f t="shared" si="143"/>
        <v>650.61952089582076</v>
      </c>
      <c r="O658" s="33">
        <f>VLOOKUP($E658,'WP II-E-2-3-1.1-Substation'!$A$1:$O$2177,13,FALSE)</f>
        <v>0</v>
      </c>
      <c r="P658" s="34">
        <f t="shared" si="139"/>
        <v>0</v>
      </c>
      <c r="Q658" s="35">
        <f t="shared" si="144"/>
        <v>0</v>
      </c>
      <c r="R658" s="33">
        <f>VLOOKUP($E658,'WP II-E-2-3-1.1-Substation'!$A$1:$O$2177,14,FALSE)</f>
        <v>0</v>
      </c>
      <c r="S658" s="34">
        <f t="shared" si="140"/>
        <v>0</v>
      </c>
      <c r="T658" s="35">
        <f t="shared" si="145"/>
        <v>0</v>
      </c>
      <c r="U658" s="33">
        <f>VLOOKUP($E658,'WP II-E-2-3-1.1-Substation'!$A$1:$O$2177,15,FALSE)</f>
        <v>0</v>
      </c>
      <c r="V658" s="34">
        <f t="shared" si="141"/>
        <v>0</v>
      </c>
      <c r="W658" s="35">
        <f t="shared" si="146"/>
        <v>0</v>
      </c>
      <c r="X658" s="33">
        <f t="shared" si="147"/>
        <v>1</v>
      </c>
      <c r="Y658" s="34">
        <f t="shared" si="148"/>
        <v>29647.747431</v>
      </c>
      <c r="Z658" s="35">
        <f t="shared" si="149"/>
        <v>650.61952089582076</v>
      </c>
    </row>
    <row r="659" spans="1:26" s="28" customFormat="1" x14ac:dyDescent="0.3">
      <c r="A659" s="95">
        <v>2018</v>
      </c>
      <c r="B659" s="95">
        <v>527</v>
      </c>
      <c r="C659" s="95" t="s">
        <v>269</v>
      </c>
      <c r="D659" s="95">
        <v>36201</v>
      </c>
      <c r="E659" s="95" t="str">
        <f t="shared" si="137"/>
        <v>527 36201</v>
      </c>
      <c r="F659" s="95" t="s">
        <v>16</v>
      </c>
      <c r="G659" s="95" t="s">
        <v>48</v>
      </c>
      <c r="H659" s="31">
        <v>399229.01999999996</v>
      </c>
      <c r="I659" s="30">
        <v>0.28289999999999998</v>
      </c>
      <c r="J659" s="31">
        <f t="shared" si="142"/>
        <v>112941.88975799998</v>
      </c>
      <c r="K659" s="32">
        <v>2.23846979E-2</v>
      </c>
      <c r="L659" s="33">
        <f>VLOOKUP($E659,'WP II-E-2-3-1.1-Substation'!$A$1:$O$2177,12,FALSE)</f>
        <v>1</v>
      </c>
      <c r="M659" s="34">
        <f t="shared" si="138"/>
        <v>112941.88975799998</v>
      </c>
      <c r="N659" s="35">
        <f t="shared" si="143"/>
        <v>2528.1700824879335</v>
      </c>
      <c r="O659" s="33">
        <f>VLOOKUP($E659,'WP II-E-2-3-1.1-Substation'!$A$1:$O$2177,13,FALSE)</f>
        <v>0</v>
      </c>
      <c r="P659" s="34">
        <f t="shared" si="139"/>
        <v>0</v>
      </c>
      <c r="Q659" s="35">
        <f t="shared" si="144"/>
        <v>0</v>
      </c>
      <c r="R659" s="33">
        <f>VLOOKUP($E659,'WP II-E-2-3-1.1-Substation'!$A$1:$O$2177,14,FALSE)</f>
        <v>0</v>
      </c>
      <c r="S659" s="34">
        <f t="shared" si="140"/>
        <v>0</v>
      </c>
      <c r="T659" s="35">
        <f t="shared" si="145"/>
        <v>0</v>
      </c>
      <c r="U659" s="33">
        <f>VLOOKUP($E659,'WP II-E-2-3-1.1-Substation'!$A$1:$O$2177,15,FALSE)</f>
        <v>0</v>
      </c>
      <c r="V659" s="34">
        <f t="shared" si="141"/>
        <v>0</v>
      </c>
      <c r="W659" s="35">
        <f t="shared" si="146"/>
        <v>0</v>
      </c>
      <c r="X659" s="33">
        <f t="shared" si="147"/>
        <v>1</v>
      </c>
      <c r="Y659" s="34">
        <f t="shared" si="148"/>
        <v>112941.88975799998</v>
      </c>
      <c r="Z659" s="35">
        <f t="shared" si="149"/>
        <v>2528.1700824879335</v>
      </c>
    </row>
    <row r="660" spans="1:26" s="28" customFormat="1" x14ac:dyDescent="0.3">
      <c r="A660" s="95">
        <v>2018</v>
      </c>
      <c r="B660" s="95">
        <v>527</v>
      </c>
      <c r="C660" s="95" t="s">
        <v>269</v>
      </c>
      <c r="D660" s="95">
        <v>39701</v>
      </c>
      <c r="E660" s="95" t="str">
        <f t="shared" si="137"/>
        <v>527 39701</v>
      </c>
      <c r="F660" s="95" t="s">
        <v>16</v>
      </c>
      <c r="G660" s="95" t="s">
        <v>48</v>
      </c>
      <c r="H660" s="31">
        <v>153620.76999999999</v>
      </c>
      <c r="I660" s="30">
        <v>0.28289999999999998</v>
      </c>
      <c r="J660" s="31">
        <f t="shared" si="142"/>
        <v>43459.315832999993</v>
      </c>
      <c r="K660" s="32">
        <v>2.23846979E-2</v>
      </c>
      <c r="L660" s="33">
        <f>VLOOKUP($E660,'WP II-E-2-3-1.1-Substation'!$A$1:$O$2177,12,FALSE)</f>
        <v>0.19599999401122647</v>
      </c>
      <c r="M660" s="34">
        <f t="shared" si="138"/>
        <v>8518.025642999999</v>
      </c>
      <c r="N660" s="35">
        <f t="shared" si="143"/>
        <v>190.67343072300824</v>
      </c>
      <c r="O660" s="33">
        <f>VLOOKUP($E660,'WP II-E-2-3-1.1-Substation'!$A$1:$O$2177,13,FALSE)</f>
        <v>0.63809997827767695</v>
      </c>
      <c r="P660" s="34">
        <f t="shared" si="139"/>
        <v>27731.388488999997</v>
      </c>
      <c r="Q660" s="35">
        <f t="shared" si="144"/>
        <v>620.7587536738024</v>
      </c>
      <c r="R660" s="33">
        <f>VLOOKUP($E660,'WP II-E-2-3-1.1-Substation'!$A$1:$O$2177,14,FALSE)</f>
        <v>7.4199992618185689E-2</v>
      </c>
      <c r="S660" s="34">
        <f t="shared" si="140"/>
        <v>3224.680914</v>
      </c>
      <c r="T660" s="35">
        <f t="shared" si="145"/>
        <v>72.183508083785881</v>
      </c>
      <c r="U660" s="33">
        <f>VLOOKUP($E660,'WP II-E-2-3-1.1-Substation'!$A$1:$O$2177,15,FALSE)</f>
        <v>9.1699969997546565E-2</v>
      </c>
      <c r="V660" s="34">
        <f t="shared" si="141"/>
        <v>3985.2179579999997</v>
      </c>
      <c r="W660" s="35">
        <f t="shared" si="146"/>
        <v>89.207900055484885</v>
      </c>
      <c r="X660" s="33">
        <f t="shared" si="147"/>
        <v>0.99999993490463568</v>
      </c>
      <c r="Y660" s="34">
        <f t="shared" si="148"/>
        <v>43459.313003999996</v>
      </c>
      <c r="Z660" s="35">
        <f t="shared" si="149"/>
        <v>972.82359253608138</v>
      </c>
    </row>
    <row r="661" spans="1:26" s="28" customFormat="1" x14ac:dyDescent="0.3">
      <c r="A661" s="95">
        <v>2018</v>
      </c>
      <c r="B661" s="95">
        <v>529</v>
      </c>
      <c r="C661" s="95" t="s">
        <v>271</v>
      </c>
      <c r="D661" s="95">
        <v>36201</v>
      </c>
      <c r="E661" s="95" t="str">
        <f t="shared" si="137"/>
        <v>529 36201</v>
      </c>
      <c r="F661" s="95" t="s">
        <v>16</v>
      </c>
      <c r="G661" s="95" t="s">
        <v>48</v>
      </c>
      <c r="H661" s="31">
        <v>243826.55999999997</v>
      </c>
      <c r="I661" s="30">
        <v>0.28289999999999998</v>
      </c>
      <c r="J661" s="31">
        <f t="shared" si="142"/>
        <v>68978.533823999984</v>
      </c>
      <c r="K661" s="32">
        <v>2.3531989999999999E-2</v>
      </c>
      <c r="L661" s="33">
        <f>VLOOKUP($E661,'WP II-E-2-3-1.1-Substation'!$A$1:$O$2177,12,FALSE)</f>
        <v>1</v>
      </c>
      <c r="M661" s="34">
        <f t="shared" si="138"/>
        <v>68978.533823999984</v>
      </c>
      <c r="N661" s="35">
        <f t="shared" si="143"/>
        <v>1623.2021681610292</v>
      </c>
      <c r="O661" s="33">
        <f>VLOOKUP($E661,'WP II-E-2-3-1.1-Substation'!$A$1:$O$2177,13,FALSE)</f>
        <v>0</v>
      </c>
      <c r="P661" s="34">
        <f t="shared" si="139"/>
        <v>0</v>
      </c>
      <c r="Q661" s="35">
        <f t="shared" si="144"/>
        <v>0</v>
      </c>
      <c r="R661" s="33">
        <f>VLOOKUP($E661,'WP II-E-2-3-1.1-Substation'!$A$1:$O$2177,14,FALSE)</f>
        <v>0</v>
      </c>
      <c r="S661" s="34">
        <f t="shared" si="140"/>
        <v>0</v>
      </c>
      <c r="T661" s="35">
        <f t="shared" si="145"/>
        <v>0</v>
      </c>
      <c r="U661" s="33">
        <f>VLOOKUP($E661,'WP II-E-2-3-1.1-Substation'!$A$1:$O$2177,15,FALSE)</f>
        <v>0</v>
      </c>
      <c r="V661" s="34">
        <f t="shared" si="141"/>
        <v>0</v>
      </c>
      <c r="W661" s="35">
        <f t="shared" si="146"/>
        <v>0</v>
      </c>
      <c r="X661" s="33">
        <f t="shared" si="147"/>
        <v>1</v>
      </c>
      <c r="Y661" s="34">
        <f t="shared" si="148"/>
        <v>68978.533823999984</v>
      </c>
      <c r="Z661" s="35">
        <f t="shared" si="149"/>
        <v>1623.2021681610292</v>
      </c>
    </row>
    <row r="662" spans="1:26" s="28" customFormat="1" x14ac:dyDescent="0.3">
      <c r="A662" s="95">
        <v>2018</v>
      </c>
      <c r="B662" s="95">
        <v>529</v>
      </c>
      <c r="C662" s="95" t="s">
        <v>271</v>
      </c>
      <c r="D662" s="95">
        <v>39701</v>
      </c>
      <c r="E662" s="95" t="str">
        <f t="shared" si="137"/>
        <v>529 39701</v>
      </c>
      <c r="F662" s="95" t="s">
        <v>16</v>
      </c>
      <c r="G662" s="95" t="s">
        <v>48</v>
      </c>
      <c r="H662" s="31">
        <v>142334.35</v>
      </c>
      <c r="I662" s="30">
        <v>0.28289999999999998</v>
      </c>
      <c r="J662" s="31">
        <f t="shared" si="142"/>
        <v>40266.387615</v>
      </c>
      <c r="K662" s="32">
        <v>2.3531989999999999E-2</v>
      </c>
      <c r="L662" s="33">
        <f>VLOOKUP($E662,'WP II-E-2-3-1.1-Substation'!$A$1:$O$2177,12,FALSE)</f>
        <v>0.19599992420333512</v>
      </c>
      <c r="M662" s="34">
        <f t="shared" si="138"/>
        <v>7892.2089204821123</v>
      </c>
      <c r="N662" s="35">
        <f t="shared" si="143"/>
        <v>185.71938139469586</v>
      </c>
      <c r="O662" s="33">
        <f>VLOOKUP($E662,'WP II-E-2-3-1.1-Substation'!$A$1:$O$2177,13,FALSE)</f>
        <v>0.63809997020942555</v>
      </c>
      <c r="P662" s="34">
        <f t="shared" si="139"/>
        <v>25693.980737572681</v>
      </c>
      <c r="Q662" s="35">
        <f t="shared" si="144"/>
        <v>604.63049777675292</v>
      </c>
      <c r="R662" s="33">
        <f>VLOOKUP($E662,'WP II-E-2-3-1.1-Substation'!$A$1:$O$2177,14,FALSE)</f>
        <v>7.4199964648932526E-2</v>
      </c>
      <c r="S662" s="34">
        <f t="shared" si="140"/>
        <v>2987.7645375732145</v>
      </c>
      <c r="T662" s="35">
        <f t="shared" si="145"/>
        <v>70.308045220527504</v>
      </c>
      <c r="U662" s="33">
        <f>VLOOKUP($E662,'WP II-E-2-3-1.1-Substation'!$A$1:$O$2177,15,FALSE)</f>
        <v>9.1699985617272189E-2</v>
      </c>
      <c r="V662" s="34">
        <f t="shared" si="141"/>
        <v>3692.4271651550071</v>
      </c>
      <c r="W662" s="35">
        <f t="shared" si="146"/>
        <v>86.890159126155964</v>
      </c>
      <c r="X662" s="33">
        <f t="shared" si="147"/>
        <v>0.99999984467896541</v>
      </c>
      <c r="Y662" s="34">
        <f t="shared" si="148"/>
        <v>40266.381360783016</v>
      </c>
      <c r="Z662" s="35">
        <f t="shared" si="149"/>
        <v>947.5480835181321</v>
      </c>
    </row>
    <row r="663" spans="1:26" s="28" customFormat="1" x14ac:dyDescent="0.3">
      <c r="A663" s="95">
        <v>2018</v>
      </c>
      <c r="B663" s="95">
        <v>531</v>
      </c>
      <c r="C663" s="95" t="s">
        <v>273</v>
      </c>
      <c r="D663" s="95">
        <v>36201</v>
      </c>
      <c r="E663" s="95" t="str">
        <f t="shared" si="137"/>
        <v>531 36201</v>
      </c>
      <c r="F663" s="95" t="s">
        <v>16</v>
      </c>
      <c r="G663" s="95" t="s">
        <v>48</v>
      </c>
      <c r="H663" s="31">
        <v>122991.59000000001</v>
      </c>
      <c r="I663" s="30">
        <v>0.28289999999999998</v>
      </c>
      <c r="J663" s="31">
        <f t="shared" si="142"/>
        <v>34794.320810999998</v>
      </c>
      <c r="K663" s="32">
        <v>3.0731989199999997E-2</v>
      </c>
      <c r="L663" s="33">
        <f>VLOOKUP($E663,'WP II-E-2-3-1.1-Substation'!$A$1:$O$2177,12,FALSE)</f>
        <v>1</v>
      </c>
      <c r="M663" s="34">
        <f t="shared" si="138"/>
        <v>34794.320810999998</v>
      </c>
      <c r="N663" s="35">
        <f t="shared" si="143"/>
        <v>1069.298691384987</v>
      </c>
      <c r="O663" s="33">
        <f>VLOOKUP($E663,'WP II-E-2-3-1.1-Substation'!$A$1:$O$2177,13,FALSE)</f>
        <v>0</v>
      </c>
      <c r="P663" s="34">
        <f t="shared" si="139"/>
        <v>0</v>
      </c>
      <c r="Q663" s="35">
        <f t="shared" si="144"/>
        <v>0</v>
      </c>
      <c r="R663" s="33">
        <f>VLOOKUP($E663,'WP II-E-2-3-1.1-Substation'!$A$1:$O$2177,14,FALSE)</f>
        <v>0</v>
      </c>
      <c r="S663" s="34">
        <f t="shared" si="140"/>
        <v>0</v>
      </c>
      <c r="T663" s="35">
        <f t="shared" si="145"/>
        <v>0</v>
      </c>
      <c r="U663" s="33">
        <f>VLOOKUP($E663,'WP II-E-2-3-1.1-Substation'!$A$1:$O$2177,15,FALSE)</f>
        <v>0</v>
      </c>
      <c r="V663" s="34">
        <f t="shared" si="141"/>
        <v>0</v>
      </c>
      <c r="W663" s="35">
        <f t="shared" si="146"/>
        <v>0</v>
      </c>
      <c r="X663" s="33">
        <f t="shared" si="147"/>
        <v>1</v>
      </c>
      <c r="Y663" s="34">
        <f t="shared" si="148"/>
        <v>34794.320810999998</v>
      </c>
      <c r="Z663" s="35">
        <f t="shared" si="149"/>
        <v>1069.298691384987</v>
      </c>
    </row>
    <row r="664" spans="1:26" s="28" customFormat="1" x14ac:dyDescent="0.3">
      <c r="A664" s="95">
        <v>2018</v>
      </c>
      <c r="B664" s="95">
        <v>532</v>
      </c>
      <c r="C664" s="95" t="s">
        <v>274</v>
      </c>
      <c r="D664" s="95">
        <v>36201</v>
      </c>
      <c r="E664" s="95" t="str">
        <f t="shared" si="137"/>
        <v>532 36201</v>
      </c>
      <c r="F664" s="95" t="s">
        <v>16</v>
      </c>
      <c r="G664" s="95" t="s">
        <v>48</v>
      </c>
      <c r="H664" s="31">
        <v>201648.41</v>
      </c>
      <c r="I664" s="30">
        <v>0.28289999999999998</v>
      </c>
      <c r="J664" s="31">
        <f t="shared" si="142"/>
        <v>57046.335188999998</v>
      </c>
      <c r="K664" s="32">
        <v>2.5304429999999999E-2</v>
      </c>
      <c r="L664" s="33">
        <f>VLOOKUP($E664,'WP II-E-2-3-1.1-Substation'!$A$1:$O$2177,12,FALSE)</f>
        <v>1</v>
      </c>
      <c r="M664" s="34">
        <f t="shared" si="138"/>
        <v>57046.335188999998</v>
      </c>
      <c r="N664" s="35">
        <f t="shared" si="143"/>
        <v>1443.5249955465872</v>
      </c>
      <c r="O664" s="33">
        <f>VLOOKUP($E664,'WP II-E-2-3-1.1-Substation'!$A$1:$O$2177,13,FALSE)</f>
        <v>0</v>
      </c>
      <c r="P664" s="34">
        <f t="shared" si="139"/>
        <v>0</v>
      </c>
      <c r="Q664" s="35">
        <f t="shared" si="144"/>
        <v>0</v>
      </c>
      <c r="R664" s="33">
        <f>VLOOKUP($E664,'WP II-E-2-3-1.1-Substation'!$A$1:$O$2177,14,FALSE)</f>
        <v>0</v>
      </c>
      <c r="S664" s="34">
        <f t="shared" si="140"/>
        <v>0</v>
      </c>
      <c r="T664" s="35">
        <f t="shared" si="145"/>
        <v>0</v>
      </c>
      <c r="U664" s="33">
        <f>VLOOKUP($E664,'WP II-E-2-3-1.1-Substation'!$A$1:$O$2177,15,FALSE)</f>
        <v>0</v>
      </c>
      <c r="V664" s="34">
        <f t="shared" si="141"/>
        <v>0</v>
      </c>
      <c r="W664" s="35">
        <f t="shared" si="146"/>
        <v>0</v>
      </c>
      <c r="X664" s="33">
        <f t="shared" si="147"/>
        <v>1</v>
      </c>
      <c r="Y664" s="34">
        <f t="shared" si="148"/>
        <v>57046.335188999998</v>
      </c>
      <c r="Z664" s="35">
        <f t="shared" si="149"/>
        <v>1443.5249955465872</v>
      </c>
    </row>
    <row r="665" spans="1:26" s="28" customFormat="1" x14ac:dyDescent="0.3">
      <c r="A665" s="95">
        <v>2018</v>
      </c>
      <c r="B665" s="95">
        <v>533</v>
      </c>
      <c r="C665" s="95" t="s">
        <v>275</v>
      </c>
      <c r="D665" s="95">
        <v>36201</v>
      </c>
      <c r="E665" s="95" t="str">
        <f t="shared" si="137"/>
        <v>533 36201</v>
      </c>
      <c r="F665" s="95" t="s">
        <v>16</v>
      </c>
      <c r="G665" s="95" t="s">
        <v>48</v>
      </c>
      <c r="H665" s="31">
        <v>253197.49</v>
      </c>
      <c r="I665" s="30">
        <v>0.28289999999999998</v>
      </c>
      <c r="J665" s="31">
        <f t="shared" si="142"/>
        <v>71629.569920999988</v>
      </c>
      <c r="K665" s="32">
        <v>2.3644989999999998E-2</v>
      </c>
      <c r="L665" s="33">
        <f>VLOOKUP($E665,'WP II-E-2-3-1.1-Substation'!$A$1:$O$2177,12,FALSE)</f>
        <v>1</v>
      </c>
      <c r="M665" s="34">
        <f t="shared" si="138"/>
        <v>71629.569920999988</v>
      </c>
      <c r="N665" s="35">
        <f t="shared" si="143"/>
        <v>1693.6804644863453</v>
      </c>
      <c r="O665" s="33">
        <f>VLOOKUP($E665,'WP II-E-2-3-1.1-Substation'!$A$1:$O$2177,13,FALSE)</f>
        <v>0</v>
      </c>
      <c r="P665" s="34">
        <f t="shared" si="139"/>
        <v>0</v>
      </c>
      <c r="Q665" s="35">
        <f t="shared" si="144"/>
        <v>0</v>
      </c>
      <c r="R665" s="33">
        <f>VLOOKUP($E665,'WP II-E-2-3-1.1-Substation'!$A$1:$O$2177,14,FALSE)</f>
        <v>0</v>
      </c>
      <c r="S665" s="34">
        <f t="shared" si="140"/>
        <v>0</v>
      </c>
      <c r="T665" s="35">
        <f t="shared" si="145"/>
        <v>0</v>
      </c>
      <c r="U665" s="33">
        <f>VLOOKUP($E665,'WP II-E-2-3-1.1-Substation'!$A$1:$O$2177,15,FALSE)</f>
        <v>0</v>
      </c>
      <c r="V665" s="34">
        <f t="shared" si="141"/>
        <v>0</v>
      </c>
      <c r="W665" s="35">
        <f t="shared" si="146"/>
        <v>0</v>
      </c>
      <c r="X665" s="33">
        <f t="shared" si="147"/>
        <v>1</v>
      </c>
      <c r="Y665" s="34">
        <f t="shared" si="148"/>
        <v>71629.569920999988</v>
      </c>
      <c r="Z665" s="35">
        <f t="shared" si="149"/>
        <v>1693.6804644863453</v>
      </c>
    </row>
    <row r="666" spans="1:26" s="28" customFormat="1" x14ac:dyDescent="0.3">
      <c r="A666" s="95">
        <v>2018</v>
      </c>
      <c r="B666" s="95">
        <v>534</v>
      </c>
      <c r="C666" s="95" t="s">
        <v>276</v>
      </c>
      <c r="D666" s="95">
        <v>36201</v>
      </c>
      <c r="E666" s="95" t="str">
        <f t="shared" si="137"/>
        <v>534 36201</v>
      </c>
      <c r="F666" s="95" t="s">
        <v>16</v>
      </c>
      <c r="G666" s="95" t="s">
        <v>48</v>
      </c>
      <c r="H666" s="31">
        <v>107723.93</v>
      </c>
      <c r="I666" s="30">
        <v>0.28289999999999998</v>
      </c>
      <c r="J666" s="31">
        <f t="shared" si="142"/>
        <v>30475.099796999995</v>
      </c>
      <c r="K666" s="32">
        <v>2.3531989999999999E-2</v>
      </c>
      <c r="L666" s="33">
        <f>VLOOKUP($E666,'WP II-E-2-3-1.1-Substation'!$A$1:$O$2177,12,FALSE)</f>
        <v>1</v>
      </c>
      <c r="M666" s="34">
        <f t="shared" si="138"/>
        <v>30475.099796999995</v>
      </c>
      <c r="N666" s="35">
        <f t="shared" si="143"/>
        <v>717.13974367200592</v>
      </c>
      <c r="O666" s="33">
        <f>VLOOKUP($E666,'WP II-E-2-3-1.1-Substation'!$A$1:$O$2177,13,FALSE)</f>
        <v>0</v>
      </c>
      <c r="P666" s="34">
        <f t="shared" si="139"/>
        <v>0</v>
      </c>
      <c r="Q666" s="35">
        <f t="shared" si="144"/>
        <v>0</v>
      </c>
      <c r="R666" s="33">
        <f>VLOOKUP($E666,'WP II-E-2-3-1.1-Substation'!$A$1:$O$2177,14,FALSE)</f>
        <v>0</v>
      </c>
      <c r="S666" s="34">
        <f t="shared" si="140"/>
        <v>0</v>
      </c>
      <c r="T666" s="35">
        <f t="shared" si="145"/>
        <v>0</v>
      </c>
      <c r="U666" s="33">
        <f>VLOOKUP($E666,'WP II-E-2-3-1.1-Substation'!$A$1:$O$2177,15,FALSE)</f>
        <v>0</v>
      </c>
      <c r="V666" s="34">
        <f t="shared" si="141"/>
        <v>0</v>
      </c>
      <c r="W666" s="35">
        <f t="shared" si="146"/>
        <v>0</v>
      </c>
      <c r="X666" s="33">
        <f t="shared" si="147"/>
        <v>1</v>
      </c>
      <c r="Y666" s="34">
        <f t="shared" si="148"/>
        <v>30475.099796999995</v>
      </c>
      <c r="Z666" s="35">
        <f t="shared" si="149"/>
        <v>717.13974367200592</v>
      </c>
    </row>
    <row r="667" spans="1:26" s="28" customFormat="1" x14ac:dyDescent="0.3">
      <c r="A667" s="95">
        <v>2018</v>
      </c>
      <c r="B667" s="95">
        <v>535</v>
      </c>
      <c r="C667" s="95" t="s">
        <v>277</v>
      </c>
      <c r="D667" s="95">
        <v>36201</v>
      </c>
      <c r="E667" s="95" t="str">
        <f t="shared" si="137"/>
        <v>535 36201</v>
      </c>
      <c r="F667" s="95" t="s">
        <v>16</v>
      </c>
      <c r="G667" s="95" t="s">
        <v>48</v>
      </c>
      <c r="H667" s="31">
        <v>60594.770000000004</v>
      </c>
      <c r="I667" s="30">
        <v>0.28289999999999998</v>
      </c>
      <c r="J667" s="31">
        <f t="shared" si="142"/>
        <v>17142.260432999999</v>
      </c>
      <c r="K667" s="32">
        <v>1.9421330000000001E-2</v>
      </c>
      <c r="L667" s="33">
        <f>VLOOKUP($E667,'WP II-E-2-3-1.1-Substation'!$A$1:$O$2177,12,FALSE)</f>
        <v>1</v>
      </c>
      <c r="M667" s="34">
        <f t="shared" si="138"/>
        <v>17142.260432999999</v>
      </c>
      <c r="N667" s="35">
        <f t="shared" si="143"/>
        <v>332.92549681523587</v>
      </c>
      <c r="O667" s="33">
        <f>VLOOKUP($E667,'WP II-E-2-3-1.1-Substation'!$A$1:$O$2177,13,FALSE)</f>
        <v>0</v>
      </c>
      <c r="P667" s="34">
        <f t="shared" si="139"/>
        <v>0</v>
      </c>
      <c r="Q667" s="35">
        <f t="shared" si="144"/>
        <v>0</v>
      </c>
      <c r="R667" s="33">
        <f>VLOOKUP($E667,'WP II-E-2-3-1.1-Substation'!$A$1:$O$2177,14,FALSE)</f>
        <v>0</v>
      </c>
      <c r="S667" s="34">
        <f t="shared" si="140"/>
        <v>0</v>
      </c>
      <c r="T667" s="35">
        <f t="shared" si="145"/>
        <v>0</v>
      </c>
      <c r="U667" s="33">
        <f>VLOOKUP($E667,'WP II-E-2-3-1.1-Substation'!$A$1:$O$2177,15,FALSE)</f>
        <v>0</v>
      </c>
      <c r="V667" s="34">
        <f t="shared" si="141"/>
        <v>0</v>
      </c>
      <c r="W667" s="35">
        <f t="shared" si="146"/>
        <v>0</v>
      </c>
      <c r="X667" s="33">
        <f t="shared" si="147"/>
        <v>1</v>
      </c>
      <c r="Y667" s="34">
        <f t="shared" si="148"/>
        <v>17142.260432999999</v>
      </c>
      <c r="Z667" s="35">
        <f t="shared" si="149"/>
        <v>332.92549681523587</v>
      </c>
    </row>
    <row r="668" spans="1:26" s="28" customFormat="1" x14ac:dyDescent="0.3">
      <c r="A668" s="95">
        <v>2018</v>
      </c>
      <c r="B668" s="95">
        <v>537</v>
      </c>
      <c r="C668" s="95" t="s">
        <v>279</v>
      </c>
      <c r="D668" s="95">
        <v>36201</v>
      </c>
      <c r="E668" s="95" t="str">
        <f t="shared" si="137"/>
        <v>537 36201</v>
      </c>
      <c r="F668" s="95" t="s">
        <v>16</v>
      </c>
      <c r="G668" s="95" t="s">
        <v>48</v>
      </c>
      <c r="H668" s="31">
        <v>116408.33</v>
      </c>
      <c r="I668" s="30">
        <v>0.28289999999999998</v>
      </c>
      <c r="J668" s="31">
        <f t="shared" si="142"/>
        <v>32931.916556999997</v>
      </c>
      <c r="K668" s="32">
        <v>2.403199E-2</v>
      </c>
      <c r="L668" s="33">
        <f>VLOOKUP($E668,'WP II-E-2-3-1.1-Substation'!$A$1:$O$2177,12,FALSE)</f>
        <v>1</v>
      </c>
      <c r="M668" s="34">
        <f t="shared" si="138"/>
        <v>32931.916556999997</v>
      </c>
      <c r="N668" s="35">
        <f t="shared" si="143"/>
        <v>791.41948937865834</v>
      </c>
      <c r="O668" s="33">
        <f>VLOOKUP($E668,'WP II-E-2-3-1.1-Substation'!$A$1:$O$2177,13,FALSE)</f>
        <v>0</v>
      </c>
      <c r="P668" s="34">
        <f t="shared" si="139"/>
        <v>0</v>
      </c>
      <c r="Q668" s="35">
        <f t="shared" si="144"/>
        <v>0</v>
      </c>
      <c r="R668" s="33">
        <f>VLOOKUP($E668,'WP II-E-2-3-1.1-Substation'!$A$1:$O$2177,14,FALSE)</f>
        <v>0</v>
      </c>
      <c r="S668" s="34">
        <f t="shared" si="140"/>
        <v>0</v>
      </c>
      <c r="T668" s="35">
        <f t="shared" si="145"/>
        <v>0</v>
      </c>
      <c r="U668" s="33">
        <f>VLOOKUP($E668,'WP II-E-2-3-1.1-Substation'!$A$1:$O$2177,15,FALSE)</f>
        <v>0</v>
      </c>
      <c r="V668" s="34">
        <f t="shared" si="141"/>
        <v>0</v>
      </c>
      <c r="W668" s="35">
        <f t="shared" si="146"/>
        <v>0</v>
      </c>
      <c r="X668" s="33">
        <f t="shared" si="147"/>
        <v>1</v>
      </c>
      <c r="Y668" s="34">
        <f t="shared" si="148"/>
        <v>32931.916556999997</v>
      </c>
      <c r="Z668" s="35">
        <f t="shared" si="149"/>
        <v>791.41948937865834</v>
      </c>
    </row>
    <row r="669" spans="1:26" s="28" customFormat="1" x14ac:dyDescent="0.3">
      <c r="A669" s="95">
        <v>2018</v>
      </c>
      <c r="B669" s="95">
        <v>537</v>
      </c>
      <c r="C669" s="95" t="s">
        <v>279</v>
      </c>
      <c r="D669" s="95">
        <v>39701</v>
      </c>
      <c r="E669" s="95" t="str">
        <f t="shared" si="137"/>
        <v>537 39701</v>
      </c>
      <c r="F669" s="95" t="s">
        <v>16</v>
      </c>
      <c r="G669" s="95" t="s">
        <v>48</v>
      </c>
      <c r="H669" s="31">
        <v>131681.12000000002</v>
      </c>
      <c r="I669" s="30">
        <v>0.28289999999999998</v>
      </c>
      <c r="J669" s="31">
        <f t="shared" si="142"/>
        <v>37252.588848000007</v>
      </c>
      <c r="K669" s="32">
        <v>2.403199E-2</v>
      </c>
      <c r="L669" s="33">
        <f>VLOOKUP($E669,'WP II-E-2-3-1.1-Substation'!$A$1:$O$2177,12,FALSE)</f>
        <v>0.19600000364516948</v>
      </c>
      <c r="M669" s="34">
        <f t="shared" si="138"/>
        <v>7301.5075500000012</v>
      </c>
      <c r="N669" s="35">
        <f t="shared" si="143"/>
        <v>175.46975642652453</v>
      </c>
      <c r="O669" s="33">
        <f>VLOOKUP($E669,'WP II-E-2-3-1.1-Substation'!$A$1:$O$2177,13,FALSE)</f>
        <v>0.63809997970855659</v>
      </c>
      <c r="P669" s="34">
        <f t="shared" si="139"/>
        <v>23770.876188000006</v>
      </c>
      <c r="Q669" s="35">
        <f t="shared" si="144"/>
        <v>571.26145884125424</v>
      </c>
      <c r="R669" s="33">
        <f>VLOOKUP($E669,'WP II-E-2-3-1.1-Substation'!$A$1:$O$2177,14,FALSE)</f>
        <v>7.4200006804316362E-2</v>
      </c>
      <c r="S669" s="34">
        <f t="shared" si="140"/>
        <v>2764.1423460000005</v>
      </c>
      <c r="T669" s="35">
        <f t="shared" si="145"/>
        <v>66.427841217648549</v>
      </c>
      <c r="U669" s="33">
        <f>VLOOKUP($E669,'WP II-E-2-3-1.1-Substation'!$A$1:$O$2177,15,FALSE)</f>
        <v>9.17000098419576E-2</v>
      </c>
      <c r="V669" s="34">
        <f t="shared" si="141"/>
        <v>3416.0627640000007</v>
      </c>
      <c r="W669" s="35">
        <f t="shared" si="146"/>
        <v>82.094786183820375</v>
      </c>
      <c r="X669" s="33">
        <f t="shared" si="147"/>
        <v>1</v>
      </c>
      <c r="Y669" s="34">
        <f t="shared" si="148"/>
        <v>37252.588848000014</v>
      </c>
      <c r="Z669" s="35">
        <f t="shared" si="149"/>
        <v>895.25384266924766</v>
      </c>
    </row>
    <row r="670" spans="1:26" s="28" customFormat="1" x14ac:dyDescent="0.3">
      <c r="A670" s="95">
        <v>2018</v>
      </c>
      <c r="B670" s="95">
        <v>538</v>
      </c>
      <c r="C670" s="95" t="s">
        <v>280</v>
      </c>
      <c r="D670" s="95">
        <v>36201</v>
      </c>
      <c r="E670" s="95" t="str">
        <f t="shared" si="137"/>
        <v>538 36201</v>
      </c>
      <c r="F670" s="95" t="s">
        <v>16</v>
      </c>
      <c r="G670" s="95" t="s">
        <v>48</v>
      </c>
      <c r="H670" s="31">
        <v>-782.84</v>
      </c>
      <c r="I670" s="30">
        <v>0.28289999999999998</v>
      </c>
      <c r="J670" s="31">
        <f t="shared" si="142"/>
        <v>-221.46543600000001</v>
      </c>
      <c r="K670" s="32">
        <v>2.8099449999999998E-2</v>
      </c>
      <c r="L670" s="33">
        <f>VLOOKUP($E670,'WP II-E-2-3-1.1-Substation'!$A$1:$O$2177,12,FALSE)</f>
        <v>1</v>
      </c>
      <c r="M670" s="34">
        <f t="shared" si="138"/>
        <v>-221.46543600000001</v>
      </c>
      <c r="N670" s="35">
        <f t="shared" si="143"/>
        <v>-6.2230569456101996</v>
      </c>
      <c r="O670" s="33">
        <f>VLOOKUP($E670,'WP II-E-2-3-1.1-Substation'!$A$1:$O$2177,13,FALSE)</f>
        <v>0</v>
      </c>
      <c r="P670" s="34">
        <f t="shared" si="139"/>
        <v>0</v>
      </c>
      <c r="Q670" s="35">
        <f t="shared" si="144"/>
        <v>0</v>
      </c>
      <c r="R670" s="33">
        <f>VLOOKUP($E670,'WP II-E-2-3-1.1-Substation'!$A$1:$O$2177,14,FALSE)</f>
        <v>0</v>
      </c>
      <c r="S670" s="34">
        <f t="shared" si="140"/>
        <v>0</v>
      </c>
      <c r="T670" s="35">
        <f t="shared" si="145"/>
        <v>0</v>
      </c>
      <c r="U670" s="33">
        <f>VLOOKUP($E670,'WP II-E-2-3-1.1-Substation'!$A$1:$O$2177,15,FALSE)</f>
        <v>0</v>
      </c>
      <c r="V670" s="34">
        <f t="shared" si="141"/>
        <v>0</v>
      </c>
      <c r="W670" s="35">
        <f t="shared" si="146"/>
        <v>0</v>
      </c>
      <c r="X670" s="33">
        <f t="shared" si="147"/>
        <v>1</v>
      </c>
      <c r="Y670" s="34">
        <f t="shared" si="148"/>
        <v>-221.46543600000001</v>
      </c>
      <c r="Z670" s="35">
        <f t="shared" si="149"/>
        <v>-6.2230569456101996</v>
      </c>
    </row>
    <row r="671" spans="1:26" s="28" customFormat="1" x14ac:dyDescent="0.3">
      <c r="A671" s="95">
        <v>2018</v>
      </c>
      <c r="B671" s="95">
        <v>539</v>
      </c>
      <c r="C671" s="95" t="s">
        <v>281</v>
      </c>
      <c r="D671" s="95">
        <v>36201</v>
      </c>
      <c r="E671" s="95" t="str">
        <f t="shared" si="137"/>
        <v>539 36201</v>
      </c>
      <c r="F671" s="95" t="s">
        <v>16</v>
      </c>
      <c r="G671" s="95" t="s">
        <v>48</v>
      </c>
      <c r="H671" s="31">
        <v>156192.40999999997</v>
      </c>
      <c r="I671" s="30">
        <v>0.28289999999999998</v>
      </c>
      <c r="J671" s="31">
        <f t="shared" si="142"/>
        <v>44186.832788999993</v>
      </c>
      <c r="K671" s="32">
        <v>2.810499E-2</v>
      </c>
      <c r="L671" s="33">
        <f>VLOOKUP($E671,'WP II-E-2-3-1.1-Substation'!$A$1:$O$2177,12,FALSE)</f>
        <v>1</v>
      </c>
      <c r="M671" s="34">
        <f t="shared" si="138"/>
        <v>44186.832788999993</v>
      </c>
      <c r="N671" s="35">
        <f t="shared" si="143"/>
        <v>1241.8704936665169</v>
      </c>
      <c r="O671" s="33">
        <f>VLOOKUP($E671,'WP II-E-2-3-1.1-Substation'!$A$1:$O$2177,13,FALSE)</f>
        <v>0</v>
      </c>
      <c r="P671" s="34">
        <f t="shared" si="139"/>
        <v>0</v>
      </c>
      <c r="Q671" s="35">
        <f t="shared" si="144"/>
        <v>0</v>
      </c>
      <c r="R671" s="33">
        <f>VLOOKUP($E671,'WP II-E-2-3-1.1-Substation'!$A$1:$O$2177,14,FALSE)</f>
        <v>0</v>
      </c>
      <c r="S671" s="34">
        <f t="shared" si="140"/>
        <v>0</v>
      </c>
      <c r="T671" s="35">
        <f t="shared" si="145"/>
        <v>0</v>
      </c>
      <c r="U671" s="33">
        <f>VLOOKUP($E671,'WP II-E-2-3-1.1-Substation'!$A$1:$O$2177,15,FALSE)</f>
        <v>0</v>
      </c>
      <c r="V671" s="34">
        <f t="shared" si="141"/>
        <v>0</v>
      </c>
      <c r="W671" s="35">
        <f t="shared" si="146"/>
        <v>0</v>
      </c>
      <c r="X671" s="33">
        <f t="shared" si="147"/>
        <v>1</v>
      </c>
      <c r="Y671" s="34">
        <f t="shared" si="148"/>
        <v>44186.832788999993</v>
      </c>
      <c r="Z671" s="35">
        <f t="shared" si="149"/>
        <v>1241.8704936665169</v>
      </c>
    </row>
    <row r="672" spans="1:26" s="28" customFormat="1" x14ac:dyDescent="0.3">
      <c r="A672" s="95">
        <v>2018</v>
      </c>
      <c r="B672" s="95">
        <v>542</v>
      </c>
      <c r="C672" s="95" t="s">
        <v>283</v>
      </c>
      <c r="D672" s="95">
        <v>36201</v>
      </c>
      <c r="E672" s="95" t="str">
        <f t="shared" si="137"/>
        <v>542 36201</v>
      </c>
      <c r="F672" s="95" t="s">
        <v>16</v>
      </c>
      <c r="G672" s="95" t="s">
        <v>48</v>
      </c>
      <c r="H672" s="31">
        <v>435969.57</v>
      </c>
      <c r="I672" s="30">
        <v>0.28289999999999998</v>
      </c>
      <c r="J672" s="31">
        <f t="shared" si="142"/>
        <v>123335.79135299999</v>
      </c>
      <c r="K672" s="32">
        <v>2.3531989999999999E-2</v>
      </c>
      <c r="L672" s="33">
        <f>VLOOKUP($E672,'WP II-E-2-3-1.1-Substation'!$A$1:$O$2177,12,FALSE)</f>
        <v>1</v>
      </c>
      <c r="M672" s="34">
        <f t="shared" si="138"/>
        <v>123335.79135299999</v>
      </c>
      <c r="N672" s="35">
        <f t="shared" si="143"/>
        <v>2902.3366087608824</v>
      </c>
      <c r="O672" s="33">
        <f>VLOOKUP($E672,'WP II-E-2-3-1.1-Substation'!$A$1:$O$2177,13,FALSE)</f>
        <v>0</v>
      </c>
      <c r="P672" s="34">
        <f t="shared" si="139"/>
        <v>0</v>
      </c>
      <c r="Q672" s="35">
        <f t="shared" si="144"/>
        <v>0</v>
      </c>
      <c r="R672" s="33">
        <f>VLOOKUP($E672,'WP II-E-2-3-1.1-Substation'!$A$1:$O$2177,14,FALSE)</f>
        <v>0</v>
      </c>
      <c r="S672" s="34">
        <f t="shared" si="140"/>
        <v>0</v>
      </c>
      <c r="T672" s="35">
        <f t="shared" si="145"/>
        <v>0</v>
      </c>
      <c r="U672" s="33">
        <f>VLOOKUP($E672,'WP II-E-2-3-1.1-Substation'!$A$1:$O$2177,15,FALSE)</f>
        <v>0</v>
      </c>
      <c r="V672" s="34">
        <f t="shared" si="141"/>
        <v>0</v>
      </c>
      <c r="W672" s="35">
        <f t="shared" si="146"/>
        <v>0</v>
      </c>
      <c r="X672" s="33">
        <f t="shared" si="147"/>
        <v>1</v>
      </c>
      <c r="Y672" s="34">
        <f t="shared" si="148"/>
        <v>123335.79135299999</v>
      </c>
      <c r="Z672" s="35">
        <f t="shared" si="149"/>
        <v>2902.3366087608824</v>
      </c>
    </row>
    <row r="673" spans="1:26" s="28" customFormat="1" x14ac:dyDescent="0.3">
      <c r="A673" s="95">
        <v>2018</v>
      </c>
      <c r="B673" s="95">
        <v>544</v>
      </c>
      <c r="C673" s="95" t="s">
        <v>284</v>
      </c>
      <c r="D673" s="95">
        <v>36201</v>
      </c>
      <c r="E673" s="95" t="str">
        <f t="shared" si="137"/>
        <v>544 36201</v>
      </c>
      <c r="F673" s="95" t="s">
        <v>16</v>
      </c>
      <c r="G673" s="95" t="s">
        <v>48</v>
      </c>
      <c r="H673" s="31">
        <v>64719.270000000004</v>
      </c>
      <c r="I673" s="30">
        <v>0.28289999999999998</v>
      </c>
      <c r="J673" s="31">
        <f t="shared" si="142"/>
        <v>18309.081483000002</v>
      </c>
      <c r="K673" s="32">
        <v>2.2104990000000001E-2</v>
      </c>
      <c r="L673" s="33">
        <f>VLOOKUP($E673,'WP II-E-2-3-1.1-Substation'!$A$1:$O$2177,12,FALSE)</f>
        <v>1</v>
      </c>
      <c r="M673" s="34">
        <f t="shared" si="138"/>
        <v>18309.081483000002</v>
      </c>
      <c r="N673" s="35">
        <f t="shared" si="143"/>
        <v>404.72206309090024</v>
      </c>
      <c r="O673" s="33">
        <f>VLOOKUP($E673,'WP II-E-2-3-1.1-Substation'!$A$1:$O$2177,13,FALSE)</f>
        <v>0</v>
      </c>
      <c r="P673" s="34">
        <f t="shared" si="139"/>
        <v>0</v>
      </c>
      <c r="Q673" s="35">
        <f t="shared" si="144"/>
        <v>0</v>
      </c>
      <c r="R673" s="33">
        <f>VLOOKUP($E673,'WP II-E-2-3-1.1-Substation'!$A$1:$O$2177,14,FALSE)</f>
        <v>0</v>
      </c>
      <c r="S673" s="34">
        <f t="shared" si="140"/>
        <v>0</v>
      </c>
      <c r="T673" s="35">
        <f t="shared" si="145"/>
        <v>0</v>
      </c>
      <c r="U673" s="33">
        <f>VLOOKUP($E673,'WP II-E-2-3-1.1-Substation'!$A$1:$O$2177,15,FALSE)</f>
        <v>0</v>
      </c>
      <c r="V673" s="34">
        <f t="shared" si="141"/>
        <v>0</v>
      </c>
      <c r="W673" s="35">
        <f t="shared" si="146"/>
        <v>0</v>
      </c>
      <c r="X673" s="33">
        <f t="shared" si="147"/>
        <v>1</v>
      </c>
      <c r="Y673" s="34">
        <f t="shared" si="148"/>
        <v>18309.081483000002</v>
      </c>
      <c r="Z673" s="35">
        <f t="shared" si="149"/>
        <v>404.72206309090024</v>
      </c>
    </row>
    <row r="674" spans="1:26" s="28" customFormat="1" x14ac:dyDescent="0.3">
      <c r="A674" s="95">
        <v>2018</v>
      </c>
      <c r="B674" s="95">
        <v>545</v>
      </c>
      <c r="C674" s="95" t="s">
        <v>285</v>
      </c>
      <c r="D674" s="95">
        <v>36201</v>
      </c>
      <c r="E674" s="95" t="str">
        <f t="shared" si="137"/>
        <v>545 36201</v>
      </c>
      <c r="F674" s="95" t="s">
        <v>16</v>
      </c>
      <c r="G674" s="95" t="s">
        <v>48</v>
      </c>
      <c r="H674" s="31">
        <v>240554.19999999998</v>
      </c>
      <c r="I674" s="30">
        <v>0.28289999999999998</v>
      </c>
      <c r="J674" s="31">
        <f t="shared" si="142"/>
        <v>68052.783179999999</v>
      </c>
      <c r="K674" s="32">
        <v>2.378858E-2</v>
      </c>
      <c r="L674" s="33">
        <f>VLOOKUP($E674,'WP II-E-2-3-1.1-Substation'!$A$1:$O$2177,12,FALSE)</f>
        <v>1</v>
      </c>
      <c r="M674" s="34">
        <f t="shared" si="138"/>
        <v>68052.783179999999</v>
      </c>
      <c r="N674" s="35">
        <f t="shared" si="143"/>
        <v>1618.8790769000843</v>
      </c>
      <c r="O674" s="33">
        <f>VLOOKUP($E674,'WP II-E-2-3-1.1-Substation'!$A$1:$O$2177,13,FALSE)</f>
        <v>0</v>
      </c>
      <c r="P674" s="34">
        <f t="shared" si="139"/>
        <v>0</v>
      </c>
      <c r="Q674" s="35">
        <f t="shared" si="144"/>
        <v>0</v>
      </c>
      <c r="R674" s="33">
        <f>VLOOKUP($E674,'WP II-E-2-3-1.1-Substation'!$A$1:$O$2177,14,FALSE)</f>
        <v>0</v>
      </c>
      <c r="S674" s="34">
        <f t="shared" si="140"/>
        <v>0</v>
      </c>
      <c r="T674" s="35">
        <f t="shared" si="145"/>
        <v>0</v>
      </c>
      <c r="U674" s="33">
        <f>VLOOKUP($E674,'WP II-E-2-3-1.1-Substation'!$A$1:$O$2177,15,FALSE)</f>
        <v>0</v>
      </c>
      <c r="V674" s="34">
        <f t="shared" si="141"/>
        <v>0</v>
      </c>
      <c r="W674" s="35">
        <f t="shared" si="146"/>
        <v>0</v>
      </c>
      <c r="X674" s="33">
        <f t="shared" si="147"/>
        <v>1</v>
      </c>
      <c r="Y674" s="34">
        <f t="shared" si="148"/>
        <v>68052.783179999999</v>
      </c>
      <c r="Z674" s="35">
        <f t="shared" si="149"/>
        <v>1618.8790769000843</v>
      </c>
    </row>
    <row r="675" spans="1:26" s="28" customFormat="1" x14ac:dyDescent="0.3">
      <c r="A675" s="95">
        <v>2018</v>
      </c>
      <c r="B675" s="95">
        <v>546</v>
      </c>
      <c r="C675" s="95" t="s">
        <v>286</v>
      </c>
      <c r="D675" s="95">
        <v>35301</v>
      </c>
      <c r="E675" s="95" t="str">
        <f t="shared" si="137"/>
        <v>546 35301</v>
      </c>
      <c r="F675" s="95" t="s">
        <v>16</v>
      </c>
      <c r="G675" s="95" t="s">
        <v>48</v>
      </c>
      <c r="H675" s="31">
        <v>79720.92</v>
      </c>
      <c r="I675" s="30">
        <v>0.28289999999999998</v>
      </c>
      <c r="J675" s="31">
        <f t="shared" si="142"/>
        <v>22553.048267999999</v>
      </c>
      <c r="K675" s="32">
        <v>2.3531989999999996E-2</v>
      </c>
      <c r="L675" s="33">
        <f>VLOOKUP($E675,'WP II-E-2-3-1.1-Substation'!$A$1:$O$2177,12,FALSE)</f>
        <v>1</v>
      </c>
      <c r="M675" s="34">
        <f t="shared" si="138"/>
        <v>22553.048267999999</v>
      </c>
      <c r="N675" s="35">
        <f t="shared" si="143"/>
        <v>530.71810631209314</v>
      </c>
      <c r="O675" s="33">
        <f>VLOOKUP($E675,'WP II-E-2-3-1.1-Substation'!$A$1:$O$2177,13,FALSE)</f>
        <v>0</v>
      </c>
      <c r="P675" s="34">
        <f t="shared" si="139"/>
        <v>0</v>
      </c>
      <c r="Q675" s="35">
        <f t="shared" si="144"/>
        <v>0</v>
      </c>
      <c r="R675" s="33">
        <f>VLOOKUP($E675,'WP II-E-2-3-1.1-Substation'!$A$1:$O$2177,14,FALSE)</f>
        <v>0</v>
      </c>
      <c r="S675" s="34">
        <f t="shared" si="140"/>
        <v>0</v>
      </c>
      <c r="T675" s="35">
        <f t="shared" si="145"/>
        <v>0</v>
      </c>
      <c r="U675" s="33">
        <f>VLOOKUP($E675,'WP II-E-2-3-1.1-Substation'!$A$1:$O$2177,15,FALSE)</f>
        <v>0</v>
      </c>
      <c r="V675" s="34">
        <f t="shared" si="141"/>
        <v>0</v>
      </c>
      <c r="W675" s="35">
        <f t="shared" si="146"/>
        <v>0</v>
      </c>
      <c r="X675" s="33">
        <f t="shared" si="147"/>
        <v>1</v>
      </c>
      <c r="Y675" s="34">
        <f t="shared" si="148"/>
        <v>22553.048267999999</v>
      </c>
      <c r="Z675" s="35">
        <f t="shared" si="149"/>
        <v>530.71810631209314</v>
      </c>
    </row>
    <row r="676" spans="1:26" s="28" customFormat="1" x14ac:dyDescent="0.3">
      <c r="A676" s="95">
        <v>2018</v>
      </c>
      <c r="B676" s="95">
        <v>547</v>
      </c>
      <c r="C676" s="95" t="s">
        <v>287</v>
      </c>
      <c r="D676" s="95">
        <v>36201</v>
      </c>
      <c r="E676" s="95" t="str">
        <f t="shared" si="137"/>
        <v>547 36201</v>
      </c>
      <c r="F676" s="95" t="s">
        <v>16</v>
      </c>
      <c r="G676" s="95" t="s">
        <v>48</v>
      </c>
      <c r="H676" s="31">
        <v>1626955.9199999997</v>
      </c>
      <c r="I676" s="30">
        <v>0.28289999999999998</v>
      </c>
      <c r="J676" s="31">
        <f t="shared" si="142"/>
        <v>460265.82976799988</v>
      </c>
      <c r="K676" s="32">
        <v>3.1291899999999997E-2</v>
      </c>
      <c r="L676" s="33">
        <f>VLOOKUP($E676,'WP II-E-2-3-1.1-Substation'!$A$1:$O$2177,12,FALSE)</f>
        <v>1</v>
      </c>
      <c r="M676" s="34">
        <f t="shared" si="138"/>
        <v>460265.82976799988</v>
      </c>
      <c r="N676" s="35">
        <f t="shared" si="143"/>
        <v>14402.592318517274</v>
      </c>
      <c r="O676" s="33">
        <f>VLOOKUP($E676,'WP II-E-2-3-1.1-Substation'!$A$1:$O$2177,13,FALSE)</f>
        <v>0</v>
      </c>
      <c r="P676" s="34">
        <f t="shared" si="139"/>
        <v>0</v>
      </c>
      <c r="Q676" s="35">
        <f t="shared" si="144"/>
        <v>0</v>
      </c>
      <c r="R676" s="33">
        <f>VLOOKUP($E676,'WP II-E-2-3-1.1-Substation'!$A$1:$O$2177,14,FALSE)</f>
        <v>0</v>
      </c>
      <c r="S676" s="34">
        <f t="shared" si="140"/>
        <v>0</v>
      </c>
      <c r="T676" s="35">
        <f t="shared" si="145"/>
        <v>0</v>
      </c>
      <c r="U676" s="33">
        <f>VLOOKUP($E676,'WP II-E-2-3-1.1-Substation'!$A$1:$O$2177,15,FALSE)</f>
        <v>0</v>
      </c>
      <c r="V676" s="34">
        <f t="shared" si="141"/>
        <v>0</v>
      </c>
      <c r="W676" s="35">
        <f t="shared" si="146"/>
        <v>0</v>
      </c>
      <c r="X676" s="33">
        <f t="shared" si="147"/>
        <v>1</v>
      </c>
      <c r="Y676" s="34">
        <f t="shared" si="148"/>
        <v>460265.82976799988</v>
      </c>
      <c r="Z676" s="35">
        <f t="shared" si="149"/>
        <v>14402.592318517274</v>
      </c>
    </row>
    <row r="677" spans="1:26" s="28" customFormat="1" x14ac:dyDescent="0.3">
      <c r="A677" s="95">
        <v>2018</v>
      </c>
      <c r="B677" s="95">
        <v>547</v>
      </c>
      <c r="C677" s="95" t="s">
        <v>287</v>
      </c>
      <c r="D677" s="95">
        <v>39701</v>
      </c>
      <c r="E677" s="95" t="str">
        <f t="shared" si="137"/>
        <v>547 39701</v>
      </c>
      <c r="F677" s="95" t="s">
        <v>16</v>
      </c>
      <c r="G677" s="95" t="s">
        <v>48</v>
      </c>
      <c r="H677" s="31">
        <v>42959.63</v>
      </c>
      <c r="I677" s="30">
        <v>0.28289999999999998</v>
      </c>
      <c r="J677" s="31">
        <f t="shared" si="142"/>
        <v>12153.279326999998</v>
      </c>
      <c r="K677" s="32">
        <v>3.1291899999999997E-2</v>
      </c>
      <c r="L677" s="33">
        <f>VLOOKUP($E677,'WP II-E-2-3-1.1-Substation'!$A$1:$O$2177,12,FALSE)</f>
        <v>0.19600023437042247</v>
      </c>
      <c r="M677" s="34">
        <f t="shared" si="138"/>
        <v>2382.0455964612097</v>
      </c>
      <c r="N677" s="35">
        <f t="shared" si="143"/>
        <v>74.53873259990452</v>
      </c>
      <c r="O677" s="33">
        <f>VLOOKUP($E677,'WP II-E-2-3-1.1-Substation'!$A$1:$O$2177,13,FALSE)</f>
        <v>0.63810019335559853</v>
      </c>
      <c r="P677" s="34">
        <f t="shared" si="139"/>
        <v>7755.0098884632971</v>
      </c>
      <c r="Q677" s="35">
        <f t="shared" si="144"/>
        <v>242.66899392880464</v>
      </c>
      <c r="R677" s="33">
        <f>VLOOKUP($E677,'WP II-E-2-3-1.1-Substation'!$A$1:$O$2177,14,FALSE)</f>
        <v>7.4199800785140921E-2</v>
      </c>
      <c r="S677" s="34">
        <f t="shared" si="140"/>
        <v>901.77090494957145</v>
      </c>
      <c r="T677" s="35">
        <f t="shared" si="145"/>
        <v>28.218124980591494</v>
      </c>
      <c r="U677" s="33">
        <f>VLOOKUP($E677,'WP II-E-2-3-1.1-Substation'!$A$1:$O$2177,15,FALSE)</f>
        <v>9.1699771488838108E-2</v>
      </c>
      <c r="V677" s="34">
        <f t="shared" si="141"/>
        <v>1114.45293712592</v>
      </c>
      <c r="W677" s="35">
        <f t="shared" si="146"/>
        <v>34.873349863250574</v>
      </c>
      <c r="X677" s="33">
        <f t="shared" si="147"/>
        <v>1</v>
      </c>
      <c r="Y677" s="34">
        <f t="shared" si="148"/>
        <v>12153.279326999998</v>
      </c>
      <c r="Z677" s="35">
        <f t="shared" si="149"/>
        <v>380.29920137255118</v>
      </c>
    </row>
    <row r="678" spans="1:26" s="28" customFormat="1" x14ac:dyDescent="0.3">
      <c r="A678" s="95">
        <v>2018</v>
      </c>
      <c r="B678" s="95">
        <v>548</v>
      </c>
      <c r="C678" s="95" t="s">
        <v>288</v>
      </c>
      <c r="D678" s="95">
        <v>36201</v>
      </c>
      <c r="E678" s="95" t="str">
        <f t="shared" si="137"/>
        <v>548 36201</v>
      </c>
      <c r="F678" s="95" t="s">
        <v>16</v>
      </c>
      <c r="G678" s="95" t="s">
        <v>48</v>
      </c>
      <c r="H678" s="31">
        <v>348795.76</v>
      </c>
      <c r="I678" s="30">
        <v>0.28289999999999998</v>
      </c>
      <c r="J678" s="31">
        <f t="shared" si="142"/>
        <v>98674.320504000003</v>
      </c>
      <c r="K678" s="32">
        <v>2.1944990000000001E-2</v>
      </c>
      <c r="L678" s="33">
        <f>VLOOKUP($E678,'WP II-E-2-3-1.1-Substation'!$A$1:$O$2177,12,FALSE)</f>
        <v>1</v>
      </c>
      <c r="M678" s="34">
        <f t="shared" si="138"/>
        <v>98674.320504000003</v>
      </c>
      <c r="N678" s="35">
        <f t="shared" si="143"/>
        <v>2165.4069767170749</v>
      </c>
      <c r="O678" s="33">
        <f>VLOOKUP($E678,'WP II-E-2-3-1.1-Substation'!$A$1:$O$2177,13,FALSE)</f>
        <v>0</v>
      </c>
      <c r="P678" s="34">
        <f t="shared" si="139"/>
        <v>0</v>
      </c>
      <c r="Q678" s="35">
        <f t="shared" si="144"/>
        <v>0</v>
      </c>
      <c r="R678" s="33">
        <f>VLOOKUP($E678,'WP II-E-2-3-1.1-Substation'!$A$1:$O$2177,14,FALSE)</f>
        <v>0</v>
      </c>
      <c r="S678" s="34">
        <f t="shared" si="140"/>
        <v>0</v>
      </c>
      <c r="T678" s="35">
        <f t="shared" si="145"/>
        <v>0</v>
      </c>
      <c r="U678" s="33">
        <f>VLOOKUP($E678,'WP II-E-2-3-1.1-Substation'!$A$1:$O$2177,15,FALSE)</f>
        <v>0</v>
      </c>
      <c r="V678" s="34">
        <f t="shared" si="141"/>
        <v>0</v>
      </c>
      <c r="W678" s="35">
        <f t="shared" si="146"/>
        <v>0</v>
      </c>
      <c r="X678" s="33">
        <f t="shared" si="147"/>
        <v>1</v>
      </c>
      <c r="Y678" s="34">
        <f t="shared" si="148"/>
        <v>98674.320504000003</v>
      </c>
      <c r="Z678" s="35">
        <f t="shared" si="149"/>
        <v>2165.4069767170749</v>
      </c>
    </row>
    <row r="679" spans="1:26" s="28" customFormat="1" x14ac:dyDescent="0.3">
      <c r="A679" s="95">
        <v>2018</v>
      </c>
      <c r="B679" s="95">
        <v>549</v>
      </c>
      <c r="C679" s="95" t="s">
        <v>289</v>
      </c>
      <c r="D679" s="95">
        <v>36201</v>
      </c>
      <c r="E679" s="95" t="str">
        <f t="shared" si="137"/>
        <v>549 36201</v>
      </c>
      <c r="F679" s="95" t="s">
        <v>16</v>
      </c>
      <c r="G679" s="95" t="s">
        <v>48</v>
      </c>
      <c r="H679" s="31">
        <v>354087.04</v>
      </c>
      <c r="I679" s="30">
        <v>0.28289999999999998</v>
      </c>
      <c r="J679" s="31">
        <f t="shared" si="142"/>
        <v>100171.22361599999</v>
      </c>
      <c r="K679" s="32">
        <v>2.1944990000000001E-2</v>
      </c>
      <c r="L679" s="33">
        <f>VLOOKUP($E679,'WP II-E-2-3-1.1-Substation'!$A$1:$O$2177,12,FALSE)</f>
        <v>1</v>
      </c>
      <c r="M679" s="34">
        <f t="shared" si="138"/>
        <v>100171.22361599999</v>
      </c>
      <c r="N679" s="35">
        <f t="shared" si="143"/>
        <v>2198.2565005408837</v>
      </c>
      <c r="O679" s="33">
        <f>VLOOKUP($E679,'WP II-E-2-3-1.1-Substation'!$A$1:$O$2177,13,FALSE)</f>
        <v>0</v>
      </c>
      <c r="P679" s="34">
        <f t="shared" si="139"/>
        <v>0</v>
      </c>
      <c r="Q679" s="35">
        <f t="shared" si="144"/>
        <v>0</v>
      </c>
      <c r="R679" s="33">
        <f>VLOOKUP($E679,'WP II-E-2-3-1.1-Substation'!$A$1:$O$2177,14,FALSE)</f>
        <v>0</v>
      </c>
      <c r="S679" s="34">
        <f t="shared" si="140"/>
        <v>0</v>
      </c>
      <c r="T679" s="35">
        <f t="shared" si="145"/>
        <v>0</v>
      </c>
      <c r="U679" s="33">
        <f>VLOOKUP($E679,'WP II-E-2-3-1.1-Substation'!$A$1:$O$2177,15,FALSE)</f>
        <v>0</v>
      </c>
      <c r="V679" s="34">
        <f t="shared" si="141"/>
        <v>0</v>
      </c>
      <c r="W679" s="35">
        <f t="shared" si="146"/>
        <v>0</v>
      </c>
      <c r="X679" s="33">
        <f t="shared" si="147"/>
        <v>1</v>
      </c>
      <c r="Y679" s="34">
        <f t="shared" si="148"/>
        <v>100171.22361599999</v>
      </c>
      <c r="Z679" s="35">
        <f t="shared" si="149"/>
        <v>2198.2565005408837</v>
      </c>
    </row>
    <row r="680" spans="1:26" s="28" customFormat="1" x14ac:dyDescent="0.3">
      <c r="A680" s="95">
        <v>2018</v>
      </c>
      <c r="B680" s="95">
        <v>550</v>
      </c>
      <c r="C680" s="95" t="s">
        <v>290</v>
      </c>
      <c r="D680" s="95">
        <v>36201</v>
      </c>
      <c r="E680" s="95" t="str">
        <f t="shared" si="137"/>
        <v>550 36201</v>
      </c>
      <c r="F680" s="95" t="s">
        <v>16</v>
      </c>
      <c r="G680" s="95" t="s">
        <v>48</v>
      </c>
      <c r="H680" s="31">
        <v>527370.77</v>
      </c>
      <c r="I680" s="30">
        <v>0.28289999999999998</v>
      </c>
      <c r="J680" s="31">
        <f t="shared" si="142"/>
        <v>149193.190833</v>
      </c>
      <c r="K680" s="32">
        <f>0.0063517+0.014</f>
        <v>2.03517E-2</v>
      </c>
      <c r="L680" s="33">
        <f>VLOOKUP($E680,'WP II-E-2-3-1.1-Substation'!$A$1:$O$2177,12,FALSE)</f>
        <v>1</v>
      </c>
      <c r="M680" s="34">
        <f t="shared" si="138"/>
        <v>149193.190833</v>
      </c>
      <c r="N680" s="35">
        <f t="shared" si="143"/>
        <v>3036.3350618759659</v>
      </c>
      <c r="O680" s="33">
        <f>VLOOKUP($E680,'WP II-E-2-3-1.1-Substation'!$A$1:$O$2177,13,FALSE)</f>
        <v>0</v>
      </c>
      <c r="P680" s="34">
        <f t="shared" si="139"/>
        <v>0</v>
      </c>
      <c r="Q680" s="35">
        <f t="shared" si="144"/>
        <v>0</v>
      </c>
      <c r="R680" s="33">
        <f>VLOOKUP($E680,'WP II-E-2-3-1.1-Substation'!$A$1:$O$2177,14,FALSE)</f>
        <v>0</v>
      </c>
      <c r="S680" s="34">
        <f t="shared" si="140"/>
        <v>0</v>
      </c>
      <c r="T680" s="35">
        <f t="shared" si="145"/>
        <v>0</v>
      </c>
      <c r="U680" s="33">
        <f>VLOOKUP($E680,'WP II-E-2-3-1.1-Substation'!$A$1:$O$2177,15,FALSE)</f>
        <v>0</v>
      </c>
      <c r="V680" s="34">
        <f t="shared" si="141"/>
        <v>0</v>
      </c>
      <c r="W680" s="35">
        <f t="shared" si="146"/>
        <v>0</v>
      </c>
      <c r="X680" s="33">
        <f t="shared" si="147"/>
        <v>1</v>
      </c>
      <c r="Y680" s="34">
        <f t="shared" si="148"/>
        <v>149193.190833</v>
      </c>
      <c r="Z680" s="35">
        <f t="shared" si="149"/>
        <v>3036.3350618759659</v>
      </c>
    </row>
    <row r="681" spans="1:26" s="28" customFormat="1" x14ac:dyDescent="0.3">
      <c r="A681" s="95">
        <v>2018</v>
      </c>
      <c r="B681" s="95">
        <v>551</v>
      </c>
      <c r="C681" s="95" t="s">
        <v>291</v>
      </c>
      <c r="D681" s="95">
        <v>36201</v>
      </c>
      <c r="E681" s="95" t="str">
        <f t="shared" si="137"/>
        <v>551 36201</v>
      </c>
      <c r="F681" s="95" t="s">
        <v>16</v>
      </c>
      <c r="G681" s="95" t="s">
        <v>48</v>
      </c>
      <c r="H681" s="31">
        <v>291359.94999999995</v>
      </c>
      <c r="I681" s="30">
        <v>0.28289999999999998</v>
      </c>
      <c r="J681" s="31">
        <f t="shared" si="142"/>
        <v>82425.729854999983</v>
      </c>
      <c r="K681" s="32">
        <v>2.9099449999999999E-2</v>
      </c>
      <c r="L681" s="33">
        <f>VLOOKUP($E681,'WP II-E-2-3-1.1-Substation'!$A$1:$O$2177,12,FALSE)</f>
        <v>1</v>
      </c>
      <c r="M681" s="34">
        <f t="shared" si="138"/>
        <v>82425.729854999983</v>
      </c>
      <c r="N681" s="35">
        <f t="shared" si="143"/>
        <v>2398.5434046290793</v>
      </c>
      <c r="O681" s="33">
        <f>VLOOKUP($E681,'WP II-E-2-3-1.1-Substation'!$A$1:$O$2177,13,FALSE)</f>
        <v>0</v>
      </c>
      <c r="P681" s="34">
        <f t="shared" si="139"/>
        <v>0</v>
      </c>
      <c r="Q681" s="35">
        <f t="shared" si="144"/>
        <v>0</v>
      </c>
      <c r="R681" s="33">
        <f>VLOOKUP($E681,'WP II-E-2-3-1.1-Substation'!$A$1:$O$2177,14,FALSE)</f>
        <v>0</v>
      </c>
      <c r="S681" s="34">
        <f t="shared" si="140"/>
        <v>0</v>
      </c>
      <c r="T681" s="35">
        <f t="shared" si="145"/>
        <v>0</v>
      </c>
      <c r="U681" s="33">
        <f>VLOOKUP($E681,'WP II-E-2-3-1.1-Substation'!$A$1:$O$2177,15,FALSE)</f>
        <v>0</v>
      </c>
      <c r="V681" s="34">
        <f t="shared" si="141"/>
        <v>0</v>
      </c>
      <c r="W681" s="35">
        <f t="shared" si="146"/>
        <v>0</v>
      </c>
      <c r="X681" s="33">
        <f t="shared" si="147"/>
        <v>1</v>
      </c>
      <c r="Y681" s="34">
        <f t="shared" si="148"/>
        <v>82425.729854999983</v>
      </c>
      <c r="Z681" s="35">
        <f t="shared" si="149"/>
        <v>2398.5434046290793</v>
      </c>
    </row>
    <row r="682" spans="1:26" s="28" customFormat="1" x14ac:dyDescent="0.3">
      <c r="A682" s="95">
        <v>2018</v>
      </c>
      <c r="B682" s="95">
        <v>554</v>
      </c>
      <c r="C682" s="95" t="s">
        <v>295</v>
      </c>
      <c r="D682" s="95">
        <v>36201</v>
      </c>
      <c r="E682" s="95" t="str">
        <f t="shared" si="137"/>
        <v>554 36201</v>
      </c>
      <c r="F682" s="95" t="s">
        <v>16</v>
      </c>
      <c r="G682" s="95" t="s">
        <v>48</v>
      </c>
      <c r="H682" s="31">
        <v>271355.24000000005</v>
      </c>
      <c r="I682" s="30">
        <v>0.28289999999999998</v>
      </c>
      <c r="J682" s="31">
        <f t="shared" si="142"/>
        <v>76766.397396000015</v>
      </c>
      <c r="K682" s="32">
        <v>2.3531989999999999E-2</v>
      </c>
      <c r="L682" s="33">
        <f>VLOOKUP($E682,'WP II-E-2-3-1.1-Substation'!$A$1:$O$2177,12,FALSE)</f>
        <v>1</v>
      </c>
      <c r="M682" s="34">
        <f t="shared" si="138"/>
        <v>76766.397396000015</v>
      </c>
      <c r="N682" s="35">
        <f t="shared" si="143"/>
        <v>1806.4660958586983</v>
      </c>
      <c r="O682" s="33">
        <f>VLOOKUP($E682,'WP II-E-2-3-1.1-Substation'!$A$1:$O$2177,13,FALSE)</f>
        <v>0</v>
      </c>
      <c r="P682" s="34">
        <f t="shared" si="139"/>
        <v>0</v>
      </c>
      <c r="Q682" s="35">
        <f t="shared" si="144"/>
        <v>0</v>
      </c>
      <c r="R682" s="33">
        <f>VLOOKUP($E682,'WP II-E-2-3-1.1-Substation'!$A$1:$O$2177,14,FALSE)</f>
        <v>0</v>
      </c>
      <c r="S682" s="34">
        <f t="shared" si="140"/>
        <v>0</v>
      </c>
      <c r="T682" s="35">
        <f t="shared" si="145"/>
        <v>0</v>
      </c>
      <c r="U682" s="33">
        <f>VLOOKUP($E682,'WP II-E-2-3-1.1-Substation'!$A$1:$O$2177,15,FALSE)</f>
        <v>0</v>
      </c>
      <c r="V682" s="34">
        <f t="shared" si="141"/>
        <v>0</v>
      </c>
      <c r="W682" s="35">
        <f t="shared" si="146"/>
        <v>0</v>
      </c>
      <c r="X682" s="33">
        <f t="shared" si="147"/>
        <v>1</v>
      </c>
      <c r="Y682" s="34">
        <f t="shared" si="148"/>
        <v>76766.397396000015</v>
      </c>
      <c r="Z682" s="35">
        <f t="shared" si="149"/>
        <v>1806.4660958586983</v>
      </c>
    </row>
    <row r="683" spans="1:26" s="28" customFormat="1" x14ac:dyDescent="0.3">
      <c r="A683" s="95">
        <v>2018</v>
      </c>
      <c r="B683" s="95">
        <v>555</v>
      </c>
      <c r="C683" s="95" t="s">
        <v>296</v>
      </c>
      <c r="D683" s="95">
        <v>36201</v>
      </c>
      <c r="E683" s="95" t="str">
        <f t="shared" si="137"/>
        <v>555 36201</v>
      </c>
      <c r="F683" s="95" t="s">
        <v>16</v>
      </c>
      <c r="G683" s="95" t="s">
        <v>48</v>
      </c>
      <c r="H683" s="31">
        <v>288871.89</v>
      </c>
      <c r="I683" s="30">
        <v>0.28289999999999998</v>
      </c>
      <c r="J683" s="31">
        <f t="shared" si="142"/>
        <v>81721.857680999994</v>
      </c>
      <c r="K683" s="32">
        <v>2.2104990000000001E-2</v>
      </c>
      <c r="L683" s="33">
        <f>VLOOKUP($E683,'WP II-E-2-3-1.1-Substation'!$A$1:$O$2177,12,FALSE)</f>
        <v>1</v>
      </c>
      <c r="M683" s="34">
        <f t="shared" si="138"/>
        <v>81721.857680999994</v>
      </c>
      <c r="N683" s="35">
        <f t="shared" si="143"/>
        <v>1806.4608468199281</v>
      </c>
      <c r="O683" s="33">
        <f>VLOOKUP($E683,'WP II-E-2-3-1.1-Substation'!$A$1:$O$2177,13,FALSE)</f>
        <v>0</v>
      </c>
      <c r="P683" s="34">
        <f t="shared" si="139"/>
        <v>0</v>
      </c>
      <c r="Q683" s="35">
        <f t="shared" si="144"/>
        <v>0</v>
      </c>
      <c r="R683" s="33">
        <f>VLOOKUP($E683,'WP II-E-2-3-1.1-Substation'!$A$1:$O$2177,14,FALSE)</f>
        <v>0</v>
      </c>
      <c r="S683" s="34">
        <f t="shared" si="140"/>
        <v>0</v>
      </c>
      <c r="T683" s="35">
        <f t="shared" si="145"/>
        <v>0</v>
      </c>
      <c r="U683" s="33">
        <f>VLOOKUP($E683,'WP II-E-2-3-1.1-Substation'!$A$1:$O$2177,15,FALSE)</f>
        <v>0</v>
      </c>
      <c r="V683" s="34">
        <f t="shared" si="141"/>
        <v>0</v>
      </c>
      <c r="W683" s="35">
        <f t="shared" si="146"/>
        <v>0</v>
      </c>
      <c r="X683" s="33">
        <f t="shared" si="147"/>
        <v>1</v>
      </c>
      <c r="Y683" s="34">
        <f t="shared" si="148"/>
        <v>81721.857680999994</v>
      </c>
      <c r="Z683" s="35">
        <f t="shared" si="149"/>
        <v>1806.4608468199281</v>
      </c>
    </row>
    <row r="684" spans="1:26" s="28" customFormat="1" x14ac:dyDescent="0.3">
      <c r="A684" s="95">
        <v>2018</v>
      </c>
      <c r="B684" s="95">
        <v>555</v>
      </c>
      <c r="C684" s="95" t="s">
        <v>296</v>
      </c>
      <c r="D684" s="95">
        <v>39401</v>
      </c>
      <c r="E684" s="95" t="str">
        <f t="shared" si="137"/>
        <v>555 39401</v>
      </c>
      <c r="F684" s="95" t="s">
        <v>16</v>
      </c>
      <c r="G684" s="95" t="s">
        <v>48</v>
      </c>
      <c r="H684" s="31">
        <v>8958.77</v>
      </c>
      <c r="I684" s="30">
        <v>0.28289999999999998</v>
      </c>
      <c r="J684" s="31">
        <f t="shared" si="142"/>
        <v>2534.436033</v>
      </c>
      <c r="K684" s="32">
        <v>2.2104990000000001E-2</v>
      </c>
      <c r="L684" s="33">
        <f>VLOOKUP($E684,'WP II-E-2-3-1.1-Substation'!$A$1:$O$2177,12,FALSE)</f>
        <v>0</v>
      </c>
      <c r="M684" s="34">
        <f t="shared" si="138"/>
        <v>0</v>
      </c>
      <c r="N684" s="35">
        <f t="shared" si="143"/>
        <v>0</v>
      </c>
      <c r="O684" s="33">
        <f>VLOOKUP($E684,'WP II-E-2-3-1.1-Substation'!$A$1:$O$2177,13,FALSE)</f>
        <v>1</v>
      </c>
      <c r="P684" s="34">
        <f t="shared" si="139"/>
        <v>2534.436033</v>
      </c>
      <c r="Q684" s="35">
        <f t="shared" si="144"/>
        <v>56.023683165104671</v>
      </c>
      <c r="R684" s="33">
        <f>VLOOKUP($E684,'WP II-E-2-3-1.1-Substation'!$A$1:$O$2177,14,FALSE)</f>
        <v>0</v>
      </c>
      <c r="S684" s="34">
        <f t="shared" si="140"/>
        <v>0</v>
      </c>
      <c r="T684" s="35">
        <f t="shared" si="145"/>
        <v>0</v>
      </c>
      <c r="U684" s="33">
        <f>VLOOKUP($E684,'WP II-E-2-3-1.1-Substation'!$A$1:$O$2177,15,FALSE)</f>
        <v>0</v>
      </c>
      <c r="V684" s="34">
        <f t="shared" si="141"/>
        <v>0</v>
      </c>
      <c r="W684" s="35">
        <f t="shared" si="146"/>
        <v>0</v>
      </c>
      <c r="X684" s="33">
        <f t="shared" si="147"/>
        <v>1</v>
      </c>
      <c r="Y684" s="34">
        <f t="shared" si="148"/>
        <v>2534.436033</v>
      </c>
      <c r="Z684" s="35">
        <f t="shared" si="149"/>
        <v>56.023683165104671</v>
      </c>
    </row>
    <row r="685" spans="1:26" s="28" customFormat="1" x14ac:dyDescent="0.3">
      <c r="A685" s="95">
        <v>2018</v>
      </c>
      <c r="B685" s="95">
        <v>556</v>
      </c>
      <c r="C685" s="95" t="s">
        <v>297</v>
      </c>
      <c r="D685" s="95">
        <v>36201</v>
      </c>
      <c r="E685" s="95" t="str">
        <f t="shared" si="137"/>
        <v>556 36201</v>
      </c>
      <c r="F685" s="95" t="s">
        <v>16</v>
      </c>
      <c r="G685" s="95" t="s">
        <v>48</v>
      </c>
      <c r="H685" s="31">
        <v>164967.05999999997</v>
      </c>
      <c r="I685" s="30">
        <v>0.28289999999999998</v>
      </c>
      <c r="J685" s="31">
        <f t="shared" si="142"/>
        <v>46669.181273999988</v>
      </c>
      <c r="K685" s="32">
        <f>0.0063517+0.014</f>
        <v>2.03517E-2</v>
      </c>
      <c r="L685" s="33">
        <f>VLOOKUP($E685,'WP II-E-2-3-1.1-Substation'!$A$1:$O$2177,12,FALSE)</f>
        <v>1</v>
      </c>
      <c r="M685" s="34">
        <f t="shared" si="138"/>
        <v>46669.181273999988</v>
      </c>
      <c r="N685" s="35">
        <f t="shared" si="143"/>
        <v>949.79717653406556</v>
      </c>
      <c r="O685" s="33">
        <f>VLOOKUP($E685,'WP II-E-2-3-1.1-Substation'!$A$1:$O$2177,13,FALSE)</f>
        <v>0</v>
      </c>
      <c r="P685" s="34">
        <f t="shared" si="139"/>
        <v>0</v>
      </c>
      <c r="Q685" s="35">
        <f t="shared" si="144"/>
        <v>0</v>
      </c>
      <c r="R685" s="33">
        <f>VLOOKUP($E685,'WP II-E-2-3-1.1-Substation'!$A$1:$O$2177,14,FALSE)</f>
        <v>0</v>
      </c>
      <c r="S685" s="34">
        <f t="shared" si="140"/>
        <v>0</v>
      </c>
      <c r="T685" s="35">
        <f t="shared" si="145"/>
        <v>0</v>
      </c>
      <c r="U685" s="33">
        <f>VLOOKUP($E685,'WP II-E-2-3-1.1-Substation'!$A$1:$O$2177,15,FALSE)</f>
        <v>0</v>
      </c>
      <c r="V685" s="34">
        <f t="shared" si="141"/>
        <v>0</v>
      </c>
      <c r="W685" s="35">
        <f t="shared" si="146"/>
        <v>0</v>
      </c>
      <c r="X685" s="33">
        <f t="shared" si="147"/>
        <v>1</v>
      </c>
      <c r="Y685" s="34">
        <f t="shared" si="148"/>
        <v>46669.181273999988</v>
      </c>
      <c r="Z685" s="35">
        <f t="shared" si="149"/>
        <v>949.79717653406556</v>
      </c>
    </row>
    <row r="686" spans="1:26" s="28" customFormat="1" x14ac:dyDescent="0.3">
      <c r="A686" s="95">
        <v>2018</v>
      </c>
      <c r="B686" s="95">
        <v>557</v>
      </c>
      <c r="C686" s="95" t="s">
        <v>298</v>
      </c>
      <c r="D686" s="95">
        <v>36201</v>
      </c>
      <c r="E686" s="95" t="str">
        <f t="shared" si="137"/>
        <v>557 36201</v>
      </c>
      <c r="F686" s="95" t="s">
        <v>16</v>
      </c>
      <c r="G686" s="95" t="s">
        <v>48</v>
      </c>
      <c r="H686" s="31">
        <v>128589.68999999999</v>
      </c>
      <c r="I686" s="30">
        <v>0.28289999999999998</v>
      </c>
      <c r="J686" s="31">
        <f t="shared" si="142"/>
        <v>36378.023300999994</v>
      </c>
      <c r="K686" s="32">
        <v>2.3531989999999999E-2</v>
      </c>
      <c r="L686" s="33">
        <f>VLOOKUP($E686,'WP II-E-2-3-1.1-Substation'!$A$1:$O$2177,12,FALSE)</f>
        <v>1</v>
      </c>
      <c r="M686" s="34">
        <f t="shared" si="138"/>
        <v>36378.023300999994</v>
      </c>
      <c r="N686" s="35">
        <f t="shared" si="143"/>
        <v>856.0472805388988</v>
      </c>
      <c r="O686" s="33">
        <f>VLOOKUP($E686,'WP II-E-2-3-1.1-Substation'!$A$1:$O$2177,13,FALSE)</f>
        <v>0</v>
      </c>
      <c r="P686" s="34">
        <f t="shared" si="139"/>
        <v>0</v>
      </c>
      <c r="Q686" s="35">
        <f t="shared" si="144"/>
        <v>0</v>
      </c>
      <c r="R686" s="33">
        <f>VLOOKUP($E686,'WP II-E-2-3-1.1-Substation'!$A$1:$O$2177,14,FALSE)</f>
        <v>0</v>
      </c>
      <c r="S686" s="34">
        <f t="shared" si="140"/>
        <v>0</v>
      </c>
      <c r="T686" s="35">
        <f t="shared" si="145"/>
        <v>0</v>
      </c>
      <c r="U686" s="33">
        <f>VLOOKUP($E686,'WP II-E-2-3-1.1-Substation'!$A$1:$O$2177,15,FALSE)</f>
        <v>0</v>
      </c>
      <c r="V686" s="34">
        <f t="shared" si="141"/>
        <v>0</v>
      </c>
      <c r="W686" s="35">
        <f t="shared" si="146"/>
        <v>0</v>
      </c>
      <c r="X686" s="33">
        <f t="shared" si="147"/>
        <v>1</v>
      </c>
      <c r="Y686" s="34">
        <f t="shared" si="148"/>
        <v>36378.023300999994</v>
      </c>
      <c r="Z686" s="35">
        <f t="shared" si="149"/>
        <v>856.0472805388988</v>
      </c>
    </row>
    <row r="687" spans="1:26" s="28" customFormat="1" x14ac:dyDescent="0.3">
      <c r="A687" s="95">
        <v>2018</v>
      </c>
      <c r="B687" s="95">
        <v>558</v>
      </c>
      <c r="C687" s="95" t="s">
        <v>299</v>
      </c>
      <c r="D687" s="95">
        <v>36201</v>
      </c>
      <c r="E687" s="95" t="str">
        <f t="shared" si="137"/>
        <v>558 36201</v>
      </c>
      <c r="F687" s="95" t="s">
        <v>16</v>
      </c>
      <c r="G687" s="95" t="s">
        <v>48</v>
      </c>
      <c r="H687" s="31">
        <v>517978.62</v>
      </c>
      <c r="I687" s="30">
        <v>0.28289999999999998</v>
      </c>
      <c r="J687" s="31">
        <f t="shared" si="142"/>
        <v>146536.151598</v>
      </c>
      <c r="K687" s="32">
        <v>2.3531989999999999E-2</v>
      </c>
      <c r="L687" s="33">
        <f>VLOOKUP($E687,'WP II-E-2-3-1.1-Substation'!$A$1:$O$2177,12,FALSE)</f>
        <v>1</v>
      </c>
      <c r="M687" s="34">
        <f t="shared" si="138"/>
        <v>146536.151598</v>
      </c>
      <c r="N687" s="35">
        <f t="shared" si="143"/>
        <v>3448.2872540426197</v>
      </c>
      <c r="O687" s="33">
        <f>VLOOKUP($E687,'WP II-E-2-3-1.1-Substation'!$A$1:$O$2177,13,FALSE)</f>
        <v>0</v>
      </c>
      <c r="P687" s="34">
        <f t="shared" si="139"/>
        <v>0</v>
      </c>
      <c r="Q687" s="35">
        <f t="shared" si="144"/>
        <v>0</v>
      </c>
      <c r="R687" s="33">
        <f>VLOOKUP($E687,'WP II-E-2-3-1.1-Substation'!$A$1:$O$2177,14,FALSE)</f>
        <v>0</v>
      </c>
      <c r="S687" s="34">
        <f t="shared" si="140"/>
        <v>0</v>
      </c>
      <c r="T687" s="35">
        <f t="shared" si="145"/>
        <v>0</v>
      </c>
      <c r="U687" s="33">
        <f>VLOOKUP($E687,'WP II-E-2-3-1.1-Substation'!$A$1:$O$2177,15,FALSE)</f>
        <v>0</v>
      </c>
      <c r="V687" s="34">
        <f t="shared" si="141"/>
        <v>0</v>
      </c>
      <c r="W687" s="35">
        <f t="shared" si="146"/>
        <v>0</v>
      </c>
      <c r="X687" s="33">
        <f t="shared" si="147"/>
        <v>1</v>
      </c>
      <c r="Y687" s="34">
        <f t="shared" si="148"/>
        <v>146536.151598</v>
      </c>
      <c r="Z687" s="35">
        <f t="shared" si="149"/>
        <v>3448.2872540426197</v>
      </c>
    </row>
    <row r="688" spans="1:26" s="28" customFormat="1" x14ac:dyDescent="0.3">
      <c r="A688" s="95">
        <v>2018</v>
      </c>
      <c r="B688" s="95">
        <v>560</v>
      </c>
      <c r="C688" s="95" t="s">
        <v>300</v>
      </c>
      <c r="D688" s="95">
        <v>36201</v>
      </c>
      <c r="E688" s="95" t="str">
        <f t="shared" si="137"/>
        <v>560 36201</v>
      </c>
      <c r="F688" s="95" t="s">
        <v>16</v>
      </c>
      <c r="G688" s="95" t="s">
        <v>48</v>
      </c>
      <c r="H688" s="31">
        <v>203153.36000000002</v>
      </c>
      <c r="I688" s="30">
        <v>0.28289999999999998</v>
      </c>
      <c r="J688" s="31">
        <f t="shared" si="142"/>
        <v>57472.085544000001</v>
      </c>
      <c r="K688" s="32">
        <v>2.3531989999999999E-2</v>
      </c>
      <c r="L688" s="33">
        <f>VLOOKUP($E688,'WP II-E-2-3-1.1-Substation'!$A$1:$O$2177,12,FALSE)</f>
        <v>1</v>
      </c>
      <c r="M688" s="34">
        <f t="shared" si="138"/>
        <v>57472.085544000001</v>
      </c>
      <c r="N688" s="35">
        <f t="shared" si="143"/>
        <v>1352.4325423005525</v>
      </c>
      <c r="O688" s="33">
        <f>VLOOKUP($E688,'WP II-E-2-3-1.1-Substation'!$A$1:$O$2177,13,FALSE)</f>
        <v>0</v>
      </c>
      <c r="P688" s="34">
        <f t="shared" si="139"/>
        <v>0</v>
      </c>
      <c r="Q688" s="35">
        <f t="shared" si="144"/>
        <v>0</v>
      </c>
      <c r="R688" s="33">
        <f>VLOOKUP($E688,'WP II-E-2-3-1.1-Substation'!$A$1:$O$2177,14,FALSE)</f>
        <v>0</v>
      </c>
      <c r="S688" s="34">
        <f t="shared" si="140"/>
        <v>0</v>
      </c>
      <c r="T688" s="35">
        <f t="shared" si="145"/>
        <v>0</v>
      </c>
      <c r="U688" s="33">
        <f>VLOOKUP($E688,'WP II-E-2-3-1.1-Substation'!$A$1:$O$2177,15,FALSE)</f>
        <v>0</v>
      </c>
      <c r="V688" s="34">
        <f t="shared" si="141"/>
        <v>0</v>
      </c>
      <c r="W688" s="35">
        <f t="shared" si="146"/>
        <v>0</v>
      </c>
      <c r="X688" s="33">
        <f t="shared" si="147"/>
        <v>1</v>
      </c>
      <c r="Y688" s="34">
        <f t="shared" si="148"/>
        <v>57472.085544000001</v>
      </c>
      <c r="Z688" s="35">
        <f t="shared" si="149"/>
        <v>1352.4325423005525</v>
      </c>
    </row>
    <row r="689" spans="1:26" s="28" customFormat="1" x14ac:dyDescent="0.3">
      <c r="A689" s="95">
        <v>2018</v>
      </c>
      <c r="B689" s="95">
        <v>563</v>
      </c>
      <c r="C689" s="95" t="s">
        <v>301</v>
      </c>
      <c r="D689" s="95">
        <v>35301</v>
      </c>
      <c r="E689" s="95" t="str">
        <f t="shared" si="137"/>
        <v>563 35301</v>
      </c>
      <c r="F689" s="95" t="s">
        <v>16</v>
      </c>
      <c r="G689" s="95" t="s">
        <v>48</v>
      </c>
      <c r="H689" s="31">
        <v>574442.94000000006</v>
      </c>
      <c r="I689" s="30">
        <v>0.28289999999999998</v>
      </c>
      <c r="J689" s="31">
        <f t="shared" si="142"/>
        <v>162509.907726</v>
      </c>
      <c r="K689" s="32">
        <v>2.904499E-2</v>
      </c>
      <c r="L689" s="33">
        <f>VLOOKUP($E689,'WP II-E-2-3-1.1-Substation'!$A$1:$O$2177,12,FALSE)</f>
        <v>1</v>
      </c>
      <c r="M689" s="34">
        <f t="shared" si="138"/>
        <v>162509.907726</v>
      </c>
      <c r="N689" s="35">
        <f t="shared" si="143"/>
        <v>4720.0986448025924</v>
      </c>
      <c r="O689" s="33">
        <f>VLOOKUP($E689,'WP II-E-2-3-1.1-Substation'!$A$1:$O$2177,13,FALSE)</f>
        <v>0</v>
      </c>
      <c r="P689" s="34">
        <f t="shared" si="139"/>
        <v>0</v>
      </c>
      <c r="Q689" s="35">
        <f t="shared" si="144"/>
        <v>0</v>
      </c>
      <c r="R689" s="33">
        <f>VLOOKUP($E689,'WP II-E-2-3-1.1-Substation'!$A$1:$O$2177,14,FALSE)</f>
        <v>0</v>
      </c>
      <c r="S689" s="34">
        <f t="shared" si="140"/>
        <v>0</v>
      </c>
      <c r="T689" s="35">
        <f t="shared" si="145"/>
        <v>0</v>
      </c>
      <c r="U689" s="33">
        <f>VLOOKUP($E689,'WP II-E-2-3-1.1-Substation'!$A$1:$O$2177,15,FALSE)</f>
        <v>0</v>
      </c>
      <c r="V689" s="34">
        <f t="shared" si="141"/>
        <v>0</v>
      </c>
      <c r="W689" s="35">
        <f t="shared" si="146"/>
        <v>0</v>
      </c>
      <c r="X689" s="33">
        <f t="shared" si="147"/>
        <v>1</v>
      </c>
      <c r="Y689" s="34">
        <f t="shared" si="148"/>
        <v>162509.907726</v>
      </c>
      <c r="Z689" s="35">
        <f t="shared" si="149"/>
        <v>4720.0986448025924</v>
      </c>
    </row>
    <row r="690" spans="1:26" s="28" customFormat="1" x14ac:dyDescent="0.3">
      <c r="A690" s="95">
        <v>2018</v>
      </c>
      <c r="B690" s="95">
        <v>565</v>
      </c>
      <c r="C690" s="95" t="s">
        <v>302</v>
      </c>
      <c r="D690" s="95">
        <v>35301</v>
      </c>
      <c r="E690" s="95" t="str">
        <f t="shared" si="137"/>
        <v>565 35301</v>
      </c>
      <c r="F690" s="95" t="s">
        <v>16</v>
      </c>
      <c r="G690" s="95" t="s">
        <v>48</v>
      </c>
      <c r="H690" s="31">
        <v>41245.58</v>
      </c>
      <c r="I690" s="30">
        <v>0.28289999999999998</v>
      </c>
      <c r="J690" s="31">
        <f t="shared" si="142"/>
        <v>11668.374582</v>
      </c>
      <c r="K690" s="32">
        <v>2.5304429999999999E-2</v>
      </c>
      <c r="L690" s="33">
        <f>VLOOKUP($E690,'WP II-E-2-3-1.1-Substation'!$A$1:$O$2177,12,FALSE)</f>
        <v>1</v>
      </c>
      <c r="M690" s="34">
        <f t="shared" si="138"/>
        <v>11668.374582</v>
      </c>
      <c r="N690" s="35">
        <f t="shared" si="143"/>
        <v>295.26156782399823</v>
      </c>
      <c r="O690" s="33">
        <f>VLOOKUP($E690,'WP II-E-2-3-1.1-Substation'!$A$1:$O$2177,13,FALSE)</f>
        <v>0</v>
      </c>
      <c r="P690" s="34">
        <f t="shared" si="139"/>
        <v>0</v>
      </c>
      <c r="Q690" s="35">
        <f t="shared" si="144"/>
        <v>0</v>
      </c>
      <c r="R690" s="33">
        <f>VLOOKUP($E690,'WP II-E-2-3-1.1-Substation'!$A$1:$O$2177,14,FALSE)</f>
        <v>0</v>
      </c>
      <c r="S690" s="34">
        <f t="shared" si="140"/>
        <v>0</v>
      </c>
      <c r="T690" s="35">
        <f t="shared" si="145"/>
        <v>0</v>
      </c>
      <c r="U690" s="33">
        <f>VLOOKUP($E690,'WP II-E-2-3-1.1-Substation'!$A$1:$O$2177,15,FALSE)</f>
        <v>0</v>
      </c>
      <c r="V690" s="34">
        <f t="shared" si="141"/>
        <v>0</v>
      </c>
      <c r="W690" s="35">
        <f t="shared" si="146"/>
        <v>0</v>
      </c>
      <c r="X690" s="33">
        <f t="shared" si="147"/>
        <v>1</v>
      </c>
      <c r="Y690" s="34">
        <f t="shared" si="148"/>
        <v>11668.374582</v>
      </c>
      <c r="Z690" s="35">
        <f t="shared" si="149"/>
        <v>295.26156782399823</v>
      </c>
    </row>
    <row r="691" spans="1:26" s="28" customFormat="1" x14ac:dyDescent="0.3">
      <c r="A691" s="95">
        <v>2018</v>
      </c>
      <c r="B691" s="95">
        <v>567</v>
      </c>
      <c r="C691" s="95" t="s">
        <v>303</v>
      </c>
      <c r="D691" s="95">
        <v>35301</v>
      </c>
      <c r="E691" s="95" t="str">
        <f t="shared" si="137"/>
        <v>567 35301</v>
      </c>
      <c r="F691" s="95" t="s">
        <v>16</v>
      </c>
      <c r="G691" s="95" t="s">
        <v>48</v>
      </c>
      <c r="H691" s="31">
        <v>105962.47</v>
      </c>
      <c r="I691" s="30">
        <v>0.28289999999999998</v>
      </c>
      <c r="J691" s="31">
        <f t="shared" si="142"/>
        <v>29976.782762999999</v>
      </c>
      <c r="K691" s="32">
        <v>2.3531989999999999E-2</v>
      </c>
      <c r="L691" s="33">
        <f>VLOOKUP($E691,'WP II-E-2-3-1.1-Substation'!$A$1:$O$2177,12,FALSE)</f>
        <v>1</v>
      </c>
      <c r="M691" s="34">
        <f t="shared" si="138"/>
        <v>29976.782762999999</v>
      </c>
      <c r="N691" s="35">
        <f t="shared" si="143"/>
        <v>705.4133522110883</v>
      </c>
      <c r="O691" s="33">
        <f>VLOOKUP($E691,'WP II-E-2-3-1.1-Substation'!$A$1:$O$2177,13,FALSE)</f>
        <v>0</v>
      </c>
      <c r="P691" s="34">
        <f t="shared" si="139"/>
        <v>0</v>
      </c>
      <c r="Q691" s="35">
        <f t="shared" si="144"/>
        <v>0</v>
      </c>
      <c r="R691" s="33">
        <f>VLOOKUP($E691,'WP II-E-2-3-1.1-Substation'!$A$1:$O$2177,14,FALSE)</f>
        <v>0</v>
      </c>
      <c r="S691" s="34">
        <f t="shared" si="140"/>
        <v>0</v>
      </c>
      <c r="T691" s="35">
        <f t="shared" si="145"/>
        <v>0</v>
      </c>
      <c r="U691" s="33">
        <f>VLOOKUP($E691,'WP II-E-2-3-1.1-Substation'!$A$1:$O$2177,15,FALSE)</f>
        <v>0</v>
      </c>
      <c r="V691" s="34">
        <f t="shared" si="141"/>
        <v>0</v>
      </c>
      <c r="W691" s="35">
        <f t="shared" si="146"/>
        <v>0</v>
      </c>
      <c r="X691" s="33">
        <f t="shared" si="147"/>
        <v>1</v>
      </c>
      <c r="Y691" s="34">
        <f t="shared" si="148"/>
        <v>29976.782762999999</v>
      </c>
      <c r="Z691" s="35">
        <f t="shared" si="149"/>
        <v>705.4133522110883</v>
      </c>
    </row>
    <row r="692" spans="1:26" s="28" customFormat="1" x14ac:dyDescent="0.3">
      <c r="A692" s="95">
        <v>2018</v>
      </c>
      <c r="B692" s="95">
        <v>569</v>
      </c>
      <c r="C692" s="95" t="s">
        <v>305</v>
      </c>
      <c r="D692" s="95">
        <v>35301</v>
      </c>
      <c r="E692" s="95" t="str">
        <f t="shared" si="137"/>
        <v>569 35301</v>
      </c>
      <c r="F692" s="95" t="s">
        <v>16</v>
      </c>
      <c r="G692" s="95" t="s">
        <v>48</v>
      </c>
      <c r="H692" s="31">
        <v>90638.76</v>
      </c>
      <c r="I692" s="30">
        <v>0.28289999999999998</v>
      </c>
      <c r="J692" s="31">
        <f t="shared" si="142"/>
        <v>25641.705203999998</v>
      </c>
      <c r="K692" s="32">
        <v>2.1944990000000001E-2</v>
      </c>
      <c r="L692" s="33">
        <f>VLOOKUP($E692,'WP II-E-2-3-1.1-Substation'!$A$1:$O$2177,12,FALSE)</f>
        <v>1</v>
      </c>
      <c r="M692" s="34">
        <f t="shared" si="138"/>
        <v>25641.705203999998</v>
      </c>
      <c r="N692" s="35">
        <f t="shared" si="143"/>
        <v>562.70696428472797</v>
      </c>
      <c r="O692" s="33">
        <f>VLOOKUP($E692,'WP II-E-2-3-1.1-Substation'!$A$1:$O$2177,13,FALSE)</f>
        <v>0</v>
      </c>
      <c r="P692" s="34">
        <f t="shared" si="139"/>
        <v>0</v>
      </c>
      <c r="Q692" s="35">
        <f t="shared" si="144"/>
        <v>0</v>
      </c>
      <c r="R692" s="33">
        <f>VLOOKUP($E692,'WP II-E-2-3-1.1-Substation'!$A$1:$O$2177,14,FALSE)</f>
        <v>0</v>
      </c>
      <c r="S692" s="34">
        <f t="shared" si="140"/>
        <v>0</v>
      </c>
      <c r="T692" s="35">
        <f t="shared" si="145"/>
        <v>0</v>
      </c>
      <c r="U692" s="33">
        <f>VLOOKUP($E692,'WP II-E-2-3-1.1-Substation'!$A$1:$O$2177,15,FALSE)</f>
        <v>0</v>
      </c>
      <c r="V692" s="34">
        <f t="shared" si="141"/>
        <v>0</v>
      </c>
      <c r="W692" s="35">
        <f t="shared" si="146"/>
        <v>0</v>
      </c>
      <c r="X692" s="33">
        <f t="shared" si="147"/>
        <v>1</v>
      </c>
      <c r="Y692" s="34">
        <f t="shared" si="148"/>
        <v>25641.705203999998</v>
      </c>
      <c r="Z692" s="35">
        <f t="shared" si="149"/>
        <v>562.70696428472797</v>
      </c>
    </row>
    <row r="693" spans="1:26" s="28" customFormat="1" x14ac:dyDescent="0.3">
      <c r="A693" s="95">
        <v>2018</v>
      </c>
      <c r="B693" s="95">
        <v>573</v>
      </c>
      <c r="C693" s="95" t="s">
        <v>309</v>
      </c>
      <c r="D693" s="95">
        <v>35301</v>
      </c>
      <c r="E693" s="95" t="str">
        <f t="shared" si="137"/>
        <v>573 35301</v>
      </c>
      <c r="F693" s="95" t="s">
        <v>16</v>
      </c>
      <c r="G693" s="95" t="s">
        <v>48</v>
      </c>
      <c r="H693" s="31">
        <v>681493.66</v>
      </c>
      <c r="I693" s="30">
        <v>0.28289999999999998</v>
      </c>
      <c r="J693" s="31">
        <f t="shared" si="142"/>
        <v>192794.55641399999</v>
      </c>
      <c r="K693" s="32">
        <v>2.4644989999999995E-2</v>
      </c>
      <c r="L693" s="33">
        <f>VLOOKUP($E693,'WP II-E-2-3-1.1-Substation'!$A$1:$O$2177,12,FALSE)</f>
        <v>1</v>
      </c>
      <c r="M693" s="34">
        <f t="shared" si="138"/>
        <v>192794.55641399999</v>
      </c>
      <c r="N693" s="35">
        <f t="shared" si="143"/>
        <v>4751.4199148774651</v>
      </c>
      <c r="O693" s="33">
        <f>VLOOKUP($E693,'WP II-E-2-3-1.1-Substation'!$A$1:$O$2177,13,FALSE)</f>
        <v>0</v>
      </c>
      <c r="P693" s="34">
        <f t="shared" si="139"/>
        <v>0</v>
      </c>
      <c r="Q693" s="35">
        <f t="shared" si="144"/>
        <v>0</v>
      </c>
      <c r="R693" s="33">
        <f>VLOOKUP($E693,'WP II-E-2-3-1.1-Substation'!$A$1:$O$2177,14,FALSE)</f>
        <v>0</v>
      </c>
      <c r="S693" s="34">
        <f t="shared" si="140"/>
        <v>0</v>
      </c>
      <c r="T693" s="35">
        <f t="shared" si="145"/>
        <v>0</v>
      </c>
      <c r="U693" s="33">
        <f>VLOOKUP($E693,'WP II-E-2-3-1.1-Substation'!$A$1:$O$2177,15,FALSE)</f>
        <v>0</v>
      </c>
      <c r="V693" s="34">
        <f t="shared" si="141"/>
        <v>0</v>
      </c>
      <c r="W693" s="35">
        <f t="shared" si="146"/>
        <v>0</v>
      </c>
      <c r="X693" s="33">
        <f t="shared" si="147"/>
        <v>1</v>
      </c>
      <c r="Y693" s="34">
        <f t="shared" si="148"/>
        <v>192794.55641399999</v>
      </c>
      <c r="Z693" s="35">
        <f t="shared" si="149"/>
        <v>4751.4199148774651</v>
      </c>
    </row>
    <row r="694" spans="1:26" s="28" customFormat="1" x14ac:dyDescent="0.3">
      <c r="A694" s="95">
        <v>2018</v>
      </c>
      <c r="B694" s="95">
        <v>574</v>
      </c>
      <c r="C694" s="95" t="s">
        <v>310</v>
      </c>
      <c r="D694" s="95">
        <v>35301</v>
      </c>
      <c r="E694" s="95" t="str">
        <f t="shared" si="137"/>
        <v>574 35301</v>
      </c>
      <c r="F694" s="95" t="s">
        <v>16</v>
      </c>
      <c r="G694" s="95" t="s">
        <v>48</v>
      </c>
      <c r="H694" s="31">
        <v>152215</v>
      </c>
      <c r="I694" s="30">
        <v>0.28289999999999998</v>
      </c>
      <c r="J694" s="31">
        <f t="shared" si="142"/>
        <v>43061.623499999994</v>
      </c>
      <c r="K694" s="32">
        <v>2.5304429999999999E-2</v>
      </c>
      <c r="L694" s="33">
        <f>VLOOKUP($E694,'WP II-E-2-3-1.1-Substation'!$A$1:$O$2177,12,FALSE)</f>
        <v>1</v>
      </c>
      <c r="M694" s="34">
        <f t="shared" si="138"/>
        <v>43061.623499999994</v>
      </c>
      <c r="N694" s="35">
        <f t="shared" si="143"/>
        <v>1089.6498375421049</v>
      </c>
      <c r="O694" s="33">
        <f>VLOOKUP($E694,'WP II-E-2-3-1.1-Substation'!$A$1:$O$2177,13,FALSE)</f>
        <v>0</v>
      </c>
      <c r="P694" s="34">
        <f t="shared" si="139"/>
        <v>0</v>
      </c>
      <c r="Q694" s="35">
        <f t="shared" si="144"/>
        <v>0</v>
      </c>
      <c r="R694" s="33">
        <f>VLOOKUP($E694,'WP II-E-2-3-1.1-Substation'!$A$1:$O$2177,14,FALSE)</f>
        <v>0</v>
      </c>
      <c r="S694" s="34">
        <f t="shared" si="140"/>
        <v>0</v>
      </c>
      <c r="T694" s="35">
        <f t="shared" si="145"/>
        <v>0</v>
      </c>
      <c r="U694" s="33">
        <f>VLOOKUP($E694,'WP II-E-2-3-1.1-Substation'!$A$1:$O$2177,15,FALSE)</f>
        <v>0</v>
      </c>
      <c r="V694" s="34">
        <f t="shared" si="141"/>
        <v>0</v>
      </c>
      <c r="W694" s="35">
        <f t="shared" si="146"/>
        <v>0</v>
      </c>
      <c r="X694" s="33">
        <f t="shared" si="147"/>
        <v>1</v>
      </c>
      <c r="Y694" s="34">
        <f t="shared" si="148"/>
        <v>43061.623499999994</v>
      </c>
      <c r="Z694" s="35">
        <f t="shared" si="149"/>
        <v>1089.6498375421049</v>
      </c>
    </row>
    <row r="695" spans="1:26" s="28" customFormat="1" x14ac:dyDescent="0.3">
      <c r="A695" s="95">
        <v>2018</v>
      </c>
      <c r="B695" s="95">
        <v>576</v>
      </c>
      <c r="C695" s="95" t="s">
        <v>311</v>
      </c>
      <c r="D695" s="95">
        <v>35301</v>
      </c>
      <c r="E695" s="95" t="str">
        <f t="shared" si="137"/>
        <v>576 35301</v>
      </c>
      <c r="F695" s="95" t="s">
        <v>16</v>
      </c>
      <c r="G695" s="95" t="s">
        <v>48</v>
      </c>
      <c r="H695" s="31">
        <v>65620.58</v>
      </c>
      <c r="I695" s="30">
        <v>0.28289999999999998</v>
      </c>
      <c r="J695" s="31">
        <f t="shared" si="142"/>
        <v>18564.062082</v>
      </c>
      <c r="K695" s="32">
        <v>2.1944989999999994E-2</v>
      </c>
      <c r="L695" s="33">
        <f>VLOOKUP($E695,'WP II-E-2-3-1.1-Substation'!$A$1:$O$2177,12,FALSE)</f>
        <v>1</v>
      </c>
      <c r="M695" s="34">
        <f t="shared" si="138"/>
        <v>18564.062082</v>
      </c>
      <c r="N695" s="35">
        <f t="shared" si="143"/>
        <v>407.38815674886905</v>
      </c>
      <c r="O695" s="33">
        <f>VLOOKUP($E695,'WP II-E-2-3-1.1-Substation'!$A$1:$O$2177,13,FALSE)</f>
        <v>0</v>
      </c>
      <c r="P695" s="34">
        <f t="shared" si="139"/>
        <v>0</v>
      </c>
      <c r="Q695" s="35">
        <f t="shared" si="144"/>
        <v>0</v>
      </c>
      <c r="R695" s="33">
        <f>VLOOKUP($E695,'WP II-E-2-3-1.1-Substation'!$A$1:$O$2177,14,FALSE)</f>
        <v>0</v>
      </c>
      <c r="S695" s="34">
        <f t="shared" si="140"/>
        <v>0</v>
      </c>
      <c r="T695" s="35">
        <f t="shared" si="145"/>
        <v>0</v>
      </c>
      <c r="U695" s="33">
        <f>VLOOKUP($E695,'WP II-E-2-3-1.1-Substation'!$A$1:$O$2177,15,FALSE)</f>
        <v>0</v>
      </c>
      <c r="V695" s="34">
        <f t="shared" si="141"/>
        <v>0</v>
      </c>
      <c r="W695" s="35">
        <f t="shared" si="146"/>
        <v>0</v>
      </c>
      <c r="X695" s="33">
        <f t="shared" si="147"/>
        <v>1</v>
      </c>
      <c r="Y695" s="34">
        <f t="shared" si="148"/>
        <v>18564.062082</v>
      </c>
      <c r="Z695" s="35">
        <f t="shared" si="149"/>
        <v>407.38815674886905</v>
      </c>
    </row>
    <row r="696" spans="1:26" s="28" customFormat="1" x14ac:dyDescent="0.3">
      <c r="A696" s="95">
        <v>2018</v>
      </c>
      <c r="B696" s="95">
        <v>576</v>
      </c>
      <c r="C696" s="95" t="s">
        <v>311</v>
      </c>
      <c r="D696" s="95">
        <v>36201</v>
      </c>
      <c r="E696" s="95" t="str">
        <f t="shared" si="137"/>
        <v>576 36201</v>
      </c>
      <c r="F696" s="95" t="s">
        <v>16</v>
      </c>
      <c r="G696" s="95" t="s">
        <v>48</v>
      </c>
      <c r="H696" s="31">
        <v>79396.510000000009</v>
      </c>
      <c r="I696" s="30">
        <v>0.28289999999999998</v>
      </c>
      <c r="J696" s="31">
        <f t="shared" si="142"/>
        <v>22461.272679000002</v>
      </c>
      <c r="K696" s="32">
        <v>2.1944989999999994E-2</v>
      </c>
      <c r="L696" s="33">
        <f>VLOOKUP($E696,'WP II-E-2-3-1.1-Substation'!$A$1:$O$2177,12,FALSE)</f>
        <v>1</v>
      </c>
      <c r="M696" s="34">
        <f t="shared" si="138"/>
        <v>22461.272679000002</v>
      </c>
      <c r="N696" s="35">
        <f t="shared" si="143"/>
        <v>492.91240432792813</v>
      </c>
      <c r="O696" s="33">
        <f>VLOOKUP($E696,'WP II-E-2-3-1.1-Substation'!$A$1:$O$2177,13,FALSE)</f>
        <v>0</v>
      </c>
      <c r="P696" s="34">
        <f t="shared" si="139"/>
        <v>0</v>
      </c>
      <c r="Q696" s="35">
        <f t="shared" si="144"/>
        <v>0</v>
      </c>
      <c r="R696" s="33">
        <f>VLOOKUP($E696,'WP II-E-2-3-1.1-Substation'!$A$1:$O$2177,14,FALSE)</f>
        <v>0</v>
      </c>
      <c r="S696" s="34">
        <f t="shared" si="140"/>
        <v>0</v>
      </c>
      <c r="T696" s="35">
        <f t="shared" si="145"/>
        <v>0</v>
      </c>
      <c r="U696" s="33">
        <f>VLOOKUP($E696,'WP II-E-2-3-1.1-Substation'!$A$1:$O$2177,15,FALSE)</f>
        <v>0</v>
      </c>
      <c r="V696" s="34">
        <f t="shared" si="141"/>
        <v>0</v>
      </c>
      <c r="W696" s="35">
        <f t="shared" si="146"/>
        <v>0</v>
      </c>
      <c r="X696" s="33">
        <f t="shared" si="147"/>
        <v>1</v>
      </c>
      <c r="Y696" s="34">
        <f t="shared" si="148"/>
        <v>22461.272679000002</v>
      </c>
      <c r="Z696" s="35">
        <f t="shared" si="149"/>
        <v>492.91240432792813</v>
      </c>
    </row>
    <row r="697" spans="1:26" s="28" customFormat="1" x14ac:dyDescent="0.3">
      <c r="A697" s="95">
        <v>2018</v>
      </c>
      <c r="B697" s="95">
        <v>577</v>
      </c>
      <c r="C697" s="95" t="s">
        <v>312</v>
      </c>
      <c r="D697" s="95">
        <v>35301</v>
      </c>
      <c r="E697" s="95" t="str">
        <f t="shared" si="137"/>
        <v>577 35301</v>
      </c>
      <c r="F697" s="95" t="s">
        <v>16</v>
      </c>
      <c r="G697" s="95" t="s">
        <v>48</v>
      </c>
      <c r="H697" s="31">
        <v>574843.12999999989</v>
      </c>
      <c r="I697" s="30">
        <v>0.28289999999999998</v>
      </c>
      <c r="J697" s="31">
        <f t="shared" si="142"/>
        <v>162623.12147699995</v>
      </c>
      <c r="K697" s="32">
        <v>2.1944990000000001E-2</v>
      </c>
      <c r="L697" s="33">
        <f>VLOOKUP($E697,'WP II-E-2-3-1.1-Substation'!$A$1:$O$2177,12,FALSE)</f>
        <v>1</v>
      </c>
      <c r="M697" s="34">
        <f t="shared" si="138"/>
        <v>162623.12147699995</v>
      </c>
      <c r="N697" s="35">
        <f t="shared" si="143"/>
        <v>3568.7627745815494</v>
      </c>
      <c r="O697" s="33">
        <f>VLOOKUP($E697,'WP II-E-2-3-1.1-Substation'!$A$1:$O$2177,13,FALSE)</f>
        <v>0</v>
      </c>
      <c r="P697" s="34">
        <f t="shared" si="139"/>
        <v>0</v>
      </c>
      <c r="Q697" s="35">
        <f t="shared" si="144"/>
        <v>0</v>
      </c>
      <c r="R697" s="33">
        <f>VLOOKUP($E697,'WP II-E-2-3-1.1-Substation'!$A$1:$O$2177,14,FALSE)</f>
        <v>0</v>
      </c>
      <c r="S697" s="34">
        <f t="shared" si="140"/>
        <v>0</v>
      </c>
      <c r="T697" s="35">
        <f t="shared" si="145"/>
        <v>0</v>
      </c>
      <c r="U697" s="33">
        <f>VLOOKUP($E697,'WP II-E-2-3-1.1-Substation'!$A$1:$O$2177,15,FALSE)</f>
        <v>0</v>
      </c>
      <c r="V697" s="34">
        <f t="shared" si="141"/>
        <v>0</v>
      </c>
      <c r="W697" s="35">
        <f t="shared" si="146"/>
        <v>0</v>
      </c>
      <c r="X697" s="33">
        <f t="shared" si="147"/>
        <v>1</v>
      </c>
      <c r="Y697" s="34">
        <f t="shared" si="148"/>
        <v>162623.12147699995</v>
      </c>
      <c r="Z697" s="35">
        <f t="shared" si="149"/>
        <v>3568.7627745815494</v>
      </c>
    </row>
    <row r="698" spans="1:26" s="28" customFormat="1" x14ac:dyDescent="0.3">
      <c r="A698" s="95">
        <v>2018</v>
      </c>
      <c r="B698" s="95">
        <v>578</v>
      </c>
      <c r="C698" s="95" t="s">
        <v>313</v>
      </c>
      <c r="D698" s="95">
        <v>35301</v>
      </c>
      <c r="E698" s="95" t="str">
        <f t="shared" si="137"/>
        <v>578 35301</v>
      </c>
      <c r="F698" s="95" t="s">
        <v>16</v>
      </c>
      <c r="G698" s="95" t="s">
        <v>48</v>
      </c>
      <c r="H698" s="31">
        <v>543172.61</v>
      </c>
      <c r="I698" s="30">
        <v>0.28289999999999998</v>
      </c>
      <c r="J698" s="31">
        <f t="shared" si="142"/>
        <v>153663.53136899997</v>
      </c>
      <c r="K698" s="32">
        <v>2.2104990000000001E-2</v>
      </c>
      <c r="L698" s="33">
        <f>VLOOKUP($E698,'WP II-E-2-3-1.1-Substation'!$A$1:$O$2177,12,FALSE)</f>
        <v>1</v>
      </c>
      <c r="M698" s="34">
        <f t="shared" si="138"/>
        <v>153663.53136899997</v>
      </c>
      <c r="N698" s="35">
        <f t="shared" si="143"/>
        <v>3396.7308242764311</v>
      </c>
      <c r="O698" s="33">
        <f>VLOOKUP($E698,'WP II-E-2-3-1.1-Substation'!$A$1:$O$2177,13,FALSE)</f>
        <v>0</v>
      </c>
      <c r="P698" s="34">
        <f t="shared" si="139"/>
        <v>0</v>
      </c>
      <c r="Q698" s="35">
        <f t="shared" si="144"/>
        <v>0</v>
      </c>
      <c r="R698" s="33">
        <f>VLOOKUP($E698,'WP II-E-2-3-1.1-Substation'!$A$1:$O$2177,14,FALSE)</f>
        <v>0</v>
      </c>
      <c r="S698" s="34">
        <f t="shared" si="140"/>
        <v>0</v>
      </c>
      <c r="T698" s="35">
        <f t="shared" si="145"/>
        <v>0</v>
      </c>
      <c r="U698" s="33">
        <f>VLOOKUP($E698,'WP II-E-2-3-1.1-Substation'!$A$1:$O$2177,15,FALSE)</f>
        <v>0</v>
      </c>
      <c r="V698" s="34">
        <f t="shared" si="141"/>
        <v>0</v>
      </c>
      <c r="W698" s="35">
        <f t="shared" si="146"/>
        <v>0</v>
      </c>
      <c r="X698" s="33">
        <f t="shared" si="147"/>
        <v>1</v>
      </c>
      <c r="Y698" s="34">
        <f t="shared" si="148"/>
        <v>153663.53136899997</v>
      </c>
      <c r="Z698" s="35">
        <f t="shared" si="149"/>
        <v>3396.7308242764311</v>
      </c>
    </row>
    <row r="699" spans="1:26" s="28" customFormat="1" x14ac:dyDescent="0.3">
      <c r="A699" s="95">
        <v>2018</v>
      </c>
      <c r="B699" s="95">
        <v>584</v>
      </c>
      <c r="C699" s="95" t="s">
        <v>315</v>
      </c>
      <c r="D699" s="95">
        <v>35301</v>
      </c>
      <c r="E699" s="95" t="str">
        <f t="shared" si="137"/>
        <v>584 35301</v>
      </c>
      <c r="F699" s="95" t="s">
        <v>16</v>
      </c>
      <c r="G699" s="95" t="s">
        <v>48</v>
      </c>
      <c r="H699" s="31">
        <v>300870.03000000003</v>
      </c>
      <c r="I699" s="30">
        <v>0.28289999999999998</v>
      </c>
      <c r="J699" s="31">
        <f t="shared" si="142"/>
        <v>85116.131487000006</v>
      </c>
      <c r="K699" s="32">
        <v>2.8828090000000001E-2</v>
      </c>
      <c r="L699" s="33">
        <f>VLOOKUP($E699,'WP II-E-2-3-1.1-Substation'!$A$1:$O$2177,12,FALSE)</f>
        <v>1</v>
      </c>
      <c r="M699" s="34">
        <f t="shared" si="138"/>
        <v>85116.131487000006</v>
      </c>
      <c r="N699" s="35">
        <f t="shared" si="143"/>
        <v>2453.7354989590699</v>
      </c>
      <c r="O699" s="33">
        <f>VLOOKUP($E699,'WP II-E-2-3-1.1-Substation'!$A$1:$O$2177,13,FALSE)</f>
        <v>0</v>
      </c>
      <c r="P699" s="34">
        <f t="shared" si="139"/>
        <v>0</v>
      </c>
      <c r="Q699" s="35">
        <f t="shared" si="144"/>
        <v>0</v>
      </c>
      <c r="R699" s="33">
        <f>VLOOKUP($E699,'WP II-E-2-3-1.1-Substation'!$A$1:$O$2177,14,FALSE)</f>
        <v>0</v>
      </c>
      <c r="S699" s="34">
        <f t="shared" si="140"/>
        <v>0</v>
      </c>
      <c r="T699" s="35">
        <f t="shared" si="145"/>
        <v>0</v>
      </c>
      <c r="U699" s="33">
        <f>VLOOKUP($E699,'WP II-E-2-3-1.1-Substation'!$A$1:$O$2177,15,FALSE)</f>
        <v>0</v>
      </c>
      <c r="V699" s="34">
        <f t="shared" si="141"/>
        <v>0</v>
      </c>
      <c r="W699" s="35">
        <f t="shared" si="146"/>
        <v>0</v>
      </c>
      <c r="X699" s="33">
        <f t="shared" si="147"/>
        <v>1</v>
      </c>
      <c r="Y699" s="34">
        <f t="shared" si="148"/>
        <v>85116.131487000006</v>
      </c>
      <c r="Z699" s="35">
        <f t="shared" si="149"/>
        <v>2453.7354989590699</v>
      </c>
    </row>
    <row r="700" spans="1:26" s="28" customFormat="1" x14ac:dyDescent="0.3">
      <c r="A700" s="95">
        <v>2018</v>
      </c>
      <c r="B700" s="95">
        <v>586</v>
      </c>
      <c r="C700" s="95" t="s">
        <v>317</v>
      </c>
      <c r="D700" s="95">
        <v>35301</v>
      </c>
      <c r="E700" s="95" t="str">
        <f t="shared" si="137"/>
        <v>586 35301</v>
      </c>
      <c r="F700" s="95" t="s">
        <v>16</v>
      </c>
      <c r="G700" s="95" t="s">
        <v>48</v>
      </c>
      <c r="H700" s="31">
        <v>903444.91</v>
      </c>
      <c r="I700" s="30">
        <v>0.28289999999999998</v>
      </c>
      <c r="J700" s="31">
        <f t="shared" si="142"/>
        <v>255584.56503900001</v>
      </c>
      <c r="K700" s="32">
        <v>2.1944990000000001E-2</v>
      </c>
      <c r="L700" s="33">
        <f>VLOOKUP($E700,'WP II-E-2-3-1.1-Substation'!$A$1:$O$2177,12,FALSE)</f>
        <v>1</v>
      </c>
      <c r="M700" s="34">
        <f t="shared" si="138"/>
        <v>255584.56503900001</v>
      </c>
      <c r="N700" s="35">
        <f t="shared" si="143"/>
        <v>5608.8007239352055</v>
      </c>
      <c r="O700" s="33">
        <f>VLOOKUP($E700,'WP II-E-2-3-1.1-Substation'!$A$1:$O$2177,13,FALSE)</f>
        <v>0</v>
      </c>
      <c r="P700" s="34">
        <f t="shared" si="139"/>
        <v>0</v>
      </c>
      <c r="Q700" s="35">
        <f t="shared" si="144"/>
        <v>0</v>
      </c>
      <c r="R700" s="33">
        <f>VLOOKUP($E700,'WP II-E-2-3-1.1-Substation'!$A$1:$O$2177,14,FALSE)</f>
        <v>0</v>
      </c>
      <c r="S700" s="34">
        <f t="shared" si="140"/>
        <v>0</v>
      </c>
      <c r="T700" s="35">
        <f t="shared" si="145"/>
        <v>0</v>
      </c>
      <c r="U700" s="33">
        <f>VLOOKUP($E700,'WP II-E-2-3-1.1-Substation'!$A$1:$O$2177,15,FALSE)</f>
        <v>0</v>
      </c>
      <c r="V700" s="34">
        <f t="shared" si="141"/>
        <v>0</v>
      </c>
      <c r="W700" s="35">
        <f t="shared" si="146"/>
        <v>0</v>
      </c>
      <c r="X700" s="33">
        <f t="shared" si="147"/>
        <v>1</v>
      </c>
      <c r="Y700" s="34">
        <f t="shared" si="148"/>
        <v>255584.56503900001</v>
      </c>
      <c r="Z700" s="35">
        <f t="shared" si="149"/>
        <v>5608.8007239352055</v>
      </c>
    </row>
    <row r="701" spans="1:26" s="28" customFormat="1" x14ac:dyDescent="0.3">
      <c r="A701" s="95">
        <v>2018</v>
      </c>
      <c r="B701" s="95">
        <v>587</v>
      </c>
      <c r="C701" s="95" t="s">
        <v>318</v>
      </c>
      <c r="D701" s="95">
        <v>35301</v>
      </c>
      <c r="E701" s="95" t="str">
        <f t="shared" si="137"/>
        <v>587 35301</v>
      </c>
      <c r="F701" s="95" t="s">
        <v>16</v>
      </c>
      <c r="G701" s="95" t="s">
        <v>48</v>
      </c>
      <c r="H701" s="31">
        <v>6515.61</v>
      </c>
      <c r="I701" s="30">
        <v>0.28289999999999998</v>
      </c>
      <c r="J701" s="31">
        <f t="shared" si="142"/>
        <v>1843.2660689999998</v>
      </c>
      <c r="K701" s="32">
        <v>2.3531989999999999E-2</v>
      </c>
      <c r="L701" s="33">
        <f>VLOOKUP($E701,'WP II-E-2-3-1.1-Substation'!$A$1:$O$2177,12,FALSE)</f>
        <v>1</v>
      </c>
      <c r="M701" s="34">
        <f t="shared" si="138"/>
        <v>1843.2660689999998</v>
      </c>
      <c r="N701" s="35">
        <f t="shared" si="143"/>
        <v>43.375718703047305</v>
      </c>
      <c r="O701" s="33">
        <f>VLOOKUP($E701,'WP II-E-2-3-1.1-Substation'!$A$1:$O$2177,13,FALSE)</f>
        <v>0</v>
      </c>
      <c r="P701" s="34">
        <f t="shared" si="139"/>
        <v>0</v>
      </c>
      <c r="Q701" s="35">
        <f t="shared" si="144"/>
        <v>0</v>
      </c>
      <c r="R701" s="33">
        <f>VLOOKUP($E701,'WP II-E-2-3-1.1-Substation'!$A$1:$O$2177,14,FALSE)</f>
        <v>0</v>
      </c>
      <c r="S701" s="34">
        <f t="shared" si="140"/>
        <v>0</v>
      </c>
      <c r="T701" s="35">
        <f t="shared" si="145"/>
        <v>0</v>
      </c>
      <c r="U701" s="33">
        <f>VLOOKUP($E701,'WP II-E-2-3-1.1-Substation'!$A$1:$O$2177,15,FALSE)</f>
        <v>0</v>
      </c>
      <c r="V701" s="34">
        <f t="shared" si="141"/>
        <v>0</v>
      </c>
      <c r="W701" s="35">
        <f t="shared" si="146"/>
        <v>0</v>
      </c>
      <c r="X701" s="33">
        <f t="shared" si="147"/>
        <v>1</v>
      </c>
      <c r="Y701" s="34">
        <f t="shared" si="148"/>
        <v>1843.2660689999998</v>
      </c>
      <c r="Z701" s="35">
        <f t="shared" si="149"/>
        <v>43.375718703047305</v>
      </c>
    </row>
    <row r="702" spans="1:26" s="28" customFormat="1" x14ac:dyDescent="0.3">
      <c r="A702" s="95">
        <v>2018</v>
      </c>
      <c r="B702" s="95">
        <v>590</v>
      </c>
      <c r="C702" s="95" t="s">
        <v>320</v>
      </c>
      <c r="D702" s="95">
        <v>35301</v>
      </c>
      <c r="E702" s="95" t="str">
        <f t="shared" si="137"/>
        <v>590 35301</v>
      </c>
      <c r="F702" s="95" t="s">
        <v>16</v>
      </c>
      <c r="G702" s="95" t="s">
        <v>48</v>
      </c>
      <c r="H702" s="31">
        <v>65361.8</v>
      </c>
      <c r="I702" s="30">
        <v>0.28289999999999998</v>
      </c>
      <c r="J702" s="31">
        <f t="shared" si="142"/>
        <v>18490.853220000001</v>
      </c>
      <c r="K702" s="32">
        <v>2.3531989999999996E-2</v>
      </c>
      <c r="L702" s="33">
        <f>VLOOKUP($E702,'WP II-E-2-3-1.1-Substation'!$A$1:$O$2177,12,FALSE)</f>
        <v>1</v>
      </c>
      <c r="M702" s="34">
        <f t="shared" si="138"/>
        <v>18490.853220000001</v>
      </c>
      <c r="N702" s="35">
        <f t="shared" si="143"/>
        <v>435.12657306450774</v>
      </c>
      <c r="O702" s="33">
        <f>VLOOKUP($E702,'WP II-E-2-3-1.1-Substation'!$A$1:$O$2177,13,FALSE)</f>
        <v>0</v>
      </c>
      <c r="P702" s="34">
        <f t="shared" si="139"/>
        <v>0</v>
      </c>
      <c r="Q702" s="35">
        <f t="shared" si="144"/>
        <v>0</v>
      </c>
      <c r="R702" s="33">
        <f>VLOOKUP($E702,'WP II-E-2-3-1.1-Substation'!$A$1:$O$2177,14,FALSE)</f>
        <v>0</v>
      </c>
      <c r="S702" s="34">
        <f t="shared" si="140"/>
        <v>0</v>
      </c>
      <c r="T702" s="35">
        <f t="shared" si="145"/>
        <v>0</v>
      </c>
      <c r="U702" s="33">
        <f>VLOOKUP($E702,'WP II-E-2-3-1.1-Substation'!$A$1:$O$2177,15,FALSE)</f>
        <v>0</v>
      </c>
      <c r="V702" s="34">
        <f t="shared" si="141"/>
        <v>0</v>
      </c>
      <c r="W702" s="35">
        <f t="shared" si="146"/>
        <v>0</v>
      </c>
      <c r="X702" s="33">
        <f t="shared" si="147"/>
        <v>1</v>
      </c>
      <c r="Y702" s="34">
        <f t="shared" si="148"/>
        <v>18490.853220000001</v>
      </c>
      <c r="Z702" s="35">
        <f t="shared" si="149"/>
        <v>435.12657306450774</v>
      </c>
    </row>
    <row r="703" spans="1:26" s="28" customFormat="1" x14ac:dyDescent="0.3">
      <c r="A703" s="95">
        <v>2018</v>
      </c>
      <c r="B703" s="95">
        <v>594</v>
      </c>
      <c r="C703" s="95" t="s">
        <v>323</v>
      </c>
      <c r="D703" s="95">
        <v>35301</v>
      </c>
      <c r="E703" s="95" t="str">
        <f t="shared" si="137"/>
        <v>594 35301</v>
      </c>
      <c r="F703" s="95" t="s">
        <v>16</v>
      </c>
      <c r="G703" s="95" t="s">
        <v>48</v>
      </c>
      <c r="H703" s="31">
        <v>48043.380000000005</v>
      </c>
      <c r="I703" s="30">
        <v>0.28289999999999998</v>
      </c>
      <c r="J703" s="31">
        <f t="shared" si="142"/>
        <v>13591.472202000001</v>
      </c>
      <c r="K703" s="32">
        <v>3.5695890000000001E-2</v>
      </c>
      <c r="L703" s="33">
        <f>VLOOKUP($E703,'WP II-E-2-3-1.1-Substation'!$A$1:$O$2177,12,FALSE)</f>
        <v>1</v>
      </c>
      <c r="M703" s="34">
        <f t="shared" si="138"/>
        <v>13591.472202000001</v>
      </c>
      <c r="N703" s="35">
        <f t="shared" si="143"/>
        <v>485.15969666064984</v>
      </c>
      <c r="O703" s="33">
        <f>VLOOKUP($E703,'WP II-E-2-3-1.1-Substation'!$A$1:$O$2177,13,FALSE)</f>
        <v>0</v>
      </c>
      <c r="P703" s="34">
        <f t="shared" si="139"/>
        <v>0</v>
      </c>
      <c r="Q703" s="35">
        <f t="shared" si="144"/>
        <v>0</v>
      </c>
      <c r="R703" s="33">
        <f>VLOOKUP($E703,'WP II-E-2-3-1.1-Substation'!$A$1:$O$2177,14,FALSE)</f>
        <v>0</v>
      </c>
      <c r="S703" s="34">
        <f t="shared" si="140"/>
        <v>0</v>
      </c>
      <c r="T703" s="35">
        <f t="shared" si="145"/>
        <v>0</v>
      </c>
      <c r="U703" s="33">
        <f>VLOOKUP($E703,'WP II-E-2-3-1.1-Substation'!$A$1:$O$2177,15,FALSE)</f>
        <v>0</v>
      </c>
      <c r="V703" s="34">
        <f t="shared" si="141"/>
        <v>0</v>
      </c>
      <c r="W703" s="35">
        <f t="shared" si="146"/>
        <v>0</v>
      </c>
      <c r="X703" s="33">
        <f t="shared" si="147"/>
        <v>1</v>
      </c>
      <c r="Y703" s="34">
        <f t="shared" si="148"/>
        <v>13591.472202000001</v>
      </c>
      <c r="Z703" s="35">
        <f t="shared" si="149"/>
        <v>485.15969666064984</v>
      </c>
    </row>
    <row r="704" spans="1:26" s="28" customFormat="1" x14ac:dyDescent="0.3">
      <c r="A704" s="95">
        <v>2018</v>
      </c>
      <c r="B704" s="95">
        <v>595</v>
      </c>
      <c r="C704" s="95" t="s">
        <v>324</v>
      </c>
      <c r="D704" s="95">
        <v>35301</v>
      </c>
      <c r="E704" s="95" t="str">
        <f t="shared" si="137"/>
        <v>595 35301</v>
      </c>
      <c r="F704" s="95" t="s">
        <v>16</v>
      </c>
      <c r="G704" s="95" t="s">
        <v>48</v>
      </c>
      <c r="H704" s="31">
        <v>88777.67</v>
      </c>
      <c r="I704" s="30">
        <v>0.28289999999999998</v>
      </c>
      <c r="J704" s="31">
        <f t="shared" si="142"/>
        <v>25115.202842999999</v>
      </c>
      <c r="K704" s="32">
        <v>2.3531990000000006E-2</v>
      </c>
      <c r="L704" s="33">
        <f>VLOOKUP($E704,'WP II-E-2-3-1.1-Substation'!$A$1:$O$2177,12,FALSE)</f>
        <v>1</v>
      </c>
      <c r="M704" s="34">
        <f t="shared" si="138"/>
        <v>25115.202842999999</v>
      </c>
      <c r="N704" s="35">
        <f t="shared" si="143"/>
        <v>591.01070214944775</v>
      </c>
      <c r="O704" s="33">
        <f>VLOOKUP($E704,'WP II-E-2-3-1.1-Substation'!$A$1:$O$2177,13,FALSE)</f>
        <v>0</v>
      </c>
      <c r="P704" s="34">
        <f t="shared" si="139"/>
        <v>0</v>
      </c>
      <c r="Q704" s="35">
        <f t="shared" si="144"/>
        <v>0</v>
      </c>
      <c r="R704" s="33">
        <f>VLOOKUP($E704,'WP II-E-2-3-1.1-Substation'!$A$1:$O$2177,14,FALSE)</f>
        <v>0</v>
      </c>
      <c r="S704" s="34">
        <f t="shared" si="140"/>
        <v>0</v>
      </c>
      <c r="T704" s="35">
        <f t="shared" si="145"/>
        <v>0</v>
      </c>
      <c r="U704" s="33">
        <f>VLOOKUP($E704,'WP II-E-2-3-1.1-Substation'!$A$1:$O$2177,15,FALSE)</f>
        <v>0</v>
      </c>
      <c r="V704" s="34">
        <f t="shared" si="141"/>
        <v>0</v>
      </c>
      <c r="W704" s="35">
        <f t="shared" si="146"/>
        <v>0</v>
      </c>
      <c r="X704" s="33">
        <f t="shared" si="147"/>
        <v>1</v>
      </c>
      <c r="Y704" s="34">
        <f t="shared" si="148"/>
        <v>25115.202842999999</v>
      </c>
      <c r="Z704" s="35">
        <f t="shared" si="149"/>
        <v>591.01070214944775</v>
      </c>
    </row>
    <row r="705" spans="1:26" s="28" customFormat="1" x14ac:dyDescent="0.3">
      <c r="A705" s="95">
        <v>2018</v>
      </c>
      <c r="B705" s="95">
        <v>595</v>
      </c>
      <c r="C705" s="95" t="s">
        <v>324</v>
      </c>
      <c r="D705" s="95">
        <v>36201</v>
      </c>
      <c r="E705" s="95" t="str">
        <f t="shared" si="137"/>
        <v>595 36201</v>
      </c>
      <c r="F705" s="95" t="s">
        <v>16</v>
      </c>
      <c r="G705" s="95" t="s">
        <v>48</v>
      </c>
      <c r="H705" s="31">
        <v>112271.65</v>
      </c>
      <c r="I705" s="30">
        <v>0.28289999999999998</v>
      </c>
      <c r="J705" s="31">
        <f t="shared" si="142"/>
        <v>31761.649784999998</v>
      </c>
      <c r="K705" s="32">
        <v>2.3531990000000006E-2</v>
      </c>
      <c r="L705" s="33">
        <f>VLOOKUP($E705,'WP II-E-2-3-1.1-Substation'!$A$1:$O$2177,12,FALSE)</f>
        <v>1</v>
      </c>
      <c r="M705" s="34">
        <f t="shared" si="138"/>
        <v>31761.649784999998</v>
      </c>
      <c r="N705" s="35">
        <f t="shared" si="143"/>
        <v>747.41482512412233</v>
      </c>
      <c r="O705" s="33">
        <f>VLOOKUP($E705,'WP II-E-2-3-1.1-Substation'!$A$1:$O$2177,13,FALSE)</f>
        <v>0</v>
      </c>
      <c r="P705" s="34">
        <f t="shared" si="139"/>
        <v>0</v>
      </c>
      <c r="Q705" s="35">
        <f t="shared" si="144"/>
        <v>0</v>
      </c>
      <c r="R705" s="33">
        <f>VLOOKUP($E705,'WP II-E-2-3-1.1-Substation'!$A$1:$O$2177,14,FALSE)</f>
        <v>0</v>
      </c>
      <c r="S705" s="34">
        <f t="shared" si="140"/>
        <v>0</v>
      </c>
      <c r="T705" s="35">
        <f t="shared" si="145"/>
        <v>0</v>
      </c>
      <c r="U705" s="33">
        <f>VLOOKUP($E705,'WP II-E-2-3-1.1-Substation'!$A$1:$O$2177,15,FALSE)</f>
        <v>0</v>
      </c>
      <c r="V705" s="34">
        <f t="shared" si="141"/>
        <v>0</v>
      </c>
      <c r="W705" s="35">
        <f t="shared" si="146"/>
        <v>0</v>
      </c>
      <c r="X705" s="33">
        <f t="shared" si="147"/>
        <v>1</v>
      </c>
      <c r="Y705" s="34">
        <f t="shared" si="148"/>
        <v>31761.649784999998</v>
      </c>
      <c r="Z705" s="35">
        <f t="shared" si="149"/>
        <v>747.41482512412233</v>
      </c>
    </row>
    <row r="706" spans="1:26" s="28" customFormat="1" x14ac:dyDescent="0.3">
      <c r="A706" s="95">
        <v>2018</v>
      </c>
      <c r="B706" s="95">
        <v>596</v>
      </c>
      <c r="C706" s="95" t="s">
        <v>325</v>
      </c>
      <c r="D706" s="95">
        <v>35301</v>
      </c>
      <c r="E706" s="95" t="str">
        <f t="shared" si="137"/>
        <v>596 35301</v>
      </c>
      <c r="F706" s="95" t="s">
        <v>16</v>
      </c>
      <c r="G706" s="95" t="s">
        <v>48</v>
      </c>
      <c r="H706" s="31">
        <v>55486.8</v>
      </c>
      <c r="I706" s="30">
        <v>0.28289999999999998</v>
      </c>
      <c r="J706" s="31">
        <f t="shared" si="142"/>
        <v>15697.21572</v>
      </c>
      <c r="K706" s="32">
        <v>2.4461989999999996E-2</v>
      </c>
      <c r="L706" s="33">
        <f>VLOOKUP($E706,'WP II-E-2-3-1.1-Substation'!$A$1:$O$2177,12,FALSE)</f>
        <v>1</v>
      </c>
      <c r="M706" s="34">
        <f t="shared" si="138"/>
        <v>15697.21572</v>
      </c>
      <c r="N706" s="35">
        <f t="shared" si="143"/>
        <v>383.98513397048276</v>
      </c>
      <c r="O706" s="33">
        <f>VLOOKUP($E706,'WP II-E-2-3-1.1-Substation'!$A$1:$O$2177,13,FALSE)</f>
        <v>0</v>
      </c>
      <c r="P706" s="34">
        <f t="shared" si="139"/>
        <v>0</v>
      </c>
      <c r="Q706" s="35">
        <f t="shared" si="144"/>
        <v>0</v>
      </c>
      <c r="R706" s="33">
        <f>VLOOKUP($E706,'WP II-E-2-3-1.1-Substation'!$A$1:$O$2177,14,FALSE)</f>
        <v>0</v>
      </c>
      <c r="S706" s="34">
        <f t="shared" si="140"/>
        <v>0</v>
      </c>
      <c r="T706" s="35">
        <f t="shared" si="145"/>
        <v>0</v>
      </c>
      <c r="U706" s="33">
        <f>VLOOKUP($E706,'WP II-E-2-3-1.1-Substation'!$A$1:$O$2177,15,FALSE)</f>
        <v>0</v>
      </c>
      <c r="V706" s="34">
        <f t="shared" si="141"/>
        <v>0</v>
      </c>
      <c r="W706" s="35">
        <f t="shared" si="146"/>
        <v>0</v>
      </c>
      <c r="X706" s="33">
        <f t="shared" si="147"/>
        <v>1</v>
      </c>
      <c r="Y706" s="34">
        <f t="shared" si="148"/>
        <v>15697.21572</v>
      </c>
      <c r="Z706" s="35">
        <f t="shared" si="149"/>
        <v>383.98513397048276</v>
      </c>
    </row>
    <row r="707" spans="1:26" s="28" customFormat="1" x14ac:dyDescent="0.3">
      <c r="A707" s="95">
        <v>2018</v>
      </c>
      <c r="B707" s="95">
        <v>599</v>
      </c>
      <c r="C707" s="95" t="s">
        <v>328</v>
      </c>
      <c r="D707" s="95">
        <v>35301</v>
      </c>
      <c r="E707" s="95" t="str">
        <f t="shared" si="137"/>
        <v>599 35301</v>
      </c>
      <c r="F707" s="95" t="s">
        <v>16</v>
      </c>
      <c r="G707" s="95" t="s">
        <v>48</v>
      </c>
      <c r="H707" s="31">
        <v>77410.55</v>
      </c>
      <c r="I707" s="30">
        <v>0.28289999999999998</v>
      </c>
      <c r="J707" s="31">
        <f t="shared" si="142"/>
        <v>21899.444595000001</v>
      </c>
      <c r="K707" s="32">
        <v>2.904499E-2</v>
      </c>
      <c r="L707" s="33">
        <f>VLOOKUP($E707,'WP II-E-2-3-1.1-Substation'!$A$1:$O$2177,12,FALSE)</f>
        <v>1</v>
      </c>
      <c r="M707" s="34">
        <f t="shared" si="138"/>
        <v>21899.444595000001</v>
      </c>
      <c r="N707" s="35">
        <f t="shared" si="143"/>
        <v>636.06914926732907</v>
      </c>
      <c r="O707" s="33">
        <f>VLOOKUP($E707,'WP II-E-2-3-1.1-Substation'!$A$1:$O$2177,13,FALSE)</f>
        <v>0</v>
      </c>
      <c r="P707" s="34">
        <f t="shared" si="139"/>
        <v>0</v>
      </c>
      <c r="Q707" s="35">
        <f t="shared" si="144"/>
        <v>0</v>
      </c>
      <c r="R707" s="33">
        <f>VLOOKUP($E707,'WP II-E-2-3-1.1-Substation'!$A$1:$O$2177,14,FALSE)</f>
        <v>0</v>
      </c>
      <c r="S707" s="34">
        <f t="shared" si="140"/>
        <v>0</v>
      </c>
      <c r="T707" s="35">
        <f t="shared" si="145"/>
        <v>0</v>
      </c>
      <c r="U707" s="33">
        <f>VLOOKUP($E707,'WP II-E-2-3-1.1-Substation'!$A$1:$O$2177,15,FALSE)</f>
        <v>0</v>
      </c>
      <c r="V707" s="34">
        <f t="shared" si="141"/>
        <v>0</v>
      </c>
      <c r="W707" s="35">
        <f t="shared" si="146"/>
        <v>0</v>
      </c>
      <c r="X707" s="33">
        <f t="shared" si="147"/>
        <v>1</v>
      </c>
      <c r="Y707" s="34">
        <f t="shared" si="148"/>
        <v>21899.444595000001</v>
      </c>
      <c r="Z707" s="35">
        <f t="shared" si="149"/>
        <v>636.06914926732907</v>
      </c>
    </row>
    <row r="708" spans="1:26" s="28" customFormat="1" x14ac:dyDescent="0.3">
      <c r="A708" s="95">
        <v>2018</v>
      </c>
      <c r="B708" s="95">
        <v>807</v>
      </c>
      <c r="C708" s="95" t="s">
        <v>330</v>
      </c>
      <c r="D708" s="95">
        <v>36101</v>
      </c>
      <c r="E708" s="95" t="str">
        <f t="shared" ref="E708:E771" si="150">CONCATENATE(B708," ",D708)</f>
        <v>807 36101</v>
      </c>
      <c r="F708" s="95" t="s">
        <v>16</v>
      </c>
      <c r="G708" s="95" t="s">
        <v>48</v>
      </c>
      <c r="H708" s="31">
        <v>204784.06</v>
      </c>
      <c r="I708" s="30">
        <v>0.28289999999999998</v>
      </c>
      <c r="J708" s="31">
        <f t="shared" si="142"/>
        <v>57933.410573999994</v>
      </c>
      <c r="K708" s="32">
        <f>0.0063517+0.014</f>
        <v>2.03517E-2</v>
      </c>
      <c r="L708" s="33">
        <f>VLOOKUP($E708,'WP II-E-2-3-1.1-Substation'!$A$1:$O$2177,12,FALSE)</f>
        <v>5.9575291162798513E-2</v>
      </c>
      <c r="M708" s="34">
        <f t="shared" ref="M708:M771" si="151">H708*I708*L708</f>
        <v>3451.3998029999998</v>
      </c>
      <c r="N708" s="35">
        <f t="shared" si="143"/>
        <v>70.241853370715091</v>
      </c>
      <c r="O708" s="33">
        <f>VLOOKUP($E708,'WP II-E-2-3-1.1-Substation'!$A$1:$O$2177,13,FALSE)</f>
        <v>0.94042470883720142</v>
      </c>
      <c r="P708" s="34">
        <f t="shared" ref="P708:P771" si="152">H708*I708*O708</f>
        <v>54482.010770999994</v>
      </c>
      <c r="Q708" s="35">
        <f t="shared" si="144"/>
        <v>1108.8015386081606</v>
      </c>
      <c r="R708" s="33">
        <f>VLOOKUP($E708,'WP II-E-2-3-1.1-Substation'!$A$1:$O$2177,14,FALSE)</f>
        <v>0</v>
      </c>
      <c r="S708" s="34">
        <f t="shared" ref="S708:S771" si="153">H708*I708*R708</f>
        <v>0</v>
      </c>
      <c r="T708" s="35">
        <f t="shared" si="145"/>
        <v>0</v>
      </c>
      <c r="U708" s="33">
        <f>VLOOKUP($E708,'WP II-E-2-3-1.1-Substation'!$A$1:$O$2177,15,FALSE)</f>
        <v>0</v>
      </c>
      <c r="V708" s="34">
        <f t="shared" ref="V708:V771" si="154">H708*I708*U708</f>
        <v>0</v>
      </c>
      <c r="W708" s="35">
        <f t="shared" si="146"/>
        <v>0</v>
      </c>
      <c r="X708" s="33">
        <f t="shared" si="147"/>
        <v>0.99999999999999989</v>
      </c>
      <c r="Y708" s="34">
        <f t="shared" si="148"/>
        <v>57933.410573999994</v>
      </c>
      <c r="Z708" s="35">
        <f t="shared" si="149"/>
        <v>1179.0433919788757</v>
      </c>
    </row>
    <row r="709" spans="1:26" s="28" customFormat="1" x14ac:dyDescent="0.3">
      <c r="A709" s="95">
        <v>2018</v>
      </c>
      <c r="B709" s="95">
        <v>807</v>
      </c>
      <c r="C709" s="95" t="s">
        <v>330</v>
      </c>
      <c r="D709" s="95">
        <v>36201</v>
      </c>
      <c r="E709" s="95" t="str">
        <f t="shared" si="150"/>
        <v>807 36201</v>
      </c>
      <c r="F709" s="95" t="s">
        <v>16</v>
      </c>
      <c r="G709" s="95" t="s">
        <v>48</v>
      </c>
      <c r="H709" s="31">
        <v>5984770.8499999996</v>
      </c>
      <c r="I709" s="30">
        <v>0.28289999999999998</v>
      </c>
      <c r="J709" s="31">
        <f t="shared" ref="J709:J772" si="155">H709*I709</f>
        <v>1693091.6734649998</v>
      </c>
      <c r="K709" s="32">
        <f>0.0063517+0.014</f>
        <v>2.03517E-2</v>
      </c>
      <c r="L709" s="33">
        <f>VLOOKUP($E709,'WP II-E-2-3-1.1-Substation'!$A$1:$O$2177,12,FALSE)</f>
        <v>0.20243483821842204</v>
      </c>
      <c r="M709" s="34">
        <f t="shared" si="151"/>
        <v>342740.73900684464</v>
      </c>
      <c r="N709" s="35">
        <f t="shared" ref="N709:N772" si="156">K709*M709</f>
        <v>6975.3566980455998</v>
      </c>
      <c r="O709" s="33">
        <f>VLOOKUP($E709,'WP II-E-2-3-1.1-Substation'!$A$1:$O$2177,13,FALSE)</f>
        <v>0.79756516178157799</v>
      </c>
      <c r="P709" s="34">
        <f t="shared" si="152"/>
        <v>1350350.9344581552</v>
      </c>
      <c r="Q709" s="35">
        <f t="shared" ref="Q709:Q772" si="157">P709*K709</f>
        <v>27481.937112812037</v>
      </c>
      <c r="R709" s="33">
        <f>VLOOKUP($E709,'WP II-E-2-3-1.1-Substation'!$A$1:$O$2177,14,FALSE)</f>
        <v>0</v>
      </c>
      <c r="S709" s="34">
        <f t="shared" si="153"/>
        <v>0</v>
      </c>
      <c r="T709" s="35">
        <f t="shared" ref="T709:T772" si="158">S709*K709</f>
        <v>0</v>
      </c>
      <c r="U709" s="33">
        <f>VLOOKUP($E709,'WP II-E-2-3-1.1-Substation'!$A$1:$O$2177,15,FALSE)</f>
        <v>0</v>
      </c>
      <c r="V709" s="34">
        <f t="shared" si="154"/>
        <v>0</v>
      </c>
      <c r="W709" s="35">
        <f t="shared" ref="W709:W772" si="159">V709*K709</f>
        <v>0</v>
      </c>
      <c r="X709" s="33">
        <f t="shared" ref="X709:X772" si="160">L709+O709+R709+U709</f>
        <v>1</v>
      </c>
      <c r="Y709" s="34">
        <f t="shared" ref="Y709:Y772" si="161">M709+P709+S709+V709</f>
        <v>1693091.6734649998</v>
      </c>
      <c r="Z709" s="35">
        <f t="shared" ref="Z709:Z772" si="162">N709+Q709+T709+W709</f>
        <v>34457.293810857635</v>
      </c>
    </row>
    <row r="710" spans="1:26" s="28" customFormat="1" x14ac:dyDescent="0.3">
      <c r="A710" s="95">
        <v>2018</v>
      </c>
      <c r="B710" s="95">
        <v>807</v>
      </c>
      <c r="C710" s="95" t="s">
        <v>330</v>
      </c>
      <c r="D710" s="95">
        <v>39701</v>
      </c>
      <c r="E710" s="95" t="str">
        <f t="shared" si="150"/>
        <v>807 39701</v>
      </c>
      <c r="F710" s="95" t="s">
        <v>16</v>
      </c>
      <c r="G710" s="95" t="s">
        <v>48</v>
      </c>
      <c r="H710" s="31">
        <v>553452.07000000007</v>
      </c>
      <c r="I710" s="30">
        <v>0.28289999999999998</v>
      </c>
      <c r="J710" s="31">
        <f t="shared" si="155"/>
        <v>156571.59060300002</v>
      </c>
      <c r="K710" s="32">
        <f>0.0063517+0.014</f>
        <v>2.03517E-2</v>
      </c>
      <c r="L710" s="33">
        <f>VLOOKUP($E710,'WP II-E-2-3-1.1-Substation'!$A$1:$O$2177,12,FALSE)</f>
        <v>0.1960000077332803</v>
      </c>
      <c r="M710" s="34">
        <f t="shared" si="151"/>
        <v>30688.032969</v>
      </c>
      <c r="N710" s="35">
        <f t="shared" si="156"/>
        <v>624.55364057519728</v>
      </c>
      <c r="O710" s="33">
        <f>VLOOKUP($E710,'WP II-E-2-3-1.1-Substation'!$A$1:$O$2177,13,FALSE)</f>
        <v>0.63810000746767459</v>
      </c>
      <c r="P710" s="34">
        <f t="shared" si="152"/>
        <v>99908.333133000007</v>
      </c>
      <c r="Q710" s="35">
        <f t="shared" si="157"/>
        <v>2033.3044234228762</v>
      </c>
      <c r="R710" s="33">
        <f>VLOOKUP($E710,'WP II-E-2-3-1.1-Substation'!$A$1:$O$2177,14,FALSE)</f>
        <v>7.419999350621273E-2</v>
      </c>
      <c r="S710" s="34">
        <f t="shared" si="153"/>
        <v>11617.611005999999</v>
      </c>
      <c r="T710" s="35">
        <f t="shared" si="158"/>
        <v>236.43813391081019</v>
      </c>
      <c r="U710" s="33">
        <f>VLOOKUP($E710,'WP II-E-2-3-1.1-Substation'!$A$1:$O$2177,15,FALSE)</f>
        <v>9.1699991292832267E-2</v>
      </c>
      <c r="V710" s="34">
        <f t="shared" si="154"/>
        <v>14357.613495</v>
      </c>
      <c r="W710" s="35">
        <f t="shared" si="159"/>
        <v>292.20184256619149</v>
      </c>
      <c r="X710" s="33">
        <f t="shared" si="160"/>
        <v>0.99999999999999989</v>
      </c>
      <c r="Y710" s="34">
        <f t="shared" si="161"/>
        <v>156571.59060299999</v>
      </c>
      <c r="Z710" s="35">
        <f t="shared" si="162"/>
        <v>3186.4980404750754</v>
      </c>
    </row>
    <row r="711" spans="1:26" s="28" customFormat="1" x14ac:dyDescent="0.3">
      <c r="A711" s="95">
        <v>2018</v>
      </c>
      <c r="B711" s="95">
        <v>813</v>
      </c>
      <c r="C711" s="95" t="s">
        <v>335</v>
      </c>
      <c r="D711" s="95">
        <v>36101</v>
      </c>
      <c r="E711" s="95" t="str">
        <f t="shared" si="150"/>
        <v>813 36101</v>
      </c>
      <c r="F711" s="95" t="s">
        <v>16</v>
      </c>
      <c r="G711" s="95" t="s">
        <v>48</v>
      </c>
      <c r="H711" s="31">
        <v>4938552.46</v>
      </c>
      <c r="I711" s="30">
        <v>0.28289999999999998</v>
      </c>
      <c r="J711" s="31">
        <f t="shared" si="155"/>
        <v>1397116.4909339999</v>
      </c>
      <c r="K711" s="32">
        <v>2.5304429999999999E-2</v>
      </c>
      <c r="L711" s="33">
        <f>VLOOKUP($E711,'WP II-E-2-3-1.1-Substation'!$A$1:$O$2177,12,FALSE)</f>
        <v>0.60868304515287053</v>
      </c>
      <c r="M711" s="34">
        <f t="shared" si="151"/>
        <v>850401.12013499986</v>
      </c>
      <c r="N711" s="35">
        <f t="shared" si="156"/>
        <v>21518.915616377693</v>
      </c>
      <c r="O711" s="33">
        <f>VLOOKUP($E711,'WP II-E-2-3-1.1-Substation'!$A$1:$O$2177,13,FALSE)</f>
        <v>0.39131695484712947</v>
      </c>
      <c r="P711" s="34">
        <f t="shared" si="152"/>
        <v>546715.37079900003</v>
      </c>
      <c r="Q711" s="35">
        <f t="shared" si="157"/>
        <v>13834.320830307341</v>
      </c>
      <c r="R711" s="33">
        <f>VLOOKUP($E711,'WP II-E-2-3-1.1-Substation'!$A$1:$O$2177,14,FALSE)</f>
        <v>0</v>
      </c>
      <c r="S711" s="34">
        <f t="shared" si="153"/>
        <v>0</v>
      </c>
      <c r="T711" s="35">
        <f t="shared" si="158"/>
        <v>0</v>
      </c>
      <c r="U711" s="33">
        <f>VLOOKUP($E711,'WP II-E-2-3-1.1-Substation'!$A$1:$O$2177,15,FALSE)</f>
        <v>0</v>
      </c>
      <c r="V711" s="34">
        <f t="shared" si="154"/>
        <v>0</v>
      </c>
      <c r="W711" s="35">
        <f t="shared" si="159"/>
        <v>0</v>
      </c>
      <c r="X711" s="33">
        <f t="shared" si="160"/>
        <v>1</v>
      </c>
      <c r="Y711" s="34">
        <f t="shared" si="161"/>
        <v>1397116.4909339999</v>
      </c>
      <c r="Z711" s="35">
        <f t="shared" si="162"/>
        <v>35353.236446685034</v>
      </c>
    </row>
    <row r="712" spans="1:26" s="28" customFormat="1" x14ac:dyDescent="0.3">
      <c r="A712" s="95">
        <v>2018</v>
      </c>
      <c r="B712" s="95">
        <v>813</v>
      </c>
      <c r="C712" s="95" t="s">
        <v>335</v>
      </c>
      <c r="D712" s="95">
        <v>36201</v>
      </c>
      <c r="E712" s="95" t="str">
        <f t="shared" si="150"/>
        <v>813 36201</v>
      </c>
      <c r="F712" s="95" t="s">
        <v>16</v>
      </c>
      <c r="G712" s="95" t="s">
        <v>48</v>
      </c>
      <c r="H712" s="31">
        <v>5105709.5500000007</v>
      </c>
      <c r="I712" s="30">
        <v>0.28289999999999998</v>
      </c>
      <c r="J712" s="31">
        <f t="shared" si="155"/>
        <v>1444405.2316950001</v>
      </c>
      <c r="K712" s="32">
        <v>2.5304429999999999E-2</v>
      </c>
      <c r="L712" s="33">
        <f>VLOOKUP($E712,'WP II-E-2-3-1.1-Substation'!$A$1:$O$2177,12,FALSE)</f>
        <v>0.65656620024854917</v>
      </c>
      <c r="M712" s="34">
        <f t="shared" si="151"/>
        <v>948347.65459311148</v>
      </c>
      <c r="N712" s="35">
        <f t="shared" si="156"/>
        <v>23997.396841315567</v>
      </c>
      <c r="O712" s="33">
        <f>VLOOKUP($E712,'WP II-E-2-3-1.1-Substation'!$A$1:$O$2177,13,FALSE)</f>
        <v>0.34343379975145072</v>
      </c>
      <c r="P712" s="34">
        <f t="shared" si="152"/>
        <v>496057.57710188843</v>
      </c>
      <c r="Q712" s="35">
        <f t="shared" si="157"/>
        <v>12552.454235744339</v>
      </c>
      <c r="R712" s="33">
        <f>VLOOKUP($E712,'WP II-E-2-3-1.1-Substation'!$A$1:$O$2177,14,FALSE)</f>
        <v>0</v>
      </c>
      <c r="S712" s="34">
        <f t="shared" si="153"/>
        <v>0</v>
      </c>
      <c r="T712" s="35">
        <f t="shared" si="158"/>
        <v>0</v>
      </c>
      <c r="U712" s="33">
        <f>VLOOKUP($E712,'WP II-E-2-3-1.1-Substation'!$A$1:$O$2177,15,FALSE)</f>
        <v>0</v>
      </c>
      <c r="V712" s="34">
        <f t="shared" si="154"/>
        <v>0</v>
      </c>
      <c r="W712" s="35">
        <f t="shared" si="159"/>
        <v>0</v>
      </c>
      <c r="X712" s="33">
        <f t="shared" si="160"/>
        <v>0.99999999999999989</v>
      </c>
      <c r="Y712" s="34">
        <f t="shared" si="161"/>
        <v>1444405.2316949998</v>
      </c>
      <c r="Z712" s="35">
        <f t="shared" si="162"/>
        <v>36549.85107705991</v>
      </c>
    </row>
    <row r="713" spans="1:26" s="28" customFormat="1" x14ac:dyDescent="0.3">
      <c r="A713" s="95">
        <v>2018</v>
      </c>
      <c r="B713" s="95">
        <v>813</v>
      </c>
      <c r="C713" s="95" t="s">
        <v>335</v>
      </c>
      <c r="D713" s="95">
        <v>39701</v>
      </c>
      <c r="E713" s="95" t="str">
        <f t="shared" si="150"/>
        <v>813 39701</v>
      </c>
      <c r="F713" s="95" t="s">
        <v>16</v>
      </c>
      <c r="G713" s="95" t="s">
        <v>48</v>
      </c>
      <c r="H713" s="31">
        <v>278434.5</v>
      </c>
      <c r="I713" s="30">
        <v>0.28289999999999998</v>
      </c>
      <c r="J713" s="31">
        <f t="shared" si="155"/>
        <v>78769.120049999998</v>
      </c>
      <c r="K713" s="32">
        <v>2.5304429999999999E-2</v>
      </c>
      <c r="L713" s="33">
        <f>VLOOKUP($E713,'WP II-E-2-3-1.1-Substation'!$A$1:$O$2177,12,FALSE)</f>
        <v>0.1959999928169821</v>
      </c>
      <c r="M713" s="34">
        <f t="shared" si="151"/>
        <v>15438.746964</v>
      </c>
      <c r="N713" s="35">
        <f t="shared" si="156"/>
        <v>390.66869183825048</v>
      </c>
      <c r="O713" s="33">
        <f>VLOOKUP($E713,'WP II-E-2-3-1.1-Substation'!$A$1:$O$2177,13,FALSE)</f>
        <v>0.63809998401778512</v>
      </c>
      <c r="P713" s="34">
        <f t="shared" si="152"/>
        <v>50262.574244999996</v>
      </c>
      <c r="Q713" s="35">
        <f t="shared" si="157"/>
        <v>1271.8657916024051</v>
      </c>
      <c r="R713" s="33">
        <f>VLOOKUP($E713,'WP II-E-2-3-1.1-Substation'!$A$1:$O$2177,14,FALSE)</f>
        <v>7.4200000359150892E-2</v>
      </c>
      <c r="S713" s="34">
        <f t="shared" si="153"/>
        <v>5844.6687359999996</v>
      </c>
      <c r="T713" s="35">
        <f t="shared" si="158"/>
        <v>147.89601090330046</v>
      </c>
      <c r="U713" s="33">
        <f>VLOOKUP($E713,'WP II-E-2-3-1.1-Substation'!$A$1:$O$2177,15,FALSE)</f>
        <v>9.1699986890992305E-2</v>
      </c>
      <c r="V713" s="34">
        <f t="shared" si="154"/>
        <v>7223.1272759999993</v>
      </c>
      <c r="W713" s="35">
        <f t="shared" si="159"/>
        <v>182.77711853663266</v>
      </c>
      <c r="X713" s="33">
        <f t="shared" si="160"/>
        <v>0.99999996408491043</v>
      </c>
      <c r="Y713" s="34">
        <f t="shared" si="161"/>
        <v>78769.117221000008</v>
      </c>
      <c r="Z713" s="35">
        <f t="shared" si="162"/>
        <v>1993.2076128805888</v>
      </c>
    </row>
    <row r="714" spans="1:26" s="28" customFormat="1" x14ac:dyDescent="0.3">
      <c r="A714" s="95">
        <v>2018</v>
      </c>
      <c r="B714" s="95">
        <v>815</v>
      </c>
      <c r="C714" s="95" t="s">
        <v>337</v>
      </c>
      <c r="D714" s="95">
        <v>36101</v>
      </c>
      <c r="E714" s="95" t="str">
        <f t="shared" si="150"/>
        <v>815 36101</v>
      </c>
      <c r="F714" s="95" t="s">
        <v>16</v>
      </c>
      <c r="G714" s="95" t="s">
        <v>48</v>
      </c>
      <c r="H714" s="31">
        <v>3975584.98</v>
      </c>
      <c r="I714" s="30">
        <v>0.28289999999999998</v>
      </c>
      <c r="J714" s="31">
        <f t="shared" si="155"/>
        <v>1124692.9908419999</v>
      </c>
      <c r="K714" s="32">
        <v>2.5304429999999999E-2</v>
      </c>
      <c r="L714" s="33">
        <f>VLOOKUP($E714,'WP II-E-2-3-1.1-Substation'!$A$1:$O$2177,12,FALSE)</f>
        <v>0.5145210303113682</v>
      </c>
      <c r="M714" s="34">
        <f t="shared" si="151"/>
        <v>578678.19643200003</v>
      </c>
      <c r="N714" s="35">
        <f t="shared" si="156"/>
        <v>14643.121914139794</v>
      </c>
      <c r="O714" s="33">
        <f>VLOOKUP($E714,'WP II-E-2-3-1.1-Substation'!$A$1:$O$2177,13,FALSE)</f>
        <v>0.4854789696886318</v>
      </c>
      <c r="P714" s="34">
        <f t="shared" si="152"/>
        <v>546014.79440999986</v>
      </c>
      <c r="Q714" s="35">
        <f t="shared" si="157"/>
        <v>13816.593144112232</v>
      </c>
      <c r="R714" s="33">
        <f>VLOOKUP($E714,'WP II-E-2-3-1.1-Substation'!$A$1:$O$2177,14,FALSE)</f>
        <v>0</v>
      </c>
      <c r="S714" s="34">
        <f t="shared" si="153"/>
        <v>0</v>
      </c>
      <c r="T714" s="35">
        <f t="shared" si="158"/>
        <v>0</v>
      </c>
      <c r="U714" s="33">
        <f>VLOOKUP($E714,'WP II-E-2-3-1.1-Substation'!$A$1:$O$2177,15,FALSE)</f>
        <v>0</v>
      </c>
      <c r="V714" s="34">
        <f t="shared" si="154"/>
        <v>0</v>
      </c>
      <c r="W714" s="35">
        <f t="shared" si="159"/>
        <v>0</v>
      </c>
      <c r="X714" s="33">
        <f t="shared" si="160"/>
        <v>1</v>
      </c>
      <c r="Y714" s="34">
        <f t="shared" si="161"/>
        <v>1124692.9908419999</v>
      </c>
      <c r="Z714" s="35">
        <f t="shared" si="162"/>
        <v>28459.715058252026</v>
      </c>
    </row>
    <row r="715" spans="1:26" s="28" customFormat="1" x14ac:dyDescent="0.3">
      <c r="A715" s="95">
        <v>2018</v>
      </c>
      <c r="B715" s="95">
        <v>815</v>
      </c>
      <c r="C715" s="95" t="s">
        <v>337</v>
      </c>
      <c r="D715" s="95">
        <v>36201</v>
      </c>
      <c r="E715" s="95" t="str">
        <f t="shared" si="150"/>
        <v>815 36201</v>
      </c>
      <c r="F715" s="95" t="s">
        <v>16</v>
      </c>
      <c r="G715" s="95" t="s">
        <v>48</v>
      </c>
      <c r="H715" s="31">
        <v>30767770.120000012</v>
      </c>
      <c r="I715" s="30">
        <v>0.28289999999999998</v>
      </c>
      <c r="J715" s="31">
        <f t="shared" si="155"/>
        <v>8704202.1669480037</v>
      </c>
      <c r="K715" s="32">
        <v>2.5304429999999999E-2</v>
      </c>
      <c r="L715" s="33">
        <f>VLOOKUP($E715,'WP II-E-2-3-1.1-Substation'!$A$1:$O$2177,12,FALSE)</f>
        <v>0.44996365229899743</v>
      </c>
      <c r="M715" s="34">
        <f t="shared" si="151"/>
        <v>3916574.5973887714</v>
      </c>
      <c r="N715" s="35">
        <f t="shared" si="156"/>
        <v>99106.687739402347</v>
      </c>
      <c r="O715" s="33">
        <f>VLOOKUP($E715,'WP II-E-2-3-1.1-Substation'!$A$1:$O$2177,13,FALSE)</f>
        <v>0.55003634770100251</v>
      </c>
      <c r="P715" s="34">
        <f t="shared" si="152"/>
        <v>4787627.5695592314</v>
      </c>
      <c r="Q715" s="35">
        <f t="shared" si="157"/>
        <v>121148.1866999817</v>
      </c>
      <c r="R715" s="33">
        <f>VLOOKUP($E715,'WP II-E-2-3-1.1-Substation'!$A$1:$O$2177,14,FALSE)</f>
        <v>0</v>
      </c>
      <c r="S715" s="34">
        <f t="shared" si="153"/>
        <v>0</v>
      </c>
      <c r="T715" s="35">
        <f t="shared" si="158"/>
        <v>0</v>
      </c>
      <c r="U715" s="33">
        <f>VLOOKUP($E715,'WP II-E-2-3-1.1-Substation'!$A$1:$O$2177,15,FALSE)</f>
        <v>0</v>
      </c>
      <c r="V715" s="34">
        <f t="shared" si="154"/>
        <v>0</v>
      </c>
      <c r="W715" s="35">
        <f t="shared" si="159"/>
        <v>0</v>
      </c>
      <c r="X715" s="33">
        <f t="shared" si="160"/>
        <v>1</v>
      </c>
      <c r="Y715" s="34">
        <f t="shared" si="161"/>
        <v>8704202.1669480018</v>
      </c>
      <c r="Z715" s="35">
        <f t="shared" si="162"/>
        <v>220254.87443938403</v>
      </c>
    </row>
    <row r="716" spans="1:26" s="28" customFormat="1" x14ac:dyDescent="0.3">
      <c r="A716" s="95">
        <v>2018</v>
      </c>
      <c r="B716" s="95">
        <v>815</v>
      </c>
      <c r="C716" s="95" t="s">
        <v>337</v>
      </c>
      <c r="D716" s="95">
        <v>39701</v>
      </c>
      <c r="E716" s="95" t="str">
        <f t="shared" si="150"/>
        <v>815 39701</v>
      </c>
      <c r="F716" s="95" t="s">
        <v>16</v>
      </c>
      <c r="G716" s="95" t="s">
        <v>48</v>
      </c>
      <c r="H716" s="31">
        <v>135408.64000000001</v>
      </c>
      <c r="I716" s="30">
        <v>0.28289999999999998</v>
      </c>
      <c r="J716" s="31">
        <f t="shared" si="155"/>
        <v>38307.104255999999</v>
      </c>
      <c r="K716" s="32">
        <v>2.5304429999999999E-2</v>
      </c>
      <c r="L716" s="33">
        <f>VLOOKUP($E716,'WP II-E-2-3-1.1-Substation'!$A$1:$O$2177,12,FALSE)</f>
        <v>0.19599999299342308</v>
      </c>
      <c r="M716" s="34">
        <f t="shared" si="151"/>
        <v>7508.1921657743269</v>
      </c>
      <c r="N716" s="35">
        <f t="shared" si="156"/>
        <v>189.99052308538484</v>
      </c>
      <c r="O716" s="33">
        <f>VLOOKUP($E716,'WP II-E-2-3-1.1-Substation'!$A$1:$O$2177,13,FALSE)</f>
        <v>0.63810002971425595</v>
      </c>
      <c r="P716" s="34">
        <f t="shared" si="152"/>
        <v>24443.764364020699</v>
      </c>
      <c r="Q716" s="35">
        <f t="shared" si="157"/>
        <v>618.53552428585624</v>
      </c>
      <c r="R716" s="33">
        <f>VLOOKUP($E716,'WP II-E-2-3-1.1-Substation'!$A$1:$O$2177,14,FALSE)</f>
        <v>7.4199968343011444E-2</v>
      </c>
      <c r="S716" s="34">
        <f t="shared" si="153"/>
        <v>2842.385923107639</v>
      </c>
      <c r="T716" s="35">
        <f t="shared" si="158"/>
        <v>71.924955624262637</v>
      </c>
      <c r="U716" s="33">
        <f>VLOOKUP($E716,'WP II-E-2-3-1.1-Substation'!$A$1:$O$2177,15,FALSE)</f>
        <v>9.1700008949309658E-2</v>
      </c>
      <c r="V716" s="34">
        <f t="shared" si="154"/>
        <v>3512.7618030973381</v>
      </c>
      <c r="W716" s="35">
        <f t="shared" si="159"/>
        <v>88.888435153150368</v>
      </c>
      <c r="X716" s="33">
        <f t="shared" si="160"/>
        <v>1.0000000000000002</v>
      </c>
      <c r="Y716" s="34">
        <f t="shared" si="161"/>
        <v>38307.104256000006</v>
      </c>
      <c r="Z716" s="35">
        <f t="shared" si="162"/>
        <v>969.33943814865404</v>
      </c>
    </row>
    <row r="717" spans="1:26" s="28" customFormat="1" x14ac:dyDescent="0.3">
      <c r="A717" s="95">
        <v>2018</v>
      </c>
      <c r="B717" s="95">
        <v>816</v>
      </c>
      <c r="C717" s="95" t="s">
        <v>338</v>
      </c>
      <c r="D717" s="95">
        <v>36101</v>
      </c>
      <c r="E717" s="95" t="str">
        <f t="shared" si="150"/>
        <v>816 36101</v>
      </c>
      <c r="F717" s="95" t="s">
        <v>16</v>
      </c>
      <c r="G717" s="95" t="s">
        <v>48</v>
      </c>
      <c r="H717" s="31">
        <v>756658.94</v>
      </c>
      <c r="I717" s="30">
        <v>0.28289999999999998</v>
      </c>
      <c r="J717" s="31">
        <f t="shared" si="155"/>
        <v>214058.81412599998</v>
      </c>
      <c r="K717" s="32">
        <v>2.6367696400000001E-2</v>
      </c>
      <c r="L717" s="33">
        <f>VLOOKUP($E717,'WP II-E-2-3-1.1-Substation'!$A$1:$O$2177,12,FALSE)</f>
        <v>0.14896168411094174</v>
      </c>
      <c r="M717" s="34">
        <f t="shared" si="151"/>
        <v>31886.561451000001</v>
      </c>
      <c r="N717" s="35">
        <f t="shared" si="156"/>
        <v>840.77517157991156</v>
      </c>
      <c r="O717" s="33">
        <f>VLOOKUP($E717,'WP II-E-2-3-1.1-Substation'!$A$1:$O$2177,13,FALSE)</f>
        <v>0.85103831588905832</v>
      </c>
      <c r="P717" s="34">
        <f t="shared" si="152"/>
        <v>182172.252675</v>
      </c>
      <c r="Q717" s="35">
        <f t="shared" si="157"/>
        <v>4803.4626510384878</v>
      </c>
      <c r="R717" s="33">
        <f>VLOOKUP($E717,'WP II-E-2-3-1.1-Substation'!$A$1:$O$2177,14,FALSE)</f>
        <v>0</v>
      </c>
      <c r="S717" s="34">
        <f t="shared" si="153"/>
        <v>0</v>
      </c>
      <c r="T717" s="35">
        <f t="shared" si="158"/>
        <v>0</v>
      </c>
      <c r="U717" s="33">
        <f>VLOOKUP($E717,'WP II-E-2-3-1.1-Substation'!$A$1:$O$2177,15,FALSE)</f>
        <v>0</v>
      </c>
      <c r="V717" s="34">
        <f t="shared" si="154"/>
        <v>0</v>
      </c>
      <c r="W717" s="35">
        <f t="shared" si="159"/>
        <v>0</v>
      </c>
      <c r="X717" s="33">
        <f t="shared" si="160"/>
        <v>1</v>
      </c>
      <c r="Y717" s="34">
        <f t="shared" si="161"/>
        <v>214058.81412599998</v>
      </c>
      <c r="Z717" s="35">
        <f t="shared" si="162"/>
        <v>5644.2378226183992</v>
      </c>
    </row>
    <row r="718" spans="1:26" s="28" customFormat="1" x14ac:dyDescent="0.3">
      <c r="A718" s="95">
        <v>2018</v>
      </c>
      <c r="B718" s="95">
        <v>816</v>
      </c>
      <c r="C718" s="95" t="s">
        <v>338</v>
      </c>
      <c r="D718" s="95">
        <v>36201</v>
      </c>
      <c r="E718" s="95" t="str">
        <f t="shared" si="150"/>
        <v>816 36201</v>
      </c>
      <c r="F718" s="95" t="s">
        <v>16</v>
      </c>
      <c r="G718" s="95" t="s">
        <v>48</v>
      </c>
      <c r="H718" s="31">
        <v>6743605.6099999994</v>
      </c>
      <c r="I718" s="30">
        <v>0.28289999999999998</v>
      </c>
      <c r="J718" s="31">
        <f t="shared" si="155"/>
        <v>1907766.0270689998</v>
      </c>
      <c r="K718" s="32">
        <v>2.6367696400000001E-2</v>
      </c>
      <c r="L718" s="33">
        <f>VLOOKUP($E718,'WP II-E-2-3-1.1-Substation'!$A$1:$O$2177,12,FALSE)</f>
        <v>0.30153917358537008</v>
      </c>
      <c r="M718" s="34">
        <f t="shared" si="151"/>
        <v>575266.19119663094</v>
      </c>
      <c r="N718" s="35">
        <f t="shared" si="156"/>
        <v>15168.444278657118</v>
      </c>
      <c r="O718" s="33">
        <f>VLOOKUP($E718,'WP II-E-2-3-1.1-Substation'!$A$1:$O$2177,13,FALSE)</f>
        <v>0.69846082641462992</v>
      </c>
      <c r="P718" s="34">
        <f t="shared" si="152"/>
        <v>1332499.8358723689</v>
      </c>
      <c r="Q718" s="35">
        <f t="shared" si="157"/>
        <v>35134.951125332453</v>
      </c>
      <c r="R718" s="33">
        <f>VLOOKUP($E718,'WP II-E-2-3-1.1-Substation'!$A$1:$O$2177,14,FALSE)</f>
        <v>0</v>
      </c>
      <c r="S718" s="34">
        <f t="shared" si="153"/>
        <v>0</v>
      </c>
      <c r="T718" s="35">
        <f t="shared" si="158"/>
        <v>0</v>
      </c>
      <c r="U718" s="33">
        <f>VLOOKUP($E718,'WP II-E-2-3-1.1-Substation'!$A$1:$O$2177,15,FALSE)</f>
        <v>0</v>
      </c>
      <c r="V718" s="34">
        <f t="shared" si="154"/>
        <v>0</v>
      </c>
      <c r="W718" s="35">
        <f t="shared" si="159"/>
        <v>0</v>
      </c>
      <c r="X718" s="33">
        <f t="shared" si="160"/>
        <v>1</v>
      </c>
      <c r="Y718" s="34">
        <f t="shared" si="161"/>
        <v>1907766.0270689998</v>
      </c>
      <c r="Z718" s="35">
        <f t="shared" si="162"/>
        <v>50303.395403989569</v>
      </c>
    </row>
    <row r="719" spans="1:26" s="28" customFormat="1" x14ac:dyDescent="0.3">
      <c r="A719" s="95">
        <v>2018</v>
      </c>
      <c r="B719" s="95">
        <v>816</v>
      </c>
      <c r="C719" s="95" t="s">
        <v>338</v>
      </c>
      <c r="D719" s="95">
        <v>39701</v>
      </c>
      <c r="E719" s="95" t="str">
        <f t="shared" si="150"/>
        <v>816 39701</v>
      </c>
      <c r="F719" s="95" t="s">
        <v>16</v>
      </c>
      <c r="G719" s="95" t="s">
        <v>48</v>
      </c>
      <c r="H719" s="31">
        <v>254262.33</v>
      </c>
      <c r="I719" s="30">
        <v>0.28289999999999998</v>
      </c>
      <c r="J719" s="31">
        <f t="shared" si="155"/>
        <v>71930.813156999997</v>
      </c>
      <c r="K719" s="32">
        <v>2.6367696400000001E-2</v>
      </c>
      <c r="L719" s="33">
        <f>VLOOKUP($E719,'WP II-E-2-3-1.1-Substation'!$A$1:$O$2177,12,FALSE)</f>
        <v>0.19599995223774822</v>
      </c>
      <c r="M719" s="34">
        <f t="shared" si="151"/>
        <v>14098.43594319439</v>
      </c>
      <c r="N719" s="35">
        <f t="shared" si="156"/>
        <v>371.74327866499738</v>
      </c>
      <c r="O719" s="33">
        <f>VLOOKUP($E719,'WP II-E-2-3-1.1-Substation'!$A$1:$O$2177,13,FALSE)</f>
        <v>0.63810000946059986</v>
      </c>
      <c r="P719" s="34">
        <f t="shared" si="152"/>
        <v>45899.05255599034</v>
      </c>
      <c r="Q719" s="35">
        <f t="shared" si="157"/>
        <v>1210.2522828439974</v>
      </c>
      <c r="R719" s="33">
        <f>VLOOKUP($E719,'WP II-E-2-3-1.1-Substation'!$A$1:$O$2177,14,FALSE)</f>
        <v>7.4199984834464508E-2</v>
      </c>
      <c r="S719" s="34">
        <f t="shared" si="153"/>
        <v>5337.2652453801002</v>
      </c>
      <c r="T719" s="35">
        <f t="shared" si="158"/>
        <v>140.73138959645399</v>
      </c>
      <c r="U719" s="33">
        <f>VLOOKUP($E719,'WP II-E-2-3-1.1-Substation'!$A$1:$O$2177,15,FALSE)</f>
        <v>9.1699951411093883E-2</v>
      </c>
      <c r="V719" s="34">
        <f t="shared" si="154"/>
        <v>6596.0520714573722</v>
      </c>
      <c r="W719" s="35">
        <f t="shared" si="159"/>
        <v>173.92269845877911</v>
      </c>
      <c r="X719" s="33">
        <f t="shared" si="160"/>
        <v>0.99999989794390653</v>
      </c>
      <c r="Y719" s="34">
        <f t="shared" si="161"/>
        <v>71930.805816022199</v>
      </c>
      <c r="Z719" s="35">
        <f t="shared" si="162"/>
        <v>1896.6496495642277</v>
      </c>
    </row>
    <row r="720" spans="1:26" s="28" customFormat="1" x14ac:dyDescent="0.3">
      <c r="A720" s="95">
        <v>2018</v>
      </c>
      <c r="B720" s="95">
        <v>817</v>
      </c>
      <c r="C720" s="95" t="s">
        <v>339</v>
      </c>
      <c r="D720" s="95">
        <v>36101</v>
      </c>
      <c r="E720" s="95" t="str">
        <f t="shared" si="150"/>
        <v>817 36101</v>
      </c>
      <c r="F720" s="95" t="s">
        <v>16</v>
      </c>
      <c r="G720" s="95" t="s">
        <v>48</v>
      </c>
      <c r="H720" s="31">
        <v>10238.98</v>
      </c>
      <c r="I720" s="30">
        <v>0.28289999999999998</v>
      </c>
      <c r="J720" s="31">
        <f t="shared" si="155"/>
        <v>2896.6074419999995</v>
      </c>
      <c r="K720" s="32">
        <v>2.9688579999999999E-2</v>
      </c>
      <c r="L720" s="33">
        <f>VLOOKUP($E720,'WP II-E-2-3-1.1-Substation'!$A$1:$O$2177,12,FALSE)</f>
        <v>0</v>
      </c>
      <c r="M720" s="34">
        <f t="shared" si="151"/>
        <v>0</v>
      </c>
      <c r="N720" s="35">
        <f t="shared" si="156"/>
        <v>0</v>
      </c>
      <c r="O720" s="33">
        <f>VLOOKUP($E720,'WP II-E-2-3-1.1-Substation'!$A$1:$O$2177,13,FALSE)</f>
        <v>1</v>
      </c>
      <c r="P720" s="34">
        <f t="shared" si="152"/>
        <v>2896.6074419999995</v>
      </c>
      <c r="Q720" s="35">
        <f t="shared" si="157"/>
        <v>85.996161770412343</v>
      </c>
      <c r="R720" s="33">
        <f>VLOOKUP($E720,'WP II-E-2-3-1.1-Substation'!$A$1:$O$2177,14,FALSE)</f>
        <v>0</v>
      </c>
      <c r="S720" s="34">
        <f t="shared" si="153"/>
        <v>0</v>
      </c>
      <c r="T720" s="35">
        <f t="shared" si="158"/>
        <v>0</v>
      </c>
      <c r="U720" s="33">
        <f>VLOOKUP($E720,'WP II-E-2-3-1.1-Substation'!$A$1:$O$2177,15,FALSE)</f>
        <v>0</v>
      </c>
      <c r="V720" s="34">
        <f t="shared" si="154"/>
        <v>0</v>
      </c>
      <c r="W720" s="35">
        <f t="shared" si="159"/>
        <v>0</v>
      </c>
      <c r="X720" s="33">
        <f t="shared" si="160"/>
        <v>1</v>
      </c>
      <c r="Y720" s="34">
        <f t="shared" si="161"/>
        <v>2896.6074419999995</v>
      </c>
      <c r="Z720" s="35">
        <f t="shared" si="162"/>
        <v>85.996161770412343</v>
      </c>
    </row>
    <row r="721" spans="1:26" s="28" customFormat="1" x14ac:dyDescent="0.3">
      <c r="A721" s="95">
        <v>2018</v>
      </c>
      <c r="B721" s="95">
        <v>818</v>
      </c>
      <c r="C721" s="95" t="s">
        <v>340</v>
      </c>
      <c r="D721" s="95">
        <v>36101</v>
      </c>
      <c r="E721" s="95" t="str">
        <f t="shared" si="150"/>
        <v>818 36101</v>
      </c>
      <c r="F721" s="95" t="s">
        <v>16</v>
      </c>
      <c r="G721" s="95" t="s">
        <v>48</v>
      </c>
      <c r="H721" s="31">
        <v>657059.46</v>
      </c>
      <c r="I721" s="30">
        <v>0.28289999999999998</v>
      </c>
      <c r="J721" s="31">
        <f t="shared" si="155"/>
        <v>185882.12123399999</v>
      </c>
      <c r="K721" s="32">
        <v>2.89348E-2</v>
      </c>
      <c r="L721" s="33">
        <f>VLOOKUP($E721,'WP II-E-2-3-1.1-Substation'!$A$1:$O$2177,12,FALSE)</f>
        <v>0.19661459558013214</v>
      </c>
      <c r="M721" s="34">
        <f t="shared" si="151"/>
        <v>36547.138092000001</v>
      </c>
      <c r="N721" s="35">
        <f t="shared" si="156"/>
        <v>1057.4841312644016</v>
      </c>
      <c r="O721" s="33">
        <f>VLOOKUP($E721,'WP II-E-2-3-1.1-Substation'!$A$1:$O$2177,13,FALSE)</f>
        <v>0.80338540441986794</v>
      </c>
      <c r="P721" s="34">
        <f t="shared" si="152"/>
        <v>149334.98314200001</v>
      </c>
      <c r="Q721" s="35">
        <f t="shared" si="157"/>
        <v>4320.9778702171416</v>
      </c>
      <c r="R721" s="33">
        <f>VLOOKUP($E721,'WP II-E-2-3-1.1-Substation'!$A$1:$O$2177,14,FALSE)</f>
        <v>0</v>
      </c>
      <c r="S721" s="34">
        <f t="shared" si="153"/>
        <v>0</v>
      </c>
      <c r="T721" s="35">
        <f t="shared" si="158"/>
        <v>0</v>
      </c>
      <c r="U721" s="33">
        <f>VLOOKUP($E721,'WP II-E-2-3-1.1-Substation'!$A$1:$O$2177,15,FALSE)</f>
        <v>0</v>
      </c>
      <c r="V721" s="34">
        <f t="shared" si="154"/>
        <v>0</v>
      </c>
      <c r="W721" s="35">
        <f t="shared" si="159"/>
        <v>0</v>
      </c>
      <c r="X721" s="33">
        <f t="shared" si="160"/>
        <v>1</v>
      </c>
      <c r="Y721" s="34">
        <f t="shared" si="161"/>
        <v>185882.12123400002</v>
      </c>
      <c r="Z721" s="35">
        <f t="shared" si="162"/>
        <v>5378.4620014815428</v>
      </c>
    </row>
    <row r="722" spans="1:26" s="28" customFormat="1" x14ac:dyDescent="0.3">
      <c r="A722" s="95">
        <v>2018</v>
      </c>
      <c r="B722" s="95">
        <v>818</v>
      </c>
      <c r="C722" s="95" t="s">
        <v>340</v>
      </c>
      <c r="D722" s="95">
        <v>36201</v>
      </c>
      <c r="E722" s="95" t="str">
        <f t="shared" si="150"/>
        <v>818 36201</v>
      </c>
      <c r="F722" s="95" t="s">
        <v>16</v>
      </c>
      <c r="G722" s="95" t="s">
        <v>48</v>
      </c>
      <c r="H722" s="31">
        <v>3346006.5199999996</v>
      </c>
      <c r="I722" s="30">
        <v>0.28289999999999998</v>
      </c>
      <c r="J722" s="31">
        <f t="shared" si="155"/>
        <v>946585.24450799986</v>
      </c>
      <c r="K722" s="32">
        <v>2.89348E-2</v>
      </c>
      <c r="L722" s="33">
        <f>VLOOKUP($E722,'WP II-E-2-3-1.1-Substation'!$A$1:$O$2177,12,FALSE)</f>
        <v>0.32580327928573144</v>
      </c>
      <c r="M722" s="34">
        <f t="shared" si="151"/>
        <v>308400.57678419224</v>
      </c>
      <c r="N722" s="35">
        <f t="shared" si="156"/>
        <v>8923.5090091352449</v>
      </c>
      <c r="O722" s="33">
        <f>VLOOKUP($E722,'WP II-E-2-3-1.1-Substation'!$A$1:$O$2177,13,FALSE)</f>
        <v>0.67419672071426862</v>
      </c>
      <c r="P722" s="34">
        <f t="shared" si="152"/>
        <v>638184.66772380762</v>
      </c>
      <c r="Q722" s="35">
        <f t="shared" si="157"/>
        <v>18465.745723654829</v>
      </c>
      <c r="R722" s="33">
        <f>VLOOKUP($E722,'WP II-E-2-3-1.1-Substation'!$A$1:$O$2177,14,FALSE)</f>
        <v>0</v>
      </c>
      <c r="S722" s="34">
        <f t="shared" si="153"/>
        <v>0</v>
      </c>
      <c r="T722" s="35">
        <f t="shared" si="158"/>
        <v>0</v>
      </c>
      <c r="U722" s="33">
        <f>VLOOKUP($E722,'WP II-E-2-3-1.1-Substation'!$A$1:$O$2177,15,FALSE)</f>
        <v>0</v>
      </c>
      <c r="V722" s="34">
        <f t="shared" si="154"/>
        <v>0</v>
      </c>
      <c r="W722" s="35">
        <f t="shared" si="159"/>
        <v>0</v>
      </c>
      <c r="X722" s="33">
        <f t="shared" si="160"/>
        <v>1</v>
      </c>
      <c r="Y722" s="34">
        <f t="shared" si="161"/>
        <v>946585.24450799986</v>
      </c>
      <c r="Z722" s="35">
        <f t="shared" si="162"/>
        <v>27389.254732790076</v>
      </c>
    </row>
    <row r="723" spans="1:26" s="28" customFormat="1" x14ac:dyDescent="0.3">
      <c r="A723" s="95">
        <v>2018</v>
      </c>
      <c r="B723" s="95">
        <v>818</v>
      </c>
      <c r="C723" s="95" t="s">
        <v>340</v>
      </c>
      <c r="D723" s="95">
        <v>39701</v>
      </c>
      <c r="E723" s="95" t="str">
        <f t="shared" si="150"/>
        <v>818 39701</v>
      </c>
      <c r="F723" s="95" t="s">
        <v>16</v>
      </c>
      <c r="G723" s="95" t="s">
        <v>48</v>
      </c>
      <c r="H723" s="31">
        <v>444961.20000000007</v>
      </c>
      <c r="I723" s="30">
        <v>0.28289999999999998</v>
      </c>
      <c r="J723" s="31">
        <f t="shared" si="155"/>
        <v>125879.52348000002</v>
      </c>
      <c r="K723" s="32">
        <v>2.89348E-2</v>
      </c>
      <c r="L723" s="33">
        <f>VLOOKUP($E723,'WP II-E-2-3-1.1-Substation'!$A$1:$O$2177,12,FALSE)</f>
        <v>0.19599999626765335</v>
      </c>
      <c r="M723" s="34">
        <f t="shared" si="151"/>
        <v>24672.386132253985</v>
      </c>
      <c r="N723" s="35">
        <f t="shared" si="156"/>
        <v>713.89055825954256</v>
      </c>
      <c r="O723" s="33">
        <f>VLOOKUP($E723,'WP II-E-2-3-1.1-Substation'!$A$1:$O$2177,13,FALSE)</f>
        <v>0.63809999535609951</v>
      </c>
      <c r="P723" s="34">
        <f t="shared" si="152"/>
        <v>80323.723348016036</v>
      </c>
      <c r="Q723" s="35">
        <f t="shared" si="157"/>
        <v>2324.1508703301743</v>
      </c>
      <c r="R723" s="33">
        <f>VLOOKUP($E723,'WP II-E-2-3-1.1-Substation'!$A$1:$O$2177,14,FALSE)</f>
        <v>7.4200007986264777E-2</v>
      </c>
      <c r="S723" s="34">
        <f t="shared" si="153"/>
        <v>9340.2616475232062</v>
      </c>
      <c r="T723" s="35">
        <f t="shared" si="158"/>
        <v>270.25860271875445</v>
      </c>
      <c r="U723" s="33">
        <f>VLOOKUP($E723,'WP II-E-2-3-1.1-Substation'!$A$1:$O$2177,15,FALSE)</f>
        <v>9.170000038998237E-2</v>
      </c>
      <c r="V723" s="34">
        <f t="shared" si="154"/>
        <v>11543.152352206796</v>
      </c>
      <c r="W723" s="35">
        <f t="shared" si="159"/>
        <v>333.99880468063321</v>
      </c>
      <c r="X723" s="33">
        <f t="shared" si="160"/>
        <v>1</v>
      </c>
      <c r="Y723" s="34">
        <f t="shared" si="161"/>
        <v>125879.52348000003</v>
      </c>
      <c r="Z723" s="35">
        <f t="shared" si="162"/>
        <v>3642.2988359891046</v>
      </c>
    </row>
    <row r="724" spans="1:26" s="28" customFormat="1" x14ac:dyDescent="0.3">
      <c r="A724" s="95">
        <v>2018</v>
      </c>
      <c r="B724" s="95">
        <v>820</v>
      </c>
      <c r="C724" s="95" t="s">
        <v>342</v>
      </c>
      <c r="D724" s="95">
        <v>36101</v>
      </c>
      <c r="E724" s="95" t="str">
        <f t="shared" si="150"/>
        <v>820 36101</v>
      </c>
      <c r="F724" s="95" t="s">
        <v>16</v>
      </c>
      <c r="G724" s="95" t="s">
        <v>48</v>
      </c>
      <c r="H724" s="31">
        <v>391479.4</v>
      </c>
      <c r="I724" s="30">
        <v>0.28289999999999998</v>
      </c>
      <c r="J724" s="31">
        <f t="shared" si="155"/>
        <v>110749.52226</v>
      </c>
      <c r="K724" s="32">
        <v>2.4461989999999999E-2</v>
      </c>
      <c r="L724" s="33">
        <f>VLOOKUP($E724,'WP II-E-2-3-1.1-Substation'!$A$1:$O$2177,12,FALSE)</f>
        <v>0.26170475381335517</v>
      </c>
      <c r="M724" s="34">
        <f t="shared" si="151"/>
        <v>28983.676457999998</v>
      </c>
      <c r="N724" s="35">
        <f t="shared" si="156"/>
        <v>708.99840367883132</v>
      </c>
      <c r="O724" s="33">
        <f>VLOOKUP($E724,'WP II-E-2-3-1.1-Substation'!$A$1:$O$2177,13,FALSE)</f>
        <v>0.73829524618664477</v>
      </c>
      <c r="P724" s="34">
        <f t="shared" si="152"/>
        <v>81765.845801999996</v>
      </c>
      <c r="Q724" s="35">
        <f t="shared" si="157"/>
        <v>2000.1553023500658</v>
      </c>
      <c r="R724" s="33">
        <f>VLOOKUP($E724,'WP II-E-2-3-1.1-Substation'!$A$1:$O$2177,14,FALSE)</f>
        <v>0</v>
      </c>
      <c r="S724" s="34">
        <f t="shared" si="153"/>
        <v>0</v>
      </c>
      <c r="T724" s="35">
        <f t="shared" si="158"/>
        <v>0</v>
      </c>
      <c r="U724" s="33">
        <f>VLOOKUP($E724,'WP II-E-2-3-1.1-Substation'!$A$1:$O$2177,15,FALSE)</f>
        <v>0</v>
      </c>
      <c r="V724" s="34">
        <f t="shared" si="154"/>
        <v>0</v>
      </c>
      <c r="W724" s="35">
        <f t="shared" si="159"/>
        <v>0</v>
      </c>
      <c r="X724" s="33">
        <f t="shared" si="160"/>
        <v>1</v>
      </c>
      <c r="Y724" s="34">
        <f t="shared" si="161"/>
        <v>110749.52226</v>
      </c>
      <c r="Z724" s="35">
        <f t="shared" si="162"/>
        <v>2709.153706028897</v>
      </c>
    </row>
    <row r="725" spans="1:26" s="28" customFormat="1" x14ac:dyDescent="0.3">
      <c r="A725" s="95">
        <v>2018</v>
      </c>
      <c r="B725" s="95">
        <v>820</v>
      </c>
      <c r="C725" s="95" t="s">
        <v>342</v>
      </c>
      <c r="D725" s="95">
        <v>36201</v>
      </c>
      <c r="E725" s="95" t="str">
        <f t="shared" si="150"/>
        <v>820 36201</v>
      </c>
      <c r="F725" s="95" t="s">
        <v>16</v>
      </c>
      <c r="G725" s="95" t="s">
        <v>48</v>
      </c>
      <c r="H725" s="31">
        <v>4011277.9899999998</v>
      </c>
      <c r="I725" s="30">
        <v>0.28289999999999998</v>
      </c>
      <c r="J725" s="31">
        <f t="shared" si="155"/>
        <v>1134790.5433709999</v>
      </c>
      <c r="K725" s="32">
        <v>2.4461989999999999E-2</v>
      </c>
      <c r="L725" s="33">
        <f>VLOOKUP($E725,'WP II-E-2-3-1.1-Substation'!$A$1:$O$2177,12,FALSE)</f>
        <v>0.54063392348803685</v>
      </c>
      <c r="M725" s="34">
        <f t="shared" si="151"/>
        <v>613506.26379978494</v>
      </c>
      <c r="N725" s="35">
        <f t="shared" si="156"/>
        <v>15007.5840900077</v>
      </c>
      <c r="O725" s="33">
        <f>VLOOKUP($E725,'WP II-E-2-3-1.1-Substation'!$A$1:$O$2177,13,FALSE)</f>
        <v>0.4593660765119631</v>
      </c>
      <c r="P725" s="34">
        <f t="shared" si="152"/>
        <v>521284.27957121492</v>
      </c>
      <c r="Q725" s="35">
        <f t="shared" si="157"/>
        <v>12751.650834028263</v>
      </c>
      <c r="R725" s="33">
        <f>VLOOKUP($E725,'WP II-E-2-3-1.1-Substation'!$A$1:$O$2177,14,FALSE)</f>
        <v>0</v>
      </c>
      <c r="S725" s="34">
        <f t="shared" si="153"/>
        <v>0</v>
      </c>
      <c r="T725" s="35">
        <f t="shared" si="158"/>
        <v>0</v>
      </c>
      <c r="U725" s="33">
        <f>VLOOKUP($E725,'WP II-E-2-3-1.1-Substation'!$A$1:$O$2177,15,FALSE)</f>
        <v>0</v>
      </c>
      <c r="V725" s="34">
        <f t="shared" si="154"/>
        <v>0</v>
      </c>
      <c r="W725" s="35">
        <f t="shared" si="159"/>
        <v>0</v>
      </c>
      <c r="X725" s="33">
        <f t="shared" si="160"/>
        <v>1</v>
      </c>
      <c r="Y725" s="34">
        <f t="shared" si="161"/>
        <v>1134790.5433709999</v>
      </c>
      <c r="Z725" s="35">
        <f t="shared" si="162"/>
        <v>27759.234924035962</v>
      </c>
    </row>
    <row r="726" spans="1:26" s="28" customFormat="1" x14ac:dyDescent="0.3">
      <c r="A726" s="95">
        <v>2018</v>
      </c>
      <c r="B726" s="95">
        <v>820</v>
      </c>
      <c r="C726" s="95" t="s">
        <v>342</v>
      </c>
      <c r="D726" s="95">
        <v>39701</v>
      </c>
      <c r="E726" s="95" t="str">
        <f t="shared" si="150"/>
        <v>820 39701</v>
      </c>
      <c r="F726" s="95" t="s">
        <v>16</v>
      </c>
      <c r="G726" s="95" t="s">
        <v>48</v>
      </c>
      <c r="H726" s="31">
        <v>53134.25</v>
      </c>
      <c r="I726" s="30">
        <v>0.28289999999999998</v>
      </c>
      <c r="J726" s="31">
        <f t="shared" si="155"/>
        <v>15031.679324999999</v>
      </c>
      <c r="K726" s="32">
        <v>2.4461989999999999E-2</v>
      </c>
      <c r="L726" s="33">
        <f>VLOOKUP($E726,'WP II-E-2-3-1.1-Substation'!$A$1:$O$2177,12,FALSE)</f>
        <v>0.19599995486277075</v>
      </c>
      <c r="M726" s="34">
        <f t="shared" si="151"/>
        <v>2946.2084692116441</v>
      </c>
      <c r="N726" s="35">
        <f t="shared" si="156"/>
        <v>72.070122111770544</v>
      </c>
      <c r="O726" s="33">
        <f>VLOOKUP($E726,'WP II-E-2-3-1.1-Substation'!$A$1:$O$2177,13,FALSE)</f>
        <v>0.63809997251465145</v>
      </c>
      <c r="P726" s="34">
        <f t="shared" si="152"/>
        <v>9591.7141641315538</v>
      </c>
      <c r="Q726" s="35">
        <f t="shared" si="157"/>
        <v>234.63241596584442</v>
      </c>
      <c r="R726" s="33">
        <f>VLOOKUP($E726,'WP II-E-2-3-1.1-Substation'!$A$1:$O$2177,14,FALSE)</f>
        <v>7.4199962761785851E-2</v>
      </c>
      <c r="S726" s="34">
        <f t="shared" si="153"/>
        <v>1115.3500461621063</v>
      </c>
      <c r="T726" s="35">
        <f t="shared" si="158"/>
        <v>27.283681675716981</v>
      </c>
      <c r="U726" s="33">
        <f>VLOOKUP($E726,'WP II-E-2-3-1.1-Substation'!$A$1:$O$2177,15,FALSE)</f>
        <v>9.1699908355304144E-2</v>
      </c>
      <c r="V726" s="34">
        <f t="shared" si="154"/>
        <v>1378.4036165288201</v>
      </c>
      <c r="W726" s="35">
        <f t="shared" si="159"/>
        <v>33.718495483491829</v>
      </c>
      <c r="X726" s="33">
        <f t="shared" si="160"/>
        <v>0.99999979849451226</v>
      </c>
      <c r="Y726" s="34">
        <f t="shared" si="161"/>
        <v>15031.676296034124</v>
      </c>
      <c r="Z726" s="35">
        <f t="shared" si="162"/>
        <v>367.7047152368238</v>
      </c>
    </row>
    <row r="727" spans="1:26" s="28" customFormat="1" x14ac:dyDescent="0.3">
      <c r="A727" s="95">
        <v>2018</v>
      </c>
      <c r="B727" s="95">
        <v>825</v>
      </c>
      <c r="C727" s="95" t="s">
        <v>343</v>
      </c>
      <c r="D727" s="95">
        <v>35201</v>
      </c>
      <c r="E727" s="95" t="str">
        <f t="shared" si="150"/>
        <v>825 35201</v>
      </c>
      <c r="F727" s="95" t="s">
        <v>16</v>
      </c>
      <c r="G727" s="95" t="s">
        <v>48</v>
      </c>
      <c r="H727" s="31">
        <v>361662.79</v>
      </c>
      <c r="I727" s="30">
        <v>0.28289999999999998</v>
      </c>
      <c r="J727" s="31">
        <f t="shared" si="155"/>
        <v>102314.403291</v>
      </c>
      <c r="K727" s="32">
        <v>2.1944990000000001E-2</v>
      </c>
      <c r="L727" s="33">
        <f>VLOOKUP($E727,'WP II-E-2-3-1.1-Substation'!$A$1:$O$2177,12,FALSE)</f>
        <v>1</v>
      </c>
      <c r="M727" s="34">
        <f t="shared" si="151"/>
        <v>102314.403291</v>
      </c>
      <c r="N727" s="35">
        <f t="shared" si="156"/>
        <v>2245.2885570769622</v>
      </c>
      <c r="O727" s="33">
        <f>VLOOKUP($E727,'WP II-E-2-3-1.1-Substation'!$A$1:$O$2177,13,FALSE)</f>
        <v>0</v>
      </c>
      <c r="P727" s="34">
        <f t="shared" si="152"/>
        <v>0</v>
      </c>
      <c r="Q727" s="35">
        <f t="shared" si="157"/>
        <v>0</v>
      </c>
      <c r="R727" s="33">
        <f>VLOOKUP($E727,'WP II-E-2-3-1.1-Substation'!$A$1:$O$2177,14,FALSE)</f>
        <v>0</v>
      </c>
      <c r="S727" s="34">
        <f t="shared" si="153"/>
        <v>0</v>
      </c>
      <c r="T727" s="35">
        <f t="shared" si="158"/>
        <v>0</v>
      </c>
      <c r="U727" s="33">
        <f>VLOOKUP($E727,'WP II-E-2-3-1.1-Substation'!$A$1:$O$2177,15,FALSE)</f>
        <v>0</v>
      </c>
      <c r="V727" s="34">
        <f t="shared" si="154"/>
        <v>0</v>
      </c>
      <c r="W727" s="35">
        <f t="shared" si="159"/>
        <v>0</v>
      </c>
      <c r="X727" s="33">
        <f t="shared" si="160"/>
        <v>1</v>
      </c>
      <c r="Y727" s="34">
        <f t="shared" si="161"/>
        <v>102314.403291</v>
      </c>
      <c r="Z727" s="35">
        <f t="shared" si="162"/>
        <v>2245.2885570769622</v>
      </c>
    </row>
    <row r="728" spans="1:26" s="28" customFormat="1" x14ac:dyDescent="0.3">
      <c r="A728" s="95">
        <v>2018</v>
      </c>
      <c r="B728" s="95">
        <v>825</v>
      </c>
      <c r="C728" s="95" t="s">
        <v>343</v>
      </c>
      <c r="D728" s="95">
        <v>35301</v>
      </c>
      <c r="E728" s="95" t="str">
        <f t="shared" si="150"/>
        <v>825 35301</v>
      </c>
      <c r="F728" s="95" t="s">
        <v>16</v>
      </c>
      <c r="G728" s="95" t="s">
        <v>48</v>
      </c>
      <c r="H728" s="31">
        <v>4731340.2900000028</v>
      </c>
      <c r="I728" s="30">
        <v>0.28289999999999998</v>
      </c>
      <c r="J728" s="31">
        <f t="shared" si="155"/>
        <v>1338496.1680410008</v>
      </c>
      <c r="K728" s="32">
        <v>2.1944990000000001E-2</v>
      </c>
      <c r="L728" s="33">
        <f>VLOOKUP($E728,'WP II-E-2-3-1.1-Substation'!$A$1:$O$2177,12,FALSE)</f>
        <v>1</v>
      </c>
      <c r="M728" s="34">
        <f t="shared" si="151"/>
        <v>1338496.1680410008</v>
      </c>
      <c r="N728" s="35">
        <f t="shared" si="156"/>
        <v>29373.285022698085</v>
      </c>
      <c r="O728" s="33">
        <f>VLOOKUP($E728,'WP II-E-2-3-1.1-Substation'!$A$1:$O$2177,13,FALSE)</f>
        <v>0</v>
      </c>
      <c r="P728" s="34">
        <f t="shared" si="152"/>
        <v>0</v>
      </c>
      <c r="Q728" s="35">
        <f t="shared" si="157"/>
        <v>0</v>
      </c>
      <c r="R728" s="33">
        <f>VLOOKUP($E728,'WP II-E-2-3-1.1-Substation'!$A$1:$O$2177,14,FALSE)</f>
        <v>0</v>
      </c>
      <c r="S728" s="34">
        <f t="shared" si="153"/>
        <v>0</v>
      </c>
      <c r="T728" s="35">
        <f t="shared" si="158"/>
        <v>0</v>
      </c>
      <c r="U728" s="33">
        <f>VLOOKUP($E728,'WP II-E-2-3-1.1-Substation'!$A$1:$O$2177,15,FALSE)</f>
        <v>0</v>
      </c>
      <c r="V728" s="34">
        <f t="shared" si="154"/>
        <v>0</v>
      </c>
      <c r="W728" s="35">
        <f t="shared" si="159"/>
        <v>0</v>
      </c>
      <c r="X728" s="33">
        <f t="shared" si="160"/>
        <v>1</v>
      </c>
      <c r="Y728" s="34">
        <f t="shared" si="161"/>
        <v>1338496.1680410008</v>
      </c>
      <c r="Z728" s="35">
        <f t="shared" si="162"/>
        <v>29373.285022698085</v>
      </c>
    </row>
    <row r="729" spans="1:26" s="28" customFormat="1" x14ac:dyDescent="0.3">
      <c r="A729" s="95">
        <v>2018</v>
      </c>
      <c r="B729" s="95">
        <v>825</v>
      </c>
      <c r="C729" s="95" t="s">
        <v>343</v>
      </c>
      <c r="D729" s="95">
        <v>39701</v>
      </c>
      <c r="E729" s="95" t="str">
        <f t="shared" si="150"/>
        <v>825 39701</v>
      </c>
      <c r="F729" s="95" t="s">
        <v>16</v>
      </c>
      <c r="G729" s="95" t="s">
        <v>48</v>
      </c>
      <c r="H729" s="31">
        <v>455631.79</v>
      </c>
      <c r="I729" s="30">
        <v>0.28289999999999998</v>
      </c>
      <c r="J729" s="31">
        <f t="shared" si="155"/>
        <v>128898.23339099999</v>
      </c>
      <c r="K729" s="32">
        <v>2.1944990000000001E-2</v>
      </c>
      <c r="L729" s="33">
        <f>VLOOKUP($E729,'WP II-E-2-3-1.1-Substation'!$A$1:$O$2177,12,FALSE)</f>
        <v>0.19599999815640609</v>
      </c>
      <c r="M729" s="34">
        <f t="shared" si="151"/>
        <v>25264.053507000001</v>
      </c>
      <c r="N729" s="35">
        <f t="shared" si="156"/>
        <v>554.41940157058002</v>
      </c>
      <c r="O729" s="33">
        <f>VLOOKUP($E729,'WP II-E-2-3-1.1-Substation'!$A$1:$O$2177,13,FALSE)</f>
        <v>0.63810001053701726</v>
      </c>
      <c r="P729" s="34">
        <f t="shared" si="152"/>
        <v>82249.964085</v>
      </c>
      <c r="Q729" s="35">
        <f t="shared" si="157"/>
        <v>1804.9746393456842</v>
      </c>
      <c r="R729" s="33">
        <f>VLOOKUP($E729,'WP II-E-2-3-1.1-Substation'!$A$1:$O$2177,14,FALSE)</f>
        <v>7.4200002594200024E-2</v>
      </c>
      <c r="S729" s="34">
        <f t="shared" si="153"/>
        <v>9564.2492519999996</v>
      </c>
      <c r="T729" s="35">
        <f t="shared" si="158"/>
        <v>209.88735419264748</v>
      </c>
      <c r="U729" s="33">
        <f>VLOOKUP($E729,'WP II-E-2-3-1.1-Substation'!$A$1:$O$2177,15,FALSE)</f>
        <v>9.1700010659923448E-2</v>
      </c>
      <c r="V729" s="34">
        <f t="shared" si="154"/>
        <v>11819.969375999999</v>
      </c>
      <c r="W729" s="35">
        <f t="shared" si="159"/>
        <v>259.38910975662623</v>
      </c>
      <c r="X729" s="33">
        <f t="shared" si="160"/>
        <v>1.0000000219475469</v>
      </c>
      <c r="Y729" s="34">
        <f t="shared" si="161"/>
        <v>128898.23621999999</v>
      </c>
      <c r="Z729" s="35">
        <f t="shared" si="162"/>
        <v>2828.6705048655376</v>
      </c>
    </row>
    <row r="730" spans="1:26" s="28" customFormat="1" x14ac:dyDescent="0.3">
      <c r="A730" s="95">
        <v>2018</v>
      </c>
      <c r="B730" s="95">
        <v>830</v>
      </c>
      <c r="C730" s="95" t="s">
        <v>348</v>
      </c>
      <c r="D730" s="95">
        <v>36101</v>
      </c>
      <c r="E730" s="95" t="str">
        <f t="shared" si="150"/>
        <v>830 36101</v>
      </c>
      <c r="F730" s="95" t="s">
        <v>16</v>
      </c>
      <c r="G730" s="95" t="s">
        <v>48</v>
      </c>
      <c r="H730" s="31">
        <v>878901.94</v>
      </c>
      <c r="I730" s="30">
        <v>0.28289999999999998</v>
      </c>
      <c r="J730" s="31">
        <f t="shared" si="155"/>
        <v>248641.35882599998</v>
      </c>
      <c r="K730" s="32">
        <v>2.7534697900000002E-2</v>
      </c>
      <c r="L730" s="33">
        <f>VLOOKUP($E730,'WP II-E-2-3-1.1-Substation'!$A$1:$O$2177,12,FALSE)</f>
        <v>0.34654693104898598</v>
      </c>
      <c r="M730" s="34">
        <f t="shared" si="151"/>
        <v>86165.899833000003</v>
      </c>
      <c r="N730" s="35">
        <f t="shared" si="156"/>
        <v>2372.5520211833159</v>
      </c>
      <c r="O730" s="33">
        <f>VLOOKUP($E730,'WP II-E-2-3-1.1-Substation'!$A$1:$O$2177,13,FALSE)</f>
        <v>0.65345306895101407</v>
      </c>
      <c r="P730" s="34">
        <f t="shared" si="152"/>
        <v>162475.45899300001</v>
      </c>
      <c r="Q730" s="35">
        <f t="shared" si="157"/>
        <v>4473.7126795360937</v>
      </c>
      <c r="R730" s="33">
        <f>VLOOKUP($E730,'WP II-E-2-3-1.1-Substation'!$A$1:$O$2177,14,FALSE)</f>
        <v>0</v>
      </c>
      <c r="S730" s="34">
        <f t="shared" si="153"/>
        <v>0</v>
      </c>
      <c r="T730" s="35">
        <f t="shared" si="158"/>
        <v>0</v>
      </c>
      <c r="U730" s="33">
        <f>VLOOKUP($E730,'WP II-E-2-3-1.1-Substation'!$A$1:$O$2177,15,FALSE)</f>
        <v>0</v>
      </c>
      <c r="V730" s="34">
        <f t="shared" si="154"/>
        <v>0</v>
      </c>
      <c r="W730" s="35">
        <f t="shared" si="159"/>
        <v>0</v>
      </c>
      <c r="X730" s="33">
        <f t="shared" si="160"/>
        <v>1</v>
      </c>
      <c r="Y730" s="34">
        <f t="shared" si="161"/>
        <v>248641.35882600001</v>
      </c>
      <c r="Z730" s="35">
        <f t="shared" si="162"/>
        <v>6846.26470071941</v>
      </c>
    </row>
    <row r="731" spans="1:26" s="28" customFormat="1" x14ac:dyDescent="0.3">
      <c r="A731" s="95">
        <v>2018</v>
      </c>
      <c r="B731" s="95">
        <v>830</v>
      </c>
      <c r="C731" s="95" t="s">
        <v>348</v>
      </c>
      <c r="D731" s="95">
        <v>36201</v>
      </c>
      <c r="E731" s="95" t="str">
        <f t="shared" si="150"/>
        <v>830 36201</v>
      </c>
      <c r="F731" s="95" t="s">
        <v>16</v>
      </c>
      <c r="G731" s="95" t="s">
        <v>48</v>
      </c>
      <c r="H731" s="31">
        <v>2987309.7000000011</v>
      </c>
      <c r="I731" s="30">
        <v>0.28289999999999998</v>
      </c>
      <c r="J731" s="31">
        <f t="shared" si="155"/>
        <v>845109.91413000028</v>
      </c>
      <c r="K731" s="32">
        <v>2.7534697900000002E-2</v>
      </c>
      <c r="L731" s="33">
        <f>VLOOKUP($E731,'WP II-E-2-3-1.1-Substation'!$A$1:$O$2177,12,FALSE)</f>
        <v>0.34654692816081306</v>
      </c>
      <c r="M731" s="34">
        <f t="shared" si="151"/>
        <v>292870.2447000001</v>
      </c>
      <c r="N731" s="35">
        <f t="shared" si="156"/>
        <v>8064.0937117135791</v>
      </c>
      <c r="O731" s="33">
        <f>VLOOKUP($E731,'WP II-E-2-3-1.1-Substation'!$A$1:$O$2177,13,FALSE)</f>
        <v>0.65345307183918688</v>
      </c>
      <c r="P731" s="34">
        <f t="shared" si="152"/>
        <v>552239.66943000013</v>
      </c>
      <c r="Q731" s="35">
        <f t="shared" si="157"/>
        <v>15205.75246615092</v>
      </c>
      <c r="R731" s="33">
        <f>VLOOKUP($E731,'WP II-E-2-3-1.1-Substation'!$A$1:$O$2177,14,FALSE)</f>
        <v>0</v>
      </c>
      <c r="S731" s="34">
        <f t="shared" si="153"/>
        <v>0</v>
      </c>
      <c r="T731" s="35">
        <f t="shared" si="158"/>
        <v>0</v>
      </c>
      <c r="U731" s="33">
        <f>VLOOKUP($E731,'WP II-E-2-3-1.1-Substation'!$A$1:$O$2177,15,FALSE)</f>
        <v>0</v>
      </c>
      <c r="V731" s="34">
        <f t="shared" si="154"/>
        <v>0</v>
      </c>
      <c r="W731" s="35">
        <f t="shared" si="159"/>
        <v>0</v>
      </c>
      <c r="X731" s="33">
        <f t="shared" si="160"/>
        <v>1</v>
      </c>
      <c r="Y731" s="34">
        <f t="shared" si="161"/>
        <v>845109.91413000016</v>
      </c>
      <c r="Z731" s="35">
        <f t="shared" si="162"/>
        <v>23269.8461778645</v>
      </c>
    </row>
    <row r="732" spans="1:26" s="28" customFormat="1" x14ac:dyDescent="0.3">
      <c r="A732" s="95">
        <v>2018</v>
      </c>
      <c r="B732" s="95">
        <v>830</v>
      </c>
      <c r="C732" s="95" t="s">
        <v>348</v>
      </c>
      <c r="D732" s="95">
        <v>39701</v>
      </c>
      <c r="E732" s="95" t="str">
        <f t="shared" si="150"/>
        <v>830 39701</v>
      </c>
      <c r="F732" s="95" t="s">
        <v>16</v>
      </c>
      <c r="G732" s="95" t="s">
        <v>48</v>
      </c>
      <c r="H732" s="31">
        <v>284798.98</v>
      </c>
      <c r="I732" s="30">
        <v>0.28289999999999998</v>
      </c>
      <c r="J732" s="31">
        <f t="shared" si="155"/>
        <v>80569.631441999984</v>
      </c>
      <c r="K732" s="32">
        <v>2.7534697900000002E-2</v>
      </c>
      <c r="L732" s="33">
        <f>VLOOKUP($E732,'WP II-E-2-3-1.1-Substation'!$A$1:$O$2177,12,FALSE)</f>
        <v>0.19600002511022335</v>
      </c>
      <c r="M732" s="34">
        <f t="shared" si="151"/>
        <v>15791.649785753438</v>
      </c>
      <c r="N732" s="35">
        <f t="shared" si="156"/>
        <v>434.81830619332067</v>
      </c>
      <c r="O732" s="33">
        <f>VLOOKUP($E732,'WP II-E-2-3-1.1-Substation'!$A$1:$O$2177,13,FALSE)</f>
        <v>0.63809999309468846</v>
      </c>
      <c r="P732" s="34">
        <f t="shared" si="152"/>
        <v>51411.481266781782</v>
      </c>
      <c r="Q732" s="35">
        <f t="shared" si="157"/>
        <v>1415.5996052723458</v>
      </c>
      <c r="R732" s="33">
        <f>VLOOKUP($E732,'WP II-E-2-3-1.1-Substation'!$A$1:$O$2177,14,FALSE)</f>
        <v>7.4200040594861169E-2</v>
      </c>
      <c r="S732" s="34">
        <f t="shared" si="153"/>
        <v>5978.2699237094012</v>
      </c>
      <c r="T732" s="35">
        <f t="shared" si="158"/>
        <v>164.60985631399441</v>
      </c>
      <c r="U732" s="33">
        <f>VLOOKUP($E732,'WP II-E-2-3-1.1-Substation'!$A$1:$O$2177,15,FALSE)</f>
        <v>9.1700024900971538E-2</v>
      </c>
      <c r="V732" s="34">
        <f t="shared" si="154"/>
        <v>7388.2372094934981</v>
      </c>
      <c r="W732" s="35">
        <f t="shared" si="159"/>
        <v>203.4328795769425</v>
      </c>
      <c r="X732" s="33">
        <f t="shared" si="160"/>
        <v>1.0000000837007446</v>
      </c>
      <c r="Y732" s="34">
        <f t="shared" si="161"/>
        <v>80569.63818573812</v>
      </c>
      <c r="Z732" s="35">
        <f t="shared" si="162"/>
        <v>2218.4606473566037</v>
      </c>
    </row>
    <row r="733" spans="1:26" s="28" customFormat="1" x14ac:dyDescent="0.3">
      <c r="A733" s="95">
        <v>2018</v>
      </c>
      <c r="B733" s="95">
        <v>832</v>
      </c>
      <c r="C733" s="95" t="s">
        <v>350</v>
      </c>
      <c r="D733" s="95">
        <v>36101</v>
      </c>
      <c r="E733" s="95" t="str">
        <f t="shared" si="150"/>
        <v>832 36101</v>
      </c>
      <c r="F733" s="95" t="s">
        <v>16</v>
      </c>
      <c r="G733" s="95" t="s">
        <v>48</v>
      </c>
      <c r="H733" s="31">
        <v>791416.53999999992</v>
      </c>
      <c r="I733" s="30">
        <v>0.28289999999999998</v>
      </c>
      <c r="J733" s="31">
        <f t="shared" si="155"/>
        <v>223891.73916599996</v>
      </c>
      <c r="K733" s="32">
        <v>2.5304429999999999E-2</v>
      </c>
      <c r="L733" s="33">
        <f>VLOOKUP($E733,'WP II-E-2-3-1.1-Substation'!$A$1:$O$2177,12,FALSE)</f>
        <v>0.50367164426459921</v>
      </c>
      <c r="M733" s="34">
        <f t="shared" si="151"/>
        <v>112767.92040299997</v>
      </c>
      <c r="N733" s="35">
        <f t="shared" si="156"/>
        <v>2853.5279480832842</v>
      </c>
      <c r="O733" s="33">
        <f>VLOOKUP($E733,'WP II-E-2-3-1.1-Substation'!$A$1:$O$2177,13,FALSE)</f>
        <v>0.49632835573540068</v>
      </c>
      <c r="P733" s="34">
        <f t="shared" si="152"/>
        <v>111123.81876299997</v>
      </c>
      <c r="Q733" s="35">
        <f t="shared" si="157"/>
        <v>2811.9248932210194</v>
      </c>
      <c r="R733" s="33">
        <f>VLOOKUP($E733,'WP II-E-2-3-1.1-Substation'!$A$1:$O$2177,14,FALSE)</f>
        <v>0</v>
      </c>
      <c r="S733" s="34">
        <f t="shared" si="153"/>
        <v>0</v>
      </c>
      <c r="T733" s="35">
        <f t="shared" si="158"/>
        <v>0</v>
      </c>
      <c r="U733" s="33">
        <f>VLOOKUP($E733,'WP II-E-2-3-1.1-Substation'!$A$1:$O$2177,15,FALSE)</f>
        <v>0</v>
      </c>
      <c r="V733" s="34">
        <f t="shared" si="154"/>
        <v>0</v>
      </c>
      <c r="W733" s="35">
        <f t="shared" si="159"/>
        <v>0</v>
      </c>
      <c r="X733" s="33">
        <f t="shared" si="160"/>
        <v>0.99999999999999989</v>
      </c>
      <c r="Y733" s="34">
        <f t="shared" si="161"/>
        <v>223891.73916599993</v>
      </c>
      <c r="Z733" s="35">
        <f t="shared" si="162"/>
        <v>5665.4528413043035</v>
      </c>
    </row>
    <row r="734" spans="1:26" s="28" customFormat="1" x14ac:dyDescent="0.3">
      <c r="A734" s="95">
        <v>2018</v>
      </c>
      <c r="B734" s="95">
        <v>832</v>
      </c>
      <c r="C734" s="95" t="s">
        <v>350</v>
      </c>
      <c r="D734" s="95">
        <v>36201</v>
      </c>
      <c r="E734" s="95" t="str">
        <f t="shared" si="150"/>
        <v>832 36201</v>
      </c>
      <c r="F734" s="95" t="s">
        <v>16</v>
      </c>
      <c r="G734" s="95" t="s">
        <v>48</v>
      </c>
      <c r="H734" s="31">
        <v>5440602.9099999974</v>
      </c>
      <c r="I734" s="30">
        <v>0.28289999999999998</v>
      </c>
      <c r="J734" s="31">
        <f t="shared" si="155"/>
        <v>1539146.5632389991</v>
      </c>
      <c r="K734" s="32">
        <v>2.5304429999999999E-2</v>
      </c>
      <c r="L734" s="33">
        <f>VLOOKUP($E734,'WP II-E-2-3-1.1-Substation'!$A$1:$O$2177,12,FALSE)</f>
        <v>0.56141683027100941</v>
      </c>
      <c r="M734" s="34">
        <f t="shared" si="151"/>
        <v>864102.78485615668</v>
      </c>
      <c r="N734" s="35">
        <f t="shared" si="156"/>
        <v>21865.628432197675</v>
      </c>
      <c r="O734" s="33">
        <f>VLOOKUP($E734,'WP II-E-2-3-1.1-Substation'!$A$1:$O$2177,13,FALSE)</f>
        <v>0.43858316972899064</v>
      </c>
      <c r="P734" s="34">
        <f t="shared" si="152"/>
        <v>675043.77838284255</v>
      </c>
      <c r="Q734" s="35">
        <f t="shared" si="157"/>
        <v>17081.598037024152</v>
      </c>
      <c r="R734" s="33">
        <f>VLOOKUP($E734,'WP II-E-2-3-1.1-Substation'!$A$1:$O$2177,14,FALSE)</f>
        <v>0</v>
      </c>
      <c r="S734" s="34">
        <f t="shared" si="153"/>
        <v>0</v>
      </c>
      <c r="T734" s="35">
        <f t="shared" si="158"/>
        <v>0</v>
      </c>
      <c r="U734" s="33">
        <f>VLOOKUP($E734,'WP II-E-2-3-1.1-Substation'!$A$1:$O$2177,15,FALSE)</f>
        <v>0</v>
      </c>
      <c r="V734" s="34">
        <f t="shared" si="154"/>
        <v>0</v>
      </c>
      <c r="W734" s="35">
        <f t="shared" si="159"/>
        <v>0</v>
      </c>
      <c r="X734" s="33">
        <f t="shared" si="160"/>
        <v>1</v>
      </c>
      <c r="Y734" s="34">
        <f t="shared" si="161"/>
        <v>1539146.5632389993</v>
      </c>
      <c r="Z734" s="35">
        <f t="shared" si="162"/>
        <v>38947.22646922183</v>
      </c>
    </row>
    <row r="735" spans="1:26" s="28" customFormat="1" x14ac:dyDescent="0.3">
      <c r="A735" s="95">
        <v>2018</v>
      </c>
      <c r="B735" s="95">
        <v>832</v>
      </c>
      <c r="C735" s="95" t="s">
        <v>350</v>
      </c>
      <c r="D735" s="95">
        <v>39701</v>
      </c>
      <c r="E735" s="95" t="str">
        <f t="shared" si="150"/>
        <v>832 39701</v>
      </c>
      <c r="F735" s="95" t="s">
        <v>16</v>
      </c>
      <c r="G735" s="95" t="s">
        <v>48</v>
      </c>
      <c r="H735" s="31">
        <v>71141.959999999992</v>
      </c>
      <c r="I735" s="30">
        <v>0.28289999999999998</v>
      </c>
      <c r="J735" s="31">
        <f t="shared" si="155"/>
        <v>20126.060483999998</v>
      </c>
      <c r="K735" s="32">
        <v>2.5304429999999999E-2</v>
      </c>
      <c r="L735" s="33">
        <f>VLOOKUP($E735,'WP II-E-2-3-1.1-Substation'!$A$1:$O$2177,12,FALSE)</f>
        <v>0.19599994152536701</v>
      </c>
      <c r="M735" s="34">
        <f t="shared" si="151"/>
        <v>3944.7066779999991</v>
      </c>
      <c r="N735" s="35">
        <f t="shared" si="156"/>
        <v>99.818554003983508</v>
      </c>
      <c r="O735" s="33">
        <f>VLOOKUP($E735,'WP II-E-2-3-1.1-Substation'!$A$1:$O$2177,13,FALSE)</f>
        <v>0.63809993427226341</v>
      </c>
      <c r="P735" s="34">
        <f t="shared" si="152"/>
        <v>12842.437871999997</v>
      </c>
      <c r="Q735" s="35">
        <f t="shared" si="157"/>
        <v>324.97057016137285</v>
      </c>
      <c r="R735" s="33">
        <f>VLOOKUP($E735,'WP II-E-2-3-1.1-Substation'!$A$1:$O$2177,14,FALSE)</f>
        <v>7.4199951758427779E-2</v>
      </c>
      <c r="S735" s="34">
        <f t="shared" si="153"/>
        <v>1493.3527169999995</v>
      </c>
      <c r="T735" s="35">
        <f t="shared" si="158"/>
        <v>37.788439292636298</v>
      </c>
      <c r="U735" s="33">
        <f>VLOOKUP($E735,'WP II-E-2-3-1.1-Substation'!$A$1:$O$2177,15,FALSE)</f>
        <v>9.1700031879920083E-2</v>
      </c>
      <c r="V735" s="34">
        <f t="shared" si="154"/>
        <v>1845.5603879999996</v>
      </c>
      <c r="W735" s="35">
        <f t="shared" si="159"/>
        <v>46.70085364891883</v>
      </c>
      <c r="X735" s="33">
        <f t="shared" si="160"/>
        <v>0.99999985943597824</v>
      </c>
      <c r="Y735" s="34">
        <f t="shared" si="161"/>
        <v>20126.057654999993</v>
      </c>
      <c r="Z735" s="35">
        <f t="shared" si="162"/>
        <v>509.27841710691155</v>
      </c>
    </row>
    <row r="736" spans="1:26" s="28" customFormat="1" x14ac:dyDescent="0.3">
      <c r="A736" s="95">
        <v>2018</v>
      </c>
      <c r="B736" s="95">
        <v>833</v>
      </c>
      <c r="C736" s="95" t="s">
        <v>351</v>
      </c>
      <c r="D736" s="95">
        <v>36101</v>
      </c>
      <c r="E736" s="95" t="str">
        <f t="shared" si="150"/>
        <v>833 36101</v>
      </c>
      <c r="F736" s="95" t="s">
        <v>16</v>
      </c>
      <c r="G736" s="95" t="s">
        <v>48</v>
      </c>
      <c r="H736" s="31">
        <v>341992.71</v>
      </c>
      <c r="I736" s="30">
        <v>0.28289999999999998</v>
      </c>
      <c r="J736" s="31">
        <f t="shared" si="155"/>
        <v>96749.737659000006</v>
      </c>
      <c r="K736" s="32">
        <v>2.5304429999999999E-2</v>
      </c>
      <c r="L736" s="33">
        <f>VLOOKUP($E736,'WP II-E-2-3-1.1-Substation'!$A$1:$O$2177,12,FALSE)</f>
        <v>0.63195502032777251</v>
      </c>
      <c r="M736" s="34">
        <f t="shared" si="151"/>
        <v>61141.482429000003</v>
      </c>
      <c r="N736" s="35">
        <f t="shared" si="156"/>
        <v>1547.1503622208604</v>
      </c>
      <c r="O736" s="33">
        <f>VLOOKUP($E736,'WP II-E-2-3-1.1-Substation'!$A$1:$O$2177,13,FALSE)</f>
        <v>0.36804497967222749</v>
      </c>
      <c r="P736" s="34">
        <f t="shared" si="152"/>
        <v>35608.255230000002</v>
      </c>
      <c r="Q736" s="35">
        <f t="shared" si="157"/>
        <v>901.04660188966898</v>
      </c>
      <c r="R736" s="33">
        <f>VLOOKUP($E736,'WP II-E-2-3-1.1-Substation'!$A$1:$O$2177,14,FALSE)</f>
        <v>0</v>
      </c>
      <c r="S736" s="34">
        <f t="shared" si="153"/>
        <v>0</v>
      </c>
      <c r="T736" s="35">
        <f t="shared" si="158"/>
        <v>0</v>
      </c>
      <c r="U736" s="33">
        <f>VLOOKUP($E736,'WP II-E-2-3-1.1-Substation'!$A$1:$O$2177,15,FALSE)</f>
        <v>0</v>
      </c>
      <c r="V736" s="34">
        <f t="shared" si="154"/>
        <v>0</v>
      </c>
      <c r="W736" s="35">
        <f t="shared" si="159"/>
        <v>0</v>
      </c>
      <c r="X736" s="33">
        <f t="shared" si="160"/>
        <v>1</v>
      </c>
      <c r="Y736" s="34">
        <f t="shared" si="161"/>
        <v>96749.737659000006</v>
      </c>
      <c r="Z736" s="35">
        <f t="shared" si="162"/>
        <v>2448.1969641105293</v>
      </c>
    </row>
    <row r="737" spans="1:26" s="28" customFormat="1" x14ac:dyDescent="0.3">
      <c r="A737" s="95">
        <v>2018</v>
      </c>
      <c r="B737" s="95">
        <v>833</v>
      </c>
      <c r="C737" s="95" t="s">
        <v>351</v>
      </c>
      <c r="D737" s="95">
        <v>36201</v>
      </c>
      <c r="E737" s="95" t="str">
        <f t="shared" si="150"/>
        <v>833 36201</v>
      </c>
      <c r="F737" s="95" t="s">
        <v>16</v>
      </c>
      <c r="G737" s="95" t="s">
        <v>48</v>
      </c>
      <c r="H737" s="31">
        <v>3206456.6600000011</v>
      </c>
      <c r="I737" s="30">
        <v>0.28289999999999998</v>
      </c>
      <c r="J737" s="31">
        <f t="shared" si="155"/>
        <v>907106.58911400021</v>
      </c>
      <c r="K737" s="32">
        <v>2.5304429999999999E-2</v>
      </c>
      <c r="L737" s="33">
        <f>VLOOKUP($E737,'WP II-E-2-3-1.1-Substation'!$A$1:$O$2177,12,FALSE)</f>
        <v>0.5698832480657261</v>
      </c>
      <c r="M737" s="34">
        <f t="shared" si="151"/>
        <v>516944.84934610844</v>
      </c>
      <c r="N737" s="35">
        <f t="shared" si="156"/>
        <v>13080.994754139147</v>
      </c>
      <c r="O737" s="33">
        <f>VLOOKUP($E737,'WP II-E-2-3-1.1-Substation'!$A$1:$O$2177,13,FALSE)</f>
        <v>0.43011675193427396</v>
      </c>
      <c r="P737" s="34">
        <f t="shared" si="152"/>
        <v>390161.73976789182</v>
      </c>
      <c r="Q737" s="35">
        <f t="shared" si="157"/>
        <v>9872.820432634835</v>
      </c>
      <c r="R737" s="33">
        <f>VLOOKUP($E737,'WP II-E-2-3-1.1-Substation'!$A$1:$O$2177,14,FALSE)</f>
        <v>0</v>
      </c>
      <c r="S737" s="34">
        <f t="shared" si="153"/>
        <v>0</v>
      </c>
      <c r="T737" s="35">
        <f t="shared" si="158"/>
        <v>0</v>
      </c>
      <c r="U737" s="33">
        <f>VLOOKUP($E737,'WP II-E-2-3-1.1-Substation'!$A$1:$O$2177,15,FALSE)</f>
        <v>0</v>
      </c>
      <c r="V737" s="34">
        <f t="shared" si="154"/>
        <v>0</v>
      </c>
      <c r="W737" s="35">
        <f t="shared" si="159"/>
        <v>0</v>
      </c>
      <c r="X737" s="33">
        <f t="shared" si="160"/>
        <v>1</v>
      </c>
      <c r="Y737" s="34">
        <f t="shared" si="161"/>
        <v>907106.58911400032</v>
      </c>
      <c r="Z737" s="35">
        <f t="shared" si="162"/>
        <v>22953.81518677398</v>
      </c>
    </row>
    <row r="738" spans="1:26" s="28" customFormat="1" x14ac:dyDescent="0.3">
      <c r="A738" s="95">
        <v>2018</v>
      </c>
      <c r="B738" s="95">
        <v>833</v>
      </c>
      <c r="C738" s="95" t="s">
        <v>351</v>
      </c>
      <c r="D738" s="95">
        <v>39701</v>
      </c>
      <c r="E738" s="95" t="str">
        <f t="shared" si="150"/>
        <v>833 39701</v>
      </c>
      <c r="F738" s="95" t="s">
        <v>16</v>
      </c>
      <c r="G738" s="95" t="s">
        <v>48</v>
      </c>
      <c r="H738" s="31">
        <v>141285.87999999995</v>
      </c>
      <c r="I738" s="30">
        <v>0.28289999999999998</v>
      </c>
      <c r="J738" s="31">
        <f t="shared" si="155"/>
        <v>39969.77545199998</v>
      </c>
      <c r="K738" s="32">
        <v>2.5304429999999999E-2</v>
      </c>
      <c r="L738" s="33">
        <f>VLOOKUP($E738,'WP II-E-2-3-1.1-Substation'!$A$1:$O$2177,12,FALSE)</f>
        <v>0.19599998618641279</v>
      </c>
      <c r="M738" s="34">
        <f t="shared" si="151"/>
        <v>7834.075436466017</v>
      </c>
      <c r="N738" s="35">
        <f t="shared" si="156"/>
        <v>198.23681349677378</v>
      </c>
      <c r="O738" s="33">
        <f>VLOOKUP($E738,'WP II-E-2-3-1.1-Substation'!$A$1:$O$2177,13,FALSE)</f>
        <v>0.63809994553659044</v>
      </c>
      <c r="P738" s="34">
        <f t="shared" si="152"/>
        <v>25504.711539030937</v>
      </c>
      <c r="Q738" s="35">
        <f t="shared" si="157"/>
        <v>645.38218780960062</v>
      </c>
      <c r="R738" s="33">
        <f>VLOOKUP($E738,'WP II-E-2-3-1.1-Substation'!$A$1:$O$2177,14,FALSE)</f>
        <v>7.4200017846263455E-2</v>
      </c>
      <c r="S738" s="34">
        <f t="shared" si="153"/>
        <v>2965.7580518495415</v>
      </c>
      <c r="T738" s="35">
        <f t="shared" si="158"/>
        <v>75.046817019963086</v>
      </c>
      <c r="U738" s="33">
        <f>VLOOKUP($E738,'WP II-E-2-3-1.1-Substation'!$A$1:$O$2177,15,FALSE)</f>
        <v>9.1700050430733274E-2</v>
      </c>
      <c r="V738" s="34">
        <f t="shared" si="154"/>
        <v>3665.2304246534832</v>
      </c>
      <c r="W738" s="35">
        <f t="shared" si="159"/>
        <v>92.74656671451433</v>
      </c>
      <c r="X738" s="33">
        <f t="shared" si="160"/>
        <v>1</v>
      </c>
      <c r="Y738" s="34">
        <f t="shared" si="161"/>
        <v>39969.77545199998</v>
      </c>
      <c r="Z738" s="35">
        <f t="shared" si="162"/>
        <v>1011.4123850408519</v>
      </c>
    </row>
    <row r="739" spans="1:26" s="28" customFormat="1" x14ac:dyDescent="0.3">
      <c r="A739" s="95">
        <v>2018</v>
      </c>
      <c r="B739" s="95">
        <v>834</v>
      </c>
      <c r="C739" s="95" t="s">
        <v>352</v>
      </c>
      <c r="D739" s="95">
        <v>35201</v>
      </c>
      <c r="E739" s="95" t="str">
        <f t="shared" si="150"/>
        <v>834 35201</v>
      </c>
      <c r="F739" s="95" t="s">
        <v>16</v>
      </c>
      <c r="G739" s="95" t="s">
        <v>48</v>
      </c>
      <c r="H739" s="31">
        <v>1348204.4800000002</v>
      </c>
      <c r="I739" s="30">
        <v>0.28289999999999998</v>
      </c>
      <c r="J739" s="31">
        <f t="shared" si="155"/>
        <v>381407.04739200004</v>
      </c>
      <c r="K739" s="32">
        <v>2.3644989999999998E-2</v>
      </c>
      <c r="L739" s="33">
        <f>VLOOKUP($E739,'WP II-E-2-3-1.1-Substation'!$A$1:$O$2177,12,FALSE)</f>
        <v>1</v>
      </c>
      <c r="M739" s="34">
        <f t="shared" si="151"/>
        <v>381407.04739200004</v>
      </c>
      <c r="N739" s="35">
        <f t="shared" si="156"/>
        <v>9018.3658215133655</v>
      </c>
      <c r="O739" s="33">
        <f>VLOOKUP($E739,'WP II-E-2-3-1.1-Substation'!$A$1:$O$2177,13,FALSE)</f>
        <v>0</v>
      </c>
      <c r="P739" s="34">
        <f t="shared" si="152"/>
        <v>0</v>
      </c>
      <c r="Q739" s="35">
        <f t="shared" si="157"/>
        <v>0</v>
      </c>
      <c r="R739" s="33">
        <f>VLOOKUP($E739,'WP II-E-2-3-1.1-Substation'!$A$1:$O$2177,14,FALSE)</f>
        <v>0</v>
      </c>
      <c r="S739" s="34">
        <f t="shared" si="153"/>
        <v>0</v>
      </c>
      <c r="T739" s="35">
        <f t="shared" si="158"/>
        <v>0</v>
      </c>
      <c r="U739" s="33">
        <f>VLOOKUP($E739,'WP II-E-2-3-1.1-Substation'!$A$1:$O$2177,15,FALSE)</f>
        <v>0</v>
      </c>
      <c r="V739" s="34">
        <f t="shared" si="154"/>
        <v>0</v>
      </c>
      <c r="W739" s="35">
        <f t="shared" si="159"/>
        <v>0</v>
      </c>
      <c r="X739" s="33">
        <f t="shared" si="160"/>
        <v>1</v>
      </c>
      <c r="Y739" s="34">
        <f t="shared" si="161"/>
        <v>381407.04739200004</v>
      </c>
      <c r="Z739" s="35">
        <f t="shared" si="162"/>
        <v>9018.3658215133655</v>
      </c>
    </row>
    <row r="740" spans="1:26" s="28" customFormat="1" x14ac:dyDescent="0.3">
      <c r="A740" s="95">
        <v>2018</v>
      </c>
      <c r="B740" s="95">
        <v>834</v>
      </c>
      <c r="C740" s="95" t="s">
        <v>352</v>
      </c>
      <c r="D740" s="95">
        <v>35301</v>
      </c>
      <c r="E740" s="95" t="str">
        <f t="shared" si="150"/>
        <v>834 35301</v>
      </c>
      <c r="F740" s="95" t="s">
        <v>16</v>
      </c>
      <c r="G740" s="95" t="s">
        <v>48</v>
      </c>
      <c r="H740" s="31">
        <v>7056202.0200000014</v>
      </c>
      <c r="I740" s="30">
        <v>0.28289999999999998</v>
      </c>
      <c r="J740" s="31">
        <f t="shared" si="155"/>
        <v>1996199.5514580002</v>
      </c>
      <c r="K740" s="32">
        <v>2.3644989999999998E-2</v>
      </c>
      <c r="L740" s="33">
        <f>VLOOKUP($E740,'WP II-E-2-3-1.1-Substation'!$A$1:$O$2177,12,FALSE)</f>
        <v>1</v>
      </c>
      <c r="M740" s="34">
        <f t="shared" si="151"/>
        <v>1996199.5514580002</v>
      </c>
      <c r="N740" s="35">
        <f t="shared" si="156"/>
        <v>47200.118432228897</v>
      </c>
      <c r="O740" s="33">
        <f>VLOOKUP($E740,'WP II-E-2-3-1.1-Substation'!$A$1:$O$2177,13,FALSE)</f>
        <v>0</v>
      </c>
      <c r="P740" s="34">
        <f t="shared" si="152"/>
        <v>0</v>
      </c>
      <c r="Q740" s="35">
        <f t="shared" si="157"/>
        <v>0</v>
      </c>
      <c r="R740" s="33">
        <f>VLOOKUP($E740,'WP II-E-2-3-1.1-Substation'!$A$1:$O$2177,14,FALSE)</f>
        <v>0</v>
      </c>
      <c r="S740" s="34">
        <f t="shared" si="153"/>
        <v>0</v>
      </c>
      <c r="T740" s="35">
        <f t="shared" si="158"/>
        <v>0</v>
      </c>
      <c r="U740" s="33">
        <f>VLOOKUP($E740,'WP II-E-2-3-1.1-Substation'!$A$1:$O$2177,15,FALSE)</f>
        <v>0</v>
      </c>
      <c r="V740" s="34">
        <f t="shared" si="154"/>
        <v>0</v>
      </c>
      <c r="W740" s="35">
        <f t="shared" si="159"/>
        <v>0</v>
      </c>
      <c r="X740" s="33">
        <f t="shared" si="160"/>
        <v>1</v>
      </c>
      <c r="Y740" s="34">
        <f t="shared" si="161"/>
        <v>1996199.5514580002</v>
      </c>
      <c r="Z740" s="35">
        <f t="shared" si="162"/>
        <v>47200.118432228897</v>
      </c>
    </row>
    <row r="741" spans="1:26" s="28" customFormat="1" x14ac:dyDescent="0.3">
      <c r="A741" s="95">
        <v>2018</v>
      </c>
      <c r="B741" s="95">
        <v>834</v>
      </c>
      <c r="C741" s="95" t="s">
        <v>352</v>
      </c>
      <c r="D741" s="95">
        <v>39701</v>
      </c>
      <c r="E741" s="95" t="str">
        <f t="shared" si="150"/>
        <v>834 39701</v>
      </c>
      <c r="F741" s="95" t="s">
        <v>16</v>
      </c>
      <c r="G741" s="95" t="s">
        <v>48</v>
      </c>
      <c r="H741" s="31">
        <v>14480.48</v>
      </c>
      <c r="I741" s="30">
        <v>0.28289999999999998</v>
      </c>
      <c r="J741" s="31">
        <f t="shared" si="155"/>
        <v>4096.5277919999999</v>
      </c>
      <c r="K741" s="32">
        <v>2.3644989999999998E-2</v>
      </c>
      <c r="L741" s="33">
        <f>VLOOKUP($E741,'WP II-E-2-3-1.1-Substation'!$A$1:$O$2177,12,FALSE)</f>
        <v>0.19599971824138426</v>
      </c>
      <c r="M741" s="34">
        <f t="shared" si="151"/>
        <v>802.91829299999995</v>
      </c>
      <c r="N741" s="35">
        <f t="shared" si="156"/>
        <v>18.984995008802066</v>
      </c>
      <c r="O741" s="33">
        <f>VLOOKUP($E741,'WP II-E-2-3-1.1-Substation'!$A$1:$O$2177,13,FALSE)</f>
        <v>0.63809970387721959</v>
      </c>
      <c r="P741" s="34">
        <f t="shared" si="152"/>
        <v>2613.9931710000001</v>
      </c>
      <c r="Q741" s="35">
        <f t="shared" si="157"/>
        <v>61.807842388363284</v>
      </c>
      <c r="R741" s="33">
        <f>VLOOKUP($E741,'WP II-E-2-3-1.1-Substation'!$A$1:$O$2177,14,FALSE)</f>
        <v>7.4199888401489458E-2</v>
      </c>
      <c r="S741" s="34">
        <f t="shared" si="153"/>
        <v>303.961905</v>
      </c>
      <c r="T741" s="35">
        <f t="shared" si="158"/>
        <v>7.187176204105949</v>
      </c>
      <c r="U741" s="33">
        <f>VLOOKUP($E741,'WP II-E-2-3-1.1-Substation'!$A$1:$O$2177,15,FALSE)</f>
        <v>9.169999889506425E-2</v>
      </c>
      <c r="V741" s="34">
        <f t="shared" si="154"/>
        <v>375.65159399999999</v>
      </c>
      <c r="W741" s="35">
        <f t="shared" si="159"/>
        <v>8.8822781836140585</v>
      </c>
      <c r="X741" s="33">
        <f t="shared" si="160"/>
        <v>0.99999930941515758</v>
      </c>
      <c r="Y741" s="34">
        <f t="shared" si="161"/>
        <v>4096.5249629999998</v>
      </c>
      <c r="Z741" s="35">
        <f t="shared" si="162"/>
        <v>96.862291784885372</v>
      </c>
    </row>
    <row r="742" spans="1:26" s="28" customFormat="1" x14ac:dyDescent="0.3">
      <c r="A742" s="95">
        <v>2018</v>
      </c>
      <c r="B742" s="95">
        <v>835</v>
      </c>
      <c r="C742" s="95" t="s">
        <v>353</v>
      </c>
      <c r="D742" s="95">
        <v>36101</v>
      </c>
      <c r="E742" s="95" t="str">
        <f t="shared" si="150"/>
        <v>835 36101</v>
      </c>
      <c r="F742" s="95" t="s">
        <v>16</v>
      </c>
      <c r="G742" s="95" t="s">
        <v>48</v>
      </c>
      <c r="H742" s="31">
        <v>974016.0199999999</v>
      </c>
      <c r="I742" s="30">
        <v>0.28289999999999998</v>
      </c>
      <c r="J742" s="31">
        <f t="shared" si="155"/>
        <v>275549.13205799996</v>
      </c>
      <c r="K742" s="32">
        <v>2.2690309000000002E-2</v>
      </c>
      <c r="L742" s="33">
        <f>VLOOKUP($E742,'WP II-E-2-3-1.1-Substation'!$A$1:$O$2177,12,FALSE)</f>
        <v>0.32988320869712184</v>
      </c>
      <c r="M742" s="34">
        <f t="shared" si="151"/>
        <v>90899.031836999988</v>
      </c>
      <c r="N742" s="35">
        <f t="shared" si="156"/>
        <v>2062.5271201823675</v>
      </c>
      <c r="O742" s="33">
        <f>VLOOKUP($E742,'WP II-E-2-3-1.1-Substation'!$A$1:$O$2177,13,FALSE)</f>
        <v>0.67011679130287816</v>
      </c>
      <c r="P742" s="34">
        <f t="shared" si="152"/>
        <v>184650.10022099997</v>
      </c>
      <c r="Q742" s="35">
        <f t="shared" si="157"/>
        <v>4189.7678308954582</v>
      </c>
      <c r="R742" s="33">
        <f>VLOOKUP($E742,'WP II-E-2-3-1.1-Substation'!$A$1:$O$2177,14,FALSE)</f>
        <v>0</v>
      </c>
      <c r="S742" s="34">
        <f t="shared" si="153"/>
        <v>0</v>
      </c>
      <c r="T742" s="35">
        <f t="shared" si="158"/>
        <v>0</v>
      </c>
      <c r="U742" s="33">
        <f>VLOOKUP($E742,'WP II-E-2-3-1.1-Substation'!$A$1:$O$2177,15,FALSE)</f>
        <v>0</v>
      </c>
      <c r="V742" s="34">
        <f t="shared" si="154"/>
        <v>0</v>
      </c>
      <c r="W742" s="35">
        <f t="shared" si="159"/>
        <v>0</v>
      </c>
      <c r="X742" s="33">
        <f t="shared" si="160"/>
        <v>1</v>
      </c>
      <c r="Y742" s="34">
        <f t="shared" si="161"/>
        <v>275549.13205799996</v>
      </c>
      <c r="Z742" s="35">
        <f t="shared" si="162"/>
        <v>6252.2949510778253</v>
      </c>
    </row>
    <row r="743" spans="1:26" s="28" customFormat="1" x14ac:dyDescent="0.3">
      <c r="A743" s="95">
        <v>2018</v>
      </c>
      <c r="B743" s="95">
        <v>835</v>
      </c>
      <c r="C743" s="95" t="s">
        <v>353</v>
      </c>
      <c r="D743" s="95">
        <v>36201</v>
      </c>
      <c r="E743" s="95" t="str">
        <f t="shared" si="150"/>
        <v>835 36201</v>
      </c>
      <c r="F743" s="95" t="s">
        <v>16</v>
      </c>
      <c r="G743" s="95" t="s">
        <v>48</v>
      </c>
      <c r="H743" s="31">
        <v>7112896.7799999993</v>
      </c>
      <c r="I743" s="30">
        <v>0.28289999999999998</v>
      </c>
      <c r="J743" s="31">
        <f t="shared" si="155"/>
        <v>2012238.4990619996</v>
      </c>
      <c r="K743" s="32">
        <v>2.2690309000000002E-2</v>
      </c>
      <c r="L743" s="33">
        <f>VLOOKUP($E743,'WP II-E-2-3-1.1-Substation'!$A$1:$O$2177,12,FALSE)</f>
        <v>0.5928127602455141</v>
      </c>
      <c r="M743" s="34">
        <f t="shared" si="151"/>
        <v>1192880.6589012344</v>
      </c>
      <c r="N743" s="35">
        <f t="shared" si="156"/>
        <v>27066.830750592613</v>
      </c>
      <c r="O743" s="33">
        <f>VLOOKUP($E743,'WP II-E-2-3-1.1-Substation'!$A$1:$O$2177,13,FALSE)</f>
        <v>0.40718723975448595</v>
      </c>
      <c r="P743" s="34">
        <f t="shared" si="152"/>
        <v>819357.84016076534</v>
      </c>
      <c r="Q743" s="35">
        <f t="shared" si="157"/>
        <v>18591.482574820377</v>
      </c>
      <c r="R743" s="33">
        <f>VLOOKUP($E743,'WP II-E-2-3-1.1-Substation'!$A$1:$O$2177,14,FALSE)</f>
        <v>0</v>
      </c>
      <c r="S743" s="34">
        <f t="shared" si="153"/>
        <v>0</v>
      </c>
      <c r="T743" s="35">
        <f t="shared" si="158"/>
        <v>0</v>
      </c>
      <c r="U743" s="33">
        <f>VLOOKUP($E743,'WP II-E-2-3-1.1-Substation'!$A$1:$O$2177,15,FALSE)</f>
        <v>0</v>
      </c>
      <c r="V743" s="34">
        <f t="shared" si="154"/>
        <v>0</v>
      </c>
      <c r="W743" s="35">
        <f t="shared" si="159"/>
        <v>0</v>
      </c>
      <c r="X743" s="33">
        <f t="shared" si="160"/>
        <v>1</v>
      </c>
      <c r="Y743" s="34">
        <f t="shared" si="161"/>
        <v>2012238.4990619998</v>
      </c>
      <c r="Z743" s="35">
        <f t="shared" si="162"/>
        <v>45658.313325412993</v>
      </c>
    </row>
    <row r="744" spans="1:26" s="28" customFormat="1" x14ac:dyDescent="0.3">
      <c r="A744" s="95">
        <v>2018</v>
      </c>
      <c r="B744" s="95">
        <v>835</v>
      </c>
      <c r="C744" s="95" t="s">
        <v>353</v>
      </c>
      <c r="D744" s="95">
        <v>39701</v>
      </c>
      <c r="E744" s="95" t="str">
        <f t="shared" si="150"/>
        <v>835 39701</v>
      </c>
      <c r="F744" s="95" t="s">
        <v>16</v>
      </c>
      <c r="G744" s="95" t="s">
        <v>48</v>
      </c>
      <c r="H744" s="31">
        <v>424894.9</v>
      </c>
      <c r="I744" s="30">
        <v>0.28289999999999998</v>
      </c>
      <c r="J744" s="31">
        <f t="shared" si="155"/>
        <v>120202.76721000001</v>
      </c>
      <c r="K744" s="32">
        <v>2.2690309000000002E-2</v>
      </c>
      <c r="L744" s="33">
        <f>VLOOKUP($E744,'WP II-E-2-3-1.1-Substation'!$A$1:$O$2177,12,FALSE)</f>
        <v>0.19600000144670268</v>
      </c>
      <c r="M744" s="34">
        <f t="shared" si="151"/>
        <v>23559.742547057667</v>
      </c>
      <c r="N744" s="35">
        <f t="shared" si="156"/>
        <v>534.5778383531856</v>
      </c>
      <c r="O744" s="33">
        <f>VLOOKUP($E744,'WP II-E-2-3-1.1-Substation'!$A$1:$O$2177,13,FALSE)</f>
        <v>0.63809998957857395</v>
      </c>
      <c r="P744" s="34">
        <f t="shared" si="152"/>
        <v>76701.384504016751</v>
      </c>
      <c r="Q744" s="35">
        <f t="shared" si="157"/>
        <v>1740.3781151239521</v>
      </c>
      <c r="R744" s="33">
        <f>VLOOKUP($E744,'WP II-E-2-3-1.1-Substation'!$A$1:$O$2177,14,FALSE)</f>
        <v>7.4199985047294512E-2</v>
      </c>
      <c r="S744" s="34">
        <f t="shared" si="153"/>
        <v>8919.0435296254236</v>
      </c>
      <c r="T744" s="35">
        <f t="shared" si="158"/>
        <v>202.37585367165153</v>
      </c>
      <c r="U744" s="33">
        <f>VLOOKUP($E744,'WP II-E-2-3-1.1-Substation'!$A$1:$O$2177,15,FALSE)</f>
        <v>9.1700023927428848E-2</v>
      </c>
      <c r="V744" s="34">
        <f t="shared" si="154"/>
        <v>11022.59662930016</v>
      </c>
      <c r="W744" s="35">
        <f t="shared" si="159"/>
        <v>250.10612350117913</v>
      </c>
      <c r="X744" s="33">
        <f t="shared" si="160"/>
        <v>1</v>
      </c>
      <c r="Y744" s="34">
        <f t="shared" si="161"/>
        <v>120202.76721000001</v>
      </c>
      <c r="Z744" s="35">
        <f t="shared" si="162"/>
        <v>2727.4379306499686</v>
      </c>
    </row>
    <row r="745" spans="1:26" s="28" customFormat="1" x14ac:dyDescent="0.3">
      <c r="A745" s="95">
        <v>2018</v>
      </c>
      <c r="B745" s="95">
        <v>840</v>
      </c>
      <c r="C745" s="95" t="s">
        <v>356</v>
      </c>
      <c r="D745" s="95">
        <v>35201</v>
      </c>
      <c r="E745" s="95" t="str">
        <f t="shared" si="150"/>
        <v>840 35201</v>
      </c>
      <c r="F745" s="95" t="s">
        <v>16</v>
      </c>
      <c r="G745" s="95" t="s">
        <v>48</v>
      </c>
      <c r="H745" s="31">
        <v>1022778.4099999999</v>
      </c>
      <c r="I745" s="30">
        <v>0.28289999999999998</v>
      </c>
      <c r="J745" s="31">
        <f t="shared" si="155"/>
        <v>289344.01218899997</v>
      </c>
      <c r="K745" s="32">
        <v>2.3531989999999999E-2</v>
      </c>
      <c r="L745" s="33">
        <f>VLOOKUP($E745,'WP II-E-2-3-1.1-Substation'!$A$1:$O$2177,12,FALSE)</f>
        <v>1</v>
      </c>
      <c r="M745" s="34">
        <f t="shared" si="151"/>
        <v>289344.01218899997</v>
      </c>
      <c r="N745" s="35">
        <f t="shared" si="156"/>
        <v>6808.8404013914251</v>
      </c>
      <c r="O745" s="33">
        <f>VLOOKUP($E745,'WP II-E-2-3-1.1-Substation'!$A$1:$O$2177,13,FALSE)</f>
        <v>0</v>
      </c>
      <c r="P745" s="34">
        <f t="shared" si="152"/>
        <v>0</v>
      </c>
      <c r="Q745" s="35">
        <f t="shared" si="157"/>
        <v>0</v>
      </c>
      <c r="R745" s="33">
        <f>VLOOKUP($E745,'WP II-E-2-3-1.1-Substation'!$A$1:$O$2177,14,FALSE)</f>
        <v>0</v>
      </c>
      <c r="S745" s="34">
        <f t="shared" si="153"/>
        <v>0</v>
      </c>
      <c r="T745" s="35">
        <f t="shared" si="158"/>
        <v>0</v>
      </c>
      <c r="U745" s="33">
        <f>VLOOKUP($E745,'WP II-E-2-3-1.1-Substation'!$A$1:$O$2177,15,FALSE)</f>
        <v>0</v>
      </c>
      <c r="V745" s="34">
        <f t="shared" si="154"/>
        <v>0</v>
      </c>
      <c r="W745" s="35">
        <f t="shared" si="159"/>
        <v>0</v>
      </c>
      <c r="X745" s="33">
        <f t="shared" si="160"/>
        <v>1</v>
      </c>
      <c r="Y745" s="34">
        <f t="shared" si="161"/>
        <v>289344.01218899997</v>
      </c>
      <c r="Z745" s="35">
        <f t="shared" si="162"/>
        <v>6808.8404013914251</v>
      </c>
    </row>
    <row r="746" spans="1:26" s="28" customFormat="1" x14ac:dyDescent="0.3">
      <c r="A746" s="95">
        <v>2018</v>
      </c>
      <c r="B746" s="95">
        <v>840</v>
      </c>
      <c r="C746" s="95" t="s">
        <v>356</v>
      </c>
      <c r="D746" s="95">
        <v>35301</v>
      </c>
      <c r="E746" s="95" t="str">
        <f t="shared" si="150"/>
        <v>840 35301</v>
      </c>
      <c r="F746" s="95" t="s">
        <v>16</v>
      </c>
      <c r="G746" s="95" t="s">
        <v>48</v>
      </c>
      <c r="H746" s="31">
        <v>8128317.8200000003</v>
      </c>
      <c r="I746" s="30">
        <v>0.28289999999999998</v>
      </c>
      <c r="J746" s="31">
        <f t="shared" si="155"/>
        <v>2299501.1112779998</v>
      </c>
      <c r="K746" s="32">
        <v>2.3531989999999999E-2</v>
      </c>
      <c r="L746" s="33">
        <f>VLOOKUP($E746,'WP II-E-2-3-1.1-Substation'!$A$1:$O$2177,12,FALSE)</f>
        <v>1</v>
      </c>
      <c r="M746" s="34">
        <f t="shared" si="151"/>
        <v>2299501.1112779998</v>
      </c>
      <c r="N746" s="35">
        <f t="shared" si="156"/>
        <v>54111.837155582776</v>
      </c>
      <c r="O746" s="33">
        <f>VLOOKUP($E746,'WP II-E-2-3-1.1-Substation'!$A$1:$O$2177,13,FALSE)</f>
        <v>0</v>
      </c>
      <c r="P746" s="34">
        <f t="shared" si="152"/>
        <v>0</v>
      </c>
      <c r="Q746" s="35">
        <f t="shared" si="157"/>
        <v>0</v>
      </c>
      <c r="R746" s="33">
        <f>VLOOKUP($E746,'WP II-E-2-3-1.1-Substation'!$A$1:$O$2177,14,FALSE)</f>
        <v>0</v>
      </c>
      <c r="S746" s="34">
        <f t="shared" si="153"/>
        <v>0</v>
      </c>
      <c r="T746" s="35">
        <f t="shared" si="158"/>
        <v>0</v>
      </c>
      <c r="U746" s="33">
        <f>VLOOKUP($E746,'WP II-E-2-3-1.1-Substation'!$A$1:$O$2177,15,FALSE)</f>
        <v>0</v>
      </c>
      <c r="V746" s="34">
        <f t="shared" si="154"/>
        <v>0</v>
      </c>
      <c r="W746" s="35">
        <f t="shared" si="159"/>
        <v>0</v>
      </c>
      <c r="X746" s="33">
        <f t="shared" si="160"/>
        <v>1</v>
      </c>
      <c r="Y746" s="34">
        <f t="shared" si="161"/>
        <v>2299501.1112779998</v>
      </c>
      <c r="Z746" s="35">
        <f t="shared" si="162"/>
        <v>54111.837155582776</v>
      </c>
    </row>
    <row r="747" spans="1:26" s="28" customFormat="1" x14ac:dyDescent="0.3">
      <c r="A747" s="95">
        <v>2018</v>
      </c>
      <c r="B747" s="95">
        <v>840</v>
      </c>
      <c r="C747" s="95" t="s">
        <v>356</v>
      </c>
      <c r="D747" s="95">
        <v>39701</v>
      </c>
      <c r="E747" s="95" t="str">
        <f t="shared" si="150"/>
        <v>840 39701</v>
      </c>
      <c r="F747" s="95" t="s">
        <v>16</v>
      </c>
      <c r="G747" s="95" t="s">
        <v>48</v>
      </c>
      <c r="H747" s="31">
        <v>50751.839999999997</v>
      </c>
      <c r="I747" s="30">
        <v>0.28289999999999998</v>
      </c>
      <c r="J747" s="31">
        <f t="shared" si="155"/>
        <v>14357.695535999997</v>
      </c>
      <c r="K747" s="32">
        <v>2.3531989999999999E-2</v>
      </c>
      <c r="L747" s="33">
        <f>VLOOKUP($E747,'WP II-E-2-3-1.1-Substation'!$A$1:$O$2177,12,FALSE)</f>
        <v>0.19599996515337764</v>
      </c>
      <c r="M747" s="34">
        <f t="shared" si="151"/>
        <v>2814.1078247388054</v>
      </c>
      <c r="N747" s="35">
        <f t="shared" si="156"/>
        <v>66.221557190675327</v>
      </c>
      <c r="O747" s="33">
        <f>VLOOKUP($E747,'WP II-E-2-3-1.1-Substation'!$A$1:$O$2177,13,FALSE)</f>
        <v>0.6380999566427602</v>
      </c>
      <c r="P747" s="34">
        <f t="shared" si="152"/>
        <v>9161.6448990115496</v>
      </c>
      <c r="Q747" s="35">
        <f t="shared" si="157"/>
        <v>215.59173614709078</v>
      </c>
      <c r="R747" s="33">
        <f>VLOOKUP($E747,'WP II-E-2-3-1.1-Substation'!$A$1:$O$2177,14,FALSE)</f>
        <v>7.4200074562836837E-2</v>
      </c>
      <c r="S747" s="34">
        <f t="shared" si="153"/>
        <v>1065.3420793217094</v>
      </c>
      <c r="T747" s="35">
        <f t="shared" si="158"/>
        <v>25.069619157177673</v>
      </c>
      <c r="U747" s="33">
        <f>VLOOKUP($E747,'WP II-E-2-3-1.1-Substation'!$A$1:$O$2177,15,FALSE)</f>
        <v>9.1700003641025277E-2</v>
      </c>
      <c r="V747" s="34">
        <f t="shared" si="154"/>
        <v>1316.6007329279321</v>
      </c>
      <c r="W747" s="35">
        <f t="shared" si="159"/>
        <v>30.982235281252766</v>
      </c>
      <c r="X747" s="33">
        <f t="shared" si="160"/>
        <v>0.99999999999999989</v>
      </c>
      <c r="Y747" s="34">
        <f t="shared" si="161"/>
        <v>14357.695535999997</v>
      </c>
      <c r="Z747" s="35">
        <f t="shared" si="162"/>
        <v>337.86514777619658</v>
      </c>
    </row>
    <row r="748" spans="1:26" s="28" customFormat="1" x14ac:dyDescent="0.3">
      <c r="A748" s="95">
        <v>2018</v>
      </c>
      <c r="B748" s="95">
        <v>847</v>
      </c>
      <c r="C748" s="95" t="s">
        <v>359</v>
      </c>
      <c r="D748" s="95">
        <v>35201</v>
      </c>
      <c r="E748" s="95" t="str">
        <f t="shared" si="150"/>
        <v>847 35201</v>
      </c>
      <c r="F748" s="95" t="s">
        <v>16</v>
      </c>
      <c r="G748" s="95" t="s">
        <v>48</v>
      </c>
      <c r="H748" s="31">
        <v>17204.740000000002</v>
      </c>
      <c r="I748" s="30">
        <v>0.28289999999999998</v>
      </c>
      <c r="J748" s="31">
        <f t="shared" si="155"/>
        <v>4867.2209460000004</v>
      </c>
      <c r="K748" s="32">
        <v>2.3531989999999999E-2</v>
      </c>
      <c r="L748" s="33">
        <f>VLOOKUP($E748,'WP II-E-2-3-1.1-Substation'!$A$1:$O$2177,12,FALSE)</f>
        <v>1</v>
      </c>
      <c r="M748" s="34">
        <f t="shared" si="151"/>
        <v>4867.2209460000004</v>
      </c>
      <c r="N748" s="35">
        <f t="shared" si="156"/>
        <v>114.53539462906255</v>
      </c>
      <c r="O748" s="33">
        <f>VLOOKUP($E748,'WP II-E-2-3-1.1-Substation'!$A$1:$O$2177,13,FALSE)</f>
        <v>0</v>
      </c>
      <c r="P748" s="34">
        <f t="shared" si="152"/>
        <v>0</v>
      </c>
      <c r="Q748" s="35">
        <f t="shared" si="157"/>
        <v>0</v>
      </c>
      <c r="R748" s="33">
        <f>VLOOKUP($E748,'WP II-E-2-3-1.1-Substation'!$A$1:$O$2177,14,FALSE)</f>
        <v>0</v>
      </c>
      <c r="S748" s="34">
        <f t="shared" si="153"/>
        <v>0</v>
      </c>
      <c r="T748" s="35">
        <f t="shared" si="158"/>
        <v>0</v>
      </c>
      <c r="U748" s="33">
        <f>VLOOKUP($E748,'WP II-E-2-3-1.1-Substation'!$A$1:$O$2177,15,FALSE)</f>
        <v>0</v>
      </c>
      <c r="V748" s="34">
        <f t="shared" si="154"/>
        <v>0</v>
      </c>
      <c r="W748" s="35">
        <f t="shared" si="159"/>
        <v>0</v>
      </c>
      <c r="X748" s="33">
        <f t="shared" si="160"/>
        <v>1</v>
      </c>
      <c r="Y748" s="34">
        <f t="shared" si="161"/>
        <v>4867.2209460000004</v>
      </c>
      <c r="Z748" s="35">
        <f t="shared" si="162"/>
        <v>114.53539462906255</v>
      </c>
    </row>
    <row r="749" spans="1:26" s="28" customFormat="1" x14ac:dyDescent="0.3">
      <c r="A749" s="95">
        <v>2018</v>
      </c>
      <c r="B749" s="95">
        <v>847</v>
      </c>
      <c r="C749" s="95" t="s">
        <v>359</v>
      </c>
      <c r="D749" s="95">
        <v>35301</v>
      </c>
      <c r="E749" s="95" t="str">
        <f t="shared" si="150"/>
        <v>847 35301</v>
      </c>
      <c r="F749" s="95" t="s">
        <v>16</v>
      </c>
      <c r="G749" s="95" t="s">
        <v>48</v>
      </c>
      <c r="H749" s="31">
        <v>4465533.4099999992</v>
      </c>
      <c r="I749" s="30">
        <v>0.28289999999999998</v>
      </c>
      <c r="J749" s="31">
        <f t="shared" si="155"/>
        <v>1263299.4016889997</v>
      </c>
      <c r="K749" s="32">
        <v>2.3531989999999999E-2</v>
      </c>
      <c r="L749" s="33">
        <f>VLOOKUP($E749,'WP II-E-2-3-1.1-Substation'!$A$1:$O$2177,12,FALSE)</f>
        <v>1</v>
      </c>
      <c r="M749" s="34">
        <f t="shared" si="151"/>
        <v>1263299.4016889997</v>
      </c>
      <c r="N749" s="35">
        <f t="shared" si="156"/>
        <v>29727.948887551524</v>
      </c>
      <c r="O749" s="33">
        <f>VLOOKUP($E749,'WP II-E-2-3-1.1-Substation'!$A$1:$O$2177,13,FALSE)</f>
        <v>0</v>
      </c>
      <c r="P749" s="34">
        <f t="shared" si="152"/>
        <v>0</v>
      </c>
      <c r="Q749" s="35">
        <f t="shared" si="157"/>
        <v>0</v>
      </c>
      <c r="R749" s="33">
        <f>VLOOKUP($E749,'WP II-E-2-3-1.1-Substation'!$A$1:$O$2177,14,FALSE)</f>
        <v>0</v>
      </c>
      <c r="S749" s="34">
        <f t="shared" si="153"/>
        <v>0</v>
      </c>
      <c r="T749" s="35">
        <f t="shared" si="158"/>
        <v>0</v>
      </c>
      <c r="U749" s="33">
        <f>VLOOKUP($E749,'WP II-E-2-3-1.1-Substation'!$A$1:$O$2177,15,FALSE)</f>
        <v>0</v>
      </c>
      <c r="V749" s="34">
        <f t="shared" si="154"/>
        <v>0</v>
      </c>
      <c r="W749" s="35">
        <f t="shared" si="159"/>
        <v>0</v>
      </c>
      <c r="X749" s="33">
        <f t="shared" si="160"/>
        <v>1</v>
      </c>
      <c r="Y749" s="34">
        <f t="shared" si="161"/>
        <v>1263299.4016889997</v>
      </c>
      <c r="Z749" s="35">
        <f t="shared" si="162"/>
        <v>29727.948887551524</v>
      </c>
    </row>
    <row r="750" spans="1:26" s="28" customFormat="1" x14ac:dyDescent="0.3">
      <c r="A750" s="95">
        <v>2018</v>
      </c>
      <c r="B750" s="95">
        <v>854</v>
      </c>
      <c r="C750" s="95" t="s">
        <v>364</v>
      </c>
      <c r="D750" s="95">
        <v>35201</v>
      </c>
      <c r="E750" s="95" t="str">
        <f t="shared" si="150"/>
        <v>854 35201</v>
      </c>
      <c r="F750" s="95" t="s">
        <v>16</v>
      </c>
      <c r="G750" s="95" t="s">
        <v>48</v>
      </c>
      <c r="H750" s="31">
        <v>4855521.9800000004</v>
      </c>
      <c r="I750" s="30">
        <v>0.28289999999999998</v>
      </c>
      <c r="J750" s="31">
        <f t="shared" si="155"/>
        <v>1373627.168142</v>
      </c>
      <c r="K750" s="32">
        <v>2.25127E-2</v>
      </c>
      <c r="L750" s="33">
        <f>VLOOKUP($E750,'WP II-E-2-3-1.1-Substation'!$A$1:$O$2177,12,FALSE)</f>
        <v>1</v>
      </c>
      <c r="M750" s="34">
        <f t="shared" si="151"/>
        <v>1373627.168142</v>
      </c>
      <c r="N750" s="35">
        <f t="shared" si="156"/>
        <v>30924.056348230402</v>
      </c>
      <c r="O750" s="33">
        <f>VLOOKUP($E750,'WP II-E-2-3-1.1-Substation'!$A$1:$O$2177,13,FALSE)</f>
        <v>0</v>
      </c>
      <c r="P750" s="34">
        <f t="shared" si="152"/>
        <v>0</v>
      </c>
      <c r="Q750" s="35">
        <f t="shared" si="157"/>
        <v>0</v>
      </c>
      <c r="R750" s="33">
        <f>VLOOKUP($E750,'WP II-E-2-3-1.1-Substation'!$A$1:$O$2177,14,FALSE)</f>
        <v>0</v>
      </c>
      <c r="S750" s="34">
        <f t="shared" si="153"/>
        <v>0</v>
      </c>
      <c r="T750" s="35">
        <f t="shared" si="158"/>
        <v>0</v>
      </c>
      <c r="U750" s="33">
        <f>VLOOKUP($E750,'WP II-E-2-3-1.1-Substation'!$A$1:$O$2177,15,FALSE)</f>
        <v>0</v>
      </c>
      <c r="V750" s="34">
        <f t="shared" si="154"/>
        <v>0</v>
      </c>
      <c r="W750" s="35">
        <f t="shared" si="159"/>
        <v>0</v>
      </c>
      <c r="X750" s="33">
        <f t="shared" si="160"/>
        <v>1</v>
      </c>
      <c r="Y750" s="34">
        <f t="shared" si="161"/>
        <v>1373627.168142</v>
      </c>
      <c r="Z750" s="35">
        <f t="shared" si="162"/>
        <v>30924.056348230402</v>
      </c>
    </row>
    <row r="751" spans="1:26" s="28" customFormat="1" x14ac:dyDescent="0.3">
      <c r="A751" s="95">
        <v>2018</v>
      </c>
      <c r="B751" s="95">
        <v>854</v>
      </c>
      <c r="C751" s="95" t="s">
        <v>364</v>
      </c>
      <c r="D751" s="95">
        <v>35301</v>
      </c>
      <c r="E751" s="95" t="str">
        <f t="shared" si="150"/>
        <v>854 35301</v>
      </c>
      <c r="F751" s="95" t="s">
        <v>16</v>
      </c>
      <c r="G751" s="95" t="s">
        <v>48</v>
      </c>
      <c r="H751" s="31">
        <v>18176194.880000003</v>
      </c>
      <c r="I751" s="30">
        <v>0.28289999999999998</v>
      </c>
      <c r="J751" s="31">
        <f t="shared" si="155"/>
        <v>5142045.5315520009</v>
      </c>
      <c r="K751" s="32">
        <v>2.25127E-2</v>
      </c>
      <c r="L751" s="33">
        <f>VLOOKUP($E751,'WP II-E-2-3-1.1-Substation'!$A$1:$O$2177,12,FALSE)</f>
        <v>1</v>
      </c>
      <c r="M751" s="34">
        <f t="shared" si="151"/>
        <v>5142045.5315520009</v>
      </c>
      <c r="N751" s="35">
        <f t="shared" si="156"/>
        <v>115761.32843817073</v>
      </c>
      <c r="O751" s="33">
        <f>VLOOKUP($E751,'WP II-E-2-3-1.1-Substation'!$A$1:$O$2177,13,FALSE)</f>
        <v>0</v>
      </c>
      <c r="P751" s="34">
        <f t="shared" si="152"/>
        <v>0</v>
      </c>
      <c r="Q751" s="35">
        <f t="shared" si="157"/>
        <v>0</v>
      </c>
      <c r="R751" s="33">
        <f>VLOOKUP($E751,'WP II-E-2-3-1.1-Substation'!$A$1:$O$2177,14,FALSE)</f>
        <v>0</v>
      </c>
      <c r="S751" s="34">
        <f t="shared" si="153"/>
        <v>0</v>
      </c>
      <c r="T751" s="35">
        <f t="shared" si="158"/>
        <v>0</v>
      </c>
      <c r="U751" s="33">
        <f>VLOOKUP($E751,'WP II-E-2-3-1.1-Substation'!$A$1:$O$2177,15,FALSE)</f>
        <v>0</v>
      </c>
      <c r="V751" s="34">
        <f t="shared" si="154"/>
        <v>0</v>
      </c>
      <c r="W751" s="35">
        <f t="shared" si="159"/>
        <v>0</v>
      </c>
      <c r="X751" s="33">
        <f t="shared" si="160"/>
        <v>1</v>
      </c>
      <c r="Y751" s="34">
        <f t="shared" si="161"/>
        <v>5142045.5315520009</v>
      </c>
      <c r="Z751" s="35">
        <f t="shared" si="162"/>
        <v>115761.32843817073</v>
      </c>
    </row>
    <row r="752" spans="1:26" s="28" customFormat="1" x14ac:dyDescent="0.3">
      <c r="A752" s="95">
        <v>2018</v>
      </c>
      <c r="B752" s="95">
        <v>854</v>
      </c>
      <c r="C752" s="95" t="s">
        <v>364</v>
      </c>
      <c r="D752" s="95">
        <v>39701</v>
      </c>
      <c r="E752" s="95" t="str">
        <f t="shared" si="150"/>
        <v>854 39701</v>
      </c>
      <c r="F752" s="95" t="s">
        <v>16</v>
      </c>
      <c r="G752" s="95" t="s">
        <v>48</v>
      </c>
      <c r="H752" s="31">
        <v>388801.98</v>
      </c>
      <c r="I752" s="30">
        <v>0.28289999999999998</v>
      </c>
      <c r="J752" s="31">
        <f t="shared" si="155"/>
        <v>109992.08014199999</v>
      </c>
      <c r="K752" s="32">
        <v>2.25127E-2</v>
      </c>
      <c r="L752" s="33">
        <f>VLOOKUP($E752,'WP II-E-2-3-1.1-Substation'!$A$1:$O$2177,12,FALSE)</f>
        <v>0.19599998501838678</v>
      </c>
      <c r="M752" s="34">
        <f t="shared" si="151"/>
        <v>21558.446059973197</v>
      </c>
      <c r="N752" s="35">
        <f t="shared" si="156"/>
        <v>485.33882861435859</v>
      </c>
      <c r="O752" s="33">
        <f>VLOOKUP($E752,'WP II-E-2-3-1.1-Substation'!$A$1:$O$2177,13,FALSE)</f>
        <v>0.63809998467751305</v>
      </c>
      <c r="P752" s="34">
        <f t="shared" si="152"/>
        <v>70185.94465325799</v>
      </c>
      <c r="Q752" s="35">
        <f t="shared" si="157"/>
        <v>1580.0751161954011</v>
      </c>
      <c r="R752" s="33">
        <f>VLOOKUP($E752,'WP II-E-2-3-1.1-Substation'!$A$1:$O$2177,14,FALSE)</f>
        <v>7.4200016572357558E-2</v>
      </c>
      <c r="S752" s="34">
        <f t="shared" si="153"/>
        <v>8161.4141693644797</v>
      </c>
      <c r="T752" s="35">
        <f t="shared" si="158"/>
        <v>183.73546877065172</v>
      </c>
      <c r="U752" s="33">
        <f>VLOOKUP($E752,'WP II-E-2-3-1.1-Substation'!$A$1:$O$2177,15,FALSE)</f>
        <v>9.1700013731742691E-2</v>
      </c>
      <c r="V752" s="34">
        <f t="shared" si="154"/>
        <v>10086.275259404341</v>
      </c>
      <c r="W752" s="35">
        <f t="shared" si="159"/>
        <v>227.06928903239211</v>
      </c>
      <c r="X752" s="33">
        <f t="shared" si="160"/>
        <v>1</v>
      </c>
      <c r="Y752" s="34">
        <f t="shared" si="161"/>
        <v>109992.08014200001</v>
      </c>
      <c r="Z752" s="35">
        <f t="shared" si="162"/>
        <v>2476.2187026128031</v>
      </c>
    </row>
    <row r="753" spans="1:26" s="28" customFormat="1" x14ac:dyDescent="0.3">
      <c r="A753" s="95">
        <v>2018</v>
      </c>
      <c r="B753" s="95">
        <v>855</v>
      </c>
      <c r="C753" s="95" t="s">
        <v>365</v>
      </c>
      <c r="D753" s="95">
        <v>35201</v>
      </c>
      <c r="E753" s="95" t="str">
        <f t="shared" si="150"/>
        <v>855 35201</v>
      </c>
      <c r="F753" s="95" t="s">
        <v>16</v>
      </c>
      <c r="G753" s="95" t="s">
        <v>48</v>
      </c>
      <c r="H753" s="31">
        <v>3501023.5600000005</v>
      </c>
      <c r="I753" s="30">
        <v>0.28289999999999998</v>
      </c>
      <c r="J753" s="31">
        <f t="shared" si="155"/>
        <v>990439.56512400007</v>
      </c>
      <c r="K753" s="32">
        <v>3.2150899500000003E-2</v>
      </c>
      <c r="L753" s="33">
        <f>VLOOKUP($E753,'WP II-E-2-3-1.1-Substation'!$A$1:$O$2177,12,FALSE)</f>
        <v>1</v>
      </c>
      <c r="M753" s="34">
        <f t="shared" si="151"/>
        <v>990439.56512400007</v>
      </c>
      <c r="N753" s="35">
        <f t="shared" si="156"/>
        <v>31843.522919125433</v>
      </c>
      <c r="O753" s="33">
        <f>VLOOKUP($E753,'WP II-E-2-3-1.1-Substation'!$A$1:$O$2177,13,FALSE)</f>
        <v>0</v>
      </c>
      <c r="P753" s="34">
        <f t="shared" si="152"/>
        <v>0</v>
      </c>
      <c r="Q753" s="35">
        <f t="shared" si="157"/>
        <v>0</v>
      </c>
      <c r="R753" s="33">
        <f>VLOOKUP($E753,'WP II-E-2-3-1.1-Substation'!$A$1:$O$2177,14,FALSE)</f>
        <v>0</v>
      </c>
      <c r="S753" s="34">
        <f t="shared" si="153"/>
        <v>0</v>
      </c>
      <c r="T753" s="35">
        <f t="shared" si="158"/>
        <v>0</v>
      </c>
      <c r="U753" s="33">
        <f>VLOOKUP($E753,'WP II-E-2-3-1.1-Substation'!$A$1:$O$2177,15,FALSE)</f>
        <v>0</v>
      </c>
      <c r="V753" s="34">
        <f t="shared" si="154"/>
        <v>0</v>
      </c>
      <c r="W753" s="35">
        <f t="shared" si="159"/>
        <v>0</v>
      </c>
      <c r="X753" s="33">
        <f t="shared" si="160"/>
        <v>1</v>
      </c>
      <c r="Y753" s="34">
        <f t="shared" si="161"/>
        <v>990439.56512400007</v>
      </c>
      <c r="Z753" s="35">
        <f t="shared" si="162"/>
        <v>31843.522919125433</v>
      </c>
    </row>
    <row r="754" spans="1:26" s="28" customFormat="1" x14ac:dyDescent="0.3">
      <c r="A754" s="95">
        <v>2018</v>
      </c>
      <c r="B754" s="95">
        <v>855</v>
      </c>
      <c r="C754" s="95" t="s">
        <v>365</v>
      </c>
      <c r="D754" s="95">
        <v>35301</v>
      </c>
      <c r="E754" s="95" t="str">
        <f t="shared" si="150"/>
        <v>855 35301</v>
      </c>
      <c r="F754" s="95" t="s">
        <v>16</v>
      </c>
      <c r="G754" s="95" t="s">
        <v>48</v>
      </c>
      <c r="H754" s="31">
        <v>19349242.530000001</v>
      </c>
      <c r="I754" s="30">
        <v>0.28289999999999998</v>
      </c>
      <c r="J754" s="31">
        <f t="shared" si="155"/>
        <v>5473900.7117370004</v>
      </c>
      <c r="K754" s="32">
        <v>3.2150899500000003E-2</v>
      </c>
      <c r="L754" s="33">
        <f>VLOOKUP($E754,'WP II-E-2-3-1.1-Substation'!$A$1:$O$2177,12,FALSE)</f>
        <v>1</v>
      </c>
      <c r="M754" s="34">
        <f t="shared" si="151"/>
        <v>5473900.7117370004</v>
      </c>
      <c r="N754" s="35">
        <f t="shared" si="156"/>
        <v>175990.83165603477</v>
      </c>
      <c r="O754" s="33">
        <f>VLOOKUP($E754,'WP II-E-2-3-1.1-Substation'!$A$1:$O$2177,13,FALSE)</f>
        <v>0</v>
      </c>
      <c r="P754" s="34">
        <f t="shared" si="152"/>
        <v>0</v>
      </c>
      <c r="Q754" s="35">
        <f t="shared" si="157"/>
        <v>0</v>
      </c>
      <c r="R754" s="33">
        <f>VLOOKUP($E754,'WP II-E-2-3-1.1-Substation'!$A$1:$O$2177,14,FALSE)</f>
        <v>0</v>
      </c>
      <c r="S754" s="34">
        <f t="shared" si="153"/>
        <v>0</v>
      </c>
      <c r="T754" s="35">
        <f t="shared" si="158"/>
        <v>0</v>
      </c>
      <c r="U754" s="33">
        <f>VLOOKUP($E754,'WP II-E-2-3-1.1-Substation'!$A$1:$O$2177,15,FALSE)</f>
        <v>0</v>
      </c>
      <c r="V754" s="34">
        <f t="shared" si="154"/>
        <v>0</v>
      </c>
      <c r="W754" s="35">
        <f t="shared" si="159"/>
        <v>0</v>
      </c>
      <c r="X754" s="33">
        <f t="shared" si="160"/>
        <v>1</v>
      </c>
      <c r="Y754" s="34">
        <f t="shared" si="161"/>
        <v>5473900.7117370004</v>
      </c>
      <c r="Z754" s="35">
        <f t="shared" si="162"/>
        <v>175990.83165603477</v>
      </c>
    </row>
    <row r="755" spans="1:26" s="28" customFormat="1" x14ac:dyDescent="0.3">
      <c r="A755" s="95">
        <v>2018</v>
      </c>
      <c r="B755" s="95">
        <v>855</v>
      </c>
      <c r="C755" s="95" t="s">
        <v>365</v>
      </c>
      <c r="D755" s="95">
        <v>39701</v>
      </c>
      <c r="E755" s="95" t="str">
        <f t="shared" si="150"/>
        <v>855 39701</v>
      </c>
      <c r="F755" s="95" t="s">
        <v>16</v>
      </c>
      <c r="G755" s="95" t="s">
        <v>48</v>
      </c>
      <c r="H755" s="31">
        <v>112940.48999999999</v>
      </c>
      <c r="I755" s="30">
        <v>0.28289999999999998</v>
      </c>
      <c r="J755" s="31">
        <f t="shared" si="155"/>
        <v>31950.864620999997</v>
      </c>
      <c r="K755" s="32">
        <v>3.2150899500000003E-2</v>
      </c>
      <c r="L755" s="33">
        <f>VLOOKUP($E755,'WP II-E-2-3-1.1-Substation'!$A$1:$O$2177,12,FALSE)</f>
        <v>0.19599996118425808</v>
      </c>
      <c r="M755" s="34">
        <f t="shared" si="151"/>
        <v>6262.3682255194844</v>
      </c>
      <c r="N755" s="35">
        <f t="shared" si="156"/>
        <v>201.3407714506703</v>
      </c>
      <c r="O755" s="33">
        <f>VLOOKUP($E755,'WP II-E-2-3-1.1-Substation'!$A$1:$O$2177,13,FALSE)</f>
        <v>0.6381000256132825</v>
      </c>
      <c r="P755" s="34">
        <f t="shared" si="152"/>
        <v>20387.847533026619</v>
      </c>
      <c r="Q755" s="35">
        <f t="shared" si="157"/>
        <v>655.48763705566182</v>
      </c>
      <c r="R755" s="33">
        <f>VLOOKUP($E755,'WP II-E-2-3-1.1-Substation'!$A$1:$O$2177,14,FALSE)</f>
        <v>7.4199993513685239E-2</v>
      </c>
      <c r="S755" s="34">
        <f t="shared" si="153"/>
        <v>2370.7539476348347</v>
      </c>
      <c r="T755" s="35">
        <f t="shared" si="158"/>
        <v>76.221871909635837</v>
      </c>
      <c r="U755" s="33">
        <f>VLOOKUP($E755,'WP II-E-2-3-1.1-Substation'!$A$1:$O$2177,15,FALSE)</f>
        <v>9.1700019688774365E-2</v>
      </c>
      <c r="V755" s="34">
        <f t="shared" si="154"/>
        <v>2929.8949148190641</v>
      </c>
      <c r="W755" s="35">
        <f t="shared" si="159"/>
        <v>94.198756951908805</v>
      </c>
      <c r="X755" s="33">
        <f t="shared" si="160"/>
        <v>1.0000000000000002</v>
      </c>
      <c r="Y755" s="34">
        <f t="shared" si="161"/>
        <v>31950.864621000001</v>
      </c>
      <c r="Z755" s="35">
        <f t="shared" si="162"/>
        <v>1027.2490373678768</v>
      </c>
    </row>
    <row r="756" spans="1:26" s="28" customFormat="1" x14ac:dyDescent="0.3">
      <c r="A756" s="95">
        <v>2018</v>
      </c>
      <c r="B756" s="95">
        <v>857</v>
      </c>
      <c r="C756" s="95" t="s">
        <v>367</v>
      </c>
      <c r="D756" s="95">
        <v>36101</v>
      </c>
      <c r="E756" s="95" t="str">
        <f t="shared" si="150"/>
        <v>857 36101</v>
      </c>
      <c r="F756" s="95" t="s">
        <v>16</v>
      </c>
      <c r="G756" s="95" t="s">
        <v>48</v>
      </c>
      <c r="H756" s="31">
        <v>1483067.3800000001</v>
      </c>
      <c r="I756" s="30">
        <v>0.28289999999999998</v>
      </c>
      <c r="J756" s="31">
        <f t="shared" si="155"/>
        <v>419559.76180199999</v>
      </c>
      <c r="K756" s="32">
        <v>2.2225408999999998E-2</v>
      </c>
      <c r="L756" s="33">
        <f>VLOOKUP($E756,'WP II-E-2-3-1.1-Substation'!$A$1:$O$2177,12,FALSE)</f>
        <v>0.40822466879421215</v>
      </c>
      <c r="M756" s="34">
        <f t="shared" si="151"/>
        <v>171274.64480099999</v>
      </c>
      <c r="N756" s="35">
        <f t="shared" si="156"/>
        <v>3806.6490320319481</v>
      </c>
      <c r="O756" s="33">
        <f>VLOOKUP($E756,'WP II-E-2-3-1.1-Substation'!$A$1:$O$2177,13,FALSE)</f>
        <v>0.59177533120578785</v>
      </c>
      <c r="P756" s="34">
        <f t="shared" si="152"/>
        <v>248285.11700100001</v>
      </c>
      <c r="Q756" s="35">
        <f t="shared" si="157"/>
        <v>5518.238273960078</v>
      </c>
      <c r="R756" s="33">
        <f>VLOOKUP($E756,'WP II-E-2-3-1.1-Substation'!$A$1:$O$2177,14,FALSE)</f>
        <v>0</v>
      </c>
      <c r="S756" s="34">
        <f t="shared" si="153"/>
        <v>0</v>
      </c>
      <c r="T756" s="35">
        <f t="shared" si="158"/>
        <v>0</v>
      </c>
      <c r="U756" s="33">
        <f>VLOOKUP($E756,'WP II-E-2-3-1.1-Substation'!$A$1:$O$2177,15,FALSE)</f>
        <v>0</v>
      </c>
      <c r="V756" s="34">
        <f t="shared" si="154"/>
        <v>0</v>
      </c>
      <c r="W756" s="35">
        <f t="shared" si="159"/>
        <v>0</v>
      </c>
      <c r="X756" s="33">
        <f t="shared" si="160"/>
        <v>1</v>
      </c>
      <c r="Y756" s="34">
        <f t="shared" si="161"/>
        <v>419559.76180199999</v>
      </c>
      <c r="Z756" s="35">
        <f t="shared" si="162"/>
        <v>9324.8873059920261</v>
      </c>
    </row>
    <row r="757" spans="1:26" s="28" customFormat="1" x14ac:dyDescent="0.3">
      <c r="A757" s="95">
        <v>2018</v>
      </c>
      <c r="B757" s="95">
        <v>857</v>
      </c>
      <c r="C757" s="95" t="s">
        <v>367</v>
      </c>
      <c r="D757" s="95">
        <v>36201</v>
      </c>
      <c r="E757" s="95" t="str">
        <f t="shared" si="150"/>
        <v>857 36201</v>
      </c>
      <c r="F757" s="95" t="s">
        <v>16</v>
      </c>
      <c r="G757" s="95" t="s">
        <v>48</v>
      </c>
      <c r="H757" s="31">
        <v>11804654.979999997</v>
      </c>
      <c r="I757" s="30">
        <v>0.28289999999999998</v>
      </c>
      <c r="J757" s="31">
        <f t="shared" si="155"/>
        <v>3339536.8938419991</v>
      </c>
      <c r="K757" s="32">
        <v>2.2225409000000002E-2</v>
      </c>
      <c r="L757" s="33">
        <f>VLOOKUP($E757,'WP II-E-2-3-1.1-Substation'!$A$1:$O$2177,12,FALSE)</f>
        <v>0.60370186746327115</v>
      </c>
      <c r="M757" s="34">
        <f t="shared" si="151"/>
        <v>2016084.6592749069</v>
      </c>
      <c r="N757" s="35">
        <f t="shared" si="156"/>
        <v>44808.306131010453</v>
      </c>
      <c r="O757" s="33">
        <f>VLOOKUP($E757,'WP II-E-2-3-1.1-Substation'!$A$1:$O$2177,13,FALSE)</f>
        <v>0.39629813253672896</v>
      </c>
      <c r="P757" s="34">
        <f t="shared" si="152"/>
        <v>1323452.2345670927</v>
      </c>
      <c r="Q757" s="35">
        <f t="shared" si="157"/>
        <v>29414.267205217577</v>
      </c>
      <c r="R757" s="33">
        <f>VLOOKUP($E757,'WP II-E-2-3-1.1-Substation'!$A$1:$O$2177,14,FALSE)</f>
        <v>0</v>
      </c>
      <c r="S757" s="34">
        <f t="shared" si="153"/>
        <v>0</v>
      </c>
      <c r="T757" s="35">
        <f t="shared" si="158"/>
        <v>0</v>
      </c>
      <c r="U757" s="33">
        <f>VLOOKUP($E757,'WP II-E-2-3-1.1-Substation'!$A$1:$O$2177,15,FALSE)</f>
        <v>0</v>
      </c>
      <c r="V757" s="34">
        <f t="shared" si="154"/>
        <v>0</v>
      </c>
      <c r="W757" s="35">
        <f t="shared" si="159"/>
        <v>0</v>
      </c>
      <c r="X757" s="33">
        <f t="shared" si="160"/>
        <v>1</v>
      </c>
      <c r="Y757" s="34">
        <f t="shared" si="161"/>
        <v>3339536.8938419996</v>
      </c>
      <c r="Z757" s="35">
        <f t="shared" si="162"/>
        <v>74222.57333622803</v>
      </c>
    </row>
    <row r="758" spans="1:26" s="28" customFormat="1" x14ac:dyDescent="0.3">
      <c r="A758" s="95">
        <v>2018</v>
      </c>
      <c r="B758" s="95">
        <v>857</v>
      </c>
      <c r="C758" s="95" t="s">
        <v>367</v>
      </c>
      <c r="D758" s="95">
        <v>39701</v>
      </c>
      <c r="E758" s="95" t="str">
        <f t="shared" si="150"/>
        <v>857 39701</v>
      </c>
      <c r="F758" s="95" t="s">
        <v>16</v>
      </c>
      <c r="G758" s="95" t="s">
        <v>48</v>
      </c>
      <c r="H758" s="31">
        <v>387378.49</v>
      </c>
      <c r="I758" s="30">
        <v>0.28289999999999998</v>
      </c>
      <c r="J758" s="31">
        <f t="shared" si="155"/>
        <v>109589.37482099999</v>
      </c>
      <c r="K758" s="32">
        <v>2.2225409000000002E-2</v>
      </c>
      <c r="L758" s="33">
        <f>VLOOKUP($E758,'WP II-E-2-3-1.1-Substation'!$A$1:$O$2177,12,FALSE)</f>
        <v>0.19599998957092327</v>
      </c>
      <c r="M758" s="34">
        <f t="shared" si="151"/>
        <v>21479.516321999999</v>
      </c>
      <c r="N758" s="35">
        <f t="shared" si="156"/>
        <v>477.3910353786257</v>
      </c>
      <c r="O758" s="33">
        <f>VLOOKUP($E758,'WP II-E-2-3-1.1-Substation'!$A$1:$O$2177,13,FALSE)</f>
        <v>0.63809998846347926</v>
      </c>
      <c r="P758" s="34">
        <f t="shared" si="152"/>
        <v>69928.978808999993</v>
      </c>
      <c r="Q758" s="35">
        <f t="shared" si="157"/>
        <v>1554.2001549823578</v>
      </c>
      <c r="R758" s="33">
        <f>VLOOKUP($E758,'WP II-E-2-3-1.1-Substation'!$A$1:$O$2177,14,FALSE)</f>
        <v>7.4199989782602546E-2</v>
      </c>
      <c r="S758" s="34">
        <f t="shared" si="153"/>
        <v>8131.5304919999999</v>
      </c>
      <c r="T758" s="35">
        <f t="shared" si="158"/>
        <v>180.72659098067123</v>
      </c>
      <c r="U758" s="33">
        <f>VLOOKUP($E758,'WP II-E-2-3-1.1-Substation'!$A$1:$O$2177,15,FALSE)</f>
        <v>9.1700006368448606E-2</v>
      </c>
      <c r="V758" s="34">
        <f t="shared" si="154"/>
        <v>10049.346369000001</v>
      </c>
      <c r="W758" s="35">
        <f t="shared" si="159"/>
        <v>223.35083323368994</v>
      </c>
      <c r="X758" s="33">
        <f t="shared" si="160"/>
        <v>0.99999997418545372</v>
      </c>
      <c r="Y758" s="34">
        <f t="shared" si="161"/>
        <v>109589.371992</v>
      </c>
      <c r="Z758" s="35">
        <f t="shared" si="162"/>
        <v>2435.6686145753447</v>
      </c>
    </row>
    <row r="759" spans="1:26" s="28" customFormat="1" x14ac:dyDescent="0.3">
      <c r="A759" s="95">
        <v>2018</v>
      </c>
      <c r="B759" s="95">
        <v>859</v>
      </c>
      <c r="C759" s="95" t="s">
        <v>369</v>
      </c>
      <c r="D759" s="95">
        <v>36101</v>
      </c>
      <c r="E759" s="95" t="str">
        <f t="shared" si="150"/>
        <v>859 36101</v>
      </c>
      <c r="F759" s="95" t="s">
        <v>16</v>
      </c>
      <c r="G759" s="95" t="s">
        <v>48</v>
      </c>
      <c r="H759" s="31">
        <v>2268551.02</v>
      </c>
      <c r="I759" s="30">
        <v>0.28289999999999998</v>
      </c>
      <c r="J759" s="31">
        <f t="shared" si="155"/>
        <v>641773.08355799993</v>
      </c>
      <c r="K759" s="32">
        <v>3.2884697899999996E-2</v>
      </c>
      <c r="L759" s="33">
        <f>VLOOKUP($E759,'WP II-E-2-3-1.1-Substation'!$A$1:$O$2177,12,FALSE)</f>
        <v>0.11359285188128587</v>
      </c>
      <c r="M759" s="34">
        <f t="shared" si="151"/>
        <v>72900.83482199999</v>
      </c>
      <c r="N759" s="35">
        <f t="shared" si="156"/>
        <v>2397.3219297792698</v>
      </c>
      <c r="O759" s="33">
        <f>VLOOKUP($E759,'WP II-E-2-3-1.1-Substation'!$A$1:$O$2177,13,FALSE)</f>
        <v>0.88640714811871413</v>
      </c>
      <c r="P759" s="34">
        <f t="shared" si="152"/>
        <v>568872.24873599992</v>
      </c>
      <c r="Q759" s="35">
        <f t="shared" si="157"/>
        <v>18707.19204337701</v>
      </c>
      <c r="R759" s="33">
        <f>VLOOKUP($E759,'WP II-E-2-3-1.1-Substation'!$A$1:$O$2177,14,FALSE)</f>
        <v>0</v>
      </c>
      <c r="S759" s="34">
        <f t="shared" si="153"/>
        <v>0</v>
      </c>
      <c r="T759" s="35">
        <f t="shared" si="158"/>
        <v>0</v>
      </c>
      <c r="U759" s="33">
        <f>VLOOKUP($E759,'WP II-E-2-3-1.1-Substation'!$A$1:$O$2177,15,FALSE)</f>
        <v>0</v>
      </c>
      <c r="V759" s="34">
        <f t="shared" si="154"/>
        <v>0</v>
      </c>
      <c r="W759" s="35">
        <f t="shared" si="159"/>
        <v>0</v>
      </c>
      <c r="X759" s="33">
        <f t="shared" si="160"/>
        <v>1</v>
      </c>
      <c r="Y759" s="34">
        <f t="shared" si="161"/>
        <v>641773.08355799993</v>
      </c>
      <c r="Z759" s="35">
        <f t="shared" si="162"/>
        <v>21104.513973156281</v>
      </c>
    </row>
    <row r="760" spans="1:26" s="28" customFormat="1" x14ac:dyDescent="0.3">
      <c r="A760" s="95">
        <v>2018</v>
      </c>
      <c r="B760" s="95">
        <v>859</v>
      </c>
      <c r="C760" s="95" t="s">
        <v>369</v>
      </c>
      <c r="D760" s="95">
        <v>36201</v>
      </c>
      <c r="E760" s="95" t="str">
        <f t="shared" si="150"/>
        <v>859 36201</v>
      </c>
      <c r="F760" s="95" t="s">
        <v>16</v>
      </c>
      <c r="G760" s="95" t="s">
        <v>48</v>
      </c>
      <c r="H760" s="31">
        <v>6765773.8400000008</v>
      </c>
      <c r="I760" s="30">
        <v>0.28289999999999998</v>
      </c>
      <c r="J760" s="31">
        <f t="shared" si="155"/>
        <v>1914037.4193360002</v>
      </c>
      <c r="K760" s="32">
        <v>3.2884697899999996E-2</v>
      </c>
      <c r="L760" s="33">
        <f>VLOOKUP($E760,'WP II-E-2-3-1.1-Substation'!$A$1:$O$2177,12,FALSE)</f>
        <v>0.28074226884352227</v>
      </c>
      <c r="M760" s="34">
        <f t="shared" si="151"/>
        <v>537351.20775578893</v>
      </c>
      <c r="N760" s="35">
        <f t="shared" si="156"/>
        <v>17670.632133249255</v>
      </c>
      <c r="O760" s="33">
        <f>VLOOKUP($E760,'WP II-E-2-3-1.1-Substation'!$A$1:$O$2177,13,FALSE)</f>
        <v>0.71925773115647784</v>
      </c>
      <c r="P760" s="34">
        <f t="shared" si="152"/>
        <v>1376686.2115802115</v>
      </c>
      <c r="Q760" s="35">
        <f t="shared" si="157"/>
        <v>45271.910170910734</v>
      </c>
      <c r="R760" s="33">
        <f>VLOOKUP($E760,'WP II-E-2-3-1.1-Substation'!$A$1:$O$2177,14,FALSE)</f>
        <v>0</v>
      </c>
      <c r="S760" s="34">
        <f t="shared" si="153"/>
        <v>0</v>
      </c>
      <c r="T760" s="35">
        <f t="shared" si="158"/>
        <v>0</v>
      </c>
      <c r="U760" s="33">
        <f>VLOOKUP($E760,'WP II-E-2-3-1.1-Substation'!$A$1:$O$2177,15,FALSE)</f>
        <v>0</v>
      </c>
      <c r="V760" s="34">
        <f t="shared" si="154"/>
        <v>0</v>
      </c>
      <c r="W760" s="35">
        <f t="shared" si="159"/>
        <v>0</v>
      </c>
      <c r="X760" s="33">
        <f t="shared" si="160"/>
        <v>1</v>
      </c>
      <c r="Y760" s="34">
        <f t="shared" si="161"/>
        <v>1914037.4193360005</v>
      </c>
      <c r="Z760" s="35">
        <f t="shared" si="162"/>
        <v>62942.542304159986</v>
      </c>
    </row>
    <row r="761" spans="1:26" s="28" customFormat="1" x14ac:dyDescent="0.3">
      <c r="A761" s="95">
        <v>2018</v>
      </c>
      <c r="B761" s="95">
        <v>859</v>
      </c>
      <c r="C761" s="95" t="s">
        <v>369</v>
      </c>
      <c r="D761" s="95">
        <v>39701</v>
      </c>
      <c r="E761" s="95" t="str">
        <f t="shared" si="150"/>
        <v>859 39701</v>
      </c>
      <c r="F761" s="95" t="s">
        <v>16</v>
      </c>
      <c r="G761" s="95" t="s">
        <v>48</v>
      </c>
      <c r="H761" s="31">
        <v>855958.20000000007</v>
      </c>
      <c r="I761" s="30">
        <v>0.28289999999999998</v>
      </c>
      <c r="J761" s="31">
        <f t="shared" si="155"/>
        <v>242150.57478</v>
      </c>
      <c r="K761" s="32">
        <v>3.2884697899999996E-2</v>
      </c>
      <c r="L761" s="33">
        <f>VLOOKUP($E761,'WP II-E-2-3-1.1-Substation'!$A$1:$O$2177,12,FALSE)</f>
        <v>0.19599995425251471</v>
      </c>
      <c r="M761" s="34">
        <f t="shared" si="151"/>
        <v>47461.501579100142</v>
      </c>
      <c r="N761" s="35">
        <f t="shared" si="156"/>
        <v>1560.7571413090809</v>
      </c>
      <c r="O761" s="33">
        <f>VLOOKUP($E761,'WP II-E-2-3-1.1-Substation'!$A$1:$O$2177,13,FALSE)</f>
        <v>0.63810022130346022</v>
      </c>
      <c r="P761" s="34">
        <f t="shared" si="152"/>
        <v>154516.33535587808</v>
      </c>
      <c r="Q761" s="35">
        <f t="shared" si="157"/>
        <v>5081.2230087931393</v>
      </c>
      <c r="R761" s="33">
        <f>VLOOKUP($E761,'WP II-E-2-3-1.1-Substation'!$A$1:$O$2177,14,FALSE)</f>
        <v>7.420013381139455E-2</v>
      </c>
      <c r="S761" s="34">
        <f t="shared" si="153"/>
        <v>17967.605051182101</v>
      </c>
      <c r="T761" s="35">
        <f t="shared" si="158"/>
        <v>590.85926409463741</v>
      </c>
      <c r="U761" s="33">
        <f>VLOOKUP($E761,'WP II-E-2-3-1.1-Substation'!$A$1:$O$2177,15,FALSE)</f>
        <v>9.1700262476197017E-2</v>
      </c>
      <c r="V761" s="34">
        <f t="shared" si="154"/>
        <v>22205.271266087973</v>
      </c>
      <c r="W761" s="35">
        <f t="shared" si="159"/>
        <v>730.21363737285344</v>
      </c>
      <c r="X761" s="33">
        <f t="shared" si="160"/>
        <v>1.0000005718435665</v>
      </c>
      <c r="Y761" s="34">
        <f t="shared" si="161"/>
        <v>242150.7132522483</v>
      </c>
      <c r="Z761" s="35">
        <f t="shared" si="162"/>
        <v>7963.053051569711</v>
      </c>
    </row>
    <row r="762" spans="1:26" s="28" customFormat="1" x14ac:dyDescent="0.3">
      <c r="A762" s="95">
        <v>2018</v>
      </c>
      <c r="B762" s="95">
        <v>900</v>
      </c>
      <c r="C762" s="95" t="s">
        <v>373</v>
      </c>
      <c r="D762" s="95">
        <v>35301</v>
      </c>
      <c r="E762" s="95" t="str">
        <f t="shared" si="150"/>
        <v>900 35301</v>
      </c>
      <c r="F762" s="95" t="s">
        <v>16</v>
      </c>
      <c r="G762" s="95" t="s">
        <v>48</v>
      </c>
      <c r="H762" s="31">
        <v>528298.09</v>
      </c>
      <c r="I762" s="30">
        <v>0.28289999999999998</v>
      </c>
      <c r="J762" s="31">
        <f t="shared" si="155"/>
        <v>149455.52966099998</v>
      </c>
      <c r="K762" s="32">
        <v>2.4644989999999999E-2</v>
      </c>
      <c r="L762" s="33">
        <f>VLOOKUP($E762,'WP II-E-2-3-1.1-Substation'!$A$1:$O$2177,12,FALSE)</f>
        <v>1</v>
      </c>
      <c r="M762" s="34">
        <f t="shared" si="151"/>
        <v>149455.52966099998</v>
      </c>
      <c r="N762" s="35">
        <f t="shared" si="156"/>
        <v>3683.3300339400475</v>
      </c>
      <c r="O762" s="33">
        <f>VLOOKUP($E762,'WP II-E-2-3-1.1-Substation'!$A$1:$O$2177,13,FALSE)</f>
        <v>0</v>
      </c>
      <c r="P762" s="34">
        <f t="shared" si="152"/>
        <v>0</v>
      </c>
      <c r="Q762" s="35">
        <f t="shared" si="157"/>
        <v>0</v>
      </c>
      <c r="R762" s="33">
        <f>VLOOKUP($E762,'WP II-E-2-3-1.1-Substation'!$A$1:$O$2177,14,FALSE)</f>
        <v>0</v>
      </c>
      <c r="S762" s="34">
        <f t="shared" si="153"/>
        <v>0</v>
      </c>
      <c r="T762" s="35">
        <f t="shared" si="158"/>
        <v>0</v>
      </c>
      <c r="U762" s="33">
        <f>VLOOKUP($E762,'WP II-E-2-3-1.1-Substation'!$A$1:$O$2177,15,FALSE)</f>
        <v>0</v>
      </c>
      <c r="V762" s="34">
        <f t="shared" si="154"/>
        <v>0</v>
      </c>
      <c r="W762" s="35">
        <f t="shared" si="159"/>
        <v>0</v>
      </c>
      <c r="X762" s="33">
        <f t="shared" si="160"/>
        <v>1</v>
      </c>
      <c r="Y762" s="34">
        <f t="shared" si="161"/>
        <v>149455.52966099998</v>
      </c>
      <c r="Z762" s="35">
        <f t="shared" si="162"/>
        <v>3683.3300339400475</v>
      </c>
    </row>
    <row r="763" spans="1:26" s="28" customFormat="1" x14ac:dyDescent="0.3">
      <c r="A763" s="95">
        <v>2018</v>
      </c>
      <c r="B763" s="95">
        <v>901</v>
      </c>
      <c r="C763" s="95" t="s">
        <v>374</v>
      </c>
      <c r="D763" s="95">
        <v>35301</v>
      </c>
      <c r="E763" s="95" t="str">
        <f t="shared" si="150"/>
        <v>901 35301</v>
      </c>
      <c r="F763" s="95" t="s">
        <v>16</v>
      </c>
      <c r="G763" s="95" t="s">
        <v>48</v>
      </c>
      <c r="H763" s="31">
        <v>222848.26</v>
      </c>
      <c r="I763" s="30">
        <v>0.28289999999999998</v>
      </c>
      <c r="J763" s="31">
        <f t="shared" si="155"/>
        <v>63043.772753999998</v>
      </c>
      <c r="K763" s="32">
        <v>2.5304430000000003E-2</v>
      </c>
      <c r="L763" s="33">
        <f>VLOOKUP($E763,'WP II-E-2-3-1.1-Substation'!$A$1:$O$2177,12,FALSE)</f>
        <v>1</v>
      </c>
      <c r="M763" s="34">
        <f t="shared" si="151"/>
        <v>63043.772753999998</v>
      </c>
      <c r="N763" s="35">
        <f t="shared" si="156"/>
        <v>1595.2867345895004</v>
      </c>
      <c r="O763" s="33">
        <f>VLOOKUP($E763,'WP II-E-2-3-1.1-Substation'!$A$1:$O$2177,13,FALSE)</f>
        <v>0</v>
      </c>
      <c r="P763" s="34">
        <f t="shared" si="152"/>
        <v>0</v>
      </c>
      <c r="Q763" s="35">
        <f t="shared" si="157"/>
        <v>0</v>
      </c>
      <c r="R763" s="33">
        <f>VLOOKUP($E763,'WP II-E-2-3-1.1-Substation'!$A$1:$O$2177,14,FALSE)</f>
        <v>0</v>
      </c>
      <c r="S763" s="34">
        <f t="shared" si="153"/>
        <v>0</v>
      </c>
      <c r="T763" s="35">
        <f t="shared" si="158"/>
        <v>0</v>
      </c>
      <c r="U763" s="33">
        <f>VLOOKUP($E763,'WP II-E-2-3-1.1-Substation'!$A$1:$O$2177,15,FALSE)</f>
        <v>0</v>
      </c>
      <c r="V763" s="34">
        <f t="shared" si="154"/>
        <v>0</v>
      </c>
      <c r="W763" s="35">
        <f t="shared" si="159"/>
        <v>0</v>
      </c>
      <c r="X763" s="33">
        <f t="shared" si="160"/>
        <v>1</v>
      </c>
      <c r="Y763" s="34">
        <f t="shared" si="161"/>
        <v>63043.772753999998</v>
      </c>
      <c r="Z763" s="35">
        <f t="shared" si="162"/>
        <v>1595.2867345895004</v>
      </c>
    </row>
    <row r="764" spans="1:26" s="28" customFormat="1" x14ac:dyDescent="0.3">
      <c r="A764" s="95">
        <v>2018</v>
      </c>
      <c r="B764" s="95">
        <v>902</v>
      </c>
      <c r="C764" s="95" t="s">
        <v>375</v>
      </c>
      <c r="D764" s="95">
        <v>35301</v>
      </c>
      <c r="E764" s="95" t="str">
        <f t="shared" si="150"/>
        <v>902 35301</v>
      </c>
      <c r="F764" s="95" t="s">
        <v>16</v>
      </c>
      <c r="G764" s="95" t="s">
        <v>48</v>
      </c>
      <c r="H764" s="31">
        <v>112903.96</v>
      </c>
      <c r="I764" s="30">
        <v>0.28289999999999998</v>
      </c>
      <c r="J764" s="31">
        <f t="shared" si="155"/>
        <v>31940.530284</v>
      </c>
      <c r="K764" s="32">
        <v>2.3531989999999999E-2</v>
      </c>
      <c r="L764" s="33">
        <f>VLOOKUP($E764,'WP II-E-2-3-1.1-Substation'!$A$1:$O$2177,12,FALSE)</f>
        <v>1</v>
      </c>
      <c r="M764" s="34">
        <f t="shared" si="151"/>
        <v>31940.530284</v>
      </c>
      <c r="N764" s="35">
        <f t="shared" si="156"/>
        <v>751.6242392377851</v>
      </c>
      <c r="O764" s="33">
        <f>VLOOKUP($E764,'WP II-E-2-3-1.1-Substation'!$A$1:$O$2177,13,FALSE)</f>
        <v>0</v>
      </c>
      <c r="P764" s="34">
        <f t="shared" si="152"/>
        <v>0</v>
      </c>
      <c r="Q764" s="35">
        <f t="shared" si="157"/>
        <v>0</v>
      </c>
      <c r="R764" s="33">
        <f>VLOOKUP($E764,'WP II-E-2-3-1.1-Substation'!$A$1:$O$2177,14,FALSE)</f>
        <v>0</v>
      </c>
      <c r="S764" s="34">
        <f t="shared" si="153"/>
        <v>0</v>
      </c>
      <c r="T764" s="35">
        <f t="shared" si="158"/>
        <v>0</v>
      </c>
      <c r="U764" s="33">
        <f>VLOOKUP($E764,'WP II-E-2-3-1.1-Substation'!$A$1:$O$2177,15,FALSE)</f>
        <v>0</v>
      </c>
      <c r="V764" s="34">
        <f t="shared" si="154"/>
        <v>0</v>
      </c>
      <c r="W764" s="35">
        <f t="shared" si="159"/>
        <v>0</v>
      </c>
      <c r="X764" s="33">
        <f t="shared" si="160"/>
        <v>1</v>
      </c>
      <c r="Y764" s="34">
        <f t="shared" si="161"/>
        <v>31940.530284</v>
      </c>
      <c r="Z764" s="35">
        <f t="shared" si="162"/>
        <v>751.6242392377851</v>
      </c>
    </row>
    <row r="765" spans="1:26" s="28" customFormat="1" x14ac:dyDescent="0.3">
      <c r="A765" s="95">
        <v>2018</v>
      </c>
      <c r="B765" s="95">
        <v>903</v>
      </c>
      <c r="C765" s="95" t="s">
        <v>376</v>
      </c>
      <c r="D765" s="95">
        <v>35301</v>
      </c>
      <c r="E765" s="95" t="str">
        <f t="shared" si="150"/>
        <v>903 35301</v>
      </c>
      <c r="F765" s="95" t="s">
        <v>16</v>
      </c>
      <c r="G765" s="95" t="s">
        <v>48</v>
      </c>
      <c r="H765" s="31">
        <v>136008.01999999999</v>
      </c>
      <c r="I765" s="30">
        <v>0.28289999999999998</v>
      </c>
      <c r="J765" s="31">
        <f t="shared" si="155"/>
        <v>38476.668857999997</v>
      </c>
      <c r="K765" s="32">
        <v>3.561189E-2</v>
      </c>
      <c r="L765" s="33">
        <f>VLOOKUP($E765,'WP II-E-2-3-1.1-Substation'!$A$1:$O$2177,12,FALSE)</f>
        <v>1</v>
      </c>
      <c r="M765" s="34">
        <f t="shared" si="151"/>
        <v>38476.668857999997</v>
      </c>
      <c r="N765" s="35">
        <f t="shared" si="156"/>
        <v>1370.2268989375216</v>
      </c>
      <c r="O765" s="33">
        <f>VLOOKUP($E765,'WP II-E-2-3-1.1-Substation'!$A$1:$O$2177,13,FALSE)</f>
        <v>0</v>
      </c>
      <c r="P765" s="34">
        <f t="shared" si="152"/>
        <v>0</v>
      </c>
      <c r="Q765" s="35">
        <f t="shared" si="157"/>
        <v>0</v>
      </c>
      <c r="R765" s="33">
        <f>VLOOKUP($E765,'WP II-E-2-3-1.1-Substation'!$A$1:$O$2177,14,FALSE)</f>
        <v>0</v>
      </c>
      <c r="S765" s="34">
        <f t="shared" si="153"/>
        <v>0</v>
      </c>
      <c r="T765" s="35">
        <f t="shared" si="158"/>
        <v>0</v>
      </c>
      <c r="U765" s="33">
        <f>VLOOKUP($E765,'WP II-E-2-3-1.1-Substation'!$A$1:$O$2177,15,FALSE)</f>
        <v>0</v>
      </c>
      <c r="V765" s="34">
        <f t="shared" si="154"/>
        <v>0</v>
      </c>
      <c r="W765" s="35">
        <f t="shared" si="159"/>
        <v>0</v>
      </c>
      <c r="X765" s="33">
        <f t="shared" si="160"/>
        <v>1</v>
      </c>
      <c r="Y765" s="34">
        <f t="shared" si="161"/>
        <v>38476.668857999997</v>
      </c>
      <c r="Z765" s="35">
        <f t="shared" si="162"/>
        <v>1370.2268989375216</v>
      </c>
    </row>
    <row r="766" spans="1:26" s="28" customFormat="1" x14ac:dyDescent="0.3">
      <c r="A766" s="95">
        <v>2018</v>
      </c>
      <c r="B766" s="95">
        <v>904</v>
      </c>
      <c r="C766" s="95" t="s">
        <v>377</v>
      </c>
      <c r="D766" s="95">
        <v>35301</v>
      </c>
      <c r="E766" s="95" t="str">
        <f t="shared" si="150"/>
        <v>904 35301</v>
      </c>
      <c r="F766" s="95" t="s">
        <v>16</v>
      </c>
      <c r="G766" s="95" t="s">
        <v>48</v>
      </c>
      <c r="H766" s="31">
        <v>6246.28</v>
      </c>
      <c r="I766" s="30">
        <v>0.28289999999999998</v>
      </c>
      <c r="J766" s="31">
        <f t="shared" si="155"/>
        <v>1767.0726119999999</v>
      </c>
      <c r="K766" s="32">
        <v>2.3531989999999999E-2</v>
      </c>
      <c r="L766" s="33">
        <f>VLOOKUP($E766,'WP II-E-2-3-1.1-Substation'!$A$1:$O$2177,12,FALSE)</f>
        <v>1</v>
      </c>
      <c r="M766" s="34">
        <f t="shared" si="151"/>
        <v>1767.0726119999999</v>
      </c>
      <c r="N766" s="35">
        <f t="shared" si="156"/>
        <v>41.582735034857876</v>
      </c>
      <c r="O766" s="33">
        <f>VLOOKUP($E766,'WP II-E-2-3-1.1-Substation'!$A$1:$O$2177,13,FALSE)</f>
        <v>0</v>
      </c>
      <c r="P766" s="34">
        <f t="shared" si="152"/>
        <v>0</v>
      </c>
      <c r="Q766" s="35">
        <f t="shared" si="157"/>
        <v>0</v>
      </c>
      <c r="R766" s="33">
        <f>VLOOKUP($E766,'WP II-E-2-3-1.1-Substation'!$A$1:$O$2177,14,FALSE)</f>
        <v>0</v>
      </c>
      <c r="S766" s="34">
        <f t="shared" si="153"/>
        <v>0</v>
      </c>
      <c r="T766" s="35">
        <f t="shared" si="158"/>
        <v>0</v>
      </c>
      <c r="U766" s="33">
        <f>VLOOKUP($E766,'WP II-E-2-3-1.1-Substation'!$A$1:$O$2177,15,FALSE)</f>
        <v>0</v>
      </c>
      <c r="V766" s="34">
        <f t="shared" si="154"/>
        <v>0</v>
      </c>
      <c r="W766" s="35">
        <f t="shared" si="159"/>
        <v>0</v>
      </c>
      <c r="X766" s="33">
        <f t="shared" si="160"/>
        <v>1</v>
      </c>
      <c r="Y766" s="34">
        <f t="shared" si="161"/>
        <v>1767.0726119999999</v>
      </c>
      <c r="Z766" s="35">
        <f t="shared" si="162"/>
        <v>41.582735034857876</v>
      </c>
    </row>
    <row r="767" spans="1:26" s="28" customFormat="1" x14ac:dyDescent="0.3">
      <c r="A767" s="95">
        <v>2018</v>
      </c>
      <c r="B767" s="95">
        <v>904</v>
      </c>
      <c r="C767" s="95" t="s">
        <v>377</v>
      </c>
      <c r="D767" s="95">
        <v>36201</v>
      </c>
      <c r="E767" s="95" t="str">
        <f t="shared" si="150"/>
        <v>904 36201</v>
      </c>
      <c r="F767" s="95" t="s">
        <v>16</v>
      </c>
      <c r="G767" s="95" t="s">
        <v>48</v>
      </c>
      <c r="H767" s="31">
        <v>110709.25</v>
      </c>
      <c r="I767" s="30">
        <v>0.28289999999999998</v>
      </c>
      <c r="J767" s="31">
        <f t="shared" si="155"/>
        <v>31319.646825</v>
      </c>
      <c r="K767" s="32">
        <v>2.3531989999999999E-2</v>
      </c>
      <c r="L767" s="33">
        <f>VLOOKUP($E767,'WP II-E-2-3-1.1-Substation'!$A$1:$O$2177,12,FALSE)</f>
        <v>1</v>
      </c>
      <c r="M767" s="34">
        <f t="shared" si="151"/>
        <v>31319.646825</v>
      </c>
      <c r="N767" s="35">
        <f t="shared" si="156"/>
        <v>737.01361588943178</v>
      </c>
      <c r="O767" s="33">
        <f>VLOOKUP($E767,'WP II-E-2-3-1.1-Substation'!$A$1:$O$2177,13,FALSE)</f>
        <v>0</v>
      </c>
      <c r="P767" s="34">
        <f t="shared" si="152"/>
        <v>0</v>
      </c>
      <c r="Q767" s="35">
        <f t="shared" si="157"/>
        <v>0</v>
      </c>
      <c r="R767" s="33">
        <f>VLOOKUP($E767,'WP II-E-2-3-1.1-Substation'!$A$1:$O$2177,14,FALSE)</f>
        <v>0</v>
      </c>
      <c r="S767" s="34">
        <f t="shared" si="153"/>
        <v>0</v>
      </c>
      <c r="T767" s="35">
        <f t="shared" si="158"/>
        <v>0</v>
      </c>
      <c r="U767" s="33">
        <f>VLOOKUP($E767,'WP II-E-2-3-1.1-Substation'!$A$1:$O$2177,15,FALSE)</f>
        <v>0</v>
      </c>
      <c r="V767" s="34">
        <f t="shared" si="154"/>
        <v>0</v>
      </c>
      <c r="W767" s="35">
        <f t="shared" si="159"/>
        <v>0</v>
      </c>
      <c r="X767" s="33">
        <f t="shared" si="160"/>
        <v>1</v>
      </c>
      <c r="Y767" s="34">
        <f t="shared" si="161"/>
        <v>31319.646825</v>
      </c>
      <c r="Z767" s="35">
        <f t="shared" si="162"/>
        <v>737.01361588943178</v>
      </c>
    </row>
    <row r="768" spans="1:26" s="28" customFormat="1" x14ac:dyDescent="0.3">
      <c r="A768" s="95">
        <v>2018</v>
      </c>
      <c r="B768" s="95">
        <v>906</v>
      </c>
      <c r="C768" s="95" t="s">
        <v>379</v>
      </c>
      <c r="D768" s="95">
        <v>35301</v>
      </c>
      <c r="E768" s="95" t="str">
        <f t="shared" si="150"/>
        <v>906 35301</v>
      </c>
      <c r="F768" s="95" t="s">
        <v>16</v>
      </c>
      <c r="G768" s="95" t="s">
        <v>48</v>
      </c>
      <c r="H768" s="31">
        <v>34928.97</v>
      </c>
      <c r="I768" s="30">
        <v>0.28289999999999998</v>
      </c>
      <c r="J768" s="31">
        <f t="shared" si="155"/>
        <v>9881.405612999999</v>
      </c>
      <c r="K768" s="32">
        <v>2.904499E-2</v>
      </c>
      <c r="L768" s="33">
        <f>VLOOKUP($E768,'WP II-E-2-3-1.1-Substation'!$A$1:$O$2177,12,FALSE)</f>
        <v>1</v>
      </c>
      <c r="M768" s="34">
        <f t="shared" si="151"/>
        <v>9881.405612999999</v>
      </c>
      <c r="N768" s="35">
        <f t="shared" si="156"/>
        <v>287.00532721552884</v>
      </c>
      <c r="O768" s="33">
        <f>VLOOKUP($E768,'WP II-E-2-3-1.1-Substation'!$A$1:$O$2177,13,FALSE)</f>
        <v>0</v>
      </c>
      <c r="P768" s="34">
        <f t="shared" si="152"/>
        <v>0</v>
      </c>
      <c r="Q768" s="35">
        <f t="shared" si="157"/>
        <v>0</v>
      </c>
      <c r="R768" s="33">
        <f>VLOOKUP($E768,'WP II-E-2-3-1.1-Substation'!$A$1:$O$2177,14,FALSE)</f>
        <v>0</v>
      </c>
      <c r="S768" s="34">
        <f t="shared" si="153"/>
        <v>0</v>
      </c>
      <c r="T768" s="35">
        <f t="shared" si="158"/>
        <v>0</v>
      </c>
      <c r="U768" s="33">
        <f>VLOOKUP($E768,'WP II-E-2-3-1.1-Substation'!$A$1:$O$2177,15,FALSE)</f>
        <v>0</v>
      </c>
      <c r="V768" s="34">
        <f t="shared" si="154"/>
        <v>0</v>
      </c>
      <c r="W768" s="35">
        <f t="shared" si="159"/>
        <v>0</v>
      </c>
      <c r="X768" s="33">
        <f t="shared" si="160"/>
        <v>1</v>
      </c>
      <c r="Y768" s="34">
        <f t="shared" si="161"/>
        <v>9881.405612999999</v>
      </c>
      <c r="Z768" s="35">
        <f t="shared" si="162"/>
        <v>287.00532721552884</v>
      </c>
    </row>
    <row r="769" spans="1:26" s="28" customFormat="1" x14ac:dyDescent="0.3">
      <c r="A769" s="95">
        <v>2018</v>
      </c>
      <c r="B769" s="95">
        <v>908</v>
      </c>
      <c r="C769" s="95" t="s">
        <v>381</v>
      </c>
      <c r="D769" s="95">
        <v>36201</v>
      </c>
      <c r="E769" s="95" t="str">
        <f t="shared" si="150"/>
        <v>908 36201</v>
      </c>
      <c r="F769" s="95" t="s">
        <v>16</v>
      </c>
      <c r="G769" s="95" t="s">
        <v>48</v>
      </c>
      <c r="H769" s="31">
        <v>81460.38</v>
      </c>
      <c r="I769" s="30">
        <v>0.28289999999999998</v>
      </c>
      <c r="J769" s="31">
        <f t="shared" si="155"/>
        <v>23045.141501999999</v>
      </c>
      <c r="K769" s="32">
        <v>2.7256870000000002E-2</v>
      </c>
      <c r="L769" s="33">
        <f>VLOOKUP($E769,'WP II-E-2-3-1.1-Substation'!$A$1:$O$2177,12,FALSE)</f>
        <v>0.98794702406249502</v>
      </c>
      <c r="M769" s="34">
        <f t="shared" si="151"/>
        <v>22767.378965999997</v>
      </c>
      <c r="N769" s="35">
        <f t="shared" si="156"/>
        <v>620.56748871699642</v>
      </c>
      <c r="O769" s="33">
        <f>VLOOKUP($E769,'WP II-E-2-3-1.1-Substation'!$A$1:$O$2177,13,FALSE)</f>
        <v>1.2052975937504833E-2</v>
      </c>
      <c r="P769" s="34">
        <f t="shared" si="152"/>
        <v>277.76253599999995</v>
      </c>
      <c r="Q769" s="35">
        <f t="shared" si="157"/>
        <v>7.5709373346223199</v>
      </c>
      <c r="R769" s="33">
        <f>VLOOKUP($E769,'WP II-E-2-3-1.1-Substation'!$A$1:$O$2177,14,FALSE)</f>
        <v>0</v>
      </c>
      <c r="S769" s="34">
        <f t="shared" si="153"/>
        <v>0</v>
      </c>
      <c r="T769" s="35">
        <f t="shared" si="158"/>
        <v>0</v>
      </c>
      <c r="U769" s="33">
        <f>VLOOKUP($E769,'WP II-E-2-3-1.1-Substation'!$A$1:$O$2177,15,FALSE)</f>
        <v>0</v>
      </c>
      <c r="V769" s="34">
        <f t="shared" si="154"/>
        <v>0</v>
      </c>
      <c r="W769" s="35">
        <f t="shared" si="159"/>
        <v>0</v>
      </c>
      <c r="X769" s="33">
        <f t="shared" si="160"/>
        <v>0.99999999999999989</v>
      </c>
      <c r="Y769" s="34">
        <f t="shared" si="161"/>
        <v>23045.141501999995</v>
      </c>
      <c r="Z769" s="35">
        <f t="shared" si="162"/>
        <v>628.13842605161869</v>
      </c>
    </row>
    <row r="770" spans="1:26" s="28" customFormat="1" x14ac:dyDescent="0.3">
      <c r="A770" s="95">
        <v>2018</v>
      </c>
      <c r="B770" s="95">
        <v>909</v>
      </c>
      <c r="C770" s="95" t="s">
        <v>382</v>
      </c>
      <c r="D770" s="95">
        <v>35301</v>
      </c>
      <c r="E770" s="95" t="str">
        <f t="shared" si="150"/>
        <v>909 35301</v>
      </c>
      <c r="F770" s="95" t="s">
        <v>16</v>
      </c>
      <c r="G770" s="95" t="s">
        <v>48</v>
      </c>
      <c r="H770" s="31">
        <v>32708.639999999999</v>
      </c>
      <c r="I770" s="30">
        <v>0.28289999999999998</v>
      </c>
      <c r="J770" s="31">
        <f t="shared" si="155"/>
        <v>9253.2742559999988</v>
      </c>
      <c r="K770" s="32">
        <v>2.1944990000000001E-2</v>
      </c>
      <c r="L770" s="33">
        <f>VLOOKUP($E770,'WP II-E-2-3-1.1-Substation'!$A$1:$O$2177,12,FALSE)</f>
        <v>1</v>
      </c>
      <c r="M770" s="34">
        <f t="shared" si="151"/>
        <v>9253.2742559999988</v>
      </c>
      <c r="N770" s="35">
        <f t="shared" si="156"/>
        <v>203.06301101517741</v>
      </c>
      <c r="O770" s="33">
        <f>VLOOKUP($E770,'WP II-E-2-3-1.1-Substation'!$A$1:$O$2177,13,FALSE)</f>
        <v>0</v>
      </c>
      <c r="P770" s="34">
        <f t="shared" si="152"/>
        <v>0</v>
      </c>
      <c r="Q770" s="35">
        <f t="shared" si="157"/>
        <v>0</v>
      </c>
      <c r="R770" s="33">
        <f>VLOOKUP($E770,'WP II-E-2-3-1.1-Substation'!$A$1:$O$2177,14,FALSE)</f>
        <v>0</v>
      </c>
      <c r="S770" s="34">
        <f t="shared" si="153"/>
        <v>0</v>
      </c>
      <c r="T770" s="35">
        <f t="shared" si="158"/>
        <v>0</v>
      </c>
      <c r="U770" s="33">
        <f>VLOOKUP($E770,'WP II-E-2-3-1.1-Substation'!$A$1:$O$2177,15,FALSE)</f>
        <v>0</v>
      </c>
      <c r="V770" s="34">
        <f t="shared" si="154"/>
        <v>0</v>
      </c>
      <c r="W770" s="35">
        <f t="shared" si="159"/>
        <v>0</v>
      </c>
      <c r="X770" s="33">
        <f t="shared" si="160"/>
        <v>1</v>
      </c>
      <c r="Y770" s="34">
        <f t="shared" si="161"/>
        <v>9253.2742559999988</v>
      </c>
      <c r="Z770" s="35">
        <f t="shared" si="162"/>
        <v>203.06301101517741</v>
      </c>
    </row>
    <row r="771" spans="1:26" s="28" customFormat="1" x14ac:dyDescent="0.3">
      <c r="A771" s="95">
        <v>2018</v>
      </c>
      <c r="B771" s="95">
        <v>914</v>
      </c>
      <c r="C771" s="95" t="s">
        <v>385</v>
      </c>
      <c r="D771" s="95">
        <v>35301</v>
      </c>
      <c r="E771" s="95" t="str">
        <f t="shared" si="150"/>
        <v>914 35301</v>
      </c>
      <c r="F771" s="95" t="s">
        <v>16</v>
      </c>
      <c r="G771" s="95" t="s">
        <v>48</v>
      </c>
      <c r="H771" s="31">
        <v>115099.04</v>
      </c>
      <c r="I771" s="30">
        <v>0.28289999999999998</v>
      </c>
      <c r="J771" s="31">
        <f t="shared" si="155"/>
        <v>32561.518415999995</v>
      </c>
      <c r="K771" s="32">
        <v>2.3531989999999999E-2</v>
      </c>
      <c r="L771" s="33">
        <f>VLOOKUP($E771,'WP II-E-2-3-1.1-Substation'!$A$1:$O$2177,12,FALSE)</f>
        <v>1</v>
      </c>
      <c r="M771" s="34">
        <f t="shared" si="151"/>
        <v>32561.518415999995</v>
      </c>
      <c r="N771" s="35">
        <f t="shared" si="156"/>
        <v>766.23732575012775</v>
      </c>
      <c r="O771" s="33">
        <f>VLOOKUP($E771,'WP II-E-2-3-1.1-Substation'!$A$1:$O$2177,13,FALSE)</f>
        <v>0</v>
      </c>
      <c r="P771" s="34">
        <f t="shared" si="152"/>
        <v>0</v>
      </c>
      <c r="Q771" s="35">
        <f t="shared" si="157"/>
        <v>0</v>
      </c>
      <c r="R771" s="33">
        <f>VLOOKUP($E771,'WP II-E-2-3-1.1-Substation'!$A$1:$O$2177,14,FALSE)</f>
        <v>0</v>
      </c>
      <c r="S771" s="34">
        <f t="shared" si="153"/>
        <v>0</v>
      </c>
      <c r="T771" s="35">
        <f t="shared" si="158"/>
        <v>0</v>
      </c>
      <c r="U771" s="33">
        <f>VLOOKUP($E771,'WP II-E-2-3-1.1-Substation'!$A$1:$O$2177,15,FALSE)</f>
        <v>0</v>
      </c>
      <c r="V771" s="34">
        <f t="shared" si="154"/>
        <v>0</v>
      </c>
      <c r="W771" s="35">
        <f t="shared" si="159"/>
        <v>0</v>
      </c>
      <c r="X771" s="33">
        <f t="shared" si="160"/>
        <v>1</v>
      </c>
      <c r="Y771" s="34">
        <f t="shared" si="161"/>
        <v>32561.518415999995</v>
      </c>
      <c r="Z771" s="35">
        <f t="shared" si="162"/>
        <v>766.23732575012775</v>
      </c>
    </row>
    <row r="772" spans="1:26" s="28" customFormat="1" x14ac:dyDescent="0.3">
      <c r="A772" s="95">
        <v>2018</v>
      </c>
      <c r="B772" s="95">
        <v>915</v>
      </c>
      <c r="C772" s="95" t="s">
        <v>386</v>
      </c>
      <c r="D772" s="95">
        <v>36201</v>
      </c>
      <c r="E772" s="95" t="str">
        <f t="shared" ref="E772:E835" si="163">CONCATENATE(B772," ",D772)</f>
        <v>915 36201</v>
      </c>
      <c r="F772" s="95" t="s">
        <v>16</v>
      </c>
      <c r="G772" s="95" t="s">
        <v>48</v>
      </c>
      <c r="H772" s="31">
        <v>52016.89</v>
      </c>
      <c r="I772" s="30">
        <v>0.28289999999999998</v>
      </c>
      <c r="J772" s="31">
        <f t="shared" si="155"/>
        <v>14715.578180999999</v>
      </c>
      <c r="K772" s="32">
        <v>2.5304429999999999E-2</v>
      </c>
      <c r="L772" s="33">
        <f>VLOOKUP($E772,'WP II-E-2-3-1.1-Substation'!$A$1:$O$2177,12,FALSE)</f>
        <v>1</v>
      </c>
      <c r="M772" s="34">
        <f t="shared" ref="M772:M835" si="164">H772*I772*L772</f>
        <v>14715.578180999999</v>
      </c>
      <c r="N772" s="35">
        <f t="shared" si="156"/>
        <v>372.36931799064178</v>
      </c>
      <c r="O772" s="33">
        <f>VLOOKUP($E772,'WP II-E-2-3-1.1-Substation'!$A$1:$O$2177,13,FALSE)</f>
        <v>0</v>
      </c>
      <c r="P772" s="34">
        <f t="shared" ref="P772:P835" si="165">H772*I772*O772</f>
        <v>0</v>
      </c>
      <c r="Q772" s="35">
        <f t="shared" si="157"/>
        <v>0</v>
      </c>
      <c r="R772" s="33">
        <f>VLOOKUP($E772,'WP II-E-2-3-1.1-Substation'!$A$1:$O$2177,14,FALSE)</f>
        <v>0</v>
      </c>
      <c r="S772" s="34">
        <f t="shared" ref="S772:S835" si="166">H772*I772*R772</f>
        <v>0</v>
      </c>
      <c r="T772" s="35">
        <f t="shared" si="158"/>
        <v>0</v>
      </c>
      <c r="U772" s="33">
        <f>VLOOKUP($E772,'WP II-E-2-3-1.1-Substation'!$A$1:$O$2177,15,FALSE)</f>
        <v>0</v>
      </c>
      <c r="V772" s="34">
        <f t="shared" ref="V772:V835" si="167">H772*I772*U772</f>
        <v>0</v>
      </c>
      <c r="W772" s="35">
        <f t="shared" si="159"/>
        <v>0</v>
      </c>
      <c r="X772" s="33">
        <f t="shared" si="160"/>
        <v>1</v>
      </c>
      <c r="Y772" s="34">
        <f t="shared" si="161"/>
        <v>14715.578180999999</v>
      </c>
      <c r="Z772" s="35">
        <f t="shared" si="162"/>
        <v>372.36931799064178</v>
      </c>
    </row>
    <row r="773" spans="1:26" s="28" customFormat="1" x14ac:dyDescent="0.3">
      <c r="A773" s="95">
        <v>2018</v>
      </c>
      <c r="B773" s="95">
        <v>924</v>
      </c>
      <c r="C773" s="95" t="s">
        <v>388</v>
      </c>
      <c r="D773" s="95">
        <v>35301</v>
      </c>
      <c r="E773" s="95" t="str">
        <f t="shared" si="163"/>
        <v>924 35301</v>
      </c>
      <c r="F773" s="95" t="s">
        <v>16</v>
      </c>
      <c r="G773" s="95" t="s">
        <v>48</v>
      </c>
      <c r="H773" s="31">
        <v>23454.880000000001</v>
      </c>
      <c r="I773" s="30">
        <v>0.28289999999999998</v>
      </c>
      <c r="J773" s="31">
        <f t="shared" ref="J773:J813" si="168">H773*I773</f>
        <v>6635.3855519999997</v>
      </c>
      <c r="K773" s="32">
        <v>2.5304429999999999E-2</v>
      </c>
      <c r="L773" s="33">
        <f>VLOOKUP($E773,'WP II-E-2-3-1.1-Substation'!$A$1:$O$2177,12,FALSE)</f>
        <v>1</v>
      </c>
      <c r="M773" s="34">
        <f t="shared" si="164"/>
        <v>6635.3855519999997</v>
      </c>
      <c r="N773" s="35">
        <f t="shared" ref="N773:N813" si="169">K773*M773</f>
        <v>167.90464922359536</v>
      </c>
      <c r="O773" s="33">
        <f>VLOOKUP($E773,'WP II-E-2-3-1.1-Substation'!$A$1:$O$2177,13,FALSE)</f>
        <v>0</v>
      </c>
      <c r="P773" s="34">
        <f t="shared" si="165"/>
        <v>0</v>
      </c>
      <c r="Q773" s="35">
        <f t="shared" ref="Q773:Q813" si="170">P773*K773</f>
        <v>0</v>
      </c>
      <c r="R773" s="33">
        <f>VLOOKUP($E773,'WP II-E-2-3-1.1-Substation'!$A$1:$O$2177,14,FALSE)</f>
        <v>0</v>
      </c>
      <c r="S773" s="34">
        <f t="shared" si="166"/>
        <v>0</v>
      </c>
      <c r="T773" s="35">
        <f t="shared" ref="T773:T813" si="171">S773*K773</f>
        <v>0</v>
      </c>
      <c r="U773" s="33">
        <f>VLOOKUP($E773,'WP II-E-2-3-1.1-Substation'!$A$1:$O$2177,15,FALSE)</f>
        <v>0</v>
      </c>
      <c r="V773" s="34">
        <f t="shared" si="167"/>
        <v>0</v>
      </c>
      <c r="W773" s="35">
        <f t="shared" ref="W773:W813" si="172">V773*K773</f>
        <v>0</v>
      </c>
      <c r="X773" s="33">
        <f t="shared" ref="X773:X813" si="173">L773+O773+R773+U773</f>
        <v>1</v>
      </c>
      <c r="Y773" s="34">
        <f t="shared" ref="Y773:Y813" si="174">M773+P773+S773+V773</f>
        <v>6635.3855519999997</v>
      </c>
      <c r="Z773" s="35">
        <f t="shared" ref="Z773:Z813" si="175">N773+Q773+T773+W773</f>
        <v>167.90464922359536</v>
      </c>
    </row>
    <row r="774" spans="1:26" s="28" customFormat="1" x14ac:dyDescent="0.3">
      <c r="A774" s="95">
        <v>2018</v>
      </c>
      <c r="B774" s="95">
        <v>927</v>
      </c>
      <c r="C774" s="95" t="s">
        <v>390</v>
      </c>
      <c r="D774" s="95">
        <v>35301</v>
      </c>
      <c r="E774" s="95" t="str">
        <f t="shared" si="163"/>
        <v>927 35301</v>
      </c>
      <c r="F774" s="95" t="s">
        <v>16</v>
      </c>
      <c r="G774" s="95" t="s">
        <v>48</v>
      </c>
      <c r="H774" s="31">
        <v>27145.119999999999</v>
      </c>
      <c r="I774" s="30">
        <v>0.28289999999999998</v>
      </c>
      <c r="J774" s="31">
        <f t="shared" si="168"/>
        <v>7679.3544479999991</v>
      </c>
      <c r="K774" s="32">
        <v>2.8828090000000001E-2</v>
      </c>
      <c r="L774" s="33">
        <f>VLOOKUP($E774,'WP II-E-2-3-1.1-Substation'!$A$1:$O$2177,12,FALSE)</f>
        <v>1</v>
      </c>
      <c r="M774" s="34">
        <f t="shared" si="164"/>
        <v>7679.3544479999991</v>
      </c>
      <c r="N774" s="35">
        <f t="shared" si="169"/>
        <v>221.38112116884429</v>
      </c>
      <c r="O774" s="33">
        <f>VLOOKUP($E774,'WP II-E-2-3-1.1-Substation'!$A$1:$O$2177,13,FALSE)</f>
        <v>0</v>
      </c>
      <c r="P774" s="34">
        <f t="shared" si="165"/>
        <v>0</v>
      </c>
      <c r="Q774" s="35">
        <f t="shared" si="170"/>
        <v>0</v>
      </c>
      <c r="R774" s="33">
        <f>VLOOKUP($E774,'WP II-E-2-3-1.1-Substation'!$A$1:$O$2177,14,FALSE)</f>
        <v>0</v>
      </c>
      <c r="S774" s="34">
        <f t="shared" si="166"/>
        <v>0</v>
      </c>
      <c r="T774" s="35">
        <f t="shared" si="171"/>
        <v>0</v>
      </c>
      <c r="U774" s="33">
        <f>VLOOKUP($E774,'WP II-E-2-3-1.1-Substation'!$A$1:$O$2177,15,FALSE)</f>
        <v>0</v>
      </c>
      <c r="V774" s="34">
        <f t="shared" si="167"/>
        <v>0</v>
      </c>
      <c r="W774" s="35">
        <f t="shared" si="172"/>
        <v>0</v>
      </c>
      <c r="X774" s="33">
        <f t="shared" si="173"/>
        <v>1</v>
      </c>
      <c r="Y774" s="34">
        <f t="shared" si="174"/>
        <v>7679.3544479999991</v>
      </c>
      <c r="Z774" s="35">
        <f t="shared" si="175"/>
        <v>221.38112116884429</v>
      </c>
    </row>
    <row r="775" spans="1:26" s="28" customFormat="1" x14ac:dyDescent="0.3">
      <c r="A775" s="95">
        <v>2018</v>
      </c>
      <c r="B775" s="95">
        <v>928</v>
      </c>
      <c r="C775" s="95" t="s">
        <v>391</v>
      </c>
      <c r="D775" s="95">
        <v>36201</v>
      </c>
      <c r="E775" s="95" t="str">
        <f t="shared" si="163"/>
        <v>928 36201</v>
      </c>
      <c r="F775" s="95" t="s">
        <v>16</v>
      </c>
      <c r="G775" s="95" t="s">
        <v>48</v>
      </c>
      <c r="H775" s="31">
        <v>320741.80000000005</v>
      </c>
      <c r="I775" s="30">
        <v>0.28289999999999998</v>
      </c>
      <c r="J775" s="31">
        <f t="shared" si="168"/>
        <v>90737.855220000012</v>
      </c>
      <c r="K775" s="32">
        <v>3.1291899999999997E-2</v>
      </c>
      <c r="L775" s="33">
        <f>VLOOKUP($E775,'WP II-E-2-3-1.1-Substation'!$A$1:$O$2177,12,FALSE)</f>
        <v>1</v>
      </c>
      <c r="M775" s="34">
        <f t="shared" si="164"/>
        <v>90737.855220000012</v>
      </c>
      <c r="N775" s="35">
        <f t="shared" si="169"/>
        <v>2839.3598917587183</v>
      </c>
      <c r="O775" s="33">
        <f>VLOOKUP($E775,'WP II-E-2-3-1.1-Substation'!$A$1:$O$2177,13,FALSE)</f>
        <v>0</v>
      </c>
      <c r="P775" s="34">
        <f t="shared" si="165"/>
        <v>0</v>
      </c>
      <c r="Q775" s="35">
        <f t="shared" si="170"/>
        <v>0</v>
      </c>
      <c r="R775" s="33">
        <f>VLOOKUP($E775,'WP II-E-2-3-1.1-Substation'!$A$1:$O$2177,14,FALSE)</f>
        <v>0</v>
      </c>
      <c r="S775" s="34">
        <f t="shared" si="166"/>
        <v>0</v>
      </c>
      <c r="T775" s="35">
        <f t="shared" si="171"/>
        <v>0</v>
      </c>
      <c r="U775" s="33">
        <f>VLOOKUP($E775,'WP II-E-2-3-1.1-Substation'!$A$1:$O$2177,15,FALSE)</f>
        <v>0</v>
      </c>
      <c r="V775" s="34">
        <f t="shared" si="167"/>
        <v>0</v>
      </c>
      <c r="W775" s="35">
        <f t="shared" si="172"/>
        <v>0</v>
      </c>
      <c r="X775" s="33">
        <f t="shared" si="173"/>
        <v>1</v>
      </c>
      <c r="Y775" s="34">
        <f t="shared" si="174"/>
        <v>90737.855220000012</v>
      </c>
      <c r="Z775" s="35">
        <f t="shared" si="175"/>
        <v>2839.3598917587183</v>
      </c>
    </row>
    <row r="776" spans="1:26" s="28" customFormat="1" x14ac:dyDescent="0.3">
      <c r="A776" s="95">
        <v>2018</v>
      </c>
      <c r="B776" s="95">
        <v>930</v>
      </c>
      <c r="C776" s="95" t="s">
        <v>392</v>
      </c>
      <c r="D776" s="95">
        <v>36201</v>
      </c>
      <c r="E776" s="95" t="str">
        <f t="shared" si="163"/>
        <v>930 36201</v>
      </c>
      <c r="F776" s="95" t="s">
        <v>16</v>
      </c>
      <c r="G776" s="95" t="s">
        <v>48</v>
      </c>
      <c r="H776" s="31">
        <v>34654.51</v>
      </c>
      <c r="I776" s="30">
        <v>0.28289999999999998</v>
      </c>
      <c r="J776" s="31">
        <f t="shared" si="168"/>
        <v>9803.7608789999995</v>
      </c>
      <c r="K776" s="32">
        <v>2.3877990000000002E-2</v>
      </c>
      <c r="L776" s="33">
        <f>VLOOKUP($E776,'WP II-E-2-3-1.1-Substation'!$A$1:$O$2177,12,FALSE)</f>
        <v>1</v>
      </c>
      <c r="M776" s="34">
        <f t="shared" si="164"/>
        <v>9803.7608789999995</v>
      </c>
      <c r="N776" s="35">
        <f t="shared" si="169"/>
        <v>234.09410423115321</v>
      </c>
      <c r="O776" s="33">
        <f>VLOOKUP($E776,'WP II-E-2-3-1.1-Substation'!$A$1:$O$2177,13,FALSE)</f>
        <v>0</v>
      </c>
      <c r="P776" s="34">
        <f t="shared" si="165"/>
        <v>0</v>
      </c>
      <c r="Q776" s="35">
        <f t="shared" si="170"/>
        <v>0</v>
      </c>
      <c r="R776" s="33">
        <f>VLOOKUP($E776,'WP II-E-2-3-1.1-Substation'!$A$1:$O$2177,14,FALSE)</f>
        <v>0</v>
      </c>
      <c r="S776" s="34">
        <f t="shared" si="166"/>
        <v>0</v>
      </c>
      <c r="T776" s="35">
        <f t="shared" si="171"/>
        <v>0</v>
      </c>
      <c r="U776" s="33">
        <f>VLOOKUP($E776,'WP II-E-2-3-1.1-Substation'!$A$1:$O$2177,15,FALSE)</f>
        <v>0</v>
      </c>
      <c r="V776" s="34">
        <f t="shared" si="167"/>
        <v>0</v>
      </c>
      <c r="W776" s="35">
        <f t="shared" si="172"/>
        <v>0</v>
      </c>
      <c r="X776" s="33">
        <f t="shared" si="173"/>
        <v>1</v>
      </c>
      <c r="Y776" s="34">
        <f t="shared" si="174"/>
        <v>9803.7608789999995</v>
      </c>
      <c r="Z776" s="35">
        <f t="shared" si="175"/>
        <v>234.09410423115321</v>
      </c>
    </row>
    <row r="777" spans="1:26" s="28" customFormat="1" x14ac:dyDescent="0.3">
      <c r="A777" s="95">
        <v>2018</v>
      </c>
      <c r="B777" s="95">
        <v>939</v>
      </c>
      <c r="C777" s="95" t="s">
        <v>394</v>
      </c>
      <c r="D777" s="95">
        <v>35301</v>
      </c>
      <c r="E777" s="95" t="str">
        <f t="shared" si="163"/>
        <v>939 35301</v>
      </c>
      <c r="F777" s="95" t="s">
        <v>16</v>
      </c>
      <c r="G777" s="95" t="s">
        <v>48</v>
      </c>
      <c r="H777" s="31">
        <v>76721.37999999999</v>
      </c>
      <c r="I777" s="30">
        <v>0.28289999999999998</v>
      </c>
      <c r="J777" s="31">
        <f t="shared" si="168"/>
        <v>21704.478401999997</v>
      </c>
      <c r="K777" s="32">
        <v>2.4461989999999999E-2</v>
      </c>
      <c r="L777" s="33">
        <f>VLOOKUP($E777,'WP II-E-2-3-1.1-Substation'!$A$1:$O$2177,12,FALSE)</f>
        <v>1</v>
      </c>
      <c r="M777" s="34">
        <f t="shared" si="164"/>
        <v>21704.478401999997</v>
      </c>
      <c r="N777" s="35">
        <f t="shared" si="169"/>
        <v>530.93473362493989</v>
      </c>
      <c r="O777" s="33">
        <f>VLOOKUP($E777,'WP II-E-2-3-1.1-Substation'!$A$1:$O$2177,13,FALSE)</f>
        <v>0</v>
      </c>
      <c r="P777" s="34">
        <f t="shared" si="165"/>
        <v>0</v>
      </c>
      <c r="Q777" s="35">
        <f t="shared" si="170"/>
        <v>0</v>
      </c>
      <c r="R777" s="33">
        <f>VLOOKUP($E777,'WP II-E-2-3-1.1-Substation'!$A$1:$O$2177,14,FALSE)</f>
        <v>0</v>
      </c>
      <c r="S777" s="34">
        <f t="shared" si="166"/>
        <v>0</v>
      </c>
      <c r="T777" s="35">
        <f t="shared" si="171"/>
        <v>0</v>
      </c>
      <c r="U777" s="33">
        <f>VLOOKUP($E777,'WP II-E-2-3-1.1-Substation'!$A$1:$O$2177,15,FALSE)</f>
        <v>0</v>
      </c>
      <c r="V777" s="34">
        <f t="shared" si="167"/>
        <v>0</v>
      </c>
      <c r="W777" s="35">
        <f t="shared" si="172"/>
        <v>0</v>
      </c>
      <c r="X777" s="33">
        <f t="shared" si="173"/>
        <v>1</v>
      </c>
      <c r="Y777" s="34">
        <f t="shared" si="174"/>
        <v>21704.478401999997</v>
      </c>
      <c r="Z777" s="35">
        <f t="shared" si="175"/>
        <v>530.93473362493989</v>
      </c>
    </row>
    <row r="778" spans="1:26" s="28" customFormat="1" x14ac:dyDescent="0.3">
      <c r="A778" s="95">
        <v>2018</v>
      </c>
      <c r="B778" s="95">
        <v>943</v>
      </c>
      <c r="C778" s="95" t="s">
        <v>395</v>
      </c>
      <c r="D778" s="95">
        <v>35301</v>
      </c>
      <c r="E778" s="95" t="str">
        <f t="shared" si="163"/>
        <v>943 35301</v>
      </c>
      <c r="F778" s="95" t="s">
        <v>16</v>
      </c>
      <c r="G778" s="95" t="s">
        <v>48</v>
      </c>
      <c r="H778" s="31">
        <v>10710.16</v>
      </c>
      <c r="I778" s="30">
        <v>0.28289999999999998</v>
      </c>
      <c r="J778" s="31">
        <f t="shared" si="168"/>
        <v>3029.9042639999998</v>
      </c>
      <c r="K778" s="32">
        <v>2.5304430000000003E-2</v>
      </c>
      <c r="L778" s="33">
        <f>VLOOKUP($E778,'WP II-E-2-3-1.1-Substation'!$A$1:$O$2177,12,FALSE)</f>
        <v>1</v>
      </c>
      <c r="M778" s="34">
        <f t="shared" si="164"/>
        <v>3029.9042639999998</v>
      </c>
      <c r="N778" s="35">
        <f t="shared" si="169"/>
        <v>76.670000355089527</v>
      </c>
      <c r="O778" s="33">
        <f>VLOOKUP($E778,'WP II-E-2-3-1.1-Substation'!$A$1:$O$2177,13,FALSE)</f>
        <v>0</v>
      </c>
      <c r="P778" s="34">
        <f t="shared" si="165"/>
        <v>0</v>
      </c>
      <c r="Q778" s="35">
        <f t="shared" si="170"/>
        <v>0</v>
      </c>
      <c r="R778" s="33">
        <f>VLOOKUP($E778,'WP II-E-2-3-1.1-Substation'!$A$1:$O$2177,14,FALSE)</f>
        <v>0</v>
      </c>
      <c r="S778" s="34">
        <f t="shared" si="166"/>
        <v>0</v>
      </c>
      <c r="T778" s="35">
        <f t="shared" si="171"/>
        <v>0</v>
      </c>
      <c r="U778" s="33">
        <f>VLOOKUP($E778,'WP II-E-2-3-1.1-Substation'!$A$1:$O$2177,15,FALSE)</f>
        <v>0</v>
      </c>
      <c r="V778" s="34">
        <f t="shared" si="167"/>
        <v>0</v>
      </c>
      <c r="W778" s="35">
        <f t="shared" si="172"/>
        <v>0</v>
      </c>
      <c r="X778" s="33">
        <f t="shared" si="173"/>
        <v>1</v>
      </c>
      <c r="Y778" s="34">
        <f t="shared" si="174"/>
        <v>3029.9042639999998</v>
      </c>
      <c r="Z778" s="35">
        <f t="shared" si="175"/>
        <v>76.670000355089527</v>
      </c>
    </row>
    <row r="779" spans="1:26" s="28" customFormat="1" x14ac:dyDescent="0.3">
      <c r="A779" s="95">
        <v>2018</v>
      </c>
      <c r="B779" s="95">
        <v>943</v>
      </c>
      <c r="C779" s="95" t="s">
        <v>395</v>
      </c>
      <c r="D779" s="95">
        <v>36201</v>
      </c>
      <c r="E779" s="95" t="str">
        <f t="shared" si="163"/>
        <v>943 36201</v>
      </c>
      <c r="F779" s="95" t="s">
        <v>16</v>
      </c>
      <c r="G779" s="95" t="s">
        <v>48</v>
      </c>
      <c r="H779" s="31">
        <v>28339.02</v>
      </c>
      <c r="I779" s="30">
        <v>0.28289999999999998</v>
      </c>
      <c r="J779" s="31">
        <f t="shared" si="168"/>
        <v>8017.1087579999994</v>
      </c>
      <c r="K779" s="32">
        <v>2.5304430000000003E-2</v>
      </c>
      <c r="L779" s="33">
        <f>VLOOKUP($E779,'WP II-E-2-3-1.1-Substation'!$A$1:$O$2177,12,FALSE)</f>
        <v>1</v>
      </c>
      <c r="M779" s="34">
        <f t="shared" si="164"/>
        <v>8017.1087579999994</v>
      </c>
      <c r="N779" s="35">
        <f t="shared" si="169"/>
        <v>202.86836736919795</v>
      </c>
      <c r="O779" s="33">
        <f>VLOOKUP($E779,'WP II-E-2-3-1.1-Substation'!$A$1:$O$2177,13,FALSE)</f>
        <v>0</v>
      </c>
      <c r="P779" s="34">
        <f t="shared" si="165"/>
        <v>0</v>
      </c>
      <c r="Q779" s="35">
        <f t="shared" si="170"/>
        <v>0</v>
      </c>
      <c r="R779" s="33">
        <f>VLOOKUP($E779,'WP II-E-2-3-1.1-Substation'!$A$1:$O$2177,14,FALSE)</f>
        <v>0</v>
      </c>
      <c r="S779" s="34">
        <f t="shared" si="166"/>
        <v>0</v>
      </c>
      <c r="T779" s="35">
        <f t="shared" si="171"/>
        <v>0</v>
      </c>
      <c r="U779" s="33">
        <f>VLOOKUP($E779,'WP II-E-2-3-1.1-Substation'!$A$1:$O$2177,15,FALSE)</f>
        <v>0</v>
      </c>
      <c r="V779" s="34">
        <f t="shared" si="167"/>
        <v>0</v>
      </c>
      <c r="W779" s="35">
        <f t="shared" si="172"/>
        <v>0</v>
      </c>
      <c r="X779" s="33">
        <f t="shared" si="173"/>
        <v>1</v>
      </c>
      <c r="Y779" s="34">
        <f t="shared" si="174"/>
        <v>8017.1087579999994</v>
      </c>
      <c r="Z779" s="35">
        <f t="shared" si="175"/>
        <v>202.86836736919795</v>
      </c>
    </row>
    <row r="780" spans="1:26" s="28" customFormat="1" x14ac:dyDescent="0.3">
      <c r="A780" s="95">
        <v>2018</v>
      </c>
      <c r="B780" s="95">
        <v>945</v>
      </c>
      <c r="C780" s="95" t="s">
        <v>396</v>
      </c>
      <c r="D780" s="95">
        <v>35301</v>
      </c>
      <c r="E780" s="95" t="str">
        <f t="shared" si="163"/>
        <v>945 35301</v>
      </c>
      <c r="F780" s="95" t="s">
        <v>16</v>
      </c>
      <c r="G780" s="95" t="s">
        <v>48</v>
      </c>
      <c r="H780" s="31">
        <v>146260.47999999998</v>
      </c>
      <c r="I780" s="30">
        <v>0.28289999999999998</v>
      </c>
      <c r="J780" s="31">
        <f t="shared" si="168"/>
        <v>41377.089791999992</v>
      </c>
      <c r="K780" s="32">
        <v>3.1291899999999997E-2</v>
      </c>
      <c r="L780" s="33">
        <f>VLOOKUP($E780,'WP II-E-2-3-1.1-Substation'!$A$1:$O$2177,12,FALSE)</f>
        <v>1</v>
      </c>
      <c r="M780" s="34">
        <f t="shared" si="164"/>
        <v>41377.089791999992</v>
      </c>
      <c r="N780" s="35">
        <f t="shared" si="169"/>
        <v>1294.7677560622844</v>
      </c>
      <c r="O780" s="33">
        <f>VLOOKUP($E780,'WP II-E-2-3-1.1-Substation'!$A$1:$O$2177,13,FALSE)</f>
        <v>0</v>
      </c>
      <c r="P780" s="34">
        <f t="shared" si="165"/>
        <v>0</v>
      </c>
      <c r="Q780" s="35">
        <f t="shared" si="170"/>
        <v>0</v>
      </c>
      <c r="R780" s="33">
        <f>VLOOKUP($E780,'WP II-E-2-3-1.1-Substation'!$A$1:$O$2177,14,FALSE)</f>
        <v>0</v>
      </c>
      <c r="S780" s="34">
        <f t="shared" si="166"/>
        <v>0</v>
      </c>
      <c r="T780" s="35">
        <f t="shared" si="171"/>
        <v>0</v>
      </c>
      <c r="U780" s="33">
        <f>VLOOKUP($E780,'WP II-E-2-3-1.1-Substation'!$A$1:$O$2177,15,FALSE)</f>
        <v>0</v>
      </c>
      <c r="V780" s="34">
        <f t="shared" si="167"/>
        <v>0</v>
      </c>
      <c r="W780" s="35">
        <f t="shared" si="172"/>
        <v>0</v>
      </c>
      <c r="X780" s="33">
        <f t="shared" si="173"/>
        <v>1</v>
      </c>
      <c r="Y780" s="34">
        <f t="shared" si="174"/>
        <v>41377.089791999992</v>
      </c>
      <c r="Z780" s="35">
        <f t="shared" si="175"/>
        <v>1294.7677560622844</v>
      </c>
    </row>
    <row r="781" spans="1:26" s="28" customFormat="1" x14ac:dyDescent="0.3">
      <c r="A781" s="95">
        <v>2018</v>
      </c>
      <c r="B781" s="95">
        <v>945</v>
      </c>
      <c r="C781" s="95" t="s">
        <v>396</v>
      </c>
      <c r="D781" s="95">
        <v>39701</v>
      </c>
      <c r="E781" s="95" t="str">
        <f t="shared" si="163"/>
        <v>945 39701</v>
      </c>
      <c r="F781" s="95" t="s">
        <v>16</v>
      </c>
      <c r="G781" s="95" t="s">
        <v>48</v>
      </c>
      <c r="H781" s="31">
        <v>228496.76</v>
      </c>
      <c r="I781" s="30">
        <v>0.28289999999999998</v>
      </c>
      <c r="J781" s="31">
        <f t="shared" si="168"/>
        <v>64641.733403999999</v>
      </c>
      <c r="K781" s="32">
        <v>3.1291899999999997E-2</v>
      </c>
      <c r="L781" s="33">
        <f>VLOOKUP($E781,'WP II-E-2-3-1.1-Substation'!$A$1:$O$2177,12,FALSE)</f>
        <v>0.19599997829290883</v>
      </c>
      <c r="M781" s="34">
        <f t="shared" si="164"/>
        <v>12669.778343999998</v>
      </c>
      <c r="N781" s="35">
        <f t="shared" si="169"/>
        <v>396.4614369626135</v>
      </c>
      <c r="O781" s="33">
        <f>VLOOKUP($E781,'WP II-E-2-3-1.1-Substation'!$A$1:$O$2177,13,FALSE)</f>
        <v>0.63809998881384578</v>
      </c>
      <c r="P781" s="34">
        <f t="shared" si="165"/>
        <v>41247.889362000002</v>
      </c>
      <c r="Q781" s="35">
        <f t="shared" si="170"/>
        <v>1290.7248291267676</v>
      </c>
      <c r="R781" s="33">
        <f>VLOOKUP($E781,'WP II-E-2-3-1.1-Substation'!$A$1:$O$2177,14,FALSE)</f>
        <v>7.4200001785583294E-2</v>
      </c>
      <c r="S781" s="34">
        <f t="shared" si="166"/>
        <v>4796.4167339999995</v>
      </c>
      <c r="T781" s="35">
        <f t="shared" si="171"/>
        <v>150.08899279865457</v>
      </c>
      <c r="U781" s="33">
        <f>VLOOKUP($E781,'WP II-E-2-3-1.1-Substation'!$A$1:$O$2177,15,FALSE)</f>
        <v>9.1699987343365402E-2</v>
      </c>
      <c r="V781" s="34">
        <f t="shared" si="167"/>
        <v>5927.6461350000009</v>
      </c>
      <c r="W781" s="35">
        <f t="shared" si="172"/>
        <v>185.48731009180651</v>
      </c>
      <c r="X781" s="33">
        <f t="shared" si="173"/>
        <v>0.99999995623570326</v>
      </c>
      <c r="Y781" s="34">
        <f t="shared" si="174"/>
        <v>64641.730575000001</v>
      </c>
      <c r="Z781" s="35">
        <f t="shared" si="175"/>
        <v>2022.7625689798422</v>
      </c>
    </row>
    <row r="782" spans="1:26" s="28" customFormat="1" x14ac:dyDescent="0.3">
      <c r="A782" s="95">
        <v>2018</v>
      </c>
      <c r="B782" s="95">
        <v>946</v>
      </c>
      <c r="C782" s="95" t="s">
        <v>397</v>
      </c>
      <c r="D782" s="95">
        <v>35301</v>
      </c>
      <c r="E782" s="95" t="str">
        <f t="shared" si="163"/>
        <v>946 35301</v>
      </c>
      <c r="F782" s="95" t="s">
        <v>16</v>
      </c>
      <c r="G782" s="95" t="s">
        <v>48</v>
      </c>
      <c r="H782" s="31">
        <v>168465.33</v>
      </c>
      <c r="I782" s="30">
        <v>0.28289999999999998</v>
      </c>
      <c r="J782" s="31">
        <f t="shared" si="168"/>
        <v>47658.841856999992</v>
      </c>
      <c r="K782" s="32">
        <v>2.3531989999999999E-2</v>
      </c>
      <c r="L782" s="33">
        <f>VLOOKUP($E782,'WP II-E-2-3-1.1-Substation'!$A$1:$O$2177,12,FALSE)</f>
        <v>1</v>
      </c>
      <c r="M782" s="34">
        <f t="shared" si="164"/>
        <v>47658.841856999992</v>
      </c>
      <c r="N782" s="35">
        <f t="shared" si="169"/>
        <v>1121.5073899905053</v>
      </c>
      <c r="O782" s="33">
        <f>VLOOKUP($E782,'WP II-E-2-3-1.1-Substation'!$A$1:$O$2177,13,FALSE)</f>
        <v>0</v>
      </c>
      <c r="P782" s="34">
        <f t="shared" si="165"/>
        <v>0</v>
      </c>
      <c r="Q782" s="35">
        <f t="shared" si="170"/>
        <v>0</v>
      </c>
      <c r="R782" s="33">
        <f>VLOOKUP($E782,'WP II-E-2-3-1.1-Substation'!$A$1:$O$2177,14,FALSE)</f>
        <v>0</v>
      </c>
      <c r="S782" s="34">
        <f t="shared" si="166"/>
        <v>0</v>
      </c>
      <c r="T782" s="35">
        <f t="shared" si="171"/>
        <v>0</v>
      </c>
      <c r="U782" s="33">
        <f>VLOOKUP($E782,'WP II-E-2-3-1.1-Substation'!$A$1:$O$2177,15,FALSE)</f>
        <v>0</v>
      </c>
      <c r="V782" s="34">
        <f t="shared" si="167"/>
        <v>0</v>
      </c>
      <c r="W782" s="35">
        <f t="shared" si="172"/>
        <v>0</v>
      </c>
      <c r="X782" s="33">
        <f t="shared" si="173"/>
        <v>1</v>
      </c>
      <c r="Y782" s="34">
        <f t="shared" si="174"/>
        <v>47658.841856999992</v>
      </c>
      <c r="Z782" s="35">
        <f t="shared" si="175"/>
        <v>1121.5073899905053</v>
      </c>
    </row>
    <row r="783" spans="1:26" s="28" customFormat="1" x14ac:dyDescent="0.3">
      <c r="A783" s="95">
        <v>2018</v>
      </c>
      <c r="B783" s="95">
        <v>949</v>
      </c>
      <c r="C783" s="95" t="s">
        <v>399</v>
      </c>
      <c r="D783" s="95">
        <v>35301</v>
      </c>
      <c r="E783" s="95" t="str">
        <f t="shared" si="163"/>
        <v>949 35301</v>
      </c>
      <c r="F783" s="95" t="s">
        <v>16</v>
      </c>
      <c r="G783" s="95" t="s">
        <v>48</v>
      </c>
      <c r="H783" s="31">
        <v>30891.19</v>
      </c>
      <c r="I783" s="30">
        <v>0.28289999999999998</v>
      </c>
      <c r="J783" s="31">
        <f t="shared" si="168"/>
        <v>8739.1176509999987</v>
      </c>
      <c r="K783" s="32">
        <v>2.3877990000000002E-2</v>
      </c>
      <c r="L783" s="33">
        <f>VLOOKUP($E783,'WP II-E-2-3-1.1-Substation'!$A$1:$O$2177,12,FALSE)</f>
        <v>1</v>
      </c>
      <c r="M783" s="34">
        <f t="shared" si="164"/>
        <v>8739.1176509999987</v>
      </c>
      <c r="N783" s="35">
        <f t="shared" si="169"/>
        <v>208.67256387940148</v>
      </c>
      <c r="O783" s="33">
        <f>VLOOKUP($E783,'WP II-E-2-3-1.1-Substation'!$A$1:$O$2177,13,FALSE)</f>
        <v>0</v>
      </c>
      <c r="P783" s="34">
        <f t="shared" si="165"/>
        <v>0</v>
      </c>
      <c r="Q783" s="35">
        <f t="shared" si="170"/>
        <v>0</v>
      </c>
      <c r="R783" s="33">
        <f>VLOOKUP($E783,'WP II-E-2-3-1.1-Substation'!$A$1:$O$2177,14,FALSE)</f>
        <v>0</v>
      </c>
      <c r="S783" s="34">
        <f t="shared" si="166"/>
        <v>0</v>
      </c>
      <c r="T783" s="35">
        <f t="shared" si="171"/>
        <v>0</v>
      </c>
      <c r="U783" s="33">
        <f>VLOOKUP($E783,'WP II-E-2-3-1.1-Substation'!$A$1:$O$2177,15,FALSE)</f>
        <v>0</v>
      </c>
      <c r="V783" s="34">
        <f t="shared" si="167"/>
        <v>0</v>
      </c>
      <c r="W783" s="35">
        <f t="shared" si="172"/>
        <v>0</v>
      </c>
      <c r="X783" s="33">
        <f t="shared" si="173"/>
        <v>1</v>
      </c>
      <c r="Y783" s="34">
        <f t="shared" si="174"/>
        <v>8739.1176509999987</v>
      </c>
      <c r="Z783" s="35">
        <f t="shared" si="175"/>
        <v>208.67256387940148</v>
      </c>
    </row>
    <row r="784" spans="1:26" s="28" customFormat="1" x14ac:dyDescent="0.3">
      <c r="A784" s="95">
        <v>2018</v>
      </c>
      <c r="B784" s="95">
        <v>950</v>
      </c>
      <c r="C784" s="95" t="s">
        <v>400</v>
      </c>
      <c r="D784" s="95">
        <v>35301</v>
      </c>
      <c r="E784" s="95" t="str">
        <f t="shared" si="163"/>
        <v>950 35301</v>
      </c>
      <c r="F784" s="95" t="s">
        <v>16</v>
      </c>
      <c r="G784" s="95" t="s">
        <v>48</v>
      </c>
      <c r="H784" s="31">
        <v>123338.06000000001</v>
      </c>
      <c r="I784" s="30">
        <v>0.28289999999999998</v>
      </c>
      <c r="J784" s="31">
        <f t="shared" si="168"/>
        <v>34892.337174</v>
      </c>
      <c r="K784" s="32">
        <v>2.3529700000000001E-2</v>
      </c>
      <c r="L784" s="33">
        <f>VLOOKUP($E784,'WP II-E-2-3-1.1-Substation'!$A$1:$O$2177,12,FALSE)</f>
        <v>1</v>
      </c>
      <c r="M784" s="34">
        <f t="shared" si="164"/>
        <v>34892.337174</v>
      </c>
      <c r="N784" s="35">
        <f t="shared" si="169"/>
        <v>821.00622600306781</v>
      </c>
      <c r="O784" s="33">
        <f>VLOOKUP($E784,'WP II-E-2-3-1.1-Substation'!$A$1:$O$2177,13,FALSE)</f>
        <v>0</v>
      </c>
      <c r="P784" s="34">
        <f t="shared" si="165"/>
        <v>0</v>
      </c>
      <c r="Q784" s="35">
        <f t="shared" si="170"/>
        <v>0</v>
      </c>
      <c r="R784" s="33">
        <f>VLOOKUP($E784,'WP II-E-2-3-1.1-Substation'!$A$1:$O$2177,14,FALSE)</f>
        <v>0</v>
      </c>
      <c r="S784" s="34">
        <f t="shared" si="166"/>
        <v>0</v>
      </c>
      <c r="T784" s="35">
        <f t="shared" si="171"/>
        <v>0</v>
      </c>
      <c r="U784" s="33">
        <f>VLOOKUP($E784,'WP II-E-2-3-1.1-Substation'!$A$1:$O$2177,15,FALSE)</f>
        <v>0</v>
      </c>
      <c r="V784" s="34">
        <f t="shared" si="167"/>
        <v>0</v>
      </c>
      <c r="W784" s="35">
        <f t="shared" si="172"/>
        <v>0</v>
      </c>
      <c r="X784" s="33">
        <f t="shared" si="173"/>
        <v>1</v>
      </c>
      <c r="Y784" s="34">
        <f t="shared" si="174"/>
        <v>34892.337174</v>
      </c>
      <c r="Z784" s="35">
        <f t="shared" si="175"/>
        <v>821.00622600306781</v>
      </c>
    </row>
    <row r="785" spans="1:26" s="28" customFormat="1" x14ac:dyDescent="0.3">
      <c r="A785" s="95">
        <v>2018</v>
      </c>
      <c r="B785" s="95">
        <v>951</v>
      </c>
      <c r="C785" s="95" t="s">
        <v>401</v>
      </c>
      <c r="D785" s="95">
        <v>35301</v>
      </c>
      <c r="E785" s="95" t="str">
        <f t="shared" si="163"/>
        <v>951 35301</v>
      </c>
      <c r="F785" s="95" t="s">
        <v>16</v>
      </c>
      <c r="G785" s="95" t="s">
        <v>48</v>
      </c>
      <c r="H785" s="31">
        <v>34332.9</v>
      </c>
      <c r="I785" s="30">
        <v>0.28289999999999998</v>
      </c>
      <c r="J785" s="31">
        <f t="shared" si="168"/>
        <v>9712.7774100000006</v>
      </c>
      <c r="K785" s="32">
        <f>0.0063517+0.014</f>
        <v>2.03517E-2</v>
      </c>
      <c r="L785" s="33">
        <f>VLOOKUP($E785,'WP II-E-2-3-1.1-Substation'!$A$1:$O$2177,12,FALSE)</f>
        <v>1</v>
      </c>
      <c r="M785" s="34">
        <f t="shared" si="164"/>
        <v>9712.7774100000006</v>
      </c>
      <c r="N785" s="35">
        <f t="shared" si="169"/>
        <v>197.67153201509703</v>
      </c>
      <c r="O785" s="33">
        <f>VLOOKUP($E785,'WP II-E-2-3-1.1-Substation'!$A$1:$O$2177,13,FALSE)</f>
        <v>0</v>
      </c>
      <c r="P785" s="34">
        <f t="shared" si="165"/>
        <v>0</v>
      </c>
      <c r="Q785" s="35">
        <f t="shared" si="170"/>
        <v>0</v>
      </c>
      <c r="R785" s="33">
        <f>VLOOKUP($E785,'WP II-E-2-3-1.1-Substation'!$A$1:$O$2177,14,FALSE)</f>
        <v>0</v>
      </c>
      <c r="S785" s="34">
        <f t="shared" si="166"/>
        <v>0</v>
      </c>
      <c r="T785" s="35">
        <f t="shared" si="171"/>
        <v>0</v>
      </c>
      <c r="U785" s="33">
        <f>VLOOKUP($E785,'WP II-E-2-3-1.1-Substation'!$A$1:$O$2177,15,FALSE)</f>
        <v>0</v>
      </c>
      <c r="V785" s="34">
        <f t="shared" si="167"/>
        <v>0</v>
      </c>
      <c r="W785" s="35">
        <f t="shared" si="172"/>
        <v>0</v>
      </c>
      <c r="X785" s="33">
        <f t="shared" si="173"/>
        <v>1</v>
      </c>
      <c r="Y785" s="34">
        <f t="shared" si="174"/>
        <v>9712.7774100000006</v>
      </c>
      <c r="Z785" s="35">
        <f t="shared" si="175"/>
        <v>197.67153201509703</v>
      </c>
    </row>
    <row r="786" spans="1:26" s="28" customFormat="1" x14ac:dyDescent="0.3">
      <c r="A786" s="95">
        <v>2018</v>
      </c>
      <c r="B786" s="95">
        <v>954</v>
      </c>
      <c r="C786" s="95" t="s">
        <v>402</v>
      </c>
      <c r="D786" s="95">
        <v>35301</v>
      </c>
      <c r="E786" s="95" t="str">
        <f t="shared" si="163"/>
        <v>954 35301</v>
      </c>
      <c r="F786" s="95" t="s">
        <v>16</v>
      </c>
      <c r="G786" s="95" t="s">
        <v>48</v>
      </c>
      <c r="H786" s="31">
        <v>6418.84</v>
      </c>
      <c r="I786" s="30">
        <v>0.28289999999999998</v>
      </c>
      <c r="J786" s="31">
        <f t="shared" si="168"/>
        <v>1815.8898359999998</v>
      </c>
      <c r="K786" s="32">
        <v>2.1944990000000001E-2</v>
      </c>
      <c r="L786" s="33">
        <f>VLOOKUP($E786,'WP II-E-2-3-1.1-Substation'!$A$1:$O$2177,12,FALSE)</f>
        <v>1</v>
      </c>
      <c r="M786" s="34">
        <f t="shared" si="164"/>
        <v>1815.8898359999998</v>
      </c>
      <c r="N786" s="35">
        <f t="shared" si="169"/>
        <v>39.849684292121637</v>
      </c>
      <c r="O786" s="33">
        <f>VLOOKUP($E786,'WP II-E-2-3-1.1-Substation'!$A$1:$O$2177,13,FALSE)</f>
        <v>0</v>
      </c>
      <c r="P786" s="34">
        <f t="shared" si="165"/>
        <v>0</v>
      </c>
      <c r="Q786" s="35">
        <f t="shared" si="170"/>
        <v>0</v>
      </c>
      <c r="R786" s="33">
        <f>VLOOKUP($E786,'WP II-E-2-3-1.1-Substation'!$A$1:$O$2177,14,FALSE)</f>
        <v>0</v>
      </c>
      <c r="S786" s="34">
        <f t="shared" si="166"/>
        <v>0</v>
      </c>
      <c r="T786" s="35">
        <f t="shared" si="171"/>
        <v>0</v>
      </c>
      <c r="U786" s="33">
        <f>VLOOKUP($E786,'WP II-E-2-3-1.1-Substation'!$A$1:$O$2177,15,FALSE)</f>
        <v>0</v>
      </c>
      <c r="V786" s="34">
        <f t="shared" si="167"/>
        <v>0</v>
      </c>
      <c r="W786" s="35">
        <f t="shared" si="172"/>
        <v>0</v>
      </c>
      <c r="X786" s="33">
        <f t="shared" si="173"/>
        <v>1</v>
      </c>
      <c r="Y786" s="34">
        <f t="shared" si="174"/>
        <v>1815.8898359999998</v>
      </c>
      <c r="Z786" s="35">
        <f t="shared" si="175"/>
        <v>39.849684292121637</v>
      </c>
    </row>
    <row r="787" spans="1:26" s="28" customFormat="1" x14ac:dyDescent="0.3">
      <c r="A787" s="95">
        <v>2018</v>
      </c>
      <c r="B787" s="95">
        <v>956</v>
      </c>
      <c r="C787" s="95" t="s">
        <v>403</v>
      </c>
      <c r="D787" s="95">
        <v>35301</v>
      </c>
      <c r="E787" s="95" t="str">
        <f t="shared" si="163"/>
        <v>956 35301</v>
      </c>
      <c r="F787" s="95" t="s">
        <v>16</v>
      </c>
      <c r="G787" s="95" t="s">
        <v>48</v>
      </c>
      <c r="H787" s="31">
        <v>61297.599999999991</v>
      </c>
      <c r="I787" s="30">
        <v>0.28289999999999998</v>
      </c>
      <c r="J787" s="31">
        <f t="shared" si="168"/>
        <v>17341.091039999996</v>
      </c>
      <c r="K787" s="32">
        <v>2.9729709E-2</v>
      </c>
      <c r="L787" s="33">
        <f>VLOOKUP($E787,'WP II-E-2-3-1.1-Substation'!$A$1:$O$2177,12,FALSE)</f>
        <v>1</v>
      </c>
      <c r="M787" s="34">
        <f t="shared" si="164"/>
        <v>17341.091039999996</v>
      </c>
      <c r="N787" s="35">
        <f t="shared" si="169"/>
        <v>515.54559036170724</v>
      </c>
      <c r="O787" s="33">
        <f>VLOOKUP($E787,'WP II-E-2-3-1.1-Substation'!$A$1:$O$2177,13,FALSE)</f>
        <v>0</v>
      </c>
      <c r="P787" s="34">
        <f t="shared" si="165"/>
        <v>0</v>
      </c>
      <c r="Q787" s="35">
        <f t="shared" si="170"/>
        <v>0</v>
      </c>
      <c r="R787" s="33">
        <f>VLOOKUP($E787,'WP II-E-2-3-1.1-Substation'!$A$1:$O$2177,14,FALSE)</f>
        <v>0</v>
      </c>
      <c r="S787" s="34">
        <f t="shared" si="166"/>
        <v>0</v>
      </c>
      <c r="T787" s="35">
        <f t="shared" si="171"/>
        <v>0</v>
      </c>
      <c r="U787" s="33">
        <f>VLOOKUP($E787,'WP II-E-2-3-1.1-Substation'!$A$1:$O$2177,15,FALSE)</f>
        <v>0</v>
      </c>
      <c r="V787" s="34">
        <f t="shared" si="167"/>
        <v>0</v>
      </c>
      <c r="W787" s="35">
        <f t="shared" si="172"/>
        <v>0</v>
      </c>
      <c r="X787" s="33">
        <f t="shared" si="173"/>
        <v>1</v>
      </c>
      <c r="Y787" s="34">
        <f t="shared" si="174"/>
        <v>17341.091039999996</v>
      </c>
      <c r="Z787" s="35">
        <f t="shared" si="175"/>
        <v>515.54559036170724</v>
      </c>
    </row>
    <row r="788" spans="1:26" s="28" customFormat="1" x14ac:dyDescent="0.3">
      <c r="A788" s="95">
        <v>2018</v>
      </c>
      <c r="B788" s="95">
        <v>957</v>
      </c>
      <c r="C788" s="95" t="s">
        <v>404</v>
      </c>
      <c r="D788" s="95">
        <v>35301</v>
      </c>
      <c r="E788" s="95" t="str">
        <f t="shared" si="163"/>
        <v>957 35301</v>
      </c>
      <c r="F788" s="95" t="s">
        <v>16</v>
      </c>
      <c r="G788" s="95" t="s">
        <v>48</v>
      </c>
      <c r="H788" s="31">
        <v>1360.65</v>
      </c>
      <c r="I788" s="30">
        <v>0.28289999999999998</v>
      </c>
      <c r="J788" s="31">
        <f t="shared" si="168"/>
        <v>384.927885</v>
      </c>
      <c r="K788" s="32">
        <v>2.3531989999999999E-2</v>
      </c>
      <c r="L788" s="33">
        <f>VLOOKUP($E788,'WP II-E-2-3-1.1-Substation'!$A$1:$O$2177,12,FALSE)</f>
        <v>1</v>
      </c>
      <c r="M788" s="34">
        <f t="shared" si="164"/>
        <v>384.927885</v>
      </c>
      <c r="N788" s="35">
        <f t="shared" si="169"/>
        <v>9.0581191405411499</v>
      </c>
      <c r="O788" s="33">
        <f>VLOOKUP($E788,'WP II-E-2-3-1.1-Substation'!$A$1:$O$2177,13,FALSE)</f>
        <v>0</v>
      </c>
      <c r="P788" s="34">
        <f t="shared" si="165"/>
        <v>0</v>
      </c>
      <c r="Q788" s="35">
        <f t="shared" si="170"/>
        <v>0</v>
      </c>
      <c r="R788" s="33">
        <f>VLOOKUP($E788,'WP II-E-2-3-1.1-Substation'!$A$1:$O$2177,14,FALSE)</f>
        <v>0</v>
      </c>
      <c r="S788" s="34">
        <f t="shared" si="166"/>
        <v>0</v>
      </c>
      <c r="T788" s="35">
        <f t="shared" si="171"/>
        <v>0</v>
      </c>
      <c r="U788" s="33">
        <f>VLOOKUP($E788,'WP II-E-2-3-1.1-Substation'!$A$1:$O$2177,15,FALSE)</f>
        <v>0</v>
      </c>
      <c r="V788" s="34">
        <f t="shared" si="167"/>
        <v>0</v>
      </c>
      <c r="W788" s="35">
        <f t="shared" si="172"/>
        <v>0</v>
      </c>
      <c r="X788" s="33">
        <f t="shared" si="173"/>
        <v>1</v>
      </c>
      <c r="Y788" s="34">
        <f t="shared" si="174"/>
        <v>384.927885</v>
      </c>
      <c r="Z788" s="35">
        <f t="shared" si="175"/>
        <v>9.0581191405411499</v>
      </c>
    </row>
    <row r="789" spans="1:26" s="28" customFormat="1" x14ac:dyDescent="0.3">
      <c r="A789" s="95">
        <v>2018</v>
      </c>
      <c r="B789" s="95">
        <v>958</v>
      </c>
      <c r="C789" s="95" t="s">
        <v>405</v>
      </c>
      <c r="D789" s="95">
        <v>36201</v>
      </c>
      <c r="E789" s="95" t="str">
        <f t="shared" si="163"/>
        <v>958 36201</v>
      </c>
      <c r="F789" s="95" t="s">
        <v>16</v>
      </c>
      <c r="G789" s="95" t="s">
        <v>48</v>
      </c>
      <c r="H789" s="31">
        <v>29724.57</v>
      </c>
      <c r="I789" s="30">
        <v>0.28289999999999998</v>
      </c>
      <c r="J789" s="31">
        <f t="shared" si="168"/>
        <v>8409.0808529999995</v>
      </c>
      <c r="K789" s="32">
        <v>2.5304429999999999E-2</v>
      </c>
      <c r="L789" s="33">
        <f>VLOOKUP($E789,'WP II-E-2-3-1.1-Substation'!$A$1:$O$2177,12,FALSE)</f>
        <v>1</v>
      </c>
      <c r="M789" s="34">
        <f t="shared" si="164"/>
        <v>8409.0808529999995</v>
      </c>
      <c r="N789" s="35">
        <f t="shared" si="169"/>
        <v>212.78699780907877</v>
      </c>
      <c r="O789" s="33">
        <f>VLOOKUP($E789,'WP II-E-2-3-1.1-Substation'!$A$1:$O$2177,13,FALSE)</f>
        <v>0</v>
      </c>
      <c r="P789" s="34">
        <f t="shared" si="165"/>
        <v>0</v>
      </c>
      <c r="Q789" s="35">
        <f t="shared" si="170"/>
        <v>0</v>
      </c>
      <c r="R789" s="33">
        <f>VLOOKUP($E789,'WP II-E-2-3-1.1-Substation'!$A$1:$O$2177,14,FALSE)</f>
        <v>0</v>
      </c>
      <c r="S789" s="34">
        <f t="shared" si="166"/>
        <v>0</v>
      </c>
      <c r="T789" s="35">
        <f t="shared" si="171"/>
        <v>0</v>
      </c>
      <c r="U789" s="33">
        <f>VLOOKUP($E789,'WP II-E-2-3-1.1-Substation'!$A$1:$O$2177,15,FALSE)</f>
        <v>0</v>
      </c>
      <c r="V789" s="34">
        <f t="shared" si="167"/>
        <v>0</v>
      </c>
      <c r="W789" s="35">
        <f t="shared" si="172"/>
        <v>0</v>
      </c>
      <c r="X789" s="33">
        <f t="shared" si="173"/>
        <v>1</v>
      </c>
      <c r="Y789" s="34">
        <f t="shared" si="174"/>
        <v>8409.0808529999995</v>
      </c>
      <c r="Z789" s="35">
        <f t="shared" si="175"/>
        <v>212.78699780907877</v>
      </c>
    </row>
    <row r="790" spans="1:26" s="28" customFormat="1" x14ac:dyDescent="0.3">
      <c r="A790" s="95">
        <v>2018</v>
      </c>
      <c r="B790" s="95">
        <v>962</v>
      </c>
      <c r="C790" s="95" t="s">
        <v>406</v>
      </c>
      <c r="D790" s="95">
        <v>35301</v>
      </c>
      <c r="E790" s="95" t="str">
        <f t="shared" si="163"/>
        <v>962 35301</v>
      </c>
      <c r="F790" s="95" t="s">
        <v>16</v>
      </c>
      <c r="G790" s="95" t="s">
        <v>48</v>
      </c>
      <c r="H790" s="31">
        <v>138705.24</v>
      </c>
      <c r="I790" s="30">
        <v>0.28289999999999998</v>
      </c>
      <c r="J790" s="31">
        <f t="shared" si="168"/>
        <v>39239.712395999995</v>
      </c>
      <c r="K790" s="32">
        <v>2.5304429999999999E-2</v>
      </c>
      <c r="L790" s="33">
        <f>VLOOKUP($E790,'WP II-E-2-3-1.1-Substation'!$A$1:$O$2177,12,FALSE)</f>
        <v>1</v>
      </c>
      <c r="M790" s="34">
        <f t="shared" si="164"/>
        <v>39239.712395999995</v>
      </c>
      <c r="N790" s="35">
        <f t="shared" si="169"/>
        <v>992.93855554471418</v>
      </c>
      <c r="O790" s="33">
        <f>VLOOKUP($E790,'WP II-E-2-3-1.1-Substation'!$A$1:$O$2177,13,FALSE)</f>
        <v>0</v>
      </c>
      <c r="P790" s="34">
        <f t="shared" si="165"/>
        <v>0</v>
      </c>
      <c r="Q790" s="35">
        <f t="shared" si="170"/>
        <v>0</v>
      </c>
      <c r="R790" s="33">
        <f>VLOOKUP($E790,'WP II-E-2-3-1.1-Substation'!$A$1:$O$2177,14,FALSE)</f>
        <v>0</v>
      </c>
      <c r="S790" s="34">
        <f t="shared" si="166"/>
        <v>0</v>
      </c>
      <c r="T790" s="35">
        <f t="shared" si="171"/>
        <v>0</v>
      </c>
      <c r="U790" s="33">
        <f>VLOOKUP($E790,'WP II-E-2-3-1.1-Substation'!$A$1:$O$2177,15,FALSE)</f>
        <v>0</v>
      </c>
      <c r="V790" s="34">
        <f t="shared" si="167"/>
        <v>0</v>
      </c>
      <c r="W790" s="35">
        <f t="shared" si="172"/>
        <v>0</v>
      </c>
      <c r="X790" s="33">
        <f t="shared" si="173"/>
        <v>1</v>
      </c>
      <c r="Y790" s="34">
        <f t="shared" si="174"/>
        <v>39239.712395999995</v>
      </c>
      <c r="Z790" s="35">
        <f t="shared" si="175"/>
        <v>992.93855554471418</v>
      </c>
    </row>
    <row r="791" spans="1:26" s="28" customFormat="1" x14ac:dyDescent="0.3">
      <c r="A791" s="95">
        <v>2018</v>
      </c>
      <c r="B791" s="95">
        <v>964</v>
      </c>
      <c r="C791" s="95" t="s">
        <v>407</v>
      </c>
      <c r="D791" s="95">
        <v>35301</v>
      </c>
      <c r="E791" s="95" t="str">
        <f t="shared" si="163"/>
        <v>964 35301</v>
      </c>
      <c r="F791" s="95" t="s">
        <v>16</v>
      </c>
      <c r="G791" s="95" t="s">
        <v>48</v>
      </c>
      <c r="H791" s="31">
        <v>84456.969999999987</v>
      </c>
      <c r="I791" s="30">
        <v>0.28289999999999998</v>
      </c>
      <c r="J791" s="31">
        <f t="shared" si="168"/>
        <v>23892.876812999995</v>
      </c>
      <c r="K791" s="32">
        <v>2.1944990000000001E-2</v>
      </c>
      <c r="L791" s="33">
        <f>VLOOKUP($E791,'WP II-E-2-3-1.1-Substation'!$A$1:$O$2177,12,FALSE)</f>
        <v>1</v>
      </c>
      <c r="M791" s="34">
        <f t="shared" si="164"/>
        <v>23892.876812999995</v>
      </c>
      <c r="N791" s="35">
        <f t="shared" si="169"/>
        <v>524.32894273251679</v>
      </c>
      <c r="O791" s="33">
        <f>VLOOKUP($E791,'WP II-E-2-3-1.1-Substation'!$A$1:$O$2177,13,FALSE)</f>
        <v>0</v>
      </c>
      <c r="P791" s="34">
        <f t="shared" si="165"/>
        <v>0</v>
      </c>
      <c r="Q791" s="35">
        <f t="shared" si="170"/>
        <v>0</v>
      </c>
      <c r="R791" s="33">
        <f>VLOOKUP($E791,'WP II-E-2-3-1.1-Substation'!$A$1:$O$2177,14,FALSE)</f>
        <v>0</v>
      </c>
      <c r="S791" s="34">
        <f t="shared" si="166"/>
        <v>0</v>
      </c>
      <c r="T791" s="35">
        <f t="shared" si="171"/>
        <v>0</v>
      </c>
      <c r="U791" s="33">
        <f>VLOOKUP($E791,'WP II-E-2-3-1.1-Substation'!$A$1:$O$2177,15,FALSE)</f>
        <v>0</v>
      </c>
      <c r="V791" s="34">
        <f t="shared" si="167"/>
        <v>0</v>
      </c>
      <c r="W791" s="35">
        <f t="shared" si="172"/>
        <v>0</v>
      </c>
      <c r="X791" s="33">
        <f t="shared" si="173"/>
        <v>1</v>
      </c>
      <c r="Y791" s="34">
        <f t="shared" si="174"/>
        <v>23892.876812999995</v>
      </c>
      <c r="Z791" s="35">
        <f t="shared" si="175"/>
        <v>524.32894273251679</v>
      </c>
    </row>
    <row r="792" spans="1:26" s="28" customFormat="1" x14ac:dyDescent="0.3">
      <c r="A792" s="95">
        <v>2018</v>
      </c>
      <c r="B792" s="95">
        <v>965</v>
      </c>
      <c r="C792" s="95" t="s">
        <v>408</v>
      </c>
      <c r="D792" s="95">
        <v>35301</v>
      </c>
      <c r="E792" s="95" t="str">
        <f t="shared" si="163"/>
        <v>965 35301</v>
      </c>
      <c r="F792" s="95" t="s">
        <v>16</v>
      </c>
      <c r="G792" s="95" t="s">
        <v>48</v>
      </c>
      <c r="H792" s="31">
        <v>73639.350000000006</v>
      </c>
      <c r="I792" s="30">
        <v>0.28289999999999998</v>
      </c>
      <c r="J792" s="31">
        <f t="shared" si="168"/>
        <v>20832.572114999999</v>
      </c>
      <c r="K792" s="32">
        <v>2.4629699999999997E-2</v>
      </c>
      <c r="L792" s="33">
        <f>VLOOKUP($E792,'WP II-E-2-3-1.1-Substation'!$A$1:$O$2177,12,FALSE)</f>
        <v>1</v>
      </c>
      <c r="M792" s="34">
        <f t="shared" si="164"/>
        <v>20832.572114999999</v>
      </c>
      <c r="N792" s="35">
        <f t="shared" si="169"/>
        <v>513.10000142081537</v>
      </c>
      <c r="O792" s="33">
        <f>VLOOKUP($E792,'WP II-E-2-3-1.1-Substation'!$A$1:$O$2177,13,FALSE)</f>
        <v>0</v>
      </c>
      <c r="P792" s="34">
        <f t="shared" si="165"/>
        <v>0</v>
      </c>
      <c r="Q792" s="35">
        <f t="shared" si="170"/>
        <v>0</v>
      </c>
      <c r="R792" s="33">
        <f>VLOOKUP($E792,'WP II-E-2-3-1.1-Substation'!$A$1:$O$2177,14,FALSE)</f>
        <v>0</v>
      </c>
      <c r="S792" s="34">
        <f t="shared" si="166"/>
        <v>0</v>
      </c>
      <c r="T792" s="35">
        <f t="shared" si="171"/>
        <v>0</v>
      </c>
      <c r="U792" s="33">
        <f>VLOOKUP($E792,'WP II-E-2-3-1.1-Substation'!$A$1:$O$2177,15,FALSE)</f>
        <v>0</v>
      </c>
      <c r="V792" s="34">
        <f t="shared" si="167"/>
        <v>0</v>
      </c>
      <c r="W792" s="35">
        <f t="shared" si="172"/>
        <v>0</v>
      </c>
      <c r="X792" s="33">
        <f t="shared" si="173"/>
        <v>1</v>
      </c>
      <c r="Y792" s="34">
        <f t="shared" si="174"/>
        <v>20832.572114999999</v>
      </c>
      <c r="Z792" s="35">
        <f t="shared" si="175"/>
        <v>513.10000142081537</v>
      </c>
    </row>
    <row r="793" spans="1:26" s="28" customFormat="1" x14ac:dyDescent="0.3">
      <c r="A793" s="95">
        <v>2018</v>
      </c>
      <c r="B793" s="95">
        <v>983</v>
      </c>
      <c r="C793" s="95" t="s">
        <v>409</v>
      </c>
      <c r="D793" s="95">
        <v>35301</v>
      </c>
      <c r="E793" s="95" t="str">
        <f t="shared" si="163"/>
        <v>983 35301</v>
      </c>
      <c r="F793" s="95" t="s">
        <v>16</v>
      </c>
      <c r="G793" s="95" t="s">
        <v>48</v>
      </c>
      <c r="H793" s="31">
        <v>196036.6</v>
      </c>
      <c r="I793" s="30">
        <v>0.28289999999999998</v>
      </c>
      <c r="J793" s="31">
        <f t="shared" si="168"/>
        <v>55458.754139999997</v>
      </c>
      <c r="K793" s="32">
        <f>0.0063517+0.014</f>
        <v>2.03517E-2</v>
      </c>
      <c r="L793" s="33">
        <f>VLOOKUP($E793,'WP II-E-2-3-1.1-Substation'!$A$1:$O$2177,12,FALSE)</f>
        <v>1</v>
      </c>
      <c r="M793" s="34">
        <f t="shared" si="164"/>
        <v>55458.754139999997</v>
      </c>
      <c r="N793" s="35">
        <f t="shared" si="169"/>
        <v>1128.6799266310379</v>
      </c>
      <c r="O793" s="33">
        <f>VLOOKUP($E793,'WP II-E-2-3-1.1-Substation'!$A$1:$O$2177,13,FALSE)</f>
        <v>0</v>
      </c>
      <c r="P793" s="34">
        <f t="shared" si="165"/>
        <v>0</v>
      </c>
      <c r="Q793" s="35">
        <f t="shared" si="170"/>
        <v>0</v>
      </c>
      <c r="R793" s="33">
        <f>VLOOKUP($E793,'WP II-E-2-3-1.1-Substation'!$A$1:$O$2177,14,FALSE)</f>
        <v>0</v>
      </c>
      <c r="S793" s="34">
        <f t="shared" si="166"/>
        <v>0</v>
      </c>
      <c r="T793" s="35">
        <f t="shared" si="171"/>
        <v>0</v>
      </c>
      <c r="U793" s="33">
        <f>VLOOKUP($E793,'WP II-E-2-3-1.1-Substation'!$A$1:$O$2177,15,FALSE)</f>
        <v>0</v>
      </c>
      <c r="V793" s="34">
        <f t="shared" si="167"/>
        <v>0</v>
      </c>
      <c r="W793" s="35">
        <f t="shared" si="172"/>
        <v>0</v>
      </c>
      <c r="X793" s="33">
        <f t="shared" si="173"/>
        <v>1</v>
      </c>
      <c r="Y793" s="34">
        <f t="shared" si="174"/>
        <v>55458.754139999997</v>
      </c>
      <c r="Z793" s="35">
        <f t="shared" si="175"/>
        <v>1128.6799266310379</v>
      </c>
    </row>
    <row r="794" spans="1:26" s="28" customFormat="1" x14ac:dyDescent="0.3">
      <c r="A794" s="95">
        <v>2018</v>
      </c>
      <c r="B794" s="95">
        <v>993</v>
      </c>
      <c r="C794" s="95" t="s">
        <v>414</v>
      </c>
      <c r="D794" s="95">
        <v>35301</v>
      </c>
      <c r="E794" s="95" t="str">
        <f t="shared" si="163"/>
        <v>993 35301</v>
      </c>
      <c r="F794" s="95" t="s">
        <v>16</v>
      </c>
      <c r="G794" s="95" t="s">
        <v>48</v>
      </c>
      <c r="H794" s="31">
        <v>178870.25</v>
      </c>
      <c r="I794" s="30">
        <v>0.28289999999999998</v>
      </c>
      <c r="J794" s="31">
        <f t="shared" si="168"/>
        <v>50602.393724999994</v>
      </c>
      <c r="K794" s="32">
        <f>0.0073467+0.0144</f>
        <v>2.1746700000000001E-2</v>
      </c>
      <c r="L794" s="33">
        <f>VLOOKUP($E794,'WP II-E-2-3-1.1-Substation'!$A$1:$O$2177,12,FALSE)</f>
        <v>1</v>
      </c>
      <c r="M794" s="34">
        <f t="shared" si="164"/>
        <v>50602.393724999994</v>
      </c>
      <c r="N794" s="35">
        <f t="shared" si="169"/>
        <v>1100.4350756194574</v>
      </c>
      <c r="O794" s="33">
        <f>VLOOKUP($E794,'WP II-E-2-3-1.1-Substation'!$A$1:$O$2177,13,FALSE)</f>
        <v>0</v>
      </c>
      <c r="P794" s="34">
        <f t="shared" si="165"/>
        <v>0</v>
      </c>
      <c r="Q794" s="35">
        <f t="shared" si="170"/>
        <v>0</v>
      </c>
      <c r="R794" s="33">
        <f>VLOOKUP($E794,'WP II-E-2-3-1.1-Substation'!$A$1:$O$2177,14,FALSE)</f>
        <v>0</v>
      </c>
      <c r="S794" s="34">
        <f t="shared" si="166"/>
        <v>0</v>
      </c>
      <c r="T794" s="35">
        <f t="shared" si="171"/>
        <v>0</v>
      </c>
      <c r="U794" s="33">
        <f>VLOOKUP($E794,'WP II-E-2-3-1.1-Substation'!$A$1:$O$2177,15,FALSE)</f>
        <v>0</v>
      </c>
      <c r="V794" s="34">
        <f t="shared" si="167"/>
        <v>0</v>
      </c>
      <c r="W794" s="35">
        <f t="shared" si="172"/>
        <v>0</v>
      </c>
      <c r="X794" s="33">
        <f t="shared" si="173"/>
        <v>1</v>
      </c>
      <c r="Y794" s="34">
        <f t="shared" si="174"/>
        <v>50602.393724999994</v>
      </c>
      <c r="Z794" s="35">
        <f t="shared" si="175"/>
        <v>1100.4350756194574</v>
      </c>
    </row>
    <row r="795" spans="1:26" s="28" customFormat="1" x14ac:dyDescent="0.3">
      <c r="A795" s="95">
        <v>2018</v>
      </c>
      <c r="B795" s="95">
        <v>993</v>
      </c>
      <c r="C795" s="95" t="s">
        <v>414</v>
      </c>
      <c r="D795" s="95">
        <v>39701</v>
      </c>
      <c r="E795" s="95" t="str">
        <f t="shared" si="163"/>
        <v>993 39701</v>
      </c>
      <c r="F795" s="95" t="s">
        <v>16</v>
      </c>
      <c r="G795" s="95" t="s">
        <v>48</v>
      </c>
      <c r="H795" s="31">
        <v>44383.249999999993</v>
      </c>
      <c r="I795" s="30">
        <v>0.28289999999999998</v>
      </c>
      <c r="J795" s="31">
        <f t="shared" si="168"/>
        <v>12556.021424999997</v>
      </c>
      <c r="K795" s="32">
        <f>0.0073467+0.0144</f>
        <v>2.1746700000000001E-2</v>
      </c>
      <c r="L795" s="33">
        <f>VLOOKUP($E795,'WP II-E-2-3-1.1-Substation'!$A$1:$O$2177,12,FALSE)</f>
        <v>0.19599933609400572</v>
      </c>
      <c r="M795" s="34">
        <f t="shared" si="164"/>
        <v>2460.9718632821109</v>
      </c>
      <c r="N795" s="35">
        <f t="shared" si="169"/>
        <v>53.518016819237083</v>
      </c>
      <c r="O795" s="33">
        <f>VLOOKUP($E795,'WP II-E-2-3-1.1-Substation'!$A$1:$O$2177,13,FALSE)</f>
        <v>0.63809980019791124</v>
      </c>
      <c r="P795" s="34">
        <f t="shared" si="165"/>
        <v>8011.9947625731911</v>
      </c>
      <c r="Q795" s="35">
        <f t="shared" si="170"/>
        <v>174.23444650325041</v>
      </c>
      <c r="R795" s="33">
        <f>VLOOKUP($E795,'WP II-E-2-3-1.1-Substation'!$A$1:$O$2177,14,FALSE)</f>
        <v>7.4199898733326192E-2</v>
      </c>
      <c r="S795" s="34">
        <f t="shared" si="166"/>
        <v>931.65551822847385</v>
      </c>
      <c r="T795" s="35">
        <f t="shared" si="171"/>
        <v>20.260433058259153</v>
      </c>
      <c r="U795" s="33">
        <f>VLOOKUP($E795,'WP II-E-2-3-1.1-Substation'!$A$1:$O$2177,15,FALSE)</f>
        <v>9.1700964974756868E-2</v>
      </c>
      <c r="V795" s="34">
        <f t="shared" si="167"/>
        <v>1151.3992809162216</v>
      </c>
      <c r="W795" s="35">
        <f t="shared" si="172"/>
        <v>25.039134742300799</v>
      </c>
      <c r="X795" s="33">
        <f t="shared" si="173"/>
        <v>1</v>
      </c>
      <c r="Y795" s="34">
        <f t="shared" si="174"/>
        <v>12556.021424999997</v>
      </c>
      <c r="Z795" s="35">
        <f t="shared" si="175"/>
        <v>273.05203112304747</v>
      </c>
    </row>
    <row r="796" spans="1:26" s="28" customFormat="1" x14ac:dyDescent="0.3">
      <c r="A796" s="95">
        <v>2018</v>
      </c>
      <c r="B796" s="95">
        <v>997</v>
      </c>
      <c r="C796" s="95" t="s">
        <v>415</v>
      </c>
      <c r="D796" s="95">
        <v>35301</v>
      </c>
      <c r="E796" s="95" t="str">
        <f t="shared" si="163"/>
        <v>997 35301</v>
      </c>
      <c r="F796" s="95" t="s">
        <v>16</v>
      </c>
      <c r="G796" s="95" t="s">
        <v>48</v>
      </c>
      <c r="H796" s="31">
        <v>223824.63</v>
      </c>
      <c r="I796" s="30">
        <v>0.28289999999999998</v>
      </c>
      <c r="J796" s="31">
        <f t="shared" si="168"/>
        <v>63319.987826999997</v>
      </c>
      <c r="K796" s="32">
        <v>2.4377989999999995E-2</v>
      </c>
      <c r="L796" s="33">
        <f>VLOOKUP($E796,'WP II-E-2-3-1.1-Substation'!$A$1:$O$2177,12,FALSE)</f>
        <v>1</v>
      </c>
      <c r="M796" s="34">
        <f t="shared" si="164"/>
        <v>63319.987826999997</v>
      </c>
      <c r="N796" s="35">
        <f t="shared" si="169"/>
        <v>1543.6140300467273</v>
      </c>
      <c r="O796" s="33">
        <f>VLOOKUP($E796,'WP II-E-2-3-1.1-Substation'!$A$1:$O$2177,13,FALSE)</f>
        <v>0</v>
      </c>
      <c r="P796" s="34">
        <f t="shared" si="165"/>
        <v>0</v>
      </c>
      <c r="Q796" s="35">
        <f t="shared" si="170"/>
        <v>0</v>
      </c>
      <c r="R796" s="33">
        <f>VLOOKUP($E796,'WP II-E-2-3-1.1-Substation'!$A$1:$O$2177,14,FALSE)</f>
        <v>0</v>
      </c>
      <c r="S796" s="34">
        <f t="shared" si="166"/>
        <v>0</v>
      </c>
      <c r="T796" s="35">
        <f t="shared" si="171"/>
        <v>0</v>
      </c>
      <c r="U796" s="33">
        <f>VLOOKUP($E796,'WP II-E-2-3-1.1-Substation'!$A$1:$O$2177,15,FALSE)</f>
        <v>0</v>
      </c>
      <c r="V796" s="34">
        <f t="shared" si="167"/>
        <v>0</v>
      </c>
      <c r="W796" s="35">
        <f t="shared" si="172"/>
        <v>0</v>
      </c>
      <c r="X796" s="33">
        <f t="shared" si="173"/>
        <v>1</v>
      </c>
      <c r="Y796" s="34">
        <f t="shared" si="174"/>
        <v>63319.987826999997</v>
      </c>
      <c r="Z796" s="35">
        <f t="shared" si="175"/>
        <v>1543.6140300467273</v>
      </c>
    </row>
    <row r="797" spans="1:26" s="28" customFormat="1" x14ac:dyDescent="0.3">
      <c r="A797" s="95">
        <v>2018</v>
      </c>
      <c r="B797" s="95">
        <v>356</v>
      </c>
      <c r="C797" s="95" t="s">
        <v>420</v>
      </c>
      <c r="D797" s="95">
        <v>39701</v>
      </c>
      <c r="E797" s="95" t="str">
        <f t="shared" si="163"/>
        <v>356 39701</v>
      </c>
      <c r="F797" s="95" t="s">
        <v>16</v>
      </c>
      <c r="G797" s="95" t="s">
        <v>48</v>
      </c>
      <c r="H797" s="31">
        <v>1117.3499999999999</v>
      </c>
      <c r="I797" s="30">
        <v>0.28289999999999998</v>
      </c>
      <c r="J797" s="31">
        <f t="shared" si="168"/>
        <v>316.09831499999996</v>
      </c>
      <c r="K797" s="32">
        <v>2.5226747299999998E-2</v>
      </c>
      <c r="L797" s="33">
        <f>VLOOKUP($E797,'WP II-E-2-3-1.1-Substation'!$A$1:$O$2177,12,FALSE)</f>
        <v>0.19599998518504838</v>
      </c>
      <c r="M797" s="34">
        <f t="shared" si="164"/>
        <v>61.95526505701875</v>
      </c>
      <c r="N797" s="35">
        <f t="shared" si="169"/>
        <v>1.5629298154979319</v>
      </c>
      <c r="O797" s="33">
        <f>VLOOKUP($E797,'WP II-E-2-3-1.1-Substation'!$A$1:$O$2177,13,FALSE)</f>
        <v>0.63809997582620015</v>
      </c>
      <c r="P797" s="34">
        <f t="shared" si="165"/>
        <v>201.70232716020257</v>
      </c>
      <c r="Q797" s="35">
        <f t="shared" si="170"/>
        <v>5.0882936370923568</v>
      </c>
      <c r="R797" s="33">
        <f>VLOOKUP($E797,'WP II-E-2-3-1.1-Substation'!$A$1:$O$2177,14,FALSE)</f>
        <v>7.4200021636462846E-2</v>
      </c>
      <c r="S797" s="34">
        <f t="shared" si="166"/>
        <v>23.454501812249443</v>
      </c>
      <c r="T797" s="35">
        <f t="shared" si="171"/>
        <v>0.59168079026500875</v>
      </c>
      <c r="U797" s="33">
        <f>VLOOKUP($E797,'WP II-E-2-3-1.1-Substation'!$A$1:$O$2177,15,FALSE)</f>
        <v>9.1700017352288415E-2</v>
      </c>
      <c r="V797" s="34">
        <f t="shared" si="167"/>
        <v>28.986220970529125</v>
      </c>
      <c r="W797" s="35">
        <f t="shared" si="172"/>
        <v>0.73122807160549896</v>
      </c>
      <c r="X797" s="33">
        <f t="shared" si="173"/>
        <v>0.99999999999999978</v>
      </c>
      <c r="Y797" s="34">
        <f t="shared" si="174"/>
        <v>316.0983149999999</v>
      </c>
      <c r="Z797" s="35">
        <f t="shared" si="175"/>
        <v>7.974132314460797</v>
      </c>
    </row>
    <row r="798" spans="1:26" s="28" customFormat="1" x14ac:dyDescent="0.3">
      <c r="A798" s="95">
        <v>2018</v>
      </c>
      <c r="B798" s="95" t="s">
        <v>423</v>
      </c>
      <c r="C798" s="95" t="s">
        <v>424</v>
      </c>
      <c r="D798" s="95">
        <v>35201</v>
      </c>
      <c r="E798" s="95" t="str">
        <f t="shared" si="163"/>
        <v>DWSS 35201</v>
      </c>
      <c r="F798" s="95" t="s">
        <v>16</v>
      </c>
      <c r="G798" s="95" t="s">
        <v>48</v>
      </c>
      <c r="H798" s="31">
        <v>1120509.3999999999</v>
      </c>
      <c r="I798" s="30">
        <v>0.28289999999999998</v>
      </c>
      <c r="J798" s="31">
        <f t="shared" si="168"/>
        <v>316992.10925999994</v>
      </c>
      <c r="K798" s="32">
        <v>2.2944990000000002E-2</v>
      </c>
      <c r="L798" s="33">
        <f>VLOOKUP($E798,'WP II-E-2-3-1.1-Substation'!$A$1:$O$2177,12,FALSE)</f>
        <v>1</v>
      </c>
      <c r="M798" s="34">
        <f t="shared" si="164"/>
        <v>316992.10925999994</v>
      </c>
      <c r="N798" s="35">
        <f t="shared" si="169"/>
        <v>7273.3807770496069</v>
      </c>
      <c r="O798" s="33">
        <f>VLOOKUP($E798,'WP II-E-2-3-1.1-Substation'!$A$1:$O$2177,13,FALSE)</f>
        <v>0</v>
      </c>
      <c r="P798" s="34">
        <f t="shared" si="165"/>
        <v>0</v>
      </c>
      <c r="Q798" s="35">
        <f t="shared" si="170"/>
        <v>0</v>
      </c>
      <c r="R798" s="33">
        <f>VLOOKUP($E798,'WP II-E-2-3-1.1-Substation'!$A$1:$O$2177,14,FALSE)</f>
        <v>0</v>
      </c>
      <c r="S798" s="34">
        <f t="shared" si="166"/>
        <v>0</v>
      </c>
      <c r="T798" s="35">
        <f t="shared" si="171"/>
        <v>0</v>
      </c>
      <c r="U798" s="33">
        <f>VLOOKUP($E798,'WP II-E-2-3-1.1-Substation'!$A$1:$O$2177,15,FALSE)</f>
        <v>0</v>
      </c>
      <c r="V798" s="34">
        <f t="shared" si="167"/>
        <v>0</v>
      </c>
      <c r="W798" s="35">
        <f t="shared" si="172"/>
        <v>0</v>
      </c>
      <c r="X798" s="33">
        <f t="shared" si="173"/>
        <v>1</v>
      </c>
      <c r="Y798" s="34">
        <f t="shared" si="174"/>
        <v>316992.10925999994</v>
      </c>
      <c r="Z798" s="35">
        <f t="shared" si="175"/>
        <v>7273.3807770496069</v>
      </c>
    </row>
    <row r="799" spans="1:26" s="28" customFormat="1" x14ac:dyDescent="0.3">
      <c r="A799" s="95">
        <v>2018</v>
      </c>
      <c r="B799" s="95" t="s">
        <v>423</v>
      </c>
      <c r="C799" s="95" t="s">
        <v>424</v>
      </c>
      <c r="D799" s="95">
        <v>35301</v>
      </c>
      <c r="E799" s="95" t="str">
        <f t="shared" si="163"/>
        <v>DWSS 35301</v>
      </c>
      <c r="F799" s="95" t="s">
        <v>16</v>
      </c>
      <c r="G799" s="95" t="s">
        <v>48</v>
      </c>
      <c r="H799" s="31">
        <v>12353032.850000003</v>
      </c>
      <c r="I799" s="30">
        <v>0.28289999999999998</v>
      </c>
      <c r="J799" s="31">
        <f t="shared" si="168"/>
        <v>3494672.9932650006</v>
      </c>
      <c r="K799" s="32">
        <v>2.2944990000000002E-2</v>
      </c>
      <c r="L799" s="33">
        <f>VLOOKUP($E799,'WP II-E-2-3-1.1-Substation'!$A$1:$O$2177,12,FALSE)</f>
        <v>1</v>
      </c>
      <c r="M799" s="34">
        <f t="shared" si="164"/>
        <v>3494672.9932650006</v>
      </c>
      <c r="N799" s="35">
        <f t="shared" si="169"/>
        <v>80185.236883735517</v>
      </c>
      <c r="O799" s="33">
        <f>VLOOKUP($E799,'WP II-E-2-3-1.1-Substation'!$A$1:$O$2177,13,FALSE)</f>
        <v>0</v>
      </c>
      <c r="P799" s="34">
        <f t="shared" si="165"/>
        <v>0</v>
      </c>
      <c r="Q799" s="35">
        <f t="shared" si="170"/>
        <v>0</v>
      </c>
      <c r="R799" s="33">
        <f>VLOOKUP($E799,'WP II-E-2-3-1.1-Substation'!$A$1:$O$2177,14,FALSE)</f>
        <v>0</v>
      </c>
      <c r="S799" s="34">
        <f t="shared" si="166"/>
        <v>0</v>
      </c>
      <c r="T799" s="35">
        <f t="shared" si="171"/>
        <v>0</v>
      </c>
      <c r="U799" s="33">
        <f>VLOOKUP($E799,'WP II-E-2-3-1.1-Substation'!$A$1:$O$2177,15,FALSE)</f>
        <v>0</v>
      </c>
      <c r="V799" s="34">
        <f t="shared" si="167"/>
        <v>0</v>
      </c>
      <c r="W799" s="35">
        <f t="shared" si="172"/>
        <v>0</v>
      </c>
      <c r="X799" s="33">
        <f t="shared" si="173"/>
        <v>1</v>
      </c>
      <c r="Y799" s="34">
        <f t="shared" si="174"/>
        <v>3494672.9932650006</v>
      </c>
      <c r="Z799" s="35">
        <f t="shared" si="175"/>
        <v>80185.236883735517</v>
      </c>
    </row>
    <row r="800" spans="1:26" s="28" customFormat="1" x14ac:dyDescent="0.3">
      <c r="A800" s="95">
        <v>2018</v>
      </c>
      <c r="B800" s="95" t="s">
        <v>423</v>
      </c>
      <c r="C800" s="95" t="s">
        <v>424</v>
      </c>
      <c r="D800" s="95">
        <v>39701</v>
      </c>
      <c r="E800" s="95" t="str">
        <f t="shared" si="163"/>
        <v>DWSS 39701</v>
      </c>
      <c r="F800" s="95" t="s">
        <v>16</v>
      </c>
      <c r="G800" s="95" t="s">
        <v>48</v>
      </c>
      <c r="H800" s="31">
        <v>770749.51</v>
      </c>
      <c r="I800" s="30">
        <v>0.28289999999999998</v>
      </c>
      <c r="J800" s="31">
        <f t="shared" si="168"/>
        <v>218045.036379</v>
      </c>
      <c r="K800" s="32">
        <v>2.2944990000000002E-2</v>
      </c>
      <c r="L800" s="33">
        <f>VLOOKUP($E800,'WP II-E-2-3-1.1-Substation'!$A$1:$O$2177,12,FALSE)</f>
        <v>0.19600000514219368</v>
      </c>
      <c r="M800" s="34">
        <f t="shared" si="164"/>
        <v>42736.828251513805</v>
      </c>
      <c r="N800" s="35">
        <f t="shared" si="169"/>
        <v>980.59609686270187</v>
      </c>
      <c r="O800" s="33">
        <f>VLOOKUP($E800,'WP II-E-2-3-1.1-Substation'!$A$1:$O$2177,13,FALSE)</f>
        <v>0.63809999827134767</v>
      </c>
      <c r="P800" s="34">
        <f t="shared" si="165"/>
        <v>139134.53733651584</v>
      </c>
      <c r="Q800" s="35">
        <f t="shared" si="170"/>
        <v>3192.440567840983</v>
      </c>
      <c r="R800" s="33">
        <f>VLOOKUP($E800,'WP II-E-2-3-1.1-Substation'!$A$1:$O$2177,14,FALSE)</f>
        <v>7.4199995010978043E-2</v>
      </c>
      <c r="S800" s="34">
        <f t="shared" si="166"/>
        <v>16178.940611490325</v>
      </c>
      <c r="T800" s="35">
        <f t="shared" si="171"/>
        <v>371.22563054123941</v>
      </c>
      <c r="U800" s="33">
        <f>VLOOKUP($E800,'WP II-E-2-3-1.1-Substation'!$A$1:$O$2177,15,FALSE)</f>
        <v>9.1700001575480625E-2</v>
      </c>
      <c r="V800" s="34">
        <f t="shared" si="167"/>
        <v>19994.73017948003</v>
      </c>
      <c r="W800" s="35">
        <f t="shared" si="172"/>
        <v>458.77888402086751</v>
      </c>
      <c r="X800" s="33">
        <f t="shared" si="173"/>
        <v>1</v>
      </c>
      <c r="Y800" s="34">
        <f t="shared" si="174"/>
        <v>218045.036379</v>
      </c>
      <c r="Z800" s="35">
        <f t="shared" si="175"/>
        <v>5003.0411792657915</v>
      </c>
    </row>
    <row r="801" spans="1:26" s="28" customFormat="1" x14ac:dyDescent="0.3">
      <c r="A801" s="95">
        <v>2018</v>
      </c>
      <c r="B801" s="95" t="s">
        <v>425</v>
      </c>
      <c r="C801" s="95" t="s">
        <v>426</v>
      </c>
      <c r="D801" s="95">
        <v>35201</v>
      </c>
      <c r="E801" s="95" t="str">
        <f t="shared" si="163"/>
        <v>GBSS 35201</v>
      </c>
      <c r="F801" s="95" t="s">
        <v>16</v>
      </c>
      <c r="G801" s="95" t="s">
        <v>48</v>
      </c>
      <c r="H801" s="31">
        <v>2264915.75</v>
      </c>
      <c r="I801" s="30">
        <v>0.28289999999999998</v>
      </c>
      <c r="J801" s="31">
        <f t="shared" si="168"/>
        <v>640744.66567499994</v>
      </c>
      <c r="K801" s="32">
        <v>2.4461989999999999E-2</v>
      </c>
      <c r="L801" s="33">
        <f>VLOOKUP($E801,'WP II-E-2-3-1.1-Substation'!$A$1:$O$2177,12,FALSE)</f>
        <v>0.98999999889620616</v>
      </c>
      <c r="M801" s="34">
        <f t="shared" si="164"/>
        <v>634337.21831099992</v>
      </c>
      <c r="N801" s="35">
        <f t="shared" si="169"/>
        <v>15517.150690951497</v>
      </c>
      <c r="O801" s="33">
        <f>VLOOKUP($E801,'WP II-E-2-3-1.1-Substation'!$A$1:$O$2177,13,FALSE)</f>
        <v>1.0000001103793817E-2</v>
      </c>
      <c r="P801" s="34">
        <f t="shared" si="165"/>
        <v>6407.4473639999997</v>
      </c>
      <c r="Q801" s="35">
        <f t="shared" si="170"/>
        <v>156.73891334369435</v>
      </c>
      <c r="R801" s="33">
        <f>VLOOKUP($E801,'WP II-E-2-3-1.1-Substation'!$A$1:$O$2177,14,FALSE)</f>
        <v>0</v>
      </c>
      <c r="S801" s="34">
        <f t="shared" si="166"/>
        <v>0</v>
      </c>
      <c r="T801" s="35">
        <f t="shared" si="171"/>
        <v>0</v>
      </c>
      <c r="U801" s="33">
        <f>VLOOKUP($E801,'WP II-E-2-3-1.1-Substation'!$A$1:$O$2177,15,FALSE)</f>
        <v>0</v>
      </c>
      <c r="V801" s="34">
        <f t="shared" si="167"/>
        <v>0</v>
      </c>
      <c r="W801" s="35">
        <f t="shared" si="172"/>
        <v>0</v>
      </c>
      <c r="X801" s="33">
        <f t="shared" si="173"/>
        <v>1</v>
      </c>
      <c r="Y801" s="34">
        <f t="shared" si="174"/>
        <v>640744.66567499994</v>
      </c>
      <c r="Z801" s="35">
        <f t="shared" si="175"/>
        <v>15673.889604295191</v>
      </c>
    </row>
    <row r="802" spans="1:26" s="28" customFormat="1" x14ac:dyDescent="0.3">
      <c r="A802" s="95">
        <v>2018</v>
      </c>
      <c r="B802" s="95" t="s">
        <v>425</v>
      </c>
      <c r="C802" s="95" t="s">
        <v>426</v>
      </c>
      <c r="D802" s="95">
        <v>35301</v>
      </c>
      <c r="E802" s="95" t="str">
        <f t="shared" si="163"/>
        <v>GBSS 35301</v>
      </c>
      <c r="F802" s="95" t="s">
        <v>16</v>
      </c>
      <c r="G802" s="95" t="s">
        <v>48</v>
      </c>
      <c r="H802" s="31">
        <v>41531046.910000004</v>
      </c>
      <c r="I802" s="30">
        <v>0.28289999999999998</v>
      </c>
      <c r="J802" s="31">
        <f t="shared" si="168"/>
        <v>11749133.170839</v>
      </c>
      <c r="K802" s="32">
        <v>2.4461989999999999E-2</v>
      </c>
      <c r="L802" s="33">
        <f>VLOOKUP($E802,'WP II-E-2-3-1.1-Substation'!$A$1:$O$2177,12,FALSE)</f>
        <v>1</v>
      </c>
      <c r="M802" s="34">
        <f t="shared" si="164"/>
        <v>11749133.170839</v>
      </c>
      <c r="N802" s="35">
        <f t="shared" si="169"/>
        <v>287407.17813373194</v>
      </c>
      <c r="O802" s="33">
        <f>VLOOKUP($E802,'WP II-E-2-3-1.1-Substation'!$A$1:$O$2177,13,FALSE)</f>
        <v>0</v>
      </c>
      <c r="P802" s="34">
        <f t="shared" si="165"/>
        <v>0</v>
      </c>
      <c r="Q802" s="35">
        <f t="shared" si="170"/>
        <v>0</v>
      </c>
      <c r="R802" s="33">
        <f>VLOOKUP($E802,'WP II-E-2-3-1.1-Substation'!$A$1:$O$2177,14,FALSE)</f>
        <v>0</v>
      </c>
      <c r="S802" s="34">
        <f t="shared" si="166"/>
        <v>0</v>
      </c>
      <c r="T802" s="35">
        <f t="shared" si="171"/>
        <v>0</v>
      </c>
      <c r="U802" s="33">
        <f>VLOOKUP($E802,'WP II-E-2-3-1.1-Substation'!$A$1:$O$2177,15,FALSE)</f>
        <v>0</v>
      </c>
      <c r="V802" s="34">
        <f t="shared" si="167"/>
        <v>0</v>
      </c>
      <c r="W802" s="35">
        <f t="shared" si="172"/>
        <v>0</v>
      </c>
      <c r="X802" s="33">
        <f t="shared" si="173"/>
        <v>1</v>
      </c>
      <c r="Y802" s="34">
        <f t="shared" si="174"/>
        <v>11749133.170839</v>
      </c>
      <c r="Z802" s="35">
        <f t="shared" si="175"/>
        <v>287407.17813373194</v>
      </c>
    </row>
    <row r="803" spans="1:26" s="28" customFormat="1" x14ac:dyDescent="0.3">
      <c r="A803" s="95">
        <v>2018</v>
      </c>
      <c r="B803" s="95" t="s">
        <v>425</v>
      </c>
      <c r="C803" s="95" t="s">
        <v>426</v>
      </c>
      <c r="D803" s="95">
        <v>39701</v>
      </c>
      <c r="E803" s="95" t="str">
        <f t="shared" si="163"/>
        <v>GBSS 39701</v>
      </c>
      <c r="F803" s="95" t="s">
        <v>16</v>
      </c>
      <c r="G803" s="95" t="s">
        <v>48</v>
      </c>
      <c r="H803" s="31">
        <v>773431.82</v>
      </c>
      <c r="I803" s="30">
        <v>0.28289999999999998</v>
      </c>
      <c r="J803" s="31">
        <f t="shared" si="168"/>
        <v>218803.86187799997</v>
      </c>
      <c r="K803" s="32">
        <v>2.4461989999999999E-2</v>
      </c>
      <c r="L803" s="33">
        <f>VLOOKUP($E803,'WP II-E-2-3-1.1-Substation'!$A$1:$O$2177,12,FALSE)</f>
        <v>0.19600000071273868</v>
      </c>
      <c r="M803" s="34">
        <f t="shared" si="164"/>
        <v>42885.557084037966</v>
      </c>
      <c r="N803" s="35">
        <f t="shared" si="169"/>
        <v>1049.0660685341659</v>
      </c>
      <c r="O803" s="33">
        <f>VLOOKUP($E803,'WP II-E-2-3-1.1-Substation'!$A$1:$O$2177,13,FALSE)</f>
        <v>0.63810000679774503</v>
      </c>
      <c r="P803" s="34">
        <f t="shared" si="165"/>
        <v>139618.74575172464</v>
      </c>
      <c r="Q803" s="35">
        <f t="shared" si="170"/>
        <v>3415.3523623912306</v>
      </c>
      <c r="R803" s="33">
        <f>VLOOKUP($E803,'WP II-E-2-3-1.1-Substation'!$A$1:$O$2177,14,FALSE)</f>
        <v>7.4200000588009393E-2</v>
      </c>
      <c r="S803" s="34">
        <f t="shared" si="166"/>
        <v>16235.246680006323</v>
      </c>
      <c r="T803" s="35">
        <f t="shared" si="171"/>
        <v>397.14644193384788</v>
      </c>
      <c r="U803" s="33">
        <f>VLOOKUP($E803,'WP II-E-2-3-1.1-Substation'!$A$1:$O$2177,15,FALSE)</f>
        <v>9.1700006750229143E-2</v>
      </c>
      <c r="V803" s="34">
        <f t="shared" si="167"/>
        <v>20064.315611188802</v>
      </c>
      <c r="W803" s="35">
        <f t="shared" si="172"/>
        <v>490.81308783774438</v>
      </c>
      <c r="X803" s="33">
        <f t="shared" si="173"/>
        <v>1.0000000148487223</v>
      </c>
      <c r="Y803" s="34">
        <f t="shared" si="174"/>
        <v>218803.86512695774</v>
      </c>
      <c r="Z803" s="35">
        <f t="shared" si="175"/>
        <v>5352.3779606969883</v>
      </c>
    </row>
    <row r="804" spans="1:26" s="28" customFormat="1" x14ac:dyDescent="0.3">
      <c r="A804" s="95">
        <v>2018</v>
      </c>
      <c r="B804" s="95">
        <v>327</v>
      </c>
      <c r="C804" s="95" t="s">
        <v>427</v>
      </c>
      <c r="D804" s="95">
        <v>39701</v>
      </c>
      <c r="E804" s="95" t="str">
        <f t="shared" si="163"/>
        <v>327 39701</v>
      </c>
      <c r="F804" s="95" t="s">
        <v>16</v>
      </c>
      <c r="G804" s="95" t="s">
        <v>48</v>
      </c>
      <c r="H804" s="31">
        <v>284010.39</v>
      </c>
      <c r="I804" s="30">
        <v>0.28289999999999998</v>
      </c>
      <c r="J804" s="31">
        <f t="shared" si="168"/>
        <v>80346.539330999993</v>
      </c>
      <c r="K804" s="32">
        <v>2.1746700000000001E-2</v>
      </c>
      <c r="L804" s="33">
        <f>VLOOKUP($E804,'WP II-E-2-3-1.1-Substation'!$A$1:$O$2177,12,FALSE)</f>
        <v>0.19600000102833731</v>
      </c>
      <c r="M804" s="34">
        <f t="shared" si="164"/>
        <v>15747.921791499342</v>
      </c>
      <c r="N804" s="35">
        <f t="shared" si="169"/>
        <v>342.46533082319877</v>
      </c>
      <c r="O804" s="33">
        <f>VLOOKUP($E804,'WP II-E-2-3-1.1-Substation'!$A$1:$O$2177,13,FALSE)</f>
        <v>0.63810000062618399</v>
      </c>
      <c r="P804" s="34">
        <f t="shared" si="165"/>
        <v>51269.12679742281</v>
      </c>
      <c r="Q804" s="35">
        <f t="shared" si="170"/>
        <v>1114.9343197255146</v>
      </c>
      <c r="R804" s="33">
        <f>VLOOKUP($E804,'WP II-E-2-3-1.1-Substation'!$A$1:$O$2177,14,FALSE)</f>
        <v>7.4200000848378286E-2</v>
      </c>
      <c r="S804" s="34">
        <f t="shared" si="166"/>
        <v>5961.7132865244585</v>
      </c>
      <c r="T804" s="35">
        <f t="shared" si="171"/>
        <v>129.64759032806145</v>
      </c>
      <c r="U804" s="33">
        <f>VLOOKUP($E804,'WP II-E-2-3-1.1-Substation'!$A$1:$O$2177,15,FALSE)</f>
        <v>9.1699997497100408E-2</v>
      </c>
      <c r="V804" s="34">
        <f t="shared" si="167"/>
        <v>7367.7774555533788</v>
      </c>
      <c r="W804" s="35">
        <f t="shared" si="172"/>
        <v>160.22484599268267</v>
      </c>
      <c r="X804" s="33">
        <f t="shared" si="173"/>
        <v>1</v>
      </c>
      <c r="Y804" s="34">
        <f t="shared" si="174"/>
        <v>80346.539331000007</v>
      </c>
      <c r="Z804" s="35">
        <f t="shared" si="175"/>
        <v>1747.2720868694576</v>
      </c>
    </row>
    <row r="805" spans="1:26" s="28" customFormat="1" x14ac:dyDescent="0.3">
      <c r="A805" s="95">
        <v>2018</v>
      </c>
      <c r="B805" s="95" t="s">
        <v>428</v>
      </c>
      <c r="C805" s="95" t="s">
        <v>429</v>
      </c>
      <c r="D805" s="95">
        <v>35201</v>
      </c>
      <c r="E805" s="95" t="str">
        <f t="shared" si="163"/>
        <v>HCSS 35201</v>
      </c>
      <c r="F805" s="95" t="s">
        <v>16</v>
      </c>
      <c r="G805" s="95" t="s">
        <v>48</v>
      </c>
      <c r="H805" s="31">
        <v>625946.11999999988</v>
      </c>
      <c r="I805" s="30">
        <v>0.28289999999999998</v>
      </c>
      <c r="J805" s="31">
        <f t="shared" si="168"/>
        <v>177080.15734799995</v>
      </c>
      <c r="K805" s="32">
        <v>2.5304429999999999E-2</v>
      </c>
      <c r="L805" s="33">
        <f>VLOOKUP($E805,'WP II-E-2-3-1.1-Substation'!$A$1:$O$2177,12,FALSE)</f>
        <v>0.83999999872193476</v>
      </c>
      <c r="M805" s="34">
        <f t="shared" si="164"/>
        <v>148747.33194599996</v>
      </c>
      <c r="N805" s="35">
        <f t="shared" si="169"/>
        <v>3763.9664489143197</v>
      </c>
      <c r="O805" s="33">
        <f>VLOOKUP($E805,'WP II-E-2-3-1.1-Substation'!$A$1:$O$2177,13,FALSE)</f>
        <v>0.1600000012780653</v>
      </c>
      <c r="P805" s="34">
        <f t="shared" si="165"/>
        <v>28332.825401999995</v>
      </c>
      <c r="Q805" s="35">
        <f t="shared" si="170"/>
        <v>716.94599708713076</v>
      </c>
      <c r="R805" s="33">
        <f>VLOOKUP($E805,'WP II-E-2-3-1.1-Substation'!$A$1:$O$2177,14,FALSE)</f>
        <v>0</v>
      </c>
      <c r="S805" s="34">
        <f t="shared" si="166"/>
        <v>0</v>
      </c>
      <c r="T805" s="35">
        <f t="shared" si="171"/>
        <v>0</v>
      </c>
      <c r="U805" s="33">
        <f>VLOOKUP($E805,'WP II-E-2-3-1.1-Substation'!$A$1:$O$2177,15,FALSE)</f>
        <v>0</v>
      </c>
      <c r="V805" s="34">
        <f t="shared" si="167"/>
        <v>0</v>
      </c>
      <c r="W805" s="35">
        <f t="shared" si="172"/>
        <v>0</v>
      </c>
      <c r="X805" s="33">
        <f t="shared" si="173"/>
        <v>1</v>
      </c>
      <c r="Y805" s="34">
        <f t="shared" si="174"/>
        <v>177080.15734799995</v>
      </c>
      <c r="Z805" s="35">
        <f t="shared" si="175"/>
        <v>4480.91244600145</v>
      </c>
    </row>
    <row r="806" spans="1:26" s="28" customFormat="1" x14ac:dyDescent="0.3">
      <c r="A806" s="95">
        <v>2018</v>
      </c>
      <c r="B806" s="95" t="s">
        <v>428</v>
      </c>
      <c r="C806" s="95" t="s">
        <v>429</v>
      </c>
      <c r="D806" s="95">
        <v>35301</v>
      </c>
      <c r="E806" s="95" t="str">
        <f t="shared" si="163"/>
        <v>HCSS 35301</v>
      </c>
      <c r="F806" s="95" t="s">
        <v>16</v>
      </c>
      <c r="G806" s="95" t="s">
        <v>48</v>
      </c>
      <c r="H806" s="31">
        <v>13985811.169999998</v>
      </c>
      <c r="I806" s="30">
        <v>0.28289999999999998</v>
      </c>
      <c r="J806" s="31">
        <f t="shared" si="168"/>
        <v>3956585.9799929992</v>
      </c>
      <c r="K806" s="32">
        <v>2.5304429999999999E-2</v>
      </c>
      <c r="L806" s="33">
        <f>VLOOKUP($E806,'WP II-E-2-3-1.1-Substation'!$A$1:$O$2177,12,FALSE)</f>
        <v>0.78585061872281703</v>
      </c>
      <c r="M806" s="34">
        <f t="shared" si="164"/>
        <v>3109285.5404075217</v>
      </c>
      <c r="N806" s="35">
        <f t="shared" si="169"/>
        <v>78678.698307254308</v>
      </c>
      <c r="O806" s="33">
        <f>VLOOKUP($E806,'WP II-E-2-3-1.1-Substation'!$A$1:$O$2177,13,FALSE)</f>
        <v>0.21414938127718308</v>
      </c>
      <c r="P806" s="34">
        <f t="shared" si="165"/>
        <v>847300.43958547781</v>
      </c>
      <c r="Q806" s="35">
        <f t="shared" si="170"/>
        <v>21440.454662459953</v>
      </c>
      <c r="R806" s="33">
        <f>VLOOKUP($E806,'WP II-E-2-3-1.1-Substation'!$A$1:$O$2177,14,FALSE)</f>
        <v>0</v>
      </c>
      <c r="S806" s="34">
        <f t="shared" si="166"/>
        <v>0</v>
      </c>
      <c r="T806" s="35">
        <f t="shared" si="171"/>
        <v>0</v>
      </c>
      <c r="U806" s="33">
        <f>VLOOKUP($E806,'WP II-E-2-3-1.1-Substation'!$A$1:$O$2177,15,FALSE)</f>
        <v>0</v>
      </c>
      <c r="V806" s="34">
        <f t="shared" si="167"/>
        <v>0</v>
      </c>
      <c r="W806" s="35">
        <f t="shared" si="172"/>
        <v>0</v>
      </c>
      <c r="X806" s="33">
        <f t="shared" si="173"/>
        <v>1</v>
      </c>
      <c r="Y806" s="34">
        <f t="shared" si="174"/>
        <v>3956585.9799929997</v>
      </c>
      <c r="Z806" s="35">
        <f t="shared" si="175"/>
        <v>100119.15296971425</v>
      </c>
    </row>
    <row r="807" spans="1:26" s="28" customFormat="1" x14ac:dyDescent="0.3">
      <c r="A807" s="95">
        <v>2018</v>
      </c>
      <c r="B807" s="95" t="s">
        <v>428</v>
      </c>
      <c r="C807" s="95" t="s">
        <v>429</v>
      </c>
      <c r="D807" s="95">
        <v>39701</v>
      </c>
      <c r="E807" s="95" t="str">
        <f t="shared" si="163"/>
        <v>HCSS 39701</v>
      </c>
      <c r="F807" s="95" t="s">
        <v>16</v>
      </c>
      <c r="G807" s="95" t="s">
        <v>48</v>
      </c>
      <c r="H807" s="31">
        <v>-6215.8300000000017</v>
      </c>
      <c r="I807" s="30">
        <v>0.28289999999999998</v>
      </c>
      <c r="J807" s="31">
        <f t="shared" si="168"/>
        <v>-1758.4583070000003</v>
      </c>
      <c r="K807" s="32">
        <v>2.5304429999999999E-2</v>
      </c>
      <c r="L807" s="33">
        <f>VLOOKUP($E807,'WP II-E-2-3-1.1-Substation'!$A$1:$O$2177,12,FALSE)</f>
        <v>0.19599956884277722</v>
      </c>
      <c r="M807" s="34">
        <f t="shared" si="164"/>
        <v>-344.65707000000003</v>
      </c>
      <c r="N807" s="35">
        <f t="shared" si="169"/>
        <v>-8.7213507018201</v>
      </c>
      <c r="O807" s="33">
        <f>VLOOKUP($E807,'WP II-E-2-3-1.1-Substation'!$A$1:$O$2177,13,FALSE)</f>
        <v>0.63809981933225335</v>
      </c>
      <c r="P807" s="34">
        <f t="shared" si="165"/>
        <v>-1122.0719280000003</v>
      </c>
      <c r="Q807" s="35">
        <f t="shared" si="170"/>
        <v>-28.393390557041048</v>
      </c>
      <c r="R807" s="33">
        <f>VLOOKUP($E807,'WP II-E-2-3-1.1-Substation'!$A$1:$O$2177,14,FALSE)</f>
        <v>7.4199262206334465E-2</v>
      </c>
      <c r="S807" s="34">
        <f t="shared" si="166"/>
        <v>-130.47630900000001</v>
      </c>
      <c r="T807" s="35">
        <f t="shared" si="171"/>
        <v>-3.3016286277488702</v>
      </c>
      <c r="U807" s="33">
        <f>VLOOKUP($E807,'WP II-E-2-3-1.1-Substation'!$A$1:$O$2177,15,FALSE)</f>
        <v>9.1699740823027662E-2</v>
      </c>
      <c r="V807" s="34">
        <f t="shared" si="167"/>
        <v>-161.25017100000005</v>
      </c>
      <c r="W807" s="35">
        <f t="shared" si="172"/>
        <v>-4.0803436645575308</v>
      </c>
      <c r="X807" s="33">
        <f t="shared" si="173"/>
        <v>0.99999839120439271</v>
      </c>
      <c r="Y807" s="34">
        <f t="shared" si="174"/>
        <v>-1758.4554780000003</v>
      </c>
      <c r="Z807" s="35">
        <f t="shared" si="175"/>
        <v>-44.496713551167545</v>
      </c>
    </row>
    <row r="808" spans="1:26" s="28" customFormat="1" x14ac:dyDescent="0.3">
      <c r="A808" s="95">
        <v>2018</v>
      </c>
      <c r="B808" s="95" t="s">
        <v>435</v>
      </c>
      <c r="C808" s="95" t="s">
        <v>436</v>
      </c>
      <c r="D808" s="95">
        <v>35201</v>
      </c>
      <c r="E808" s="95" t="str">
        <f t="shared" si="163"/>
        <v>SBSS 35201</v>
      </c>
      <c r="F808" s="95" t="s">
        <v>16</v>
      </c>
      <c r="G808" s="95" t="s">
        <v>48</v>
      </c>
      <c r="H808" s="31">
        <v>1181180.3899999999</v>
      </c>
      <c r="I808" s="30">
        <v>0.28289999999999998</v>
      </c>
      <c r="J808" s="31">
        <f t="shared" si="168"/>
        <v>334155.93233099993</v>
      </c>
      <c r="K808" s="32">
        <v>3.0631990000000001E-2</v>
      </c>
      <c r="L808" s="33">
        <f>VLOOKUP($E808,'WP II-E-2-3-1.1-Substation'!$A$1:$O$2177,12,FALSE)</f>
        <v>0.99000000330178206</v>
      </c>
      <c r="M808" s="34">
        <f t="shared" si="164"/>
        <v>330814.37411099998</v>
      </c>
      <c r="N808" s="35">
        <f t="shared" si="169"/>
        <v>10133.502599624411</v>
      </c>
      <c r="O808" s="33">
        <f>VLOOKUP($E808,'WP II-E-2-3-1.1-Substation'!$A$1:$O$2177,13,FALSE)</f>
        <v>9.999996698218128E-3</v>
      </c>
      <c r="P808" s="34">
        <f t="shared" si="165"/>
        <v>3341.5582199999994</v>
      </c>
      <c r="Q808" s="35">
        <f t="shared" si="170"/>
        <v>102.35857797945779</v>
      </c>
      <c r="R808" s="33">
        <f>VLOOKUP($E808,'WP II-E-2-3-1.1-Substation'!$A$1:$O$2177,14,FALSE)</f>
        <v>0</v>
      </c>
      <c r="S808" s="34">
        <f t="shared" si="166"/>
        <v>0</v>
      </c>
      <c r="T808" s="35">
        <f t="shared" si="171"/>
        <v>0</v>
      </c>
      <c r="U808" s="33">
        <f>VLOOKUP($E808,'WP II-E-2-3-1.1-Substation'!$A$1:$O$2177,15,FALSE)</f>
        <v>0</v>
      </c>
      <c r="V808" s="34">
        <f t="shared" si="167"/>
        <v>0</v>
      </c>
      <c r="W808" s="35">
        <f t="shared" si="172"/>
        <v>0</v>
      </c>
      <c r="X808" s="33">
        <f t="shared" si="173"/>
        <v>1.0000000000000002</v>
      </c>
      <c r="Y808" s="34">
        <f t="shared" si="174"/>
        <v>334155.93233099999</v>
      </c>
      <c r="Z808" s="35">
        <f t="shared" si="175"/>
        <v>10235.861177603869</v>
      </c>
    </row>
    <row r="809" spans="1:26" s="28" customFormat="1" x14ac:dyDescent="0.3">
      <c r="A809" s="95">
        <v>2018</v>
      </c>
      <c r="B809" s="95" t="s">
        <v>435</v>
      </c>
      <c r="C809" s="95" t="s">
        <v>436</v>
      </c>
      <c r="D809" s="95">
        <v>35301</v>
      </c>
      <c r="E809" s="95" t="str">
        <f t="shared" si="163"/>
        <v>SBSS 35301</v>
      </c>
      <c r="F809" s="95" t="s">
        <v>16</v>
      </c>
      <c r="G809" s="95" t="s">
        <v>48</v>
      </c>
      <c r="H809" s="31">
        <v>16260685.670000011</v>
      </c>
      <c r="I809" s="30">
        <v>0.28289999999999998</v>
      </c>
      <c r="J809" s="31">
        <f t="shared" si="168"/>
        <v>4600147.9760430027</v>
      </c>
      <c r="K809" s="32">
        <v>3.0631990000000001E-2</v>
      </c>
      <c r="L809" s="33">
        <f>VLOOKUP($E809,'WP II-E-2-3-1.1-Substation'!$A$1:$O$2177,12,FALSE)</f>
        <v>1</v>
      </c>
      <c r="M809" s="34">
        <f t="shared" si="164"/>
        <v>4600147.9760430027</v>
      </c>
      <c r="N809" s="35">
        <f t="shared" si="169"/>
        <v>140911.6868006695</v>
      </c>
      <c r="O809" s="33">
        <f>VLOOKUP($E809,'WP II-E-2-3-1.1-Substation'!$A$1:$O$2177,13,FALSE)</f>
        <v>0</v>
      </c>
      <c r="P809" s="34">
        <f t="shared" si="165"/>
        <v>0</v>
      </c>
      <c r="Q809" s="35">
        <f t="shared" si="170"/>
        <v>0</v>
      </c>
      <c r="R809" s="33">
        <f>VLOOKUP($E809,'WP II-E-2-3-1.1-Substation'!$A$1:$O$2177,14,FALSE)</f>
        <v>0</v>
      </c>
      <c r="S809" s="34">
        <f t="shared" si="166"/>
        <v>0</v>
      </c>
      <c r="T809" s="35">
        <f t="shared" si="171"/>
        <v>0</v>
      </c>
      <c r="U809" s="33">
        <f>VLOOKUP($E809,'WP II-E-2-3-1.1-Substation'!$A$1:$O$2177,15,FALSE)</f>
        <v>0</v>
      </c>
      <c r="V809" s="34">
        <f t="shared" si="167"/>
        <v>0</v>
      </c>
      <c r="W809" s="35">
        <f t="shared" si="172"/>
        <v>0</v>
      </c>
      <c r="X809" s="33">
        <f t="shared" si="173"/>
        <v>1</v>
      </c>
      <c r="Y809" s="34">
        <f t="shared" si="174"/>
        <v>4600147.9760430027</v>
      </c>
      <c r="Z809" s="35">
        <f t="shared" si="175"/>
        <v>140911.6868006695</v>
      </c>
    </row>
    <row r="810" spans="1:26" s="28" customFormat="1" x14ac:dyDescent="0.3">
      <c r="A810" s="95">
        <v>2018</v>
      </c>
      <c r="B810" s="95" t="s">
        <v>435</v>
      </c>
      <c r="C810" s="95" t="s">
        <v>436</v>
      </c>
      <c r="D810" s="95">
        <v>39701</v>
      </c>
      <c r="E810" s="95" t="str">
        <f t="shared" si="163"/>
        <v>SBSS 39701</v>
      </c>
      <c r="F810" s="95" t="s">
        <v>16</v>
      </c>
      <c r="G810" s="95" t="s">
        <v>48</v>
      </c>
      <c r="H810" s="31">
        <v>377161.15</v>
      </c>
      <c r="I810" s="30">
        <v>0.28289999999999998</v>
      </c>
      <c r="J810" s="31">
        <f t="shared" si="168"/>
        <v>106698.889335</v>
      </c>
      <c r="K810" s="32">
        <v>3.0631990000000001E-2</v>
      </c>
      <c r="L810" s="33">
        <f>VLOOKUP($E810,'WP II-E-2-3-1.1-Substation'!$A$1:$O$2177,12,FALSE)</f>
        <v>0.19600000152068689</v>
      </c>
      <c r="M810" s="34">
        <f t="shared" si="164"/>
        <v>20912.982471915602</v>
      </c>
      <c r="N810" s="35">
        <f t="shared" si="169"/>
        <v>640.606269949894</v>
      </c>
      <c r="O810" s="33">
        <f>VLOOKUP($E810,'WP II-E-2-3-1.1-Substation'!$A$1:$O$2177,13,FALSE)</f>
        <v>0.63810001144859985</v>
      </c>
      <c r="P810" s="34">
        <f t="shared" si="165"/>
        <v>68084.562506216389</v>
      </c>
      <c r="Q810" s="35">
        <f t="shared" si="170"/>
        <v>2085.5656378447957</v>
      </c>
      <c r="R810" s="33">
        <f>VLOOKUP($E810,'WP II-E-2-3-1.1-Substation'!$A$1:$O$2177,14,FALSE)</f>
        <v>7.4199988355883317E-2</v>
      </c>
      <c r="S810" s="34">
        <f t="shared" si="166"/>
        <v>7917.0563462426826</v>
      </c>
      <c r="T810" s="35">
        <f t="shared" si="171"/>
        <v>242.5151908275424</v>
      </c>
      <c r="U810" s="33">
        <f>VLOOKUP($E810,'WP II-E-2-3-1.1-Substation'!$A$1:$O$2177,15,FALSE)</f>
        <v>9.1699998674829988E-2</v>
      </c>
      <c r="V810" s="34">
        <f t="shared" si="167"/>
        <v>9784.2880106253324</v>
      </c>
      <c r="W810" s="35">
        <f t="shared" si="172"/>
        <v>299.71221249859508</v>
      </c>
      <c r="X810" s="33">
        <f t="shared" si="173"/>
        <v>1</v>
      </c>
      <c r="Y810" s="34">
        <f t="shared" si="174"/>
        <v>106698.889335</v>
      </c>
      <c r="Z810" s="35">
        <f t="shared" si="175"/>
        <v>3268.399311120827</v>
      </c>
    </row>
    <row r="811" spans="1:26" s="28" customFormat="1" x14ac:dyDescent="0.3">
      <c r="A811" s="95">
        <v>2018</v>
      </c>
      <c r="B811" s="95" t="s">
        <v>439</v>
      </c>
      <c r="C811" s="95" t="s">
        <v>440</v>
      </c>
      <c r="D811" s="95">
        <v>35201</v>
      </c>
      <c r="E811" s="95" t="str">
        <f t="shared" si="163"/>
        <v>TWSS 35201</v>
      </c>
      <c r="F811" s="95" t="s">
        <v>16</v>
      </c>
      <c r="G811" s="95" t="s">
        <v>48</v>
      </c>
      <c r="H811" s="31">
        <v>1770685.6899999997</v>
      </c>
      <c r="I811" s="30">
        <v>0.28289999999999998</v>
      </c>
      <c r="J811" s="31">
        <f t="shared" si="168"/>
        <v>500926.9817009999</v>
      </c>
      <c r="K811" s="32">
        <v>2.77406979E-2</v>
      </c>
      <c r="L811" s="33">
        <f>VLOOKUP($E811,'WP II-E-2-3-1.1-Substation'!$A$1:$O$2177,12,FALSE)</f>
        <v>0.86999999983057419</v>
      </c>
      <c r="M811" s="34">
        <f t="shared" si="164"/>
        <v>435806.47399499995</v>
      </c>
      <c r="N811" s="35">
        <f t="shared" si="169"/>
        <v>12089.5757379595</v>
      </c>
      <c r="O811" s="33">
        <f>VLOOKUP($E811,'WP II-E-2-3-1.1-Substation'!$A$1:$O$2177,13,FALSE)</f>
        <v>0.13000000016942589</v>
      </c>
      <c r="P811" s="34">
        <f t="shared" si="165"/>
        <v>65120.507705999989</v>
      </c>
      <c r="Q811" s="35">
        <f t="shared" si="170"/>
        <v>1806.4883313667676</v>
      </c>
      <c r="R811" s="33">
        <f>VLOOKUP($E811,'WP II-E-2-3-1.1-Substation'!$A$1:$O$2177,14,FALSE)</f>
        <v>0</v>
      </c>
      <c r="S811" s="34">
        <f t="shared" si="166"/>
        <v>0</v>
      </c>
      <c r="T811" s="35">
        <f t="shared" si="171"/>
        <v>0</v>
      </c>
      <c r="U811" s="33">
        <f>VLOOKUP($E811,'WP II-E-2-3-1.1-Substation'!$A$1:$O$2177,15,FALSE)</f>
        <v>0</v>
      </c>
      <c r="V811" s="34">
        <f t="shared" si="167"/>
        <v>0</v>
      </c>
      <c r="W811" s="35">
        <f t="shared" si="172"/>
        <v>0</v>
      </c>
      <c r="X811" s="33">
        <f t="shared" si="173"/>
        <v>1</v>
      </c>
      <c r="Y811" s="34">
        <f t="shared" si="174"/>
        <v>500926.98170099995</v>
      </c>
      <c r="Z811" s="35">
        <f t="shared" si="175"/>
        <v>13896.064069326267</v>
      </c>
    </row>
    <row r="812" spans="1:26" s="28" customFormat="1" x14ac:dyDescent="0.3">
      <c r="A812" s="95">
        <v>2018</v>
      </c>
      <c r="B812" s="95" t="s">
        <v>439</v>
      </c>
      <c r="C812" s="95" t="s">
        <v>440</v>
      </c>
      <c r="D812" s="95">
        <v>35301</v>
      </c>
      <c r="E812" s="95" t="str">
        <f t="shared" si="163"/>
        <v>TWSS 35301</v>
      </c>
      <c r="F812" s="95" t="s">
        <v>16</v>
      </c>
      <c r="G812" s="95" t="s">
        <v>48</v>
      </c>
      <c r="H812" s="31">
        <v>29216065.930000015</v>
      </c>
      <c r="I812" s="30">
        <v>0.28289999999999998</v>
      </c>
      <c r="J812" s="31">
        <f t="shared" si="168"/>
        <v>8265225.0515970038</v>
      </c>
      <c r="K812" s="32">
        <v>2.77406979E-2</v>
      </c>
      <c r="L812" s="33">
        <f>VLOOKUP($E812,'WP II-E-2-3-1.1-Substation'!$A$1:$O$2177,12,FALSE)</f>
        <v>0.89141875647729707</v>
      </c>
      <c r="M812" s="34">
        <f t="shared" si="164"/>
        <v>7367776.6374996044</v>
      </c>
      <c r="N812" s="35">
        <f t="shared" si="169"/>
        <v>204387.26589555433</v>
      </c>
      <c r="O812" s="33">
        <f>VLOOKUP($E812,'WP II-E-2-3-1.1-Substation'!$A$1:$O$2177,13,FALSE)</f>
        <v>0.10858124352270294</v>
      </c>
      <c r="P812" s="34">
        <f t="shared" si="165"/>
        <v>897448.41409739933</v>
      </c>
      <c r="Q812" s="35">
        <f t="shared" si="170"/>
        <v>24895.845336310056</v>
      </c>
      <c r="R812" s="33">
        <f>VLOOKUP($E812,'WP II-E-2-3-1.1-Substation'!$A$1:$O$2177,14,FALSE)</f>
        <v>0</v>
      </c>
      <c r="S812" s="34">
        <f t="shared" si="166"/>
        <v>0</v>
      </c>
      <c r="T812" s="35">
        <f t="shared" si="171"/>
        <v>0</v>
      </c>
      <c r="U812" s="33">
        <f>VLOOKUP($E812,'WP II-E-2-3-1.1-Substation'!$A$1:$O$2177,15,FALSE)</f>
        <v>0</v>
      </c>
      <c r="V812" s="34">
        <f t="shared" si="167"/>
        <v>0</v>
      </c>
      <c r="W812" s="35">
        <f t="shared" si="172"/>
        <v>0</v>
      </c>
      <c r="X812" s="33">
        <f t="shared" si="173"/>
        <v>1</v>
      </c>
      <c r="Y812" s="34">
        <f t="shared" si="174"/>
        <v>8265225.0515970038</v>
      </c>
      <c r="Z812" s="35">
        <f t="shared" si="175"/>
        <v>229283.11123186437</v>
      </c>
    </row>
    <row r="813" spans="1:26" s="28" customFormat="1" x14ac:dyDescent="0.3">
      <c r="A813" s="95">
        <v>2018</v>
      </c>
      <c r="B813" s="95" t="s">
        <v>439</v>
      </c>
      <c r="C813" s="95" t="s">
        <v>440</v>
      </c>
      <c r="D813" s="95">
        <v>39701</v>
      </c>
      <c r="E813" s="95" t="str">
        <f t="shared" si="163"/>
        <v>TWSS 39701</v>
      </c>
      <c r="F813" s="95" t="s">
        <v>16</v>
      </c>
      <c r="G813" s="95" t="s">
        <v>48</v>
      </c>
      <c r="H813" s="31">
        <v>530815.91</v>
      </c>
      <c r="I813" s="30">
        <v>0.28289999999999998</v>
      </c>
      <c r="J813" s="31">
        <f t="shared" si="168"/>
        <v>150167.820939</v>
      </c>
      <c r="K813" s="32">
        <v>2.77406979E-2</v>
      </c>
      <c r="L813" s="33">
        <f>VLOOKUP($E813,'WP II-E-2-3-1.1-Substation'!$A$1:$O$2177,12,FALSE)</f>
        <v>0.19599999278968522</v>
      </c>
      <c r="M813" s="34">
        <f t="shared" si="164"/>
        <v>29432.891821286739</v>
      </c>
      <c r="N813" s="35">
        <f t="shared" si="169"/>
        <v>816.4889603376962</v>
      </c>
      <c r="O813" s="33">
        <f>VLOOKUP($E813,'WP II-E-2-3-1.1-Substation'!$A$1:$O$2177,13,FALSE)</f>
        <v>0.63810000022076541</v>
      </c>
      <c r="P813" s="34">
        <f t="shared" si="165"/>
        <v>95822.086574327754</v>
      </c>
      <c r="Q813" s="35">
        <f t="shared" si="170"/>
        <v>2658.1715558060719</v>
      </c>
      <c r="R813" s="33">
        <f>VLOOKUP($E813,'WP II-E-2-3-1.1-Substation'!$A$1:$O$2177,14,FALSE)</f>
        <v>7.4199992785634453E-2</v>
      </c>
      <c r="S813" s="34">
        <f t="shared" si="166"/>
        <v>11142.451230308247</v>
      </c>
      <c r="T813" s="35">
        <f t="shared" si="171"/>
        <v>309.09937344546438</v>
      </c>
      <c r="U813" s="33">
        <f>VLOOKUP($E813,'WP II-E-2-3-1.1-Substation'!$A$1:$O$2177,15,FALSE)</f>
        <v>9.1699993950221825E-2</v>
      </c>
      <c r="V813" s="34">
        <f t="shared" si="167"/>
        <v>13770.388271624293</v>
      </c>
      <c r="W813" s="35">
        <f t="shared" si="172"/>
        <v>382.00018100883267</v>
      </c>
      <c r="X813" s="33">
        <f t="shared" si="173"/>
        <v>0.99999997974630705</v>
      </c>
      <c r="Y813" s="34">
        <f t="shared" si="174"/>
        <v>150167.81789754704</v>
      </c>
      <c r="Z813" s="35">
        <f t="shared" si="175"/>
        <v>4165.7600705980649</v>
      </c>
    </row>
    <row r="814" spans="1:26" s="28" customFormat="1" x14ac:dyDescent="0.3">
      <c r="A814" s="95">
        <v>2018</v>
      </c>
      <c r="B814" s="95" t="s">
        <v>441</v>
      </c>
      <c r="C814" s="95" t="s">
        <v>442</v>
      </c>
      <c r="D814" s="95">
        <v>35201</v>
      </c>
      <c r="E814" s="95" t="str">
        <f t="shared" si="163"/>
        <v>WBSS 35201</v>
      </c>
      <c r="F814" s="95" t="s">
        <v>16</v>
      </c>
      <c r="G814" s="95" t="s">
        <v>48</v>
      </c>
      <c r="H814" s="31">
        <v>1043502.46</v>
      </c>
      <c r="I814" s="30">
        <v>0.28289999999999998</v>
      </c>
      <c r="J814" s="31">
        <f t="shared" ref="J814:J833" si="176">H814*I814</f>
        <v>295206.84593399998</v>
      </c>
      <c r="K814" s="32">
        <v>2.3831100000000001E-2</v>
      </c>
      <c r="L814" s="33">
        <f>VLOOKUP($E814,'WP II-E-2-3-1.1-Substation'!$A$1:$O$2177,12,FALSE)</f>
        <v>0.86000000421656886</v>
      </c>
      <c r="M814" s="34">
        <f t="shared" si="164"/>
        <v>253877.88874799997</v>
      </c>
      <c r="N814" s="35">
        <f t="shared" ref="N814:N834" si="177">K814*M814</f>
        <v>6050.1893545424618</v>
      </c>
      <c r="O814" s="33">
        <f>VLOOKUP($E814,'WP II-E-2-3-1.1-Substation'!$A$1:$O$2177,13,FALSE)</f>
        <v>0.13999999578343111</v>
      </c>
      <c r="P814" s="34">
        <f t="shared" si="165"/>
        <v>41328.957185999992</v>
      </c>
      <c r="Q814" s="35">
        <f t="shared" ref="Q814:Q834" si="178">P814*K814</f>
        <v>984.91451159528447</v>
      </c>
      <c r="R814" s="33">
        <f>VLOOKUP($E814,'WP II-E-2-3-1.1-Substation'!$A$1:$O$2177,14,FALSE)</f>
        <v>0</v>
      </c>
      <c r="S814" s="34">
        <f t="shared" si="166"/>
        <v>0</v>
      </c>
      <c r="T814" s="35">
        <f t="shared" ref="T814:T834" si="179">S814*K814</f>
        <v>0</v>
      </c>
      <c r="U814" s="33">
        <f>VLOOKUP($E814,'WP II-E-2-3-1.1-Substation'!$A$1:$O$2177,15,FALSE)</f>
        <v>0</v>
      </c>
      <c r="V814" s="34">
        <f t="shared" si="167"/>
        <v>0</v>
      </c>
      <c r="W814" s="35">
        <f t="shared" ref="W814:W834" si="180">V814*K814</f>
        <v>0</v>
      </c>
      <c r="X814" s="33">
        <f t="shared" ref="X814:Z833" si="181">L814+O814+R814+U814</f>
        <v>1</v>
      </c>
      <c r="Y814" s="34">
        <f t="shared" si="181"/>
        <v>295206.84593399998</v>
      </c>
      <c r="Z814" s="35">
        <f t="shared" si="181"/>
        <v>7035.1038661377461</v>
      </c>
    </row>
    <row r="815" spans="1:26" s="28" customFormat="1" x14ac:dyDescent="0.3">
      <c r="A815" s="95">
        <v>2018</v>
      </c>
      <c r="B815" s="95" t="s">
        <v>441</v>
      </c>
      <c r="C815" s="95" t="s">
        <v>442</v>
      </c>
      <c r="D815" s="95">
        <v>35301</v>
      </c>
      <c r="E815" s="95" t="str">
        <f t="shared" si="163"/>
        <v>WBSS 35301</v>
      </c>
      <c r="F815" s="95" t="s">
        <v>16</v>
      </c>
      <c r="G815" s="95" t="s">
        <v>48</v>
      </c>
      <c r="H815" s="31">
        <v>11569091.620000005</v>
      </c>
      <c r="I815" s="30">
        <v>0.28289999999999998</v>
      </c>
      <c r="J815" s="31">
        <f t="shared" si="176"/>
        <v>3272896.0192980012</v>
      </c>
      <c r="K815" s="32">
        <v>2.3831100000000001E-2</v>
      </c>
      <c r="L815" s="33">
        <f>VLOOKUP($E815,'WP II-E-2-3-1.1-Substation'!$A$1:$O$2177,12,FALSE)</f>
        <v>0.77682463358578113</v>
      </c>
      <c r="M815" s="34">
        <f t="shared" si="164"/>
        <v>2542466.2509555314</v>
      </c>
      <c r="N815" s="35">
        <f t="shared" si="177"/>
        <v>60589.767473146363</v>
      </c>
      <c r="O815" s="33">
        <f>VLOOKUP($E815,'WP II-E-2-3-1.1-Substation'!$A$1:$O$2177,13,FALSE)</f>
        <v>0.22317536641421895</v>
      </c>
      <c r="P815" s="34">
        <f t="shared" si="165"/>
        <v>730429.76834247005</v>
      </c>
      <c r="Q815" s="35">
        <f t="shared" si="178"/>
        <v>17406.944852346238</v>
      </c>
      <c r="R815" s="33">
        <f>VLOOKUP($E815,'WP II-E-2-3-1.1-Substation'!$A$1:$O$2177,14,FALSE)</f>
        <v>0</v>
      </c>
      <c r="S815" s="34">
        <f t="shared" si="166"/>
        <v>0</v>
      </c>
      <c r="T815" s="35">
        <f t="shared" si="179"/>
        <v>0</v>
      </c>
      <c r="U815" s="33">
        <f>VLOOKUP($E815,'WP II-E-2-3-1.1-Substation'!$A$1:$O$2177,15,FALSE)</f>
        <v>0</v>
      </c>
      <c r="V815" s="34">
        <f t="shared" si="167"/>
        <v>0</v>
      </c>
      <c r="W815" s="35">
        <f t="shared" si="180"/>
        <v>0</v>
      </c>
      <c r="X815" s="33">
        <f t="shared" si="181"/>
        <v>1</v>
      </c>
      <c r="Y815" s="34">
        <f t="shared" si="181"/>
        <v>3272896.0192980012</v>
      </c>
      <c r="Z815" s="35">
        <f t="shared" si="181"/>
        <v>77996.712325492597</v>
      </c>
    </row>
    <row r="816" spans="1:26" s="28" customFormat="1" x14ac:dyDescent="0.3">
      <c r="A816" s="95">
        <v>2018</v>
      </c>
      <c r="B816" s="95" t="s">
        <v>441</v>
      </c>
      <c r="C816" s="95" t="s">
        <v>442</v>
      </c>
      <c r="D816" s="95">
        <v>39701</v>
      </c>
      <c r="E816" s="95" t="str">
        <f t="shared" si="163"/>
        <v>WBSS 39701</v>
      </c>
      <c r="F816" s="95" t="s">
        <v>16</v>
      </c>
      <c r="G816" s="95" t="s">
        <v>48</v>
      </c>
      <c r="H816" s="31">
        <v>2689231.1500000004</v>
      </c>
      <c r="I816" s="30">
        <v>0.28289999999999998</v>
      </c>
      <c r="J816" s="31">
        <f t="shared" si="176"/>
        <v>760783.49233500008</v>
      </c>
      <c r="K816" s="32">
        <v>2.3831100000000001E-2</v>
      </c>
      <c r="L816" s="33">
        <f>VLOOKUP($E816,'WP II-E-2-3-1.1-Substation'!$A$1:$O$2177,12,FALSE)</f>
        <v>0.1959999978529858</v>
      </c>
      <c r="M816" s="34">
        <f t="shared" si="164"/>
        <v>149113.56286424707</v>
      </c>
      <c r="N816" s="35">
        <f t="shared" si="177"/>
        <v>3553.5402279741584</v>
      </c>
      <c r="O816" s="33">
        <f>VLOOKUP($E816,'WP II-E-2-3-1.1-Substation'!$A$1:$O$2177,13,FALSE)</f>
        <v>0.63809999999814904</v>
      </c>
      <c r="P816" s="34">
        <f t="shared" si="165"/>
        <v>485455.94645755534</v>
      </c>
      <c r="Q816" s="35">
        <f t="shared" si="178"/>
        <v>11568.949205624647</v>
      </c>
      <c r="R816" s="33">
        <f>VLOOKUP($E816,'WP II-E-2-3-1.1-Substation'!$A$1:$O$2177,14,FALSE)</f>
        <v>7.4199999848228296E-2</v>
      </c>
      <c r="S816" s="34">
        <f t="shared" si="166"/>
        <v>56450.135015791595</v>
      </c>
      <c r="T816" s="35">
        <f t="shared" si="179"/>
        <v>1345.2688125748311</v>
      </c>
      <c r="U816" s="33">
        <f>VLOOKUP($E816,'WP II-E-2-3-1.1-Substation'!$A$1:$O$2177,15,FALSE)</f>
        <v>9.1700002300636713E-2</v>
      </c>
      <c r="V816" s="34">
        <f t="shared" si="167"/>
        <v>69763.847997405945</v>
      </c>
      <c r="W816" s="35">
        <f t="shared" si="180"/>
        <v>1662.5492380109808</v>
      </c>
      <c r="X816" s="33">
        <f t="shared" si="181"/>
        <v>0.99999999999999989</v>
      </c>
      <c r="Y816" s="34">
        <f t="shared" si="181"/>
        <v>760783.49233499996</v>
      </c>
      <c r="Z816" s="35">
        <f t="shared" si="181"/>
        <v>18130.307484184617</v>
      </c>
    </row>
    <row r="817" spans="1:26" s="28" customFormat="1" x14ac:dyDescent="0.3">
      <c r="A817" s="95">
        <v>2018</v>
      </c>
      <c r="B817" s="95">
        <v>501</v>
      </c>
      <c r="C817" s="95" t="s">
        <v>245</v>
      </c>
      <c r="D817" s="95">
        <v>35301</v>
      </c>
      <c r="E817" s="95" t="str">
        <f t="shared" si="163"/>
        <v>501 35301</v>
      </c>
      <c r="F817" s="95" t="s">
        <v>16</v>
      </c>
      <c r="G817" s="95" t="s">
        <v>246</v>
      </c>
      <c r="H817" s="31">
        <v>34353.649999999994</v>
      </c>
      <c r="I817" s="30">
        <v>0.28289999999999998</v>
      </c>
      <c r="J817" s="31">
        <f t="shared" si="176"/>
        <v>9718.647584999997</v>
      </c>
      <c r="K817" s="32">
        <v>2.01917E-2</v>
      </c>
      <c r="L817" s="33">
        <f>VLOOKUP($E817,'WP II-E-2-3-1.1-Substation'!$A$1:$O$2177,12,FALSE)</f>
        <v>1</v>
      </c>
      <c r="M817" s="34">
        <f t="shared" si="164"/>
        <v>9718.647584999997</v>
      </c>
      <c r="N817" s="35">
        <f t="shared" si="177"/>
        <v>196.23601644204444</v>
      </c>
      <c r="O817" s="33">
        <f>VLOOKUP($E817,'WP II-E-2-3-1.1-Substation'!$A$1:$O$2177,13,FALSE)</f>
        <v>0</v>
      </c>
      <c r="P817" s="34">
        <f t="shared" si="165"/>
        <v>0</v>
      </c>
      <c r="Q817" s="35">
        <f t="shared" si="178"/>
        <v>0</v>
      </c>
      <c r="R817" s="33">
        <f>VLOOKUP($E817,'WP II-E-2-3-1.1-Substation'!$A$1:$O$2177,14,FALSE)</f>
        <v>0</v>
      </c>
      <c r="S817" s="34">
        <f t="shared" si="166"/>
        <v>0</v>
      </c>
      <c r="T817" s="35">
        <f t="shared" si="179"/>
        <v>0</v>
      </c>
      <c r="U817" s="33">
        <f>VLOOKUP($E817,'WP II-E-2-3-1.1-Substation'!$A$1:$O$2177,15,FALSE)</f>
        <v>0</v>
      </c>
      <c r="V817" s="34">
        <f t="shared" si="167"/>
        <v>0</v>
      </c>
      <c r="W817" s="35">
        <f t="shared" si="180"/>
        <v>0</v>
      </c>
      <c r="X817" s="33">
        <f t="shared" si="181"/>
        <v>1</v>
      </c>
      <c r="Y817" s="34">
        <f t="shared" si="181"/>
        <v>9718.647584999997</v>
      </c>
      <c r="Z817" s="35">
        <f t="shared" si="181"/>
        <v>196.23601644204444</v>
      </c>
    </row>
    <row r="818" spans="1:26" s="28" customFormat="1" x14ac:dyDescent="0.3">
      <c r="A818" s="95">
        <v>2018</v>
      </c>
      <c r="B818" s="95">
        <v>501</v>
      </c>
      <c r="C818" s="95" t="s">
        <v>245</v>
      </c>
      <c r="D818" s="95">
        <v>39701</v>
      </c>
      <c r="E818" s="95" t="str">
        <f t="shared" si="163"/>
        <v>501 39701</v>
      </c>
      <c r="F818" s="95" t="s">
        <v>16</v>
      </c>
      <c r="G818" s="95" t="s">
        <v>246</v>
      </c>
      <c r="H818" s="31">
        <v>54014.09</v>
      </c>
      <c r="I818" s="30">
        <v>0.28289999999999998</v>
      </c>
      <c r="J818" s="31">
        <f t="shared" si="176"/>
        <v>15280.586060999998</v>
      </c>
      <c r="K818" s="32">
        <v>2.01917E-2</v>
      </c>
      <c r="L818" s="33">
        <f>VLOOKUP($E818,'WP II-E-2-3-1.1-Substation'!$A$1:$O$2177,12,FALSE)</f>
        <v>0.19599996963755204</v>
      </c>
      <c r="M818" s="34">
        <f t="shared" si="164"/>
        <v>2994.9944040000005</v>
      </c>
      <c r="N818" s="35">
        <f t="shared" si="177"/>
        <v>60.474028507246807</v>
      </c>
      <c r="O818" s="33">
        <f>VLOOKUP($E818,'WP II-E-2-3-1.1-Substation'!$A$1:$O$2177,13,FALSE)</f>
        <v>0.6380999846521529</v>
      </c>
      <c r="P818" s="34">
        <f t="shared" si="165"/>
        <v>9750.5417310000012</v>
      </c>
      <c r="Q818" s="35">
        <f t="shared" si="178"/>
        <v>196.88001346983273</v>
      </c>
      <c r="R818" s="33">
        <f>VLOOKUP($E818,'WP II-E-2-3-1.1-Substation'!$A$1:$O$2177,14,FALSE)</f>
        <v>7.4200083718896317E-2</v>
      </c>
      <c r="S818" s="34">
        <f t="shared" si="166"/>
        <v>1133.8207649999999</v>
      </c>
      <c r="T818" s="35">
        <f t="shared" si="179"/>
        <v>22.893768740650497</v>
      </c>
      <c r="U818" s="33">
        <f>VLOOKUP($E818,'WP II-E-2-3-1.1-Substation'!$A$1:$O$2177,15,FALSE)</f>
        <v>9.1699961991398932E-2</v>
      </c>
      <c r="V818" s="34">
        <f t="shared" si="167"/>
        <v>1401.2291610000002</v>
      </c>
      <c r="W818" s="35">
        <f t="shared" si="180"/>
        <v>28.293198850163705</v>
      </c>
      <c r="X818" s="33">
        <f t="shared" si="181"/>
        <v>1.0000000000000002</v>
      </c>
      <c r="Y818" s="34">
        <f t="shared" si="181"/>
        <v>15280.586061000002</v>
      </c>
      <c r="Z818" s="35">
        <f t="shared" si="181"/>
        <v>308.54100956789375</v>
      </c>
    </row>
    <row r="819" spans="1:26" s="28" customFormat="1" x14ac:dyDescent="0.3">
      <c r="A819" s="95">
        <v>2018</v>
      </c>
      <c r="B819" s="95">
        <v>509</v>
      </c>
      <c r="C819" s="95" t="s">
        <v>254</v>
      </c>
      <c r="D819" s="95">
        <v>35301</v>
      </c>
      <c r="E819" s="95" t="str">
        <f t="shared" si="163"/>
        <v>509 35301</v>
      </c>
      <c r="F819" s="95" t="s">
        <v>16</v>
      </c>
      <c r="G819" s="95" t="s">
        <v>255</v>
      </c>
      <c r="H819" s="31">
        <v>7303.1</v>
      </c>
      <c r="I819" s="30">
        <v>0.28149999999999997</v>
      </c>
      <c r="J819" s="31">
        <f t="shared" si="176"/>
        <v>2055.8226500000001</v>
      </c>
      <c r="K819" s="32">
        <v>2.7209000000000001E-2</v>
      </c>
      <c r="L819" s="33">
        <f>VLOOKUP($E819,'WP II-E-2-3-1.1-Substation'!$A$1:$O$2177,12,FALSE)</f>
        <v>1</v>
      </c>
      <c r="M819" s="34">
        <f t="shared" si="164"/>
        <v>2055.8226500000001</v>
      </c>
      <c r="N819" s="35">
        <f t="shared" si="177"/>
        <v>55.936878483850002</v>
      </c>
      <c r="O819" s="33">
        <f>VLOOKUP($E819,'WP II-E-2-3-1.1-Substation'!$A$1:$O$2177,13,FALSE)</f>
        <v>0</v>
      </c>
      <c r="P819" s="34">
        <f t="shared" si="165"/>
        <v>0</v>
      </c>
      <c r="Q819" s="35">
        <f t="shared" si="178"/>
        <v>0</v>
      </c>
      <c r="R819" s="33">
        <f>VLOOKUP($E819,'WP II-E-2-3-1.1-Substation'!$A$1:$O$2177,14,FALSE)</f>
        <v>0</v>
      </c>
      <c r="S819" s="34">
        <f t="shared" si="166"/>
        <v>0</v>
      </c>
      <c r="T819" s="35">
        <f t="shared" si="179"/>
        <v>0</v>
      </c>
      <c r="U819" s="33">
        <f>VLOOKUP($E819,'WP II-E-2-3-1.1-Substation'!$A$1:$O$2177,15,FALSE)</f>
        <v>0</v>
      </c>
      <c r="V819" s="34">
        <f t="shared" si="167"/>
        <v>0</v>
      </c>
      <c r="W819" s="35">
        <f t="shared" si="180"/>
        <v>0</v>
      </c>
      <c r="X819" s="33">
        <f t="shared" si="181"/>
        <v>1</v>
      </c>
      <c r="Y819" s="34">
        <f t="shared" si="181"/>
        <v>2055.8226500000001</v>
      </c>
      <c r="Z819" s="35">
        <f t="shared" si="181"/>
        <v>55.936878483850002</v>
      </c>
    </row>
    <row r="820" spans="1:26" s="28" customFormat="1" x14ac:dyDescent="0.3">
      <c r="A820" s="95">
        <v>2018</v>
      </c>
      <c r="B820" s="95" t="s">
        <v>430</v>
      </c>
      <c r="C820" s="95" t="s">
        <v>431</v>
      </c>
      <c r="D820" s="95">
        <v>35201</v>
      </c>
      <c r="E820" s="95" t="str">
        <f t="shared" si="163"/>
        <v>LSSS 35201</v>
      </c>
      <c r="F820" s="95" t="s">
        <v>16</v>
      </c>
      <c r="G820" s="95" t="s">
        <v>432</v>
      </c>
      <c r="H820" s="31">
        <v>1322926.8600000001</v>
      </c>
      <c r="I820" s="30">
        <v>0.28289999999999998</v>
      </c>
      <c r="J820" s="31">
        <f t="shared" si="176"/>
        <v>374256.00869400002</v>
      </c>
      <c r="K820" s="32">
        <v>2.3942999999999999E-2</v>
      </c>
      <c r="L820" s="33">
        <f>VLOOKUP($E820,'WP II-E-2-3-1.1-Substation'!$A$1:$O$2177,12,FALSE)</f>
        <v>0.94000000120943938</v>
      </c>
      <c r="M820" s="34">
        <f t="shared" si="164"/>
        <v>351800.64862499997</v>
      </c>
      <c r="N820" s="35">
        <f t="shared" si="177"/>
        <v>8423.1629300283748</v>
      </c>
      <c r="O820" s="33">
        <f>VLOOKUP($E820,'WP II-E-2-3-1.1-Substation'!$A$1:$O$2177,13,FALSE)</f>
        <v>5.9999998790560498E-2</v>
      </c>
      <c r="P820" s="34">
        <f t="shared" si="165"/>
        <v>22455.360068999998</v>
      </c>
      <c r="Q820" s="35">
        <f t="shared" si="178"/>
        <v>537.64868613206693</v>
      </c>
      <c r="R820" s="33">
        <f>VLOOKUP($E820,'WP II-E-2-3-1.1-Substation'!$A$1:$O$2177,14,FALSE)</f>
        <v>0</v>
      </c>
      <c r="S820" s="34">
        <f t="shared" si="166"/>
        <v>0</v>
      </c>
      <c r="T820" s="35">
        <f t="shared" si="179"/>
        <v>0</v>
      </c>
      <c r="U820" s="33">
        <f>VLOOKUP($E820,'WP II-E-2-3-1.1-Substation'!$A$1:$O$2177,15,FALSE)</f>
        <v>0</v>
      </c>
      <c r="V820" s="34">
        <f t="shared" si="167"/>
        <v>0</v>
      </c>
      <c r="W820" s="35">
        <f t="shared" si="180"/>
        <v>0</v>
      </c>
      <c r="X820" s="33">
        <f t="shared" si="181"/>
        <v>0.99999999999999989</v>
      </c>
      <c r="Y820" s="34">
        <f t="shared" si="181"/>
        <v>374256.00869399996</v>
      </c>
      <c r="Z820" s="35">
        <f t="shared" si="181"/>
        <v>8960.8116161604412</v>
      </c>
    </row>
    <row r="821" spans="1:26" s="28" customFormat="1" x14ac:dyDescent="0.3">
      <c r="A821" s="95">
        <v>2018</v>
      </c>
      <c r="B821" s="95" t="s">
        <v>430</v>
      </c>
      <c r="C821" s="95" t="s">
        <v>431</v>
      </c>
      <c r="D821" s="95">
        <v>35301</v>
      </c>
      <c r="E821" s="95" t="str">
        <f t="shared" si="163"/>
        <v>LSSS 35301</v>
      </c>
      <c r="F821" s="95" t="s">
        <v>16</v>
      </c>
      <c r="G821" s="95" t="s">
        <v>432</v>
      </c>
      <c r="H821" s="31">
        <v>22865380.320000008</v>
      </c>
      <c r="I821" s="30">
        <v>0.28289999999999998</v>
      </c>
      <c r="J821" s="31">
        <f t="shared" si="176"/>
        <v>6468616.0925280014</v>
      </c>
      <c r="K821" s="32">
        <v>2.3942999999999999E-2</v>
      </c>
      <c r="L821" s="33">
        <f>VLOOKUP($E821,'WP II-E-2-3-1.1-Substation'!$A$1:$O$2177,12,FALSE)</f>
        <v>1</v>
      </c>
      <c r="M821" s="34">
        <f t="shared" si="164"/>
        <v>6468616.0925280014</v>
      </c>
      <c r="N821" s="35">
        <f t="shared" si="177"/>
        <v>154878.07510339792</v>
      </c>
      <c r="O821" s="33">
        <f>VLOOKUP($E821,'WP II-E-2-3-1.1-Substation'!$A$1:$O$2177,13,FALSE)</f>
        <v>0</v>
      </c>
      <c r="P821" s="34">
        <f t="shared" si="165"/>
        <v>0</v>
      </c>
      <c r="Q821" s="35">
        <f t="shared" si="178"/>
        <v>0</v>
      </c>
      <c r="R821" s="33">
        <f>VLOOKUP($E821,'WP II-E-2-3-1.1-Substation'!$A$1:$O$2177,14,FALSE)</f>
        <v>0</v>
      </c>
      <c r="S821" s="34">
        <f t="shared" si="166"/>
        <v>0</v>
      </c>
      <c r="T821" s="35">
        <f t="shared" si="179"/>
        <v>0</v>
      </c>
      <c r="U821" s="33">
        <f>VLOOKUP($E821,'WP II-E-2-3-1.1-Substation'!$A$1:$O$2177,15,FALSE)</f>
        <v>0</v>
      </c>
      <c r="V821" s="34">
        <f t="shared" si="167"/>
        <v>0</v>
      </c>
      <c r="W821" s="35">
        <f t="shared" si="180"/>
        <v>0</v>
      </c>
      <c r="X821" s="33">
        <f t="shared" si="181"/>
        <v>1</v>
      </c>
      <c r="Y821" s="34">
        <f t="shared" si="181"/>
        <v>6468616.0925280014</v>
      </c>
      <c r="Z821" s="35">
        <f t="shared" si="181"/>
        <v>154878.07510339792</v>
      </c>
    </row>
    <row r="822" spans="1:26" s="28" customFormat="1" x14ac:dyDescent="0.3">
      <c r="A822" s="95">
        <v>2018</v>
      </c>
      <c r="B822" s="95" t="s">
        <v>430</v>
      </c>
      <c r="C822" s="95" t="s">
        <v>431</v>
      </c>
      <c r="D822" s="95">
        <v>39701</v>
      </c>
      <c r="E822" s="95" t="str">
        <f t="shared" si="163"/>
        <v>LSSS 39701</v>
      </c>
      <c r="F822" s="95" t="s">
        <v>16</v>
      </c>
      <c r="G822" s="95" t="s">
        <v>432</v>
      </c>
      <c r="H822" s="31">
        <v>1035029.6299999999</v>
      </c>
      <c r="I822" s="30">
        <v>0.28289999999999998</v>
      </c>
      <c r="J822" s="31">
        <f t="shared" si="176"/>
        <v>292809.88232699997</v>
      </c>
      <c r="K822" s="32">
        <v>2.3942999999999999E-2</v>
      </c>
      <c r="L822" s="33">
        <f>VLOOKUP($E822,'WP II-E-2-3-1.1-Substation'!$A$1:$O$2177,12,FALSE)</f>
        <v>0.19599999731113346</v>
      </c>
      <c r="M822" s="34">
        <f t="shared" si="164"/>
        <v>57390.736148765296</v>
      </c>
      <c r="N822" s="35">
        <f t="shared" si="177"/>
        <v>1374.1063956098874</v>
      </c>
      <c r="O822" s="33">
        <f>VLOOKUP($E822,'WP II-E-2-3-1.1-Substation'!$A$1:$O$2177,13,FALSE)</f>
        <v>0.63809999584881871</v>
      </c>
      <c r="P822" s="34">
        <f t="shared" si="165"/>
        <v>186841.98469735179</v>
      </c>
      <c r="Q822" s="35">
        <f t="shared" si="178"/>
        <v>4473.5576396086935</v>
      </c>
      <c r="R822" s="33">
        <f>VLOOKUP($E822,'WP II-E-2-3-1.1-Substation'!$A$1:$O$2177,14,FALSE)</f>
        <v>7.4200003018155269E-2</v>
      </c>
      <c r="S822" s="34">
        <f t="shared" si="166"/>
        <v>21726.494152409086</v>
      </c>
      <c r="T822" s="35">
        <f t="shared" si="179"/>
        <v>520.19744949113078</v>
      </c>
      <c r="U822" s="33">
        <f>VLOOKUP($E822,'WP II-E-2-3-1.1-Substation'!$A$1:$O$2177,15,FALSE)</f>
        <v>9.1700003821892556E-2</v>
      </c>
      <c r="V822" s="34">
        <f t="shared" si="167"/>
        <v>26850.667328473806</v>
      </c>
      <c r="W822" s="35">
        <f t="shared" si="180"/>
        <v>642.88552784564831</v>
      </c>
      <c r="X822" s="33">
        <f t="shared" si="181"/>
        <v>1</v>
      </c>
      <c r="Y822" s="34">
        <f t="shared" si="181"/>
        <v>292809.88232699997</v>
      </c>
      <c r="Z822" s="35">
        <f t="shared" si="181"/>
        <v>7010.74701255536</v>
      </c>
    </row>
    <row r="823" spans="1:26" s="28" customFormat="1" x14ac:dyDescent="0.3">
      <c r="A823" s="95">
        <v>2018</v>
      </c>
      <c r="B823" s="95" t="s">
        <v>430</v>
      </c>
      <c r="C823" s="95" t="s">
        <v>431</v>
      </c>
      <c r="D823" s="95">
        <v>39801</v>
      </c>
      <c r="E823" s="95" t="str">
        <f t="shared" si="163"/>
        <v>LSSS 39801</v>
      </c>
      <c r="F823" s="95" t="s">
        <v>16</v>
      </c>
      <c r="G823" s="95" t="s">
        <v>432</v>
      </c>
      <c r="H823" s="31">
        <v>1344</v>
      </c>
      <c r="I823" s="30">
        <v>0.28289999999999998</v>
      </c>
      <c r="J823" s="31">
        <f t="shared" si="176"/>
        <v>380.2176</v>
      </c>
      <c r="K823" s="32">
        <v>2.3942999999999999E-2</v>
      </c>
      <c r="L823" s="33">
        <f>VLOOKUP($E823,'WP II-E-2-3-1.1-Substation'!$A$1:$O$2177,12,FALSE)</f>
        <v>1</v>
      </c>
      <c r="M823" s="34">
        <f t="shared" si="164"/>
        <v>380.2176</v>
      </c>
      <c r="N823" s="35">
        <f t="shared" si="177"/>
        <v>9.1035499968</v>
      </c>
      <c r="O823" s="33">
        <f>VLOOKUP($E823,'WP II-E-2-3-1.1-Substation'!$A$1:$O$2177,13,FALSE)</f>
        <v>0</v>
      </c>
      <c r="P823" s="34">
        <f t="shared" si="165"/>
        <v>0</v>
      </c>
      <c r="Q823" s="35">
        <f t="shared" si="178"/>
        <v>0</v>
      </c>
      <c r="R823" s="33">
        <f>VLOOKUP($E823,'WP II-E-2-3-1.1-Substation'!$A$1:$O$2177,14,FALSE)</f>
        <v>0</v>
      </c>
      <c r="S823" s="34">
        <f t="shared" si="166"/>
        <v>0</v>
      </c>
      <c r="T823" s="35">
        <f t="shared" si="179"/>
        <v>0</v>
      </c>
      <c r="U823" s="33">
        <f>VLOOKUP($E823,'WP II-E-2-3-1.1-Substation'!$A$1:$O$2177,15,FALSE)</f>
        <v>0</v>
      </c>
      <c r="V823" s="34">
        <f t="shared" si="167"/>
        <v>0</v>
      </c>
      <c r="W823" s="35">
        <f t="shared" si="180"/>
        <v>0</v>
      </c>
      <c r="X823" s="33">
        <f t="shared" si="181"/>
        <v>1</v>
      </c>
      <c r="Y823" s="34">
        <f t="shared" si="181"/>
        <v>380.2176</v>
      </c>
      <c r="Z823" s="35">
        <f t="shared" si="181"/>
        <v>9.1035499968</v>
      </c>
    </row>
    <row r="824" spans="1:26" s="28" customFormat="1" x14ac:dyDescent="0.3">
      <c r="A824" s="95">
        <v>2018</v>
      </c>
      <c r="B824" s="95">
        <v>477</v>
      </c>
      <c r="C824" s="95" t="s">
        <v>222</v>
      </c>
      <c r="D824" s="95">
        <v>36101</v>
      </c>
      <c r="E824" s="95" t="str">
        <f t="shared" si="163"/>
        <v>477 36101</v>
      </c>
      <c r="F824" s="95" t="s">
        <v>16</v>
      </c>
      <c r="G824" s="95" t="s">
        <v>223</v>
      </c>
      <c r="H824" s="31">
        <v>111849.87</v>
      </c>
      <c r="I824" s="30">
        <v>0.28289999999999998</v>
      </c>
      <c r="J824" s="31">
        <f t="shared" si="176"/>
        <v>31642.328222999997</v>
      </c>
      <c r="K824" s="32">
        <f>0.0084727+0.0104</f>
        <v>1.8872699999999999E-2</v>
      </c>
      <c r="L824" s="33">
        <f>VLOOKUP($E824,'WP II-E-2-3-1.1-Substation'!$A$1:$O$2177,12,FALSE)</f>
        <v>0.23195646092391525</v>
      </c>
      <c r="M824" s="34">
        <f t="shared" si="164"/>
        <v>7339.6424699999998</v>
      </c>
      <c r="N824" s="35">
        <f t="shared" si="177"/>
        <v>138.518870443569</v>
      </c>
      <c r="O824" s="33">
        <f>VLOOKUP($E824,'WP II-E-2-3-1.1-Substation'!$A$1:$O$2177,13,FALSE)</f>
        <v>0.7680435390760848</v>
      </c>
      <c r="P824" s="34">
        <f t="shared" si="165"/>
        <v>24302.685752999998</v>
      </c>
      <c r="Q824" s="35">
        <f t="shared" si="178"/>
        <v>458.65729741064303</v>
      </c>
      <c r="R824" s="33">
        <f>VLOOKUP($E824,'WP II-E-2-3-1.1-Substation'!$A$1:$O$2177,14,FALSE)</f>
        <v>0</v>
      </c>
      <c r="S824" s="34">
        <f t="shared" si="166"/>
        <v>0</v>
      </c>
      <c r="T824" s="35">
        <f t="shared" si="179"/>
        <v>0</v>
      </c>
      <c r="U824" s="33">
        <f>VLOOKUP($E824,'WP II-E-2-3-1.1-Substation'!$A$1:$O$2177,15,FALSE)</f>
        <v>0</v>
      </c>
      <c r="V824" s="34">
        <f t="shared" si="167"/>
        <v>0</v>
      </c>
      <c r="W824" s="35">
        <f t="shared" si="180"/>
        <v>0</v>
      </c>
      <c r="X824" s="33">
        <f t="shared" si="181"/>
        <v>1</v>
      </c>
      <c r="Y824" s="34">
        <f t="shared" si="181"/>
        <v>31642.328222999997</v>
      </c>
      <c r="Z824" s="35">
        <f t="shared" si="181"/>
        <v>597.17616785421205</v>
      </c>
    </row>
    <row r="825" spans="1:26" s="28" customFormat="1" x14ac:dyDescent="0.3">
      <c r="A825" s="95">
        <v>2018</v>
      </c>
      <c r="B825" s="95">
        <v>477</v>
      </c>
      <c r="C825" s="95" t="s">
        <v>222</v>
      </c>
      <c r="D825" s="95">
        <v>36201</v>
      </c>
      <c r="E825" s="95" t="str">
        <f t="shared" si="163"/>
        <v>477 36201</v>
      </c>
      <c r="F825" s="95" t="s">
        <v>16</v>
      </c>
      <c r="G825" s="95" t="s">
        <v>223</v>
      </c>
      <c r="H825" s="31">
        <v>542551.70999999985</v>
      </c>
      <c r="I825" s="30">
        <v>0.28289999999999998</v>
      </c>
      <c r="J825" s="31">
        <f t="shared" si="176"/>
        <v>153487.87875899996</v>
      </c>
      <c r="K825" s="32">
        <f>0.0084727+0.0104</f>
        <v>1.8872699999999999E-2</v>
      </c>
      <c r="L825" s="33">
        <f>VLOOKUP($E825,'WP II-E-2-3-1.1-Substation'!$A$1:$O$2177,12,FALSE)</f>
        <v>0.27897750372529018</v>
      </c>
      <c r="M825" s="34">
        <f t="shared" si="164"/>
        <v>42819.665268275799</v>
      </c>
      <c r="N825" s="35">
        <f t="shared" si="177"/>
        <v>808.12269670858859</v>
      </c>
      <c r="O825" s="33">
        <f>VLOOKUP($E825,'WP II-E-2-3-1.1-Substation'!$A$1:$O$2177,13,FALSE)</f>
        <v>0.72102249627470982</v>
      </c>
      <c r="P825" s="34">
        <f t="shared" si="165"/>
        <v>110668.21349072416</v>
      </c>
      <c r="Q825" s="35">
        <f t="shared" si="178"/>
        <v>2088.6079927463898</v>
      </c>
      <c r="R825" s="33">
        <f>VLOOKUP($E825,'WP II-E-2-3-1.1-Substation'!$A$1:$O$2177,14,FALSE)</f>
        <v>0</v>
      </c>
      <c r="S825" s="34">
        <f t="shared" si="166"/>
        <v>0</v>
      </c>
      <c r="T825" s="35">
        <f t="shared" si="179"/>
        <v>0</v>
      </c>
      <c r="U825" s="33">
        <f>VLOOKUP($E825,'WP II-E-2-3-1.1-Substation'!$A$1:$O$2177,15,FALSE)</f>
        <v>0</v>
      </c>
      <c r="V825" s="34">
        <f t="shared" si="167"/>
        <v>0</v>
      </c>
      <c r="W825" s="35">
        <f t="shared" si="180"/>
        <v>0</v>
      </c>
      <c r="X825" s="33">
        <f t="shared" si="181"/>
        <v>1</v>
      </c>
      <c r="Y825" s="34">
        <f t="shared" si="181"/>
        <v>153487.87875899996</v>
      </c>
      <c r="Z825" s="35">
        <f t="shared" si="181"/>
        <v>2896.7306894549783</v>
      </c>
    </row>
    <row r="826" spans="1:26" s="28" customFormat="1" x14ac:dyDescent="0.3">
      <c r="A826" s="95">
        <v>2018</v>
      </c>
      <c r="B826" s="95">
        <v>477</v>
      </c>
      <c r="C826" s="95" t="s">
        <v>222</v>
      </c>
      <c r="D826" s="95">
        <v>39701</v>
      </c>
      <c r="E826" s="95" t="str">
        <f t="shared" si="163"/>
        <v>477 39701</v>
      </c>
      <c r="F826" s="95" t="s">
        <v>16</v>
      </c>
      <c r="G826" s="95" t="s">
        <v>223</v>
      </c>
      <c r="H826" s="31">
        <v>116957.52999999998</v>
      </c>
      <c r="I826" s="30">
        <v>0.28289999999999998</v>
      </c>
      <c r="J826" s="31">
        <f t="shared" si="176"/>
        <v>33087.285236999996</v>
      </c>
      <c r="K826" s="32">
        <f>0.0084727+0.0104</f>
        <v>1.8872699999999999E-2</v>
      </c>
      <c r="L826" s="33">
        <f>VLOOKUP($E826,'WP II-E-2-3-1.1-Substation'!$A$1:$O$2177,12,FALSE)</f>
        <v>0.19600003522646212</v>
      </c>
      <c r="M826" s="34">
        <f t="shared" si="164"/>
        <v>6485.1090719999993</v>
      </c>
      <c r="N826" s="35">
        <f t="shared" si="177"/>
        <v>122.39151798313438</v>
      </c>
      <c r="O826" s="33">
        <f>VLOOKUP($E826,'WP II-E-2-3-1.1-Substation'!$A$1:$O$2177,13,FALSE)</f>
        <v>0.63810000091486208</v>
      </c>
      <c r="P826" s="34">
        <f t="shared" si="165"/>
        <v>21112.996739999999</v>
      </c>
      <c r="Q826" s="35">
        <f t="shared" si="178"/>
        <v>398.45925357499794</v>
      </c>
      <c r="R826" s="33">
        <f>VLOOKUP($E826,'WP II-E-2-3-1.1-Substation'!$A$1:$O$2177,14,FALSE)</f>
        <v>7.4200010892842894E-2</v>
      </c>
      <c r="S826" s="34">
        <f t="shared" si="166"/>
        <v>2455.0769249999994</v>
      </c>
      <c r="T826" s="35">
        <f t="shared" si="179"/>
        <v>46.33393028244749</v>
      </c>
      <c r="U826" s="33">
        <f>VLOOKUP($E826,'WP II-E-2-3-1.1-Substation'!$A$1:$O$2177,15,FALSE)</f>
        <v>9.1700038466954625E-2</v>
      </c>
      <c r="V826" s="34">
        <f t="shared" si="167"/>
        <v>3034.1053289999995</v>
      </c>
      <c r="W826" s="35">
        <f t="shared" si="180"/>
        <v>57.261759642618287</v>
      </c>
      <c r="X826" s="33">
        <f t="shared" si="181"/>
        <v>1.0000000855011217</v>
      </c>
      <c r="Y826" s="34">
        <f t="shared" si="181"/>
        <v>33087.288065999994</v>
      </c>
      <c r="Z826" s="35">
        <f t="shared" si="181"/>
        <v>624.44646148319805</v>
      </c>
    </row>
    <row r="827" spans="1:26" s="28" customFormat="1" x14ac:dyDescent="0.3">
      <c r="A827" s="95">
        <v>2018</v>
      </c>
      <c r="B827" s="95" t="s">
        <v>437</v>
      </c>
      <c r="C827" s="95" t="s">
        <v>438</v>
      </c>
      <c r="D827" s="95">
        <v>35201</v>
      </c>
      <c r="E827" s="95" t="str">
        <f t="shared" si="163"/>
        <v>STSS 35201</v>
      </c>
      <c r="F827" s="95" t="s">
        <v>16</v>
      </c>
      <c r="G827" s="95" t="s">
        <v>223</v>
      </c>
      <c r="H827" s="31">
        <v>86435.950000000012</v>
      </c>
      <c r="I827" s="30">
        <v>0.28289999999999998</v>
      </c>
      <c r="J827" s="31">
        <f t="shared" si="176"/>
        <v>24452.730255000002</v>
      </c>
      <c r="K827" s="32">
        <v>1.9646199999999999E-2</v>
      </c>
      <c r="L827" s="33">
        <f>VLOOKUP($E827,'WP II-E-2-3-1.1-Substation'!$A$1:$O$2177,12,FALSE)</f>
        <v>1</v>
      </c>
      <c r="M827" s="34">
        <f t="shared" si="164"/>
        <v>24452.730255000002</v>
      </c>
      <c r="N827" s="35">
        <f t="shared" si="177"/>
        <v>480.40322913578103</v>
      </c>
      <c r="O827" s="33">
        <f>VLOOKUP($E827,'WP II-E-2-3-1.1-Substation'!$A$1:$O$2177,13,FALSE)</f>
        <v>0</v>
      </c>
      <c r="P827" s="34">
        <f t="shared" si="165"/>
        <v>0</v>
      </c>
      <c r="Q827" s="35">
        <f t="shared" si="178"/>
        <v>0</v>
      </c>
      <c r="R827" s="33">
        <f>VLOOKUP($E827,'WP II-E-2-3-1.1-Substation'!$A$1:$O$2177,14,FALSE)</f>
        <v>0</v>
      </c>
      <c r="S827" s="34">
        <f t="shared" si="166"/>
        <v>0</v>
      </c>
      <c r="T827" s="35">
        <f t="shared" si="179"/>
        <v>0</v>
      </c>
      <c r="U827" s="33">
        <f>VLOOKUP($E827,'WP II-E-2-3-1.1-Substation'!$A$1:$O$2177,15,FALSE)</f>
        <v>0</v>
      </c>
      <c r="V827" s="34">
        <f t="shared" si="167"/>
        <v>0</v>
      </c>
      <c r="W827" s="35">
        <f t="shared" si="180"/>
        <v>0</v>
      </c>
      <c r="X827" s="33">
        <f t="shared" si="181"/>
        <v>1</v>
      </c>
      <c r="Y827" s="34">
        <f t="shared" si="181"/>
        <v>24452.730255000002</v>
      </c>
      <c r="Z827" s="35">
        <f t="shared" si="181"/>
        <v>480.40322913578103</v>
      </c>
    </row>
    <row r="828" spans="1:26" s="28" customFormat="1" x14ac:dyDescent="0.3">
      <c r="A828" s="95">
        <v>2018</v>
      </c>
      <c r="B828" s="95" t="s">
        <v>437</v>
      </c>
      <c r="C828" s="95" t="s">
        <v>438</v>
      </c>
      <c r="D828" s="95">
        <v>35301</v>
      </c>
      <c r="E828" s="95" t="str">
        <f t="shared" si="163"/>
        <v>STSS 35301</v>
      </c>
      <c r="F828" s="95" t="s">
        <v>16</v>
      </c>
      <c r="G828" s="95" t="s">
        <v>223</v>
      </c>
      <c r="H828" s="31">
        <v>15154433.790000001</v>
      </c>
      <c r="I828" s="30">
        <v>0.28289999999999998</v>
      </c>
      <c r="J828" s="31">
        <f t="shared" si="176"/>
        <v>4287189.3191910004</v>
      </c>
      <c r="K828" s="32">
        <v>1.9646199999999999E-2</v>
      </c>
      <c r="L828" s="33">
        <f>VLOOKUP($E828,'WP II-E-2-3-1.1-Substation'!$A$1:$O$2177,12,FALSE)</f>
        <v>1</v>
      </c>
      <c r="M828" s="34">
        <f t="shared" si="164"/>
        <v>4287189.3191910004</v>
      </c>
      <c r="N828" s="35">
        <f t="shared" si="177"/>
        <v>84226.978802690224</v>
      </c>
      <c r="O828" s="33">
        <f>VLOOKUP($E828,'WP II-E-2-3-1.1-Substation'!$A$1:$O$2177,13,FALSE)</f>
        <v>0</v>
      </c>
      <c r="P828" s="34">
        <f t="shared" si="165"/>
        <v>0</v>
      </c>
      <c r="Q828" s="35">
        <f t="shared" si="178"/>
        <v>0</v>
      </c>
      <c r="R828" s="33">
        <f>VLOOKUP($E828,'WP II-E-2-3-1.1-Substation'!$A$1:$O$2177,14,FALSE)</f>
        <v>0</v>
      </c>
      <c r="S828" s="34">
        <f t="shared" si="166"/>
        <v>0</v>
      </c>
      <c r="T828" s="35">
        <f t="shared" si="179"/>
        <v>0</v>
      </c>
      <c r="U828" s="33">
        <f>VLOOKUP($E828,'WP II-E-2-3-1.1-Substation'!$A$1:$O$2177,15,FALSE)</f>
        <v>0</v>
      </c>
      <c r="V828" s="34">
        <f t="shared" si="167"/>
        <v>0</v>
      </c>
      <c r="W828" s="35">
        <f t="shared" si="180"/>
        <v>0</v>
      </c>
      <c r="X828" s="33">
        <f t="shared" si="181"/>
        <v>1</v>
      </c>
      <c r="Y828" s="34">
        <f t="shared" si="181"/>
        <v>4287189.3191910004</v>
      </c>
      <c r="Z828" s="35">
        <f t="shared" si="181"/>
        <v>84226.978802690224</v>
      </c>
    </row>
    <row r="829" spans="1:26" s="28" customFormat="1" x14ac:dyDescent="0.3">
      <c r="A829" s="95">
        <v>2018</v>
      </c>
      <c r="B829" s="95" t="s">
        <v>437</v>
      </c>
      <c r="C829" s="95" t="s">
        <v>438</v>
      </c>
      <c r="D829" s="95">
        <v>39701</v>
      </c>
      <c r="E829" s="95" t="str">
        <f t="shared" si="163"/>
        <v>STSS 39701</v>
      </c>
      <c r="F829" s="95" t="s">
        <v>16</v>
      </c>
      <c r="G829" s="95" t="s">
        <v>223</v>
      </c>
      <c r="H829" s="31">
        <v>219760.62999999998</v>
      </c>
      <c r="I829" s="30">
        <v>0.28289999999999998</v>
      </c>
      <c r="J829" s="31">
        <f t="shared" si="176"/>
        <v>62170.282226999989</v>
      </c>
      <c r="K829" s="32">
        <v>1.9646199999999999E-2</v>
      </c>
      <c r="L829" s="33">
        <f>VLOOKUP($E829,'WP II-E-2-3-1.1-Substation'!$A$1:$O$2177,12,FALSE)</f>
        <v>0.19599998416458855</v>
      </c>
      <c r="M829" s="34">
        <f t="shared" si="164"/>
        <v>12185.374331999999</v>
      </c>
      <c r="N829" s="35">
        <f t="shared" si="177"/>
        <v>239.39630120133839</v>
      </c>
      <c r="O829" s="33">
        <f>VLOOKUP($E829,'WP II-E-2-3-1.1-Substation'!$A$1:$O$2177,13,FALSE)</f>
        <v>0.63810000908716014</v>
      </c>
      <c r="P829" s="34">
        <f t="shared" si="165"/>
        <v>39670.857654000007</v>
      </c>
      <c r="Q829" s="35">
        <f t="shared" si="178"/>
        <v>779.38160364201485</v>
      </c>
      <c r="R829" s="33">
        <f>VLOOKUP($E829,'WP II-E-2-3-1.1-Substation'!$A$1:$O$2177,14,FALSE)</f>
        <v>7.4200005706208619E-2</v>
      </c>
      <c r="S829" s="34">
        <f t="shared" si="166"/>
        <v>4613.0352959999991</v>
      </c>
      <c r="T829" s="35">
        <f t="shared" si="179"/>
        <v>90.628614032275181</v>
      </c>
      <c r="U829" s="33">
        <f>VLOOKUP($E829,'WP II-E-2-3-1.1-Substation'!$A$1:$O$2177,15,FALSE)</f>
        <v>9.1700001042042886E-2</v>
      </c>
      <c r="V829" s="34">
        <f t="shared" si="167"/>
        <v>5701.014944999999</v>
      </c>
      <c r="W829" s="35">
        <f t="shared" si="180"/>
        <v>112.00327981245897</v>
      </c>
      <c r="X829" s="33">
        <f t="shared" si="181"/>
        <v>1.0000000000000002</v>
      </c>
      <c r="Y829" s="34">
        <f t="shared" si="181"/>
        <v>62170.282227000003</v>
      </c>
      <c r="Z829" s="35">
        <f t="shared" si="181"/>
        <v>1221.4097986880872</v>
      </c>
    </row>
    <row r="830" spans="1:26" s="28" customFormat="1" x14ac:dyDescent="0.3">
      <c r="A830" s="95">
        <v>2018</v>
      </c>
      <c r="B830" s="95">
        <v>323</v>
      </c>
      <c r="C830" s="95" t="s">
        <v>74</v>
      </c>
      <c r="D830" s="95">
        <v>36101</v>
      </c>
      <c r="E830" s="95" t="str">
        <f t="shared" si="163"/>
        <v>323 36101</v>
      </c>
      <c r="F830" s="95" t="s">
        <v>16</v>
      </c>
      <c r="G830" s="95" t="s">
        <v>75</v>
      </c>
      <c r="H830" s="31">
        <v>281327.71000000002</v>
      </c>
      <c r="I830" s="30">
        <v>0.28289999999999998</v>
      </c>
      <c r="J830" s="31">
        <f t="shared" si="176"/>
        <v>79587.609159</v>
      </c>
      <c r="K830" s="32">
        <f>0.007344+0.0134</f>
        <v>2.0743999999999999E-2</v>
      </c>
      <c r="L830" s="33">
        <f>VLOOKUP($E830,'WP II-E-2-3-1.1-Substation'!$A$1:$O$2177,12,FALSE)</f>
        <v>0.20694825973594991</v>
      </c>
      <c r="M830" s="34">
        <f t="shared" si="164"/>
        <v>16470.517211999999</v>
      </c>
      <c r="N830" s="35">
        <f t="shared" si="177"/>
        <v>341.66440904572795</v>
      </c>
      <c r="O830" s="33">
        <f>VLOOKUP($E830,'WP II-E-2-3-1.1-Substation'!$A$1:$O$2177,13,FALSE)</f>
        <v>0.79305174026405001</v>
      </c>
      <c r="P830" s="34">
        <f t="shared" si="165"/>
        <v>63117.091946999994</v>
      </c>
      <c r="Q830" s="35">
        <f t="shared" si="178"/>
        <v>1309.3009553485679</v>
      </c>
      <c r="R830" s="33">
        <f>VLOOKUP($E830,'WP II-E-2-3-1.1-Substation'!$A$1:$O$2177,14,FALSE)</f>
        <v>0</v>
      </c>
      <c r="S830" s="34">
        <f t="shared" si="166"/>
        <v>0</v>
      </c>
      <c r="T830" s="35">
        <f t="shared" si="179"/>
        <v>0</v>
      </c>
      <c r="U830" s="33">
        <f>VLOOKUP($E830,'WP II-E-2-3-1.1-Substation'!$A$1:$O$2177,15,FALSE)</f>
        <v>0</v>
      </c>
      <c r="V830" s="34">
        <f t="shared" si="167"/>
        <v>0</v>
      </c>
      <c r="W830" s="35">
        <f t="shared" si="180"/>
        <v>0</v>
      </c>
      <c r="X830" s="33">
        <f t="shared" si="181"/>
        <v>0.99999999999999989</v>
      </c>
      <c r="Y830" s="34">
        <f t="shared" si="181"/>
        <v>79587.609158999985</v>
      </c>
      <c r="Z830" s="35">
        <f t="shared" si="181"/>
        <v>1650.9653643942959</v>
      </c>
    </row>
    <row r="831" spans="1:26" s="28" customFormat="1" x14ac:dyDescent="0.3">
      <c r="A831" s="95">
        <v>2018</v>
      </c>
      <c r="B831" s="95">
        <v>323</v>
      </c>
      <c r="C831" s="95" t="s">
        <v>74</v>
      </c>
      <c r="D831" s="95">
        <v>36201</v>
      </c>
      <c r="E831" s="95" t="str">
        <f t="shared" si="163"/>
        <v>323 36201</v>
      </c>
      <c r="F831" s="95" t="s">
        <v>16</v>
      </c>
      <c r="G831" s="95" t="s">
        <v>75</v>
      </c>
      <c r="H831" s="31">
        <v>6957001.2199999997</v>
      </c>
      <c r="I831" s="30">
        <v>0.28289999999999998</v>
      </c>
      <c r="J831" s="31">
        <f t="shared" si="176"/>
        <v>1968135.6451379999</v>
      </c>
      <c r="K831" s="32">
        <f>0.007344+0.0134</f>
        <v>2.0743999999999999E-2</v>
      </c>
      <c r="L831" s="33">
        <f>VLOOKUP($E831,'WP II-E-2-3-1.1-Substation'!$A$1:$O$2177,12,FALSE)</f>
        <v>0.42256120675227959</v>
      </c>
      <c r="M831" s="34">
        <f t="shared" si="164"/>
        <v>831657.77326168958</v>
      </c>
      <c r="N831" s="35">
        <f t="shared" si="177"/>
        <v>17251.908848540486</v>
      </c>
      <c r="O831" s="33">
        <f>VLOOKUP($E831,'WP II-E-2-3-1.1-Substation'!$A$1:$O$2177,13,FALSE)</f>
        <v>0.57743879324772052</v>
      </c>
      <c r="P831" s="34">
        <f t="shared" si="165"/>
        <v>1136477.8718763106</v>
      </c>
      <c r="Q831" s="35">
        <f t="shared" si="178"/>
        <v>23575.096974202184</v>
      </c>
      <c r="R831" s="33">
        <f>VLOOKUP($E831,'WP II-E-2-3-1.1-Substation'!$A$1:$O$2177,14,FALSE)</f>
        <v>0</v>
      </c>
      <c r="S831" s="34">
        <f t="shared" si="166"/>
        <v>0</v>
      </c>
      <c r="T831" s="35">
        <f t="shared" si="179"/>
        <v>0</v>
      </c>
      <c r="U831" s="33">
        <f>VLOOKUP($E831,'WP II-E-2-3-1.1-Substation'!$A$1:$O$2177,15,FALSE)</f>
        <v>0</v>
      </c>
      <c r="V831" s="34">
        <f t="shared" si="167"/>
        <v>0</v>
      </c>
      <c r="W831" s="35">
        <f t="shared" si="180"/>
        <v>0</v>
      </c>
      <c r="X831" s="33">
        <f t="shared" si="181"/>
        <v>1</v>
      </c>
      <c r="Y831" s="34">
        <f t="shared" si="181"/>
        <v>1968135.6451380001</v>
      </c>
      <c r="Z831" s="35">
        <f t="shared" si="181"/>
        <v>40827.005822742671</v>
      </c>
    </row>
    <row r="832" spans="1:26" s="28" customFormat="1" x14ac:dyDescent="0.3">
      <c r="A832" s="95">
        <v>2018</v>
      </c>
      <c r="B832" s="95">
        <v>323</v>
      </c>
      <c r="C832" s="95" t="s">
        <v>74</v>
      </c>
      <c r="D832" s="95">
        <v>39701</v>
      </c>
      <c r="E832" s="95" t="str">
        <f t="shared" si="163"/>
        <v>323 39701</v>
      </c>
      <c r="F832" s="95" t="s">
        <v>16</v>
      </c>
      <c r="G832" s="95" t="s">
        <v>75</v>
      </c>
      <c r="H832" s="31">
        <v>375393.31999999995</v>
      </c>
      <c r="I832" s="30">
        <v>0.28289999999999998</v>
      </c>
      <c r="J832" s="31">
        <f t="shared" si="176"/>
        <v>106198.77022799998</v>
      </c>
      <c r="K832" s="32">
        <f>0.007344+0.0134</f>
        <v>2.0743999999999999E-2</v>
      </c>
      <c r="L832" s="33">
        <f>VLOOKUP($E832,'WP II-E-2-3-1.1-Substation'!$A$1:$O$2177,12,FALSE)</f>
        <v>0.19599999206491114</v>
      </c>
      <c r="M832" s="34">
        <f t="shared" si="164"/>
        <v>20814.958121991316</v>
      </c>
      <c r="N832" s="35">
        <f t="shared" si="177"/>
        <v>431.78549128258783</v>
      </c>
      <c r="O832" s="33">
        <f>VLOOKUP($E832,'WP II-E-2-3-1.1-Substation'!$A$1:$O$2177,13,FALSE)</f>
        <v>0.63810001590857368</v>
      </c>
      <c r="P832" s="34">
        <f t="shared" si="165"/>
        <v>67765.436971957752</v>
      </c>
      <c r="Q832" s="35">
        <f t="shared" si="178"/>
        <v>1405.7262245462914</v>
      </c>
      <c r="R832" s="33">
        <f>VLOOKUP($E832,'WP II-E-2-3-1.1-Substation'!$A$1:$O$2177,14,FALSE)</f>
        <v>7.4199992653643507E-2</v>
      </c>
      <c r="S832" s="34">
        <f t="shared" si="166"/>
        <v>7879.947970743573</v>
      </c>
      <c r="T832" s="35">
        <f t="shared" si="179"/>
        <v>163.46164070510466</v>
      </c>
      <c r="U832" s="33">
        <f>VLOOKUP($E832,'WP II-E-2-3-1.1-Substation'!$A$1:$O$2177,15,FALSE)</f>
        <v>9.1699999372872043E-2</v>
      </c>
      <c r="V832" s="34">
        <f t="shared" si="167"/>
        <v>9738.4271633073804</v>
      </c>
      <c r="W832" s="35">
        <f t="shared" si="180"/>
        <v>202.01393307564828</v>
      </c>
      <c r="X832" s="33">
        <f t="shared" si="181"/>
        <v>1.0000000000000004</v>
      </c>
      <c r="Y832" s="34">
        <f t="shared" si="181"/>
        <v>106198.77022800002</v>
      </c>
      <c r="Z832" s="35">
        <f t="shared" si="181"/>
        <v>2202.9872896096322</v>
      </c>
    </row>
    <row r="833" spans="1:26" s="28" customFormat="1" x14ac:dyDescent="0.3">
      <c r="A833" s="95">
        <v>2018</v>
      </c>
      <c r="B833" s="95">
        <v>437</v>
      </c>
      <c r="C833" s="95" t="s">
        <v>182</v>
      </c>
      <c r="D833" s="95">
        <v>36101</v>
      </c>
      <c r="E833" s="95" t="str">
        <f t="shared" si="163"/>
        <v>437 36101</v>
      </c>
      <c r="F833" s="95" t="s">
        <v>16</v>
      </c>
      <c r="G833" s="95" t="s">
        <v>75</v>
      </c>
      <c r="H833" s="31">
        <v>276241.31</v>
      </c>
      <c r="I833" s="30">
        <v>0.28289999999999998</v>
      </c>
      <c r="J833" s="31">
        <f t="shared" si="176"/>
        <v>78148.666598999989</v>
      </c>
      <c r="K833" s="32">
        <v>2.1543999999999997E-2</v>
      </c>
      <c r="L833" s="33">
        <f>VLOOKUP($E833,'WP II-E-2-3-1.1-Substation'!$A$1:$O$2177,12,FALSE)</f>
        <v>0.19165254465380285</v>
      </c>
      <c r="M833" s="34">
        <f t="shared" si="164"/>
        <v>14977.390814999997</v>
      </c>
      <c r="N833" s="35">
        <f t="shared" si="177"/>
        <v>322.67290771835991</v>
      </c>
      <c r="O833" s="33">
        <f>VLOOKUP($E833,'WP II-E-2-3-1.1-Substation'!$A$1:$O$2177,13,FALSE)</f>
        <v>0.80834745534619712</v>
      </c>
      <c r="P833" s="34">
        <f t="shared" si="165"/>
        <v>63171.27578399999</v>
      </c>
      <c r="Q833" s="35">
        <f t="shared" si="178"/>
        <v>1360.9619654904957</v>
      </c>
      <c r="R833" s="33">
        <f>VLOOKUP($E833,'WP II-E-2-3-1.1-Substation'!$A$1:$O$2177,14,FALSE)</f>
        <v>0</v>
      </c>
      <c r="S833" s="34">
        <f t="shared" si="166"/>
        <v>0</v>
      </c>
      <c r="T833" s="35">
        <f t="shared" si="179"/>
        <v>0</v>
      </c>
      <c r="U833" s="33">
        <f>VLOOKUP($E833,'WP II-E-2-3-1.1-Substation'!$A$1:$O$2177,15,FALSE)</f>
        <v>0</v>
      </c>
      <c r="V833" s="34">
        <f t="shared" si="167"/>
        <v>0</v>
      </c>
      <c r="W833" s="35">
        <f t="shared" si="180"/>
        <v>0</v>
      </c>
      <c r="X833" s="33">
        <f t="shared" si="181"/>
        <v>1</v>
      </c>
      <c r="Y833" s="34">
        <f t="shared" si="181"/>
        <v>78148.666598999989</v>
      </c>
      <c r="Z833" s="35">
        <f t="shared" si="181"/>
        <v>1683.6348732088557</v>
      </c>
    </row>
    <row r="834" spans="1:26" s="28" customFormat="1" x14ac:dyDescent="0.3">
      <c r="A834" s="95">
        <v>2018</v>
      </c>
      <c r="B834" s="95">
        <v>437</v>
      </c>
      <c r="C834" s="95" t="s">
        <v>182</v>
      </c>
      <c r="D834" s="95">
        <v>36201</v>
      </c>
      <c r="E834" s="95" t="str">
        <f t="shared" si="163"/>
        <v>437 36201</v>
      </c>
      <c r="F834" s="95" t="s">
        <v>16</v>
      </c>
      <c r="G834" s="95" t="s">
        <v>75</v>
      </c>
      <c r="H834" s="31">
        <v>4181172.7000000007</v>
      </c>
      <c r="I834" s="30">
        <v>0.28289999999999998</v>
      </c>
      <c r="J834" s="31">
        <f t="shared" ref="J834:J869" si="182">H834*I834</f>
        <v>1182853.7568300001</v>
      </c>
      <c r="K834" s="32">
        <v>2.1543999999999997E-2</v>
      </c>
      <c r="L834" s="33">
        <f>VLOOKUP($E834,'WP II-E-2-3-1.1-Substation'!$A$1:$O$2177,12,FALSE)</f>
        <v>0.32453929536342963</v>
      </c>
      <c r="M834" s="34">
        <f t="shared" si="164"/>
        <v>383882.52475959377</v>
      </c>
      <c r="N834" s="35">
        <f t="shared" si="177"/>
        <v>8270.3651134206866</v>
      </c>
      <c r="O834" s="33">
        <f>VLOOKUP($E834,'WP II-E-2-3-1.1-Substation'!$A$1:$O$2177,13,FALSE)</f>
        <v>0.67546070463657049</v>
      </c>
      <c r="P834" s="34">
        <f t="shared" si="165"/>
        <v>798971.23207040643</v>
      </c>
      <c r="Q834" s="35">
        <f t="shared" si="178"/>
        <v>17213.036223724834</v>
      </c>
      <c r="R834" s="33">
        <f>VLOOKUP($E834,'WP II-E-2-3-1.1-Substation'!$A$1:$O$2177,14,FALSE)</f>
        <v>0</v>
      </c>
      <c r="S834" s="34">
        <f t="shared" si="166"/>
        <v>0</v>
      </c>
      <c r="T834" s="35">
        <f t="shared" si="179"/>
        <v>0</v>
      </c>
      <c r="U834" s="33">
        <f>VLOOKUP($E834,'WP II-E-2-3-1.1-Substation'!$A$1:$O$2177,15,FALSE)</f>
        <v>0</v>
      </c>
      <c r="V834" s="34">
        <f t="shared" si="167"/>
        <v>0</v>
      </c>
      <c r="W834" s="35">
        <f t="shared" si="180"/>
        <v>0</v>
      </c>
      <c r="X834" s="33">
        <f t="shared" ref="X834:Z869" si="183">L834+O834+R834+U834</f>
        <v>1</v>
      </c>
      <c r="Y834" s="34">
        <f t="shared" si="183"/>
        <v>1182853.7568300003</v>
      </c>
      <c r="Z834" s="35">
        <f t="shared" si="183"/>
        <v>25483.401337145522</v>
      </c>
    </row>
    <row r="835" spans="1:26" s="28" customFormat="1" x14ac:dyDescent="0.3">
      <c r="A835" s="95">
        <v>2018</v>
      </c>
      <c r="B835" s="95">
        <v>437</v>
      </c>
      <c r="C835" s="95" t="s">
        <v>182</v>
      </c>
      <c r="D835" s="95">
        <v>39701</v>
      </c>
      <c r="E835" s="95" t="str">
        <f t="shared" si="163"/>
        <v>437 39701</v>
      </c>
      <c r="F835" s="95" t="s">
        <v>16</v>
      </c>
      <c r="G835" s="95" t="s">
        <v>75</v>
      </c>
      <c r="H835" s="31">
        <v>159684.87</v>
      </c>
      <c r="I835" s="30">
        <v>0.28289999999999998</v>
      </c>
      <c r="J835" s="31">
        <f t="shared" si="182"/>
        <v>45174.849722999999</v>
      </c>
      <c r="K835" s="32">
        <v>2.1543999999999997E-2</v>
      </c>
      <c r="L835" s="33">
        <f>VLOOKUP($E835,'WP II-E-2-3-1.1-Substation'!$A$1:$O$2177,12,FALSE)</f>
        <v>0.19599996497016037</v>
      </c>
      <c r="M835" s="34">
        <f t="shared" si="164"/>
        <v>8854.268963240258</v>
      </c>
      <c r="N835" s="35">
        <f t="shared" ref="N835:N869" si="184">K835*M835</f>
        <v>190.75637054404808</v>
      </c>
      <c r="O835" s="33">
        <f>VLOOKUP($E835,'WP II-E-2-3-1.1-Substation'!$A$1:$O$2177,13,FALSE)</f>
        <v>0.63810001876332367</v>
      </c>
      <c r="P835" s="34">
        <f t="shared" si="165"/>
        <v>28826.072455876627</v>
      </c>
      <c r="Q835" s="35">
        <f t="shared" ref="Q835:Q869" si="185">P835*K835</f>
        <v>621.02890498940599</v>
      </c>
      <c r="R835" s="33">
        <f>VLOOKUP($E835,'WP II-E-2-3-1.1-Substation'!$A$1:$O$2177,14,FALSE)</f>
        <v>7.4200001378834118E-2</v>
      </c>
      <c r="S835" s="34">
        <f t="shared" si="166"/>
        <v>3351.9739117352242</v>
      </c>
      <c r="T835" s="35">
        <f t="shared" ref="T835:T869" si="186">S835*K835</f>
        <v>72.214925954423663</v>
      </c>
      <c r="U835" s="33">
        <f>VLOOKUP($E835,'WP II-E-2-3-1.1-Substation'!$A$1:$O$2177,15,FALSE)</f>
        <v>9.1700014887681841E-2</v>
      </c>
      <c r="V835" s="34">
        <f t="shared" si="167"/>
        <v>4142.5343921478898</v>
      </c>
      <c r="W835" s="35">
        <f t="shared" ref="W835:W869" si="187">V835*K835</f>
        <v>89.246760944434129</v>
      </c>
      <c r="X835" s="33">
        <f t="shared" si="183"/>
        <v>1</v>
      </c>
      <c r="Y835" s="34">
        <f t="shared" si="183"/>
        <v>45174.849722999999</v>
      </c>
      <c r="Z835" s="35">
        <f t="shared" si="183"/>
        <v>973.24696243231188</v>
      </c>
    </row>
    <row r="836" spans="1:26" s="28" customFormat="1" x14ac:dyDescent="0.3">
      <c r="A836" s="95">
        <v>2018</v>
      </c>
      <c r="B836" s="95">
        <v>860</v>
      </c>
      <c r="C836" s="95" t="s">
        <v>370</v>
      </c>
      <c r="D836" s="95">
        <v>36101</v>
      </c>
      <c r="E836" s="95" t="str">
        <f t="shared" ref="E836:E869" si="188">CONCATENATE(B836," ",D836)</f>
        <v>860 36101</v>
      </c>
      <c r="F836" s="95" t="s">
        <v>16</v>
      </c>
      <c r="G836" s="95" t="s">
        <v>75</v>
      </c>
      <c r="H836" s="31">
        <v>3769176.22</v>
      </c>
      <c r="I836" s="30">
        <v>0.28289999999999998</v>
      </c>
      <c r="J836" s="31">
        <f t="shared" si="182"/>
        <v>1066299.952638</v>
      </c>
      <c r="K836" s="32">
        <v>2.0143999999999999E-2</v>
      </c>
      <c r="L836" s="33">
        <f>VLOOKUP($E836,'WP II-E-2-3-1.1-Substation'!$A$1:$O$2177,12,FALSE)</f>
        <v>0.18800850070098341</v>
      </c>
      <c r="M836" s="34">
        <f t="shared" ref="M836:M869" si="189">H836*I836*L836</f>
        <v>200473.45539300001</v>
      </c>
      <c r="N836" s="35">
        <f t="shared" si="184"/>
        <v>4038.3372854365921</v>
      </c>
      <c r="O836" s="33">
        <f>VLOOKUP($E836,'WP II-E-2-3-1.1-Substation'!$A$1:$O$2177,13,FALSE)</f>
        <v>0.81199149929901648</v>
      </c>
      <c r="P836" s="34">
        <f t="shared" ref="P836:P869" si="190">H836*I836*O836</f>
        <v>865826.49724499986</v>
      </c>
      <c r="Q836" s="35">
        <f t="shared" si="185"/>
        <v>17441.208960503274</v>
      </c>
      <c r="R836" s="33">
        <f>VLOOKUP($E836,'WP II-E-2-3-1.1-Substation'!$A$1:$O$2177,14,FALSE)</f>
        <v>0</v>
      </c>
      <c r="S836" s="34">
        <f t="shared" ref="S836:S869" si="191">H836*I836*R836</f>
        <v>0</v>
      </c>
      <c r="T836" s="35">
        <f t="shared" si="186"/>
        <v>0</v>
      </c>
      <c r="U836" s="33">
        <f>VLOOKUP($E836,'WP II-E-2-3-1.1-Substation'!$A$1:$O$2177,15,FALSE)</f>
        <v>0</v>
      </c>
      <c r="V836" s="34">
        <f t="shared" ref="V836:V869" si="192">H836*I836*U836</f>
        <v>0</v>
      </c>
      <c r="W836" s="35">
        <f t="shared" si="187"/>
        <v>0</v>
      </c>
      <c r="X836" s="33">
        <f t="shared" si="183"/>
        <v>0.99999999999999989</v>
      </c>
      <c r="Y836" s="34">
        <f t="shared" si="183"/>
        <v>1066299.9526379998</v>
      </c>
      <c r="Z836" s="35">
        <f t="shared" si="183"/>
        <v>21479.546245939866</v>
      </c>
    </row>
    <row r="837" spans="1:26" s="28" customFormat="1" x14ac:dyDescent="0.3">
      <c r="A837" s="95">
        <v>2018</v>
      </c>
      <c r="B837" s="95">
        <v>860</v>
      </c>
      <c r="C837" s="95" t="s">
        <v>370</v>
      </c>
      <c r="D837" s="95">
        <v>36201</v>
      </c>
      <c r="E837" s="95" t="str">
        <f t="shared" si="188"/>
        <v>860 36201</v>
      </c>
      <c r="F837" s="95" t="s">
        <v>16</v>
      </c>
      <c r="G837" s="95" t="s">
        <v>75</v>
      </c>
      <c r="H837" s="31">
        <v>8016459.4700000007</v>
      </c>
      <c r="I837" s="30">
        <v>0.28289999999999998</v>
      </c>
      <c r="J837" s="31">
        <f t="shared" si="182"/>
        <v>2267856.3840629999</v>
      </c>
      <c r="K837" s="32">
        <v>2.0143999999999999E-2</v>
      </c>
      <c r="L837" s="33">
        <f>VLOOKUP($E837,'WP II-E-2-3-1.1-Substation'!$A$1:$O$2177,12,FALSE)</f>
        <v>0.39871040958426307</v>
      </c>
      <c r="M837" s="34">
        <f t="shared" si="189"/>
        <v>904217.94776804454</v>
      </c>
      <c r="N837" s="35">
        <f t="shared" si="184"/>
        <v>18214.566339839486</v>
      </c>
      <c r="O837" s="33">
        <f>VLOOKUP($E837,'WP II-E-2-3-1.1-Substation'!$A$1:$O$2177,13,FALSE)</f>
        <v>0.60128959041573693</v>
      </c>
      <c r="P837" s="34">
        <f t="shared" si="190"/>
        <v>1363638.4362949554</v>
      </c>
      <c r="Q837" s="35">
        <f t="shared" si="185"/>
        <v>27469.13266072558</v>
      </c>
      <c r="R837" s="33">
        <f>VLOOKUP($E837,'WP II-E-2-3-1.1-Substation'!$A$1:$O$2177,14,FALSE)</f>
        <v>0</v>
      </c>
      <c r="S837" s="34">
        <f t="shared" si="191"/>
        <v>0</v>
      </c>
      <c r="T837" s="35">
        <f t="shared" si="186"/>
        <v>0</v>
      </c>
      <c r="U837" s="33">
        <f>VLOOKUP($E837,'WP II-E-2-3-1.1-Substation'!$A$1:$O$2177,15,FALSE)</f>
        <v>0</v>
      </c>
      <c r="V837" s="34">
        <f t="shared" si="192"/>
        <v>0</v>
      </c>
      <c r="W837" s="35">
        <f t="shared" si="187"/>
        <v>0</v>
      </c>
      <c r="X837" s="33">
        <f t="shared" si="183"/>
        <v>1</v>
      </c>
      <c r="Y837" s="34">
        <f t="shared" si="183"/>
        <v>2267856.3840629999</v>
      </c>
      <c r="Z837" s="35">
        <f t="shared" si="183"/>
        <v>45683.699000565066</v>
      </c>
    </row>
    <row r="838" spans="1:26" s="28" customFormat="1" x14ac:dyDescent="0.3">
      <c r="A838" s="95">
        <v>2018</v>
      </c>
      <c r="B838" s="95">
        <v>860</v>
      </c>
      <c r="C838" s="95" t="s">
        <v>370</v>
      </c>
      <c r="D838" s="95">
        <v>39701</v>
      </c>
      <c r="E838" s="95" t="str">
        <f t="shared" si="188"/>
        <v>860 39701</v>
      </c>
      <c r="F838" s="95" t="s">
        <v>16</v>
      </c>
      <c r="G838" s="95" t="s">
        <v>75</v>
      </c>
      <c r="H838" s="31">
        <v>1014100.2600000002</v>
      </c>
      <c r="I838" s="30">
        <v>0.28289999999999998</v>
      </c>
      <c r="J838" s="31">
        <f t="shared" si="182"/>
        <v>286888.96355400007</v>
      </c>
      <c r="K838" s="32">
        <v>2.0143999999999999E-2</v>
      </c>
      <c r="L838" s="33">
        <f>VLOOKUP($E838,'WP II-E-2-3-1.1-Substation'!$A$1:$O$2177,12,FALSE)</f>
        <v>0.195999999053348</v>
      </c>
      <c r="M838" s="34">
        <f t="shared" si="189"/>
        <v>56230.236585000006</v>
      </c>
      <c r="N838" s="35">
        <f t="shared" si="184"/>
        <v>1132.7018857682401</v>
      </c>
      <c r="O838" s="33">
        <f>VLOOKUP($E838,'WP II-E-2-3-1.1-Substation'!$A$1:$O$2177,13,FALSE)</f>
        <v>0.63810000403707612</v>
      </c>
      <c r="P838" s="34">
        <f t="shared" si="190"/>
        <v>183063.84880200002</v>
      </c>
      <c r="Q838" s="35">
        <f t="shared" si="185"/>
        <v>3687.638170267488</v>
      </c>
      <c r="R838" s="33">
        <f>VLOOKUP($E838,'WP II-E-2-3-1.1-Substation'!$A$1:$O$2177,14,FALSE)</f>
        <v>7.4200000698155813E-2</v>
      </c>
      <c r="S838" s="34">
        <f t="shared" si="191"/>
        <v>21287.161296000002</v>
      </c>
      <c r="T838" s="35">
        <f t="shared" si="186"/>
        <v>428.80857714662403</v>
      </c>
      <c r="U838" s="33">
        <f>VLOOKUP($E838,'WP II-E-2-3-1.1-Substation'!$A$1:$O$2177,15,FALSE)</f>
        <v>9.1699996211419957E-2</v>
      </c>
      <c r="V838" s="34">
        <f t="shared" si="192"/>
        <v>26307.716871000004</v>
      </c>
      <c r="W838" s="35">
        <f t="shared" si="187"/>
        <v>529.94264864942409</v>
      </c>
      <c r="X838" s="33">
        <f t="shared" si="183"/>
        <v>0.99999999999999989</v>
      </c>
      <c r="Y838" s="34">
        <f t="shared" si="183"/>
        <v>286888.96355400002</v>
      </c>
      <c r="Z838" s="35">
        <f t="shared" si="183"/>
        <v>5779.0912818317756</v>
      </c>
    </row>
    <row r="839" spans="1:26" s="28" customFormat="1" x14ac:dyDescent="0.3">
      <c r="A839" s="95">
        <v>2018</v>
      </c>
      <c r="B839" s="95">
        <v>826</v>
      </c>
      <c r="C839" s="95" t="s">
        <v>344</v>
      </c>
      <c r="D839" s="95">
        <v>35301</v>
      </c>
      <c r="E839" s="95" t="str">
        <f t="shared" si="188"/>
        <v>826 35301</v>
      </c>
      <c r="F839" s="95" t="s">
        <v>16</v>
      </c>
      <c r="G839" s="95" t="s">
        <v>2559</v>
      </c>
      <c r="H839" s="31">
        <v>58874580.339999996</v>
      </c>
      <c r="I839" s="30">
        <v>0.28289999999999998</v>
      </c>
      <c r="J839" s="31">
        <f t="shared" si="182"/>
        <v>16655618.778185997</v>
      </c>
      <c r="K839" s="32">
        <v>1.1652330000000001E-2</v>
      </c>
      <c r="L839" s="33">
        <f>VLOOKUP($E839,'WP II-E-2-3-1.1-Substation'!$A$1:$O$2177,12,FALSE)</f>
        <v>1</v>
      </c>
      <c r="M839" s="34">
        <f t="shared" si="189"/>
        <v>16655618.778185997</v>
      </c>
      <c r="N839" s="35">
        <f t="shared" si="184"/>
        <v>194076.76635762004</v>
      </c>
      <c r="O839" s="33">
        <f>VLOOKUP($E839,'WP II-E-2-3-1.1-Substation'!$A$1:$O$2177,13,FALSE)</f>
        <v>0</v>
      </c>
      <c r="P839" s="34">
        <f t="shared" si="190"/>
        <v>0</v>
      </c>
      <c r="Q839" s="35">
        <f t="shared" si="185"/>
        <v>0</v>
      </c>
      <c r="R839" s="33">
        <f>VLOOKUP($E839,'WP II-E-2-3-1.1-Substation'!$A$1:$O$2177,14,FALSE)</f>
        <v>0</v>
      </c>
      <c r="S839" s="34">
        <f t="shared" si="191"/>
        <v>0</v>
      </c>
      <c r="T839" s="35">
        <f t="shared" si="186"/>
        <v>0</v>
      </c>
      <c r="U839" s="33">
        <f>VLOOKUP($E839,'WP II-E-2-3-1.1-Substation'!$A$1:$O$2177,15,FALSE)</f>
        <v>0</v>
      </c>
      <c r="V839" s="34">
        <f t="shared" si="192"/>
        <v>0</v>
      </c>
      <c r="W839" s="35">
        <f t="shared" si="187"/>
        <v>0</v>
      </c>
      <c r="X839" s="33">
        <f t="shared" si="183"/>
        <v>1</v>
      </c>
      <c r="Y839" s="34">
        <f t="shared" si="183"/>
        <v>16655618.778185997</v>
      </c>
      <c r="Z839" s="35">
        <f t="shared" si="183"/>
        <v>194076.76635762004</v>
      </c>
    </row>
    <row r="840" spans="1:26" s="28" customFormat="1" x14ac:dyDescent="0.3">
      <c r="A840" s="95">
        <v>2018</v>
      </c>
      <c r="B840" s="95">
        <v>598</v>
      </c>
      <c r="C840" s="95" t="s">
        <v>326</v>
      </c>
      <c r="D840" s="95">
        <v>35301</v>
      </c>
      <c r="E840" s="95" t="str">
        <f t="shared" si="188"/>
        <v>598 35301</v>
      </c>
      <c r="F840" s="95" t="s">
        <v>16</v>
      </c>
      <c r="G840" s="95" t="s">
        <v>327</v>
      </c>
      <c r="H840" s="31">
        <v>77139.209999999977</v>
      </c>
      <c r="I840" s="30">
        <v>0.303423</v>
      </c>
      <c r="J840" s="31">
        <f t="shared" si="182"/>
        <v>23405.810515829991</v>
      </c>
      <c r="K840" s="32">
        <v>1.9134000000000002E-2</v>
      </c>
      <c r="L840" s="33">
        <f>VLOOKUP($E840,'WP II-E-2-3-1.1-Substation'!$A$1:$O$2177,12,FALSE)</f>
        <v>1</v>
      </c>
      <c r="M840" s="34">
        <f t="shared" si="189"/>
        <v>23405.810515829991</v>
      </c>
      <c r="N840" s="35">
        <f t="shared" si="184"/>
        <v>447.8467784098911</v>
      </c>
      <c r="O840" s="33">
        <f>VLOOKUP($E840,'WP II-E-2-3-1.1-Substation'!$A$1:$O$2177,13,FALSE)</f>
        <v>0</v>
      </c>
      <c r="P840" s="34">
        <f t="shared" si="190"/>
        <v>0</v>
      </c>
      <c r="Q840" s="35">
        <f t="shared" si="185"/>
        <v>0</v>
      </c>
      <c r="R840" s="33">
        <f>VLOOKUP($E840,'WP II-E-2-3-1.1-Substation'!$A$1:$O$2177,14,FALSE)</f>
        <v>0</v>
      </c>
      <c r="S840" s="34">
        <f t="shared" si="191"/>
        <v>0</v>
      </c>
      <c r="T840" s="35">
        <f t="shared" si="186"/>
        <v>0</v>
      </c>
      <c r="U840" s="33">
        <f>VLOOKUP($E840,'WP II-E-2-3-1.1-Substation'!$A$1:$O$2177,15,FALSE)</f>
        <v>0</v>
      </c>
      <c r="V840" s="34">
        <f t="shared" si="192"/>
        <v>0</v>
      </c>
      <c r="W840" s="35">
        <f t="shared" si="187"/>
        <v>0</v>
      </c>
      <c r="X840" s="33">
        <f t="shared" si="183"/>
        <v>1</v>
      </c>
      <c r="Y840" s="34">
        <f t="shared" si="183"/>
        <v>23405.810515829991</v>
      </c>
      <c r="Z840" s="35">
        <f t="shared" si="183"/>
        <v>447.8467784098911</v>
      </c>
    </row>
    <row r="841" spans="1:26" s="28" customFormat="1" x14ac:dyDescent="0.3">
      <c r="A841" s="95">
        <v>2018</v>
      </c>
      <c r="B841" s="95">
        <v>826</v>
      </c>
      <c r="C841" s="95" t="s">
        <v>344</v>
      </c>
      <c r="D841" s="95">
        <v>35301</v>
      </c>
      <c r="E841" s="95" t="str">
        <f t="shared" si="188"/>
        <v>826 35301</v>
      </c>
      <c r="F841" s="95" t="s">
        <v>16</v>
      </c>
      <c r="G841" s="95" t="s">
        <v>345</v>
      </c>
      <c r="H841" s="31">
        <v>58874580.339999996</v>
      </c>
      <c r="I841" s="30">
        <v>0.28289999999999998</v>
      </c>
      <c r="J841" s="31">
        <f t="shared" si="182"/>
        <v>16655618.778185997</v>
      </c>
      <c r="K841" s="32">
        <v>8.4539999999999997E-3</v>
      </c>
      <c r="L841" s="33">
        <f>VLOOKUP($E841,'WP II-E-2-3-1.1-Substation'!$A$1:$O$2177,12,FALSE)</f>
        <v>1</v>
      </c>
      <c r="M841" s="34">
        <f t="shared" si="189"/>
        <v>16655618.778185997</v>
      </c>
      <c r="N841" s="35">
        <f t="shared" si="184"/>
        <v>140806.60115078441</v>
      </c>
      <c r="O841" s="33">
        <f>VLOOKUP($E841,'WP II-E-2-3-1.1-Substation'!$A$1:$O$2177,13,FALSE)</f>
        <v>0</v>
      </c>
      <c r="P841" s="34">
        <f t="shared" si="190"/>
        <v>0</v>
      </c>
      <c r="Q841" s="35">
        <f t="shared" si="185"/>
        <v>0</v>
      </c>
      <c r="R841" s="33">
        <f>VLOOKUP($E841,'WP II-E-2-3-1.1-Substation'!$A$1:$O$2177,14,FALSE)</f>
        <v>0</v>
      </c>
      <c r="S841" s="34">
        <f t="shared" si="191"/>
        <v>0</v>
      </c>
      <c r="T841" s="35">
        <f t="shared" si="186"/>
        <v>0</v>
      </c>
      <c r="U841" s="33">
        <f>VLOOKUP($E841,'WP II-E-2-3-1.1-Substation'!$A$1:$O$2177,15,FALSE)</f>
        <v>0</v>
      </c>
      <c r="V841" s="34">
        <f t="shared" si="192"/>
        <v>0</v>
      </c>
      <c r="W841" s="35">
        <f t="shared" si="187"/>
        <v>0</v>
      </c>
      <c r="X841" s="33">
        <f t="shared" si="183"/>
        <v>1</v>
      </c>
      <c r="Y841" s="34">
        <f t="shared" si="183"/>
        <v>16655618.778185997</v>
      </c>
      <c r="Z841" s="35">
        <f t="shared" si="183"/>
        <v>140806.60115078441</v>
      </c>
    </row>
    <row r="842" spans="1:26" s="28" customFormat="1" x14ac:dyDescent="0.3">
      <c r="A842" s="95">
        <v>2018</v>
      </c>
      <c r="B842" s="95">
        <v>331</v>
      </c>
      <c r="C842" s="95" t="s">
        <v>83</v>
      </c>
      <c r="D842" s="95">
        <v>36101</v>
      </c>
      <c r="E842" s="95" t="str">
        <f t="shared" si="188"/>
        <v>331 36101</v>
      </c>
      <c r="F842" s="95" t="s">
        <v>16</v>
      </c>
      <c r="G842" s="95" t="s">
        <v>84</v>
      </c>
      <c r="H842" s="31">
        <v>204425.98</v>
      </c>
      <c r="I842" s="30">
        <v>0.28149999999999997</v>
      </c>
      <c r="J842" s="31">
        <f t="shared" si="182"/>
        <v>57545.913369999995</v>
      </c>
      <c r="K842" s="32">
        <v>2.7621759999999999E-2</v>
      </c>
      <c r="L842" s="33">
        <f>VLOOKUP($E842,'WP II-E-2-3-1.1-Substation'!$A$1:$O$2177,12,FALSE)</f>
        <v>0.12995843287629097</v>
      </c>
      <c r="M842" s="34">
        <f t="shared" si="189"/>
        <v>7478.5767199999991</v>
      </c>
      <c r="N842" s="35">
        <f t="shared" si="184"/>
        <v>206.57145130142717</v>
      </c>
      <c r="O842" s="33">
        <f>VLOOKUP($E842,'WP II-E-2-3-1.1-Substation'!$A$1:$O$2177,13,FALSE)</f>
        <v>0.87004156712370906</v>
      </c>
      <c r="P842" s="34">
        <f t="shared" si="190"/>
        <v>50067.336649999997</v>
      </c>
      <c r="Q842" s="35">
        <f t="shared" si="185"/>
        <v>1382.9479567855039</v>
      </c>
      <c r="R842" s="33">
        <f>VLOOKUP($E842,'WP II-E-2-3-1.1-Substation'!$A$1:$O$2177,14,FALSE)</f>
        <v>0</v>
      </c>
      <c r="S842" s="34">
        <f t="shared" si="191"/>
        <v>0</v>
      </c>
      <c r="T842" s="35">
        <f t="shared" si="186"/>
        <v>0</v>
      </c>
      <c r="U842" s="33">
        <f>VLOOKUP($E842,'WP II-E-2-3-1.1-Substation'!$A$1:$O$2177,15,FALSE)</f>
        <v>0</v>
      </c>
      <c r="V842" s="34">
        <f t="shared" si="192"/>
        <v>0</v>
      </c>
      <c r="W842" s="35">
        <f t="shared" si="187"/>
        <v>0</v>
      </c>
      <c r="X842" s="33">
        <f t="shared" si="183"/>
        <v>1</v>
      </c>
      <c r="Y842" s="34">
        <f t="shared" si="183"/>
        <v>57545.913369999995</v>
      </c>
      <c r="Z842" s="35">
        <f t="shared" si="183"/>
        <v>1589.5194080869312</v>
      </c>
    </row>
    <row r="843" spans="1:26" s="28" customFormat="1" x14ac:dyDescent="0.3">
      <c r="A843" s="95">
        <v>2018</v>
      </c>
      <c r="B843" s="95">
        <v>331</v>
      </c>
      <c r="C843" s="95" t="s">
        <v>83</v>
      </c>
      <c r="D843" s="95">
        <v>36201</v>
      </c>
      <c r="E843" s="95" t="str">
        <f t="shared" si="188"/>
        <v>331 36201</v>
      </c>
      <c r="F843" s="95" t="s">
        <v>16</v>
      </c>
      <c r="G843" s="95" t="s">
        <v>84</v>
      </c>
      <c r="H843" s="31">
        <v>6758494.8499999996</v>
      </c>
      <c r="I843" s="30">
        <v>0.28149999999999997</v>
      </c>
      <c r="J843" s="31">
        <f t="shared" si="182"/>
        <v>1902516.3002749998</v>
      </c>
      <c r="K843" s="32">
        <v>2.7621759999999999E-2</v>
      </c>
      <c r="L843" s="33">
        <f>VLOOKUP($E843,'WP II-E-2-3-1.1-Substation'!$A$1:$O$2177,12,FALSE)</f>
        <v>0.21694184999282612</v>
      </c>
      <c r="M843" s="34">
        <f t="shared" si="189"/>
        <v>412735.40582316555</v>
      </c>
      <c r="N843" s="35">
        <f t="shared" si="184"/>
        <v>11400.478323150081</v>
      </c>
      <c r="O843" s="33">
        <f>VLOOKUP($E843,'WP II-E-2-3-1.1-Substation'!$A$1:$O$2177,13,FALSE)</f>
        <v>0.78305815000717383</v>
      </c>
      <c r="P843" s="34">
        <f t="shared" si="190"/>
        <v>1489780.8944518343</v>
      </c>
      <c r="Q843" s="35">
        <f t="shared" si="185"/>
        <v>41150.370319133894</v>
      </c>
      <c r="R843" s="33">
        <f>VLOOKUP($E843,'WP II-E-2-3-1.1-Substation'!$A$1:$O$2177,14,FALSE)</f>
        <v>0</v>
      </c>
      <c r="S843" s="34">
        <f t="shared" si="191"/>
        <v>0</v>
      </c>
      <c r="T843" s="35">
        <f t="shared" si="186"/>
        <v>0</v>
      </c>
      <c r="U843" s="33">
        <f>VLOOKUP($E843,'WP II-E-2-3-1.1-Substation'!$A$1:$O$2177,15,FALSE)</f>
        <v>0</v>
      </c>
      <c r="V843" s="34">
        <f t="shared" si="192"/>
        <v>0</v>
      </c>
      <c r="W843" s="35">
        <f t="shared" si="187"/>
        <v>0</v>
      </c>
      <c r="X843" s="33">
        <f t="shared" si="183"/>
        <v>1</v>
      </c>
      <c r="Y843" s="34">
        <f t="shared" si="183"/>
        <v>1902516.3002749998</v>
      </c>
      <c r="Z843" s="35">
        <f t="shared" si="183"/>
        <v>52550.848642283978</v>
      </c>
    </row>
    <row r="844" spans="1:26" s="28" customFormat="1" x14ac:dyDescent="0.3">
      <c r="A844" s="95">
        <v>2018</v>
      </c>
      <c r="B844" s="95">
        <v>331</v>
      </c>
      <c r="C844" s="95" t="s">
        <v>83</v>
      </c>
      <c r="D844" s="95">
        <v>39701</v>
      </c>
      <c r="E844" s="95" t="str">
        <f t="shared" si="188"/>
        <v>331 39701</v>
      </c>
      <c r="F844" s="95" t="s">
        <v>16</v>
      </c>
      <c r="G844" s="95" t="s">
        <v>84</v>
      </c>
      <c r="H844" s="31">
        <v>589002.70000000007</v>
      </c>
      <c r="I844" s="30">
        <v>0.28149999999999997</v>
      </c>
      <c r="J844" s="31">
        <f t="shared" si="182"/>
        <v>165804.26005000001</v>
      </c>
      <c r="K844" s="32">
        <v>2.7621759999999999E-2</v>
      </c>
      <c r="L844" s="33">
        <f>VLOOKUP($E844,'WP II-E-2-3-1.1-Substation'!$A$1:$O$2177,12,FALSE)</f>
        <v>0.19599997964112498</v>
      </c>
      <c r="M844" s="34">
        <f t="shared" si="189"/>
        <v>32497.631594211794</v>
      </c>
      <c r="N844" s="35">
        <f t="shared" si="184"/>
        <v>897.64178046373559</v>
      </c>
      <c r="O844" s="33">
        <f>VLOOKUP($E844,'WP II-E-2-3-1.1-Substation'!$A$1:$O$2177,13,FALSE)</f>
        <v>0.63810001422005103</v>
      </c>
      <c r="P844" s="34">
        <f t="shared" si="190"/>
        <v>105799.70069565004</v>
      </c>
      <c r="Q844" s="35">
        <f t="shared" si="185"/>
        <v>2922.3739406870782</v>
      </c>
      <c r="R844" s="33">
        <f>VLOOKUP($E844,'WP II-E-2-3-1.1-Substation'!$A$1:$O$2177,14,FALSE)</f>
        <v>7.4199997486302169E-2</v>
      </c>
      <c r="S844" s="34">
        <f t="shared" si="191"/>
        <v>12302.675678928192</v>
      </c>
      <c r="T844" s="35">
        <f t="shared" si="186"/>
        <v>339.82155496119157</v>
      </c>
      <c r="U844" s="33">
        <f>VLOOKUP($E844,'WP II-E-2-3-1.1-Substation'!$A$1:$O$2177,15,FALSE)</f>
        <v>9.1700008652521897E-2</v>
      </c>
      <c r="V844" s="34">
        <f t="shared" si="192"/>
        <v>15204.252081209992</v>
      </c>
      <c r="W844" s="35">
        <f t="shared" si="187"/>
        <v>419.9682019666829</v>
      </c>
      <c r="X844" s="33">
        <f t="shared" si="183"/>
        <v>1</v>
      </c>
      <c r="Y844" s="34">
        <f t="shared" si="183"/>
        <v>165804.26005000001</v>
      </c>
      <c r="Z844" s="35">
        <f t="shared" si="183"/>
        <v>4579.8054780786879</v>
      </c>
    </row>
    <row r="845" spans="1:26" s="28" customFormat="1" x14ac:dyDescent="0.3">
      <c r="A845" s="95">
        <v>2018</v>
      </c>
      <c r="B845" s="95">
        <v>355</v>
      </c>
      <c r="C845" s="95" t="s">
        <v>104</v>
      </c>
      <c r="D845" s="95">
        <v>36101</v>
      </c>
      <c r="E845" s="95" t="str">
        <f t="shared" si="188"/>
        <v>355 36101</v>
      </c>
      <c r="F845" s="95" t="s">
        <v>16</v>
      </c>
      <c r="G845" s="95" t="s">
        <v>84</v>
      </c>
      <c r="H845" s="31">
        <v>141653.19999999998</v>
      </c>
      <c r="I845" s="30">
        <v>0.28149999999999997</v>
      </c>
      <c r="J845" s="31">
        <f t="shared" si="182"/>
        <v>39875.375799999994</v>
      </c>
      <c r="K845" s="32">
        <v>2.2263560000000002E-2</v>
      </c>
      <c r="L845" s="33">
        <f>VLOOKUP($E845,'WP II-E-2-3-1.1-Substation'!$A$1:$O$2177,12,FALSE)</f>
        <v>0.2352320314684031</v>
      </c>
      <c r="M845" s="34">
        <f t="shared" si="189"/>
        <v>9379.9656549999982</v>
      </c>
      <c r="N845" s="35">
        <f t="shared" si="184"/>
        <v>208.83142815803177</v>
      </c>
      <c r="O845" s="33">
        <f>VLOOKUP($E845,'WP II-E-2-3-1.1-Substation'!$A$1:$O$2177,13,FALSE)</f>
        <v>0.76476796853159679</v>
      </c>
      <c r="P845" s="34">
        <f t="shared" si="190"/>
        <v>30495.410144999991</v>
      </c>
      <c r="Q845" s="35">
        <f t="shared" si="185"/>
        <v>678.93639348781608</v>
      </c>
      <c r="R845" s="33">
        <f>VLOOKUP($E845,'WP II-E-2-3-1.1-Substation'!$A$1:$O$2177,14,FALSE)</f>
        <v>0</v>
      </c>
      <c r="S845" s="34">
        <f t="shared" si="191"/>
        <v>0</v>
      </c>
      <c r="T845" s="35">
        <f t="shared" si="186"/>
        <v>0</v>
      </c>
      <c r="U845" s="33">
        <f>VLOOKUP($E845,'WP II-E-2-3-1.1-Substation'!$A$1:$O$2177,15,FALSE)</f>
        <v>0</v>
      </c>
      <c r="V845" s="34">
        <f t="shared" si="192"/>
        <v>0</v>
      </c>
      <c r="W845" s="35">
        <f t="shared" si="187"/>
        <v>0</v>
      </c>
      <c r="X845" s="33">
        <f t="shared" si="183"/>
        <v>0.99999999999999989</v>
      </c>
      <c r="Y845" s="34">
        <f t="shared" si="183"/>
        <v>39875.375799999987</v>
      </c>
      <c r="Z845" s="35">
        <f t="shared" si="183"/>
        <v>887.76782164584779</v>
      </c>
    </row>
    <row r="846" spans="1:26" s="28" customFormat="1" x14ac:dyDescent="0.3">
      <c r="A846" s="95">
        <v>2018</v>
      </c>
      <c r="B846" s="95">
        <v>355</v>
      </c>
      <c r="C846" s="95" t="s">
        <v>104</v>
      </c>
      <c r="D846" s="95">
        <v>36201</v>
      </c>
      <c r="E846" s="95" t="str">
        <f t="shared" si="188"/>
        <v>355 36201</v>
      </c>
      <c r="F846" s="95" t="s">
        <v>16</v>
      </c>
      <c r="G846" s="95" t="s">
        <v>84</v>
      </c>
      <c r="H846" s="31">
        <v>1631835.6800000002</v>
      </c>
      <c r="I846" s="30">
        <v>0.28149999999999997</v>
      </c>
      <c r="J846" s="31">
        <f t="shared" si="182"/>
        <v>459361.74391999998</v>
      </c>
      <c r="K846" s="32">
        <v>2.2263560000000002E-2</v>
      </c>
      <c r="L846" s="33">
        <f>VLOOKUP($E846,'WP II-E-2-3-1.1-Substation'!$A$1:$O$2177,12,FALSE)</f>
        <v>0.31543485501332258</v>
      </c>
      <c r="M846" s="34">
        <f t="shared" si="189"/>
        <v>144898.7050920722</v>
      </c>
      <c r="N846" s="35">
        <f t="shared" si="184"/>
        <v>3225.9610147396552</v>
      </c>
      <c r="O846" s="33">
        <f>VLOOKUP($E846,'WP II-E-2-3-1.1-Substation'!$A$1:$O$2177,13,FALSE)</f>
        <v>0.68456514498667742</v>
      </c>
      <c r="P846" s="34">
        <f t="shared" si="190"/>
        <v>314463.03882792778</v>
      </c>
      <c r="Q846" s="35">
        <f t="shared" si="185"/>
        <v>7001.0667327279007</v>
      </c>
      <c r="R846" s="33">
        <f>VLOOKUP($E846,'WP II-E-2-3-1.1-Substation'!$A$1:$O$2177,14,FALSE)</f>
        <v>0</v>
      </c>
      <c r="S846" s="34">
        <f t="shared" si="191"/>
        <v>0</v>
      </c>
      <c r="T846" s="35">
        <f t="shared" si="186"/>
        <v>0</v>
      </c>
      <c r="U846" s="33">
        <f>VLOOKUP($E846,'WP II-E-2-3-1.1-Substation'!$A$1:$O$2177,15,FALSE)</f>
        <v>0</v>
      </c>
      <c r="V846" s="34">
        <f t="shared" si="192"/>
        <v>0</v>
      </c>
      <c r="W846" s="35">
        <f t="shared" si="187"/>
        <v>0</v>
      </c>
      <c r="X846" s="33">
        <f t="shared" si="183"/>
        <v>1</v>
      </c>
      <c r="Y846" s="34">
        <f t="shared" si="183"/>
        <v>459361.74391999998</v>
      </c>
      <c r="Z846" s="35">
        <f t="shared" si="183"/>
        <v>10227.027747467557</v>
      </c>
    </row>
    <row r="847" spans="1:26" s="28" customFormat="1" x14ac:dyDescent="0.3">
      <c r="A847" s="95">
        <v>2018</v>
      </c>
      <c r="B847" s="95">
        <v>355</v>
      </c>
      <c r="C847" s="95" t="s">
        <v>104</v>
      </c>
      <c r="D847" s="95">
        <v>39701</v>
      </c>
      <c r="E847" s="95" t="str">
        <f t="shared" si="188"/>
        <v>355 39701</v>
      </c>
      <c r="F847" s="95" t="s">
        <v>16</v>
      </c>
      <c r="G847" s="95" t="s">
        <v>84</v>
      </c>
      <c r="H847" s="31">
        <v>256072.86</v>
      </c>
      <c r="I847" s="30">
        <v>0.28149999999999997</v>
      </c>
      <c r="J847" s="31">
        <f t="shared" si="182"/>
        <v>72084.510089999996</v>
      </c>
      <c r="K847" s="32">
        <v>2.2263560000000002E-2</v>
      </c>
      <c r="L847" s="33">
        <f>VLOOKUP($E847,'WP II-E-2-3-1.1-Substation'!$A$1:$O$2177,12,FALSE)</f>
        <v>0.19600000903840811</v>
      </c>
      <c r="M847" s="34">
        <f t="shared" si="189"/>
        <v>14128.564629169219</v>
      </c>
      <c r="N847" s="35">
        <f t="shared" si="184"/>
        <v>314.55214633538668</v>
      </c>
      <c r="O847" s="33">
        <f>VLOOKUP($E847,'WP II-E-2-3-1.1-Substation'!$A$1:$O$2177,13,FALSE)</f>
        <v>0.63810001015951834</v>
      </c>
      <c r="P847" s="34">
        <f t="shared" si="190"/>
        <v>45997.126620772899</v>
      </c>
      <c r="Q847" s="35">
        <f t="shared" si="185"/>
        <v>1024.0597883491748</v>
      </c>
      <c r="R847" s="33">
        <f>VLOOKUP($E847,'WP II-E-2-3-1.1-Substation'!$A$1:$O$2177,14,FALSE)</f>
        <v>7.4199985729744122E-2</v>
      </c>
      <c r="S847" s="34">
        <f t="shared" si="191"/>
        <v>5348.6696200135957</v>
      </c>
      <c r="T847" s="35">
        <f t="shared" si="186"/>
        <v>119.0804270053499</v>
      </c>
      <c r="U847" s="33">
        <f>VLOOKUP($E847,'WP II-E-2-3-1.1-Substation'!$A$1:$O$2177,15,FALSE)</f>
        <v>9.169999507232944E-2</v>
      </c>
      <c r="V847" s="34">
        <f t="shared" si="192"/>
        <v>6610.1492200442817</v>
      </c>
      <c r="W847" s="35">
        <f t="shared" si="187"/>
        <v>147.16545376940908</v>
      </c>
      <c r="X847" s="33">
        <f t="shared" si="183"/>
        <v>1</v>
      </c>
      <c r="Y847" s="34">
        <f t="shared" si="183"/>
        <v>72084.510089999996</v>
      </c>
      <c r="Z847" s="35">
        <f t="shared" si="183"/>
        <v>1604.8578154593206</v>
      </c>
    </row>
    <row r="848" spans="1:26" s="28" customFormat="1" x14ac:dyDescent="0.3">
      <c r="A848" s="95">
        <v>2018</v>
      </c>
      <c r="B848" s="95">
        <v>808</v>
      </c>
      <c r="C848" s="95" t="s">
        <v>331</v>
      </c>
      <c r="D848" s="95">
        <v>39701</v>
      </c>
      <c r="E848" s="95" t="str">
        <f t="shared" si="188"/>
        <v>808 39701</v>
      </c>
      <c r="F848" s="95" t="s">
        <v>16</v>
      </c>
      <c r="G848" s="95" t="s">
        <v>84</v>
      </c>
      <c r="H848" s="31">
        <v>26792.46</v>
      </c>
      <c r="I848" s="30">
        <v>0.28149999999999997</v>
      </c>
      <c r="J848" s="31">
        <f t="shared" si="182"/>
        <v>7542.0774899999988</v>
      </c>
      <c r="K848" s="32">
        <v>1.572378E-2</v>
      </c>
      <c r="L848" s="33">
        <f>VLOOKUP($E848,'WP II-E-2-3-1.1-Substation'!$A$1:$O$2177,12,FALSE)</f>
        <v>0.1960334220916353</v>
      </c>
      <c r="M848" s="34">
        <f t="shared" si="189"/>
        <v>1478.4992600449909</v>
      </c>
      <c r="N848" s="35">
        <f t="shared" si="184"/>
        <v>23.247597095110226</v>
      </c>
      <c r="O848" s="33">
        <f>VLOOKUP($E848,'WP II-E-2-3-1.1-Substation'!$A$1:$O$2177,13,FALSE)</f>
        <v>0.63814158479478467</v>
      </c>
      <c r="P848" s="34">
        <f t="shared" si="190"/>
        <v>4812.9132821136709</v>
      </c>
      <c r="Q848" s="35">
        <f t="shared" si="185"/>
        <v>75.677189607033299</v>
      </c>
      <c r="R848" s="33">
        <f>VLOOKUP($E848,'WP II-E-2-3-1.1-Substation'!$A$1:$O$2177,14,FALSE)</f>
        <v>7.4189697915710215E-2</v>
      </c>
      <c r="S848" s="34">
        <f t="shared" si="191"/>
        <v>559.54445063997787</v>
      </c>
      <c r="T848" s="35">
        <f t="shared" si="186"/>
        <v>8.7981538420838703</v>
      </c>
      <c r="U848" s="33">
        <f>VLOOKUP($E848,'WP II-E-2-3-1.1-Substation'!$A$1:$O$2177,15,FALSE)</f>
        <v>9.172711413093379E-2</v>
      </c>
      <c r="V848" s="34">
        <f t="shared" si="192"/>
        <v>691.81300270957649</v>
      </c>
      <c r="W848" s="35">
        <f t="shared" si="187"/>
        <v>10.877915455744784</v>
      </c>
      <c r="X848" s="33">
        <f t="shared" si="183"/>
        <v>1.0000918189330639</v>
      </c>
      <c r="Y848" s="34">
        <f t="shared" si="183"/>
        <v>7542.7699955082162</v>
      </c>
      <c r="Z848" s="35">
        <f t="shared" si="183"/>
        <v>118.60085599997217</v>
      </c>
    </row>
    <row r="849" spans="1:26" s="28" customFormat="1" x14ac:dyDescent="0.3">
      <c r="A849" s="95">
        <v>2018</v>
      </c>
      <c r="B849" s="95">
        <v>318</v>
      </c>
      <c r="C849" s="95" t="s">
        <v>68</v>
      </c>
      <c r="D849" s="95">
        <v>36101</v>
      </c>
      <c r="E849" s="95" t="str">
        <f t="shared" si="188"/>
        <v>318 36101</v>
      </c>
      <c r="F849" s="95" t="s">
        <v>16</v>
      </c>
      <c r="G849" s="95" t="s">
        <v>69</v>
      </c>
      <c r="H849" s="31">
        <v>172142.06000000006</v>
      </c>
      <c r="I849" s="30">
        <v>0.28149999999999997</v>
      </c>
      <c r="J849" s="31">
        <f t="shared" si="182"/>
        <v>48457.989890000012</v>
      </c>
      <c r="K849" s="32">
        <v>2.62826E-2</v>
      </c>
      <c r="L849" s="33">
        <f>VLOOKUP($E849,'WP II-E-2-3-1.1-Substation'!$A$1:$O$2177,12,FALSE)</f>
        <v>0.59071281010579291</v>
      </c>
      <c r="M849" s="34">
        <f t="shared" si="189"/>
        <v>28624.75538000001</v>
      </c>
      <c r="N849" s="35">
        <f t="shared" si="184"/>
        <v>752.33299575038825</v>
      </c>
      <c r="O849" s="33">
        <f>VLOOKUP($E849,'WP II-E-2-3-1.1-Substation'!$A$1:$O$2177,13,FALSE)</f>
        <v>0.40928718989420709</v>
      </c>
      <c r="P849" s="34">
        <f t="shared" si="190"/>
        <v>19833.234510000002</v>
      </c>
      <c r="Q849" s="35">
        <f t="shared" si="185"/>
        <v>521.26896933252601</v>
      </c>
      <c r="R849" s="33">
        <f>VLOOKUP($E849,'WP II-E-2-3-1.1-Substation'!$A$1:$O$2177,14,FALSE)</f>
        <v>0</v>
      </c>
      <c r="S849" s="34">
        <f t="shared" si="191"/>
        <v>0</v>
      </c>
      <c r="T849" s="35">
        <f t="shared" si="186"/>
        <v>0</v>
      </c>
      <c r="U849" s="33">
        <f>VLOOKUP($E849,'WP II-E-2-3-1.1-Substation'!$A$1:$O$2177,15,FALSE)</f>
        <v>0</v>
      </c>
      <c r="V849" s="34">
        <f t="shared" si="192"/>
        <v>0</v>
      </c>
      <c r="W849" s="35">
        <f t="shared" si="187"/>
        <v>0</v>
      </c>
      <c r="X849" s="33">
        <f t="shared" si="183"/>
        <v>1</v>
      </c>
      <c r="Y849" s="34">
        <f t="shared" si="183"/>
        <v>48457.989890000012</v>
      </c>
      <c r="Z849" s="35">
        <f t="shared" si="183"/>
        <v>1273.6019650829144</v>
      </c>
    </row>
    <row r="850" spans="1:26" s="28" customFormat="1" x14ac:dyDescent="0.3">
      <c r="A850" s="95">
        <v>2018</v>
      </c>
      <c r="B850" s="95">
        <v>318</v>
      </c>
      <c r="C850" s="95" t="s">
        <v>68</v>
      </c>
      <c r="D850" s="95">
        <v>36201</v>
      </c>
      <c r="E850" s="95" t="str">
        <f t="shared" si="188"/>
        <v>318 36201</v>
      </c>
      <c r="F850" s="95" t="s">
        <v>16</v>
      </c>
      <c r="G850" s="95" t="s">
        <v>69</v>
      </c>
      <c r="H850" s="31">
        <v>3769828.1500000013</v>
      </c>
      <c r="I850" s="30">
        <v>0.28149999999999997</v>
      </c>
      <c r="J850" s="31">
        <f t="shared" si="182"/>
        <v>1061206.6242250002</v>
      </c>
      <c r="K850" s="32">
        <v>2.62826E-2</v>
      </c>
      <c r="L850" s="33">
        <f>VLOOKUP($E850,'WP II-E-2-3-1.1-Substation'!$A$1:$O$2177,12,FALSE)</f>
        <v>0.65948290948938282</v>
      </c>
      <c r="M850" s="34">
        <f t="shared" si="189"/>
        <v>699847.63211330923</v>
      </c>
      <c r="N850" s="35">
        <f t="shared" si="184"/>
        <v>18393.815375781262</v>
      </c>
      <c r="O850" s="33">
        <f>VLOOKUP($E850,'WP II-E-2-3-1.1-Substation'!$A$1:$O$2177,13,FALSE)</f>
        <v>0.34051709051061724</v>
      </c>
      <c r="P850" s="34">
        <f t="shared" si="190"/>
        <v>361358.99211169092</v>
      </c>
      <c r="Q850" s="35">
        <f t="shared" si="185"/>
        <v>9497.4538460747281</v>
      </c>
      <c r="R850" s="33">
        <f>VLOOKUP($E850,'WP II-E-2-3-1.1-Substation'!$A$1:$O$2177,14,FALSE)</f>
        <v>0</v>
      </c>
      <c r="S850" s="34">
        <f t="shared" si="191"/>
        <v>0</v>
      </c>
      <c r="T850" s="35">
        <f t="shared" si="186"/>
        <v>0</v>
      </c>
      <c r="U850" s="33">
        <f>VLOOKUP($E850,'WP II-E-2-3-1.1-Substation'!$A$1:$O$2177,15,FALSE)</f>
        <v>0</v>
      </c>
      <c r="V850" s="34">
        <f t="shared" si="192"/>
        <v>0</v>
      </c>
      <c r="W850" s="35">
        <f t="shared" si="187"/>
        <v>0</v>
      </c>
      <c r="X850" s="33">
        <f t="shared" si="183"/>
        <v>1</v>
      </c>
      <c r="Y850" s="34">
        <f t="shared" si="183"/>
        <v>1061206.6242250002</v>
      </c>
      <c r="Z850" s="35">
        <f t="shared" si="183"/>
        <v>27891.26922185599</v>
      </c>
    </row>
    <row r="851" spans="1:26" s="28" customFormat="1" x14ac:dyDescent="0.3">
      <c r="A851" s="95">
        <v>2018</v>
      </c>
      <c r="B851" s="95">
        <v>318</v>
      </c>
      <c r="C851" s="95" t="s">
        <v>68</v>
      </c>
      <c r="D851" s="95">
        <v>39701</v>
      </c>
      <c r="E851" s="95" t="str">
        <f t="shared" si="188"/>
        <v>318 39701</v>
      </c>
      <c r="F851" s="95" t="s">
        <v>16</v>
      </c>
      <c r="G851" s="95" t="s">
        <v>69</v>
      </c>
      <c r="H851" s="31">
        <v>189308.71</v>
      </c>
      <c r="I851" s="30">
        <v>0.28149999999999997</v>
      </c>
      <c r="J851" s="31">
        <f t="shared" si="182"/>
        <v>53290.401864999993</v>
      </c>
      <c r="K851" s="32">
        <v>2.62826E-2</v>
      </c>
      <c r="L851" s="33">
        <f>VLOOKUP($E851,'WP II-E-2-3-1.1-Substation'!$A$1:$O$2177,12,FALSE)</f>
        <v>0.19599999472366364</v>
      </c>
      <c r="M851" s="34">
        <f t="shared" si="189"/>
        <v>10444.918484361913</v>
      </c>
      <c r="N851" s="35">
        <f t="shared" si="184"/>
        <v>274.51961455709039</v>
      </c>
      <c r="O851" s="33">
        <f>VLOOKUP($E851,'WP II-E-2-3-1.1-Substation'!$A$1:$O$2177,13,FALSE)</f>
        <v>0.63809997074564617</v>
      </c>
      <c r="P851" s="34">
        <f t="shared" si="190"/>
        <v>34004.603871080224</v>
      </c>
      <c r="Q851" s="35">
        <f t="shared" si="185"/>
        <v>893.72940170205311</v>
      </c>
      <c r="R851" s="33">
        <f>VLOOKUP($E851,'WP II-E-2-3-1.1-Substation'!$A$1:$O$2177,14,FALSE)</f>
        <v>7.4200019463818698E-2</v>
      </c>
      <c r="S851" s="34">
        <f t="shared" si="191"/>
        <v>3954.1488556177196</v>
      </c>
      <c r="T851" s="35">
        <f t="shared" si="186"/>
        <v>103.92531271265828</v>
      </c>
      <c r="U851" s="33">
        <f>VLOOKUP($E851,'WP II-E-2-3-1.1-Substation'!$A$1:$O$2177,15,FALSE)</f>
        <v>9.1700015066871712E-2</v>
      </c>
      <c r="V851" s="34">
        <f t="shared" si="192"/>
        <v>4886.7306539401479</v>
      </c>
      <c r="W851" s="35">
        <f t="shared" si="187"/>
        <v>128.43598708524732</v>
      </c>
      <c r="X851" s="33">
        <f t="shared" si="183"/>
        <v>1.0000000000000002</v>
      </c>
      <c r="Y851" s="34">
        <f t="shared" si="183"/>
        <v>53290.401865000007</v>
      </c>
      <c r="Z851" s="35">
        <f t="shared" si="183"/>
        <v>1400.610316057049</v>
      </c>
    </row>
    <row r="852" spans="1:26" s="28" customFormat="1" x14ac:dyDescent="0.3">
      <c r="A852" s="95">
        <v>2018</v>
      </c>
      <c r="B852" s="95">
        <v>341</v>
      </c>
      <c r="C852" s="95" t="s">
        <v>92</v>
      </c>
      <c r="D852" s="95">
        <v>36201</v>
      </c>
      <c r="E852" s="95" t="str">
        <f t="shared" si="188"/>
        <v>341 36201</v>
      </c>
      <c r="F852" s="95" t="s">
        <v>16</v>
      </c>
      <c r="G852" s="95" t="s">
        <v>69</v>
      </c>
      <c r="H852" s="31">
        <v>113563.51</v>
      </c>
      <c r="I852" s="30">
        <v>0.28149999999999997</v>
      </c>
      <c r="J852" s="31">
        <f t="shared" si="182"/>
        <v>31968.128064999997</v>
      </c>
      <c r="K852" s="32">
        <v>1.80033E-2</v>
      </c>
      <c r="L852" s="33">
        <f>VLOOKUP($E852,'WP II-E-2-3-1.1-Substation'!$A$1:$O$2177,12,FALSE)</f>
        <v>0.18209123687705672</v>
      </c>
      <c r="M852" s="34">
        <f t="shared" si="189"/>
        <v>5821.1159799999996</v>
      </c>
      <c r="N852" s="35">
        <f t="shared" si="184"/>
        <v>104.79929732273399</v>
      </c>
      <c r="O852" s="33">
        <f>VLOOKUP($E852,'WP II-E-2-3-1.1-Substation'!$A$1:$O$2177,13,FALSE)</f>
        <v>0.81790876312294325</v>
      </c>
      <c r="P852" s="34">
        <f t="shared" si="190"/>
        <v>26147.012084999998</v>
      </c>
      <c r="Q852" s="35">
        <f t="shared" si="185"/>
        <v>470.73250266988049</v>
      </c>
      <c r="R852" s="33">
        <f>VLOOKUP($E852,'WP II-E-2-3-1.1-Substation'!$A$1:$O$2177,14,FALSE)</f>
        <v>0</v>
      </c>
      <c r="S852" s="34">
        <f t="shared" si="191"/>
        <v>0</v>
      </c>
      <c r="T852" s="35">
        <f t="shared" si="186"/>
        <v>0</v>
      </c>
      <c r="U852" s="33">
        <f>VLOOKUP($E852,'WP II-E-2-3-1.1-Substation'!$A$1:$O$2177,15,FALSE)</f>
        <v>0</v>
      </c>
      <c r="V852" s="34">
        <f t="shared" si="192"/>
        <v>0</v>
      </c>
      <c r="W852" s="35">
        <f t="shared" si="187"/>
        <v>0</v>
      </c>
      <c r="X852" s="33">
        <f t="shared" si="183"/>
        <v>1</v>
      </c>
      <c r="Y852" s="34">
        <f t="shared" si="183"/>
        <v>31968.128064999997</v>
      </c>
      <c r="Z852" s="35">
        <f t="shared" si="183"/>
        <v>575.53179999261442</v>
      </c>
    </row>
    <row r="853" spans="1:26" s="28" customFormat="1" x14ac:dyDescent="0.3">
      <c r="A853" s="95">
        <v>2018</v>
      </c>
      <c r="B853" s="95">
        <v>341</v>
      </c>
      <c r="C853" s="95" t="s">
        <v>92</v>
      </c>
      <c r="D853" s="95">
        <v>39701</v>
      </c>
      <c r="E853" s="95" t="str">
        <f t="shared" si="188"/>
        <v>341 39701</v>
      </c>
      <c r="F853" s="95" t="s">
        <v>16</v>
      </c>
      <c r="G853" s="95" t="s">
        <v>69</v>
      </c>
      <c r="H853" s="31">
        <v>187586.63</v>
      </c>
      <c r="I853" s="30">
        <v>0.28149999999999997</v>
      </c>
      <c r="J853" s="31">
        <f t="shared" si="182"/>
        <v>52805.636344999999</v>
      </c>
      <c r="K853" s="32">
        <v>1.80033E-2</v>
      </c>
      <c r="L853" s="33">
        <f>VLOOKUP($E853,'WP II-E-2-3-1.1-Substation'!$A$1:$O$2177,12,FALSE)</f>
        <v>0.19599996723233196</v>
      </c>
      <c r="M853" s="34">
        <f t="shared" si="189"/>
        <v>10349.902993302438</v>
      </c>
      <c r="N853" s="35">
        <f t="shared" si="184"/>
        <v>186.33240855932178</v>
      </c>
      <c r="O853" s="33">
        <f>VLOOKUP($E853,'WP II-E-2-3-1.1-Substation'!$A$1:$O$2177,13,FALSE)</f>
        <v>0.63809997961658305</v>
      </c>
      <c r="P853" s="34">
        <f t="shared" si="190"/>
        <v>33695.275475385199</v>
      </c>
      <c r="Q853" s="35">
        <f t="shared" si="185"/>
        <v>606.62615296600234</v>
      </c>
      <c r="R853" s="33">
        <f>VLOOKUP($E853,'WP II-E-2-3-1.1-Substation'!$A$1:$O$2177,14,FALSE)</f>
        <v>7.4199974974496652E-2</v>
      </c>
      <c r="S853" s="34">
        <f t="shared" si="191"/>
        <v>3918.1768953113706</v>
      </c>
      <c r="T853" s="35">
        <f t="shared" si="186"/>
        <v>70.540114099359201</v>
      </c>
      <c r="U853" s="33">
        <f>VLOOKUP($E853,'WP II-E-2-3-1.1-Substation'!$A$1:$O$2177,15,FALSE)</f>
        <v>9.1699997863676552E-2</v>
      </c>
      <c r="V853" s="34">
        <f t="shared" si="192"/>
        <v>4842.2767400265811</v>
      </c>
      <c r="W853" s="35">
        <f t="shared" si="187"/>
        <v>87.176960833720543</v>
      </c>
      <c r="X853" s="33">
        <f t="shared" si="183"/>
        <v>0.99999991968708812</v>
      </c>
      <c r="Y853" s="34">
        <f t="shared" si="183"/>
        <v>52805.632104025586</v>
      </c>
      <c r="Z853" s="35">
        <f t="shared" si="183"/>
        <v>950.6756364584038</v>
      </c>
    </row>
    <row r="854" spans="1:26" s="28" customFormat="1" x14ac:dyDescent="0.3">
      <c r="A854" s="95">
        <v>2018</v>
      </c>
      <c r="B854" s="95">
        <v>363</v>
      </c>
      <c r="C854" s="95" t="s">
        <v>111</v>
      </c>
      <c r="D854" s="95">
        <v>36101</v>
      </c>
      <c r="E854" s="95" t="str">
        <f t="shared" si="188"/>
        <v>363 36101</v>
      </c>
      <c r="F854" s="95" t="s">
        <v>16</v>
      </c>
      <c r="G854" s="95" t="s">
        <v>69</v>
      </c>
      <c r="H854" s="31">
        <v>111690.93000000001</v>
      </c>
      <c r="I854" s="30">
        <v>0.28149999999999997</v>
      </c>
      <c r="J854" s="31">
        <f t="shared" si="182"/>
        <v>31440.996794999999</v>
      </c>
      <c r="K854" s="32">
        <v>2.3732699999999999E-2</v>
      </c>
      <c r="L854" s="33">
        <f>VLOOKUP($E854,'WP II-E-2-3-1.1-Substation'!$A$1:$O$2177,12,FALSE)</f>
        <v>0.28658737106047916</v>
      </c>
      <c r="M854" s="34">
        <f t="shared" si="189"/>
        <v>9010.5926150000014</v>
      </c>
      <c r="N854" s="35">
        <f t="shared" si="184"/>
        <v>213.84569135401051</v>
      </c>
      <c r="O854" s="33">
        <f>VLOOKUP($E854,'WP II-E-2-3-1.1-Substation'!$A$1:$O$2177,13,FALSE)</f>
        <v>0.71341262893952095</v>
      </c>
      <c r="P854" s="34">
        <f t="shared" si="190"/>
        <v>22430.404180000001</v>
      </c>
      <c r="Q854" s="35">
        <f t="shared" si="185"/>
        <v>532.334053282686</v>
      </c>
      <c r="R854" s="33">
        <f>VLOOKUP($E854,'WP II-E-2-3-1.1-Substation'!$A$1:$O$2177,14,FALSE)</f>
        <v>0</v>
      </c>
      <c r="S854" s="34">
        <f t="shared" si="191"/>
        <v>0</v>
      </c>
      <c r="T854" s="35">
        <f t="shared" si="186"/>
        <v>0</v>
      </c>
      <c r="U854" s="33">
        <f>VLOOKUP($E854,'WP II-E-2-3-1.1-Substation'!$A$1:$O$2177,15,FALSE)</f>
        <v>0</v>
      </c>
      <c r="V854" s="34">
        <f t="shared" si="192"/>
        <v>0</v>
      </c>
      <c r="W854" s="35">
        <f t="shared" si="187"/>
        <v>0</v>
      </c>
      <c r="X854" s="33">
        <f t="shared" si="183"/>
        <v>1</v>
      </c>
      <c r="Y854" s="34">
        <f t="shared" si="183"/>
        <v>31440.996795000003</v>
      </c>
      <c r="Z854" s="35">
        <f t="shared" si="183"/>
        <v>746.17974463669657</v>
      </c>
    </row>
    <row r="855" spans="1:26" s="28" customFormat="1" x14ac:dyDescent="0.3">
      <c r="A855" s="95">
        <v>2018</v>
      </c>
      <c r="B855" s="95">
        <v>363</v>
      </c>
      <c r="C855" s="95" t="s">
        <v>111</v>
      </c>
      <c r="D855" s="95">
        <v>36201</v>
      </c>
      <c r="E855" s="95" t="str">
        <f t="shared" si="188"/>
        <v>363 36201</v>
      </c>
      <c r="F855" s="95" t="s">
        <v>16</v>
      </c>
      <c r="G855" s="95" t="s">
        <v>69</v>
      </c>
      <c r="H855" s="31">
        <v>2466276.9000000004</v>
      </c>
      <c r="I855" s="30">
        <v>0.28149999999999997</v>
      </c>
      <c r="J855" s="31">
        <f t="shared" si="182"/>
        <v>694256.94735000003</v>
      </c>
      <c r="K855" s="32">
        <v>2.3732699999999999E-2</v>
      </c>
      <c r="L855" s="33">
        <f>VLOOKUP($E855,'WP II-E-2-3-1.1-Substation'!$A$1:$O$2177,12,FALSE)</f>
        <v>0.43551950315655019</v>
      </c>
      <c r="M855" s="34">
        <f t="shared" si="189"/>
        <v>302362.44077285525</v>
      </c>
      <c r="N855" s="35">
        <f t="shared" si="184"/>
        <v>7175.8770981299413</v>
      </c>
      <c r="O855" s="33">
        <f>VLOOKUP($E855,'WP II-E-2-3-1.1-Substation'!$A$1:$O$2177,13,FALSE)</f>
        <v>0.56448049684344981</v>
      </c>
      <c r="P855" s="34">
        <f t="shared" si="190"/>
        <v>391894.50657714478</v>
      </c>
      <c r="Q855" s="35">
        <f t="shared" si="185"/>
        <v>9300.7147562434038</v>
      </c>
      <c r="R855" s="33">
        <f>VLOOKUP($E855,'WP II-E-2-3-1.1-Substation'!$A$1:$O$2177,14,FALSE)</f>
        <v>0</v>
      </c>
      <c r="S855" s="34">
        <f t="shared" si="191"/>
        <v>0</v>
      </c>
      <c r="T855" s="35">
        <f t="shared" si="186"/>
        <v>0</v>
      </c>
      <c r="U855" s="33">
        <f>VLOOKUP($E855,'WP II-E-2-3-1.1-Substation'!$A$1:$O$2177,15,FALSE)</f>
        <v>0</v>
      </c>
      <c r="V855" s="34">
        <f t="shared" si="192"/>
        <v>0</v>
      </c>
      <c r="W855" s="35">
        <f t="shared" si="187"/>
        <v>0</v>
      </c>
      <c r="X855" s="33">
        <f t="shared" si="183"/>
        <v>1</v>
      </c>
      <c r="Y855" s="34">
        <f t="shared" si="183"/>
        <v>694256.94735000003</v>
      </c>
      <c r="Z855" s="35">
        <f t="shared" si="183"/>
        <v>16476.591854373346</v>
      </c>
    </row>
    <row r="856" spans="1:26" s="28" customFormat="1" x14ac:dyDescent="0.3">
      <c r="A856" s="95">
        <v>2018</v>
      </c>
      <c r="B856" s="95">
        <v>363</v>
      </c>
      <c r="C856" s="95" t="s">
        <v>111</v>
      </c>
      <c r="D856" s="95">
        <v>39701</v>
      </c>
      <c r="E856" s="95" t="str">
        <f t="shared" si="188"/>
        <v>363 39701</v>
      </c>
      <c r="F856" s="95" t="s">
        <v>16</v>
      </c>
      <c r="G856" s="95" t="s">
        <v>69</v>
      </c>
      <c r="H856" s="31">
        <v>1045824.5000000001</v>
      </c>
      <c r="I856" s="30">
        <v>0.28149999999999997</v>
      </c>
      <c r="J856" s="31">
        <f t="shared" si="182"/>
        <v>294399.59675000003</v>
      </c>
      <c r="K856" s="32">
        <v>2.3732699999999999E-2</v>
      </c>
      <c r="L856" s="33">
        <f>VLOOKUP($E856,'WP II-E-2-3-1.1-Substation'!$A$1:$O$2177,12,FALSE)</f>
        <v>0.19600000451472033</v>
      </c>
      <c r="M856" s="34">
        <f t="shared" si="189"/>
        <v>57702.322292131852</v>
      </c>
      <c r="N856" s="35">
        <f t="shared" si="184"/>
        <v>1369.4319042624775</v>
      </c>
      <c r="O856" s="33">
        <f>VLOOKUP($E856,'WP II-E-2-3-1.1-Substation'!$A$1:$O$2177,13,FALSE)</f>
        <v>0.63810000097689212</v>
      </c>
      <c r="P856" s="34">
        <f t="shared" si="190"/>
        <v>187856.38297377166</v>
      </c>
      <c r="Q856" s="35">
        <f t="shared" si="185"/>
        <v>4458.3391802016304</v>
      </c>
      <c r="R856" s="33">
        <f>VLOOKUP($E856,'WP II-E-2-3-1.1-Substation'!$A$1:$O$2177,14,FALSE)</f>
        <v>7.4200002265144158E-2</v>
      </c>
      <c r="S856" s="34">
        <f t="shared" si="191"/>
        <v>21844.450745707527</v>
      </c>
      <c r="T856" s="35">
        <f t="shared" si="186"/>
        <v>518.42779621265299</v>
      </c>
      <c r="U856" s="33">
        <f>VLOOKUP($E856,'WP II-E-2-3-1.1-Substation'!$A$1:$O$2177,15,FALSE)</f>
        <v>9.1700001973244141E-2</v>
      </c>
      <c r="V856" s="34">
        <f t="shared" si="192"/>
        <v>26996.443602897281</v>
      </c>
      <c r="W856" s="35">
        <f t="shared" si="187"/>
        <v>640.69849709448033</v>
      </c>
      <c r="X856" s="33">
        <f t="shared" si="183"/>
        <v>1.0000000097300008</v>
      </c>
      <c r="Y856" s="34">
        <f t="shared" si="183"/>
        <v>294399.59961450833</v>
      </c>
      <c r="Z856" s="35">
        <f t="shared" si="183"/>
        <v>6986.8973777712408</v>
      </c>
    </row>
    <row r="857" spans="1:26" s="28" customFormat="1" x14ac:dyDescent="0.3">
      <c r="A857" s="95">
        <v>2018</v>
      </c>
      <c r="B857" s="95">
        <v>404</v>
      </c>
      <c r="C857" s="95" t="s">
        <v>149</v>
      </c>
      <c r="D857" s="95">
        <v>35201</v>
      </c>
      <c r="E857" s="95" t="str">
        <f t="shared" si="188"/>
        <v>404 35201</v>
      </c>
      <c r="F857" s="95" t="s">
        <v>16</v>
      </c>
      <c r="G857" s="95" t="s">
        <v>69</v>
      </c>
      <c r="H857" s="31">
        <v>351989.56</v>
      </c>
      <c r="I857" s="30">
        <v>0.28149999999999997</v>
      </c>
      <c r="J857" s="31">
        <f t="shared" si="182"/>
        <v>99085.061139999991</v>
      </c>
      <c r="K857" s="32">
        <v>1.9573299999999998E-2</v>
      </c>
      <c r="L857" s="33">
        <f>VLOOKUP($E857,'WP II-E-2-3-1.1-Substation'!$A$1:$O$2177,12,FALSE)</f>
        <v>0.74999997159006637</v>
      </c>
      <c r="M857" s="34">
        <f t="shared" si="189"/>
        <v>74313.79303999999</v>
      </c>
      <c r="N857" s="35">
        <f t="shared" si="184"/>
        <v>1454.5661653098316</v>
      </c>
      <c r="O857" s="33">
        <f>VLOOKUP($E857,'WP II-E-2-3-1.1-Substation'!$A$1:$O$2177,13,FALSE)</f>
        <v>0.25</v>
      </c>
      <c r="P857" s="34">
        <f t="shared" si="190"/>
        <v>24771.265284999998</v>
      </c>
      <c r="Q857" s="35">
        <f t="shared" si="185"/>
        <v>484.8554068028904</v>
      </c>
      <c r="R857" s="33">
        <f>VLOOKUP($E857,'WP II-E-2-3-1.1-Substation'!$A$1:$O$2177,14,FALSE)</f>
        <v>0</v>
      </c>
      <c r="S857" s="34">
        <f t="shared" si="191"/>
        <v>0</v>
      </c>
      <c r="T857" s="35">
        <f t="shared" si="186"/>
        <v>0</v>
      </c>
      <c r="U857" s="33">
        <f>VLOOKUP($E857,'WP II-E-2-3-1.1-Substation'!$A$1:$O$2177,15,FALSE)</f>
        <v>0</v>
      </c>
      <c r="V857" s="34">
        <f t="shared" si="192"/>
        <v>0</v>
      </c>
      <c r="W857" s="35">
        <f t="shared" si="187"/>
        <v>0</v>
      </c>
      <c r="X857" s="33">
        <f t="shared" si="183"/>
        <v>0.99999997159006637</v>
      </c>
      <c r="Y857" s="34">
        <f t="shared" si="183"/>
        <v>99085.058324999991</v>
      </c>
      <c r="Z857" s="35">
        <f t="shared" si="183"/>
        <v>1939.4215721127221</v>
      </c>
    </row>
    <row r="858" spans="1:26" s="28" customFormat="1" x14ac:dyDescent="0.3">
      <c r="A858" s="95">
        <v>2018</v>
      </c>
      <c r="B858" s="95">
        <v>404</v>
      </c>
      <c r="C858" s="95" t="s">
        <v>149</v>
      </c>
      <c r="D858" s="95">
        <v>35301</v>
      </c>
      <c r="E858" s="95" t="str">
        <f t="shared" si="188"/>
        <v>404 35301</v>
      </c>
      <c r="F858" s="95" t="s">
        <v>16</v>
      </c>
      <c r="G858" s="95" t="s">
        <v>69</v>
      </c>
      <c r="H858" s="31">
        <v>4171150.3799999985</v>
      </c>
      <c r="I858" s="30">
        <v>0.28149999999999997</v>
      </c>
      <c r="J858" s="31">
        <f t="shared" si="182"/>
        <v>1174178.8319699995</v>
      </c>
      <c r="K858" s="32">
        <v>1.9573299999999998E-2</v>
      </c>
      <c r="L858" s="33">
        <f>VLOOKUP($E858,'WP II-E-2-3-1.1-Substation'!$A$1:$O$2177,12,FALSE)</f>
        <v>0.74988418986459571</v>
      </c>
      <c r="M858" s="34">
        <f t="shared" si="189"/>
        <v>880498.14216798032</v>
      </c>
      <c r="N858" s="35">
        <f t="shared" si="184"/>
        <v>17234.254286096526</v>
      </c>
      <c r="O858" s="33">
        <f>VLOOKUP($E858,'WP II-E-2-3-1.1-Substation'!$A$1:$O$2177,13,FALSE)</f>
        <v>0.25011581349989959</v>
      </c>
      <c r="P858" s="34">
        <f t="shared" si="190"/>
        <v>293680.6937525383</v>
      </c>
      <c r="Q858" s="35">
        <f t="shared" si="185"/>
        <v>5748.3003230265576</v>
      </c>
      <c r="R858" s="33">
        <f>VLOOKUP($E858,'WP II-E-2-3-1.1-Substation'!$A$1:$O$2177,14,FALSE)</f>
        <v>0</v>
      </c>
      <c r="S858" s="34">
        <f t="shared" si="191"/>
        <v>0</v>
      </c>
      <c r="T858" s="35">
        <f t="shared" si="186"/>
        <v>0</v>
      </c>
      <c r="U858" s="33">
        <f>VLOOKUP($E858,'WP II-E-2-3-1.1-Substation'!$A$1:$O$2177,15,FALSE)</f>
        <v>0</v>
      </c>
      <c r="V858" s="34">
        <f t="shared" si="192"/>
        <v>0</v>
      </c>
      <c r="W858" s="35">
        <f t="shared" si="187"/>
        <v>0</v>
      </c>
      <c r="X858" s="33">
        <f t="shared" si="183"/>
        <v>1.0000000033644953</v>
      </c>
      <c r="Y858" s="34">
        <f t="shared" si="183"/>
        <v>1174178.8359205187</v>
      </c>
      <c r="Z858" s="35">
        <f t="shared" si="183"/>
        <v>22982.554609123083</v>
      </c>
    </row>
    <row r="859" spans="1:26" s="28" customFormat="1" x14ac:dyDescent="0.3">
      <c r="A859" s="95">
        <v>2018</v>
      </c>
      <c r="B859" s="95">
        <v>404</v>
      </c>
      <c r="C859" s="95" t="s">
        <v>149</v>
      </c>
      <c r="D859" s="95">
        <v>39701</v>
      </c>
      <c r="E859" s="95" t="str">
        <f t="shared" si="188"/>
        <v>404 39701</v>
      </c>
      <c r="F859" s="95" t="s">
        <v>16</v>
      </c>
      <c r="G859" s="95" t="s">
        <v>69</v>
      </c>
      <c r="H859" s="31">
        <v>606536.25999999989</v>
      </c>
      <c r="I859" s="30">
        <v>0.28149999999999997</v>
      </c>
      <c r="J859" s="31">
        <f t="shared" si="182"/>
        <v>170739.95718999996</v>
      </c>
      <c r="K859" s="32">
        <v>1.9573299999999998E-2</v>
      </c>
      <c r="L859" s="33">
        <f>VLOOKUP($E859,'WP II-E-2-3-1.1-Substation'!$A$1:$O$2177,12,FALSE)</f>
        <v>0.19600000021442487</v>
      </c>
      <c r="M859" s="34">
        <f t="shared" si="189"/>
        <v>33465.031645850882</v>
      </c>
      <c r="N859" s="35">
        <f t="shared" si="184"/>
        <v>655.02110391373299</v>
      </c>
      <c r="O859" s="33">
        <f>VLOOKUP($E859,'WP II-E-2-3-1.1-Substation'!$A$1:$O$2177,13,FALSE)</f>
        <v>0.6381000003698829</v>
      </c>
      <c r="P859" s="34">
        <f t="shared" si="190"/>
        <v>108949.16674609276</v>
      </c>
      <c r="Q859" s="35">
        <f t="shared" si="185"/>
        <v>2132.494725471297</v>
      </c>
      <c r="R859" s="33">
        <f>VLOOKUP($E859,'WP II-E-2-3-1.1-Substation'!$A$1:$O$2177,14,FALSE)</f>
        <v>7.4199999060104244E-2</v>
      </c>
      <c r="S859" s="34">
        <f t="shared" si="191"/>
        <v>12668.904663020236</v>
      </c>
      <c r="T859" s="35">
        <f t="shared" si="186"/>
        <v>247.97227164069395</v>
      </c>
      <c r="U859" s="33">
        <f>VLOOKUP($E859,'WP II-E-2-3-1.1-Substation'!$A$1:$O$2177,15,FALSE)</f>
        <v>9.1700000355587924E-2</v>
      </c>
      <c r="V859" s="34">
        <f t="shared" si="192"/>
        <v>15656.854135036063</v>
      </c>
      <c r="W859" s="35">
        <f t="shared" si="187"/>
        <v>306.45630304130134</v>
      </c>
      <c r="X859" s="33">
        <f t="shared" si="183"/>
        <v>0.99999999999999989</v>
      </c>
      <c r="Y859" s="34">
        <f t="shared" si="183"/>
        <v>170739.95718999993</v>
      </c>
      <c r="Z859" s="35">
        <f t="shared" si="183"/>
        <v>3341.9444040670255</v>
      </c>
    </row>
    <row r="860" spans="1:26" s="28" customFormat="1" x14ac:dyDescent="0.3">
      <c r="A860" s="95">
        <v>2018</v>
      </c>
      <c r="B860" s="95">
        <v>579</v>
      </c>
      <c r="C860" s="95" t="s">
        <v>314</v>
      </c>
      <c r="D860" s="95">
        <v>35301</v>
      </c>
      <c r="E860" s="95" t="str">
        <f t="shared" si="188"/>
        <v>579 35301</v>
      </c>
      <c r="F860" s="95" t="s">
        <v>16</v>
      </c>
      <c r="G860" s="95" t="s">
        <v>69</v>
      </c>
      <c r="H860" s="31">
        <v>547737.48</v>
      </c>
      <c r="I860" s="30">
        <v>0.28149999999999997</v>
      </c>
      <c r="J860" s="31">
        <f t="shared" si="182"/>
        <v>154188.10061999998</v>
      </c>
      <c r="K860" s="32">
        <v>1.80033E-2</v>
      </c>
      <c r="L860" s="33">
        <f>VLOOKUP($E860,'WP II-E-2-3-1.1-Substation'!$A$1:$O$2177,12,FALSE)</f>
        <v>1</v>
      </c>
      <c r="M860" s="34">
        <f t="shared" si="189"/>
        <v>154188.10061999998</v>
      </c>
      <c r="N860" s="35">
        <f t="shared" si="184"/>
        <v>2775.8946318920457</v>
      </c>
      <c r="O860" s="33">
        <f>VLOOKUP($E860,'WP II-E-2-3-1.1-Substation'!$A$1:$O$2177,13,FALSE)</f>
        <v>0</v>
      </c>
      <c r="P860" s="34">
        <f t="shared" si="190"/>
        <v>0</v>
      </c>
      <c r="Q860" s="35">
        <f t="shared" si="185"/>
        <v>0</v>
      </c>
      <c r="R860" s="33">
        <f>VLOOKUP($E860,'WP II-E-2-3-1.1-Substation'!$A$1:$O$2177,14,FALSE)</f>
        <v>0</v>
      </c>
      <c r="S860" s="34">
        <f t="shared" si="191"/>
        <v>0</v>
      </c>
      <c r="T860" s="35">
        <f t="shared" si="186"/>
        <v>0</v>
      </c>
      <c r="U860" s="33">
        <f>VLOOKUP($E860,'WP II-E-2-3-1.1-Substation'!$A$1:$O$2177,15,FALSE)</f>
        <v>0</v>
      </c>
      <c r="V860" s="34">
        <f t="shared" si="192"/>
        <v>0</v>
      </c>
      <c r="W860" s="35">
        <f t="shared" si="187"/>
        <v>0</v>
      </c>
      <c r="X860" s="33">
        <f t="shared" si="183"/>
        <v>1</v>
      </c>
      <c r="Y860" s="34">
        <f t="shared" si="183"/>
        <v>154188.10061999998</v>
      </c>
      <c r="Z860" s="35">
        <f t="shared" si="183"/>
        <v>2775.8946318920457</v>
      </c>
    </row>
    <row r="861" spans="1:26" s="28" customFormat="1" x14ac:dyDescent="0.3">
      <c r="A861" s="95">
        <v>2018</v>
      </c>
      <c r="B861" s="95">
        <v>579</v>
      </c>
      <c r="C861" s="95" t="s">
        <v>314</v>
      </c>
      <c r="D861" s="95">
        <v>39701</v>
      </c>
      <c r="E861" s="95" t="str">
        <f t="shared" si="188"/>
        <v>579 39701</v>
      </c>
      <c r="F861" s="95" t="s">
        <v>16</v>
      </c>
      <c r="G861" s="95" t="s">
        <v>69</v>
      </c>
      <c r="H861" s="31">
        <v>38480.26</v>
      </c>
      <c r="I861" s="30">
        <v>0.28149999999999997</v>
      </c>
      <c r="J861" s="31">
        <f t="shared" si="182"/>
        <v>10832.19319</v>
      </c>
      <c r="K861" s="32">
        <v>1.80033E-2</v>
      </c>
      <c r="L861" s="33">
        <f>VLOOKUP($E861,'WP II-E-2-3-1.1-Substation'!$A$1:$O$2177,12,FALSE)</f>
        <v>0.19599997505214362</v>
      </c>
      <c r="M861" s="34">
        <f t="shared" si="189"/>
        <v>2123.1095949999999</v>
      </c>
      <c r="N861" s="35">
        <f t="shared" si="184"/>
        <v>38.222978971663501</v>
      </c>
      <c r="O861" s="33">
        <f>VLOOKUP($E861,'WP II-E-2-3-1.1-Substation'!$A$1:$O$2177,13,FALSE)</f>
        <v>0.63809989849340931</v>
      </c>
      <c r="P861" s="34">
        <f t="shared" si="190"/>
        <v>6912.0213749999994</v>
      </c>
      <c r="Q861" s="35">
        <f t="shared" si="185"/>
        <v>124.43919442053749</v>
      </c>
      <c r="R861" s="33">
        <f>VLOOKUP($E861,'WP II-E-2-3-1.1-Substation'!$A$1:$O$2177,14,FALSE)</f>
        <v>7.4200122348445655E-2</v>
      </c>
      <c r="S861" s="34">
        <f t="shared" si="191"/>
        <v>803.75005999999985</v>
      </c>
      <c r="T861" s="35">
        <f t="shared" si="186"/>
        <v>14.470153455197996</v>
      </c>
      <c r="U861" s="33">
        <f>VLOOKUP($E861,'WP II-E-2-3-1.1-Substation'!$A$1:$O$2177,15,FALSE)</f>
        <v>9.1700004106001348E-2</v>
      </c>
      <c r="V861" s="34">
        <f t="shared" si="192"/>
        <v>993.31215999999984</v>
      </c>
      <c r="W861" s="35">
        <f t="shared" si="187"/>
        <v>17.882896810127995</v>
      </c>
      <c r="X861" s="33">
        <f t="shared" si="183"/>
        <v>0.99999999999999989</v>
      </c>
      <c r="Y861" s="34">
        <f t="shared" si="183"/>
        <v>10832.193189999998</v>
      </c>
      <c r="Z861" s="35">
        <f t="shared" si="183"/>
        <v>195.01522365752697</v>
      </c>
    </row>
    <row r="862" spans="1:26" s="28" customFormat="1" x14ac:dyDescent="0.3">
      <c r="A862" s="95">
        <v>2018</v>
      </c>
      <c r="B862" s="95">
        <v>821</v>
      </c>
      <c r="C862" s="95" t="s">
        <v>92</v>
      </c>
      <c r="D862" s="95">
        <v>36101</v>
      </c>
      <c r="E862" s="95" t="str">
        <f t="shared" si="188"/>
        <v>821 36101</v>
      </c>
      <c r="F862" s="95" t="s">
        <v>16</v>
      </c>
      <c r="G862" s="95" t="s">
        <v>69</v>
      </c>
      <c r="H862" s="31">
        <v>334483.08</v>
      </c>
      <c r="I862" s="30">
        <v>0.28149999999999997</v>
      </c>
      <c r="J862" s="31">
        <f t="shared" si="182"/>
        <v>94156.98702</v>
      </c>
      <c r="K862" s="32">
        <v>1.80033E-2</v>
      </c>
      <c r="L862" s="33">
        <f>VLOOKUP($E862,'WP II-E-2-3-1.1-Substation'!$A$1:$O$2177,12,FALSE)</f>
        <v>0.2510123680994566</v>
      </c>
      <c r="M862" s="34">
        <f t="shared" si="189"/>
        <v>23634.568284999998</v>
      </c>
      <c r="N862" s="35">
        <f t="shared" si="184"/>
        <v>425.50022320534043</v>
      </c>
      <c r="O862" s="33">
        <f>VLOOKUP($E862,'WP II-E-2-3-1.1-Substation'!$A$1:$O$2177,13,FALSE)</f>
        <v>0.74898763190054329</v>
      </c>
      <c r="P862" s="34">
        <f t="shared" si="190"/>
        <v>70522.418734999999</v>
      </c>
      <c r="Q862" s="35">
        <f t="shared" si="185"/>
        <v>1269.6362612118255</v>
      </c>
      <c r="R862" s="33">
        <f>VLOOKUP($E862,'WP II-E-2-3-1.1-Substation'!$A$1:$O$2177,14,FALSE)</f>
        <v>0</v>
      </c>
      <c r="S862" s="34">
        <f t="shared" si="191"/>
        <v>0</v>
      </c>
      <c r="T862" s="35">
        <f t="shared" si="186"/>
        <v>0</v>
      </c>
      <c r="U862" s="33">
        <f>VLOOKUP($E862,'WP II-E-2-3-1.1-Substation'!$A$1:$O$2177,15,FALSE)</f>
        <v>0</v>
      </c>
      <c r="V862" s="34">
        <f t="shared" si="192"/>
        <v>0</v>
      </c>
      <c r="W862" s="35">
        <f t="shared" si="187"/>
        <v>0</v>
      </c>
      <c r="X862" s="33">
        <f t="shared" si="183"/>
        <v>0.99999999999999989</v>
      </c>
      <c r="Y862" s="34">
        <f t="shared" si="183"/>
        <v>94156.98702</v>
      </c>
      <c r="Z862" s="35">
        <f t="shared" si="183"/>
        <v>1695.136484417166</v>
      </c>
    </row>
    <row r="863" spans="1:26" s="28" customFormat="1" x14ac:dyDescent="0.3">
      <c r="A863" s="95">
        <v>2018</v>
      </c>
      <c r="B863" s="95">
        <v>821</v>
      </c>
      <c r="C863" s="95" t="s">
        <v>92</v>
      </c>
      <c r="D863" s="95">
        <v>36201</v>
      </c>
      <c r="E863" s="95" t="str">
        <f t="shared" si="188"/>
        <v>821 36201</v>
      </c>
      <c r="F863" s="95" t="s">
        <v>16</v>
      </c>
      <c r="G863" s="95" t="s">
        <v>69</v>
      </c>
      <c r="H863" s="31">
        <v>2809987.2499999995</v>
      </c>
      <c r="I863" s="30">
        <v>0.28149999999999997</v>
      </c>
      <c r="J863" s="31">
        <f t="shared" si="182"/>
        <v>791011.41087499983</v>
      </c>
      <c r="K863" s="32">
        <v>1.80033E-2</v>
      </c>
      <c r="L863" s="33">
        <f>VLOOKUP($E863,'WP II-E-2-3-1.1-Substation'!$A$1:$O$2177,12,FALSE)</f>
        <v>0.343356780952839</v>
      </c>
      <c r="M863" s="34">
        <f t="shared" si="189"/>
        <v>271599.13173500344</v>
      </c>
      <c r="N863" s="35">
        <f t="shared" si="184"/>
        <v>4889.680648364787</v>
      </c>
      <c r="O863" s="33">
        <f>VLOOKUP($E863,'WP II-E-2-3-1.1-Substation'!$A$1:$O$2177,13,FALSE)</f>
        <v>0.65664321904716094</v>
      </c>
      <c r="P863" s="34">
        <f t="shared" si="190"/>
        <v>519412.27913999633</v>
      </c>
      <c r="Q863" s="35">
        <f t="shared" si="185"/>
        <v>9351.1350850410963</v>
      </c>
      <c r="R863" s="33">
        <f>VLOOKUP($E863,'WP II-E-2-3-1.1-Substation'!$A$1:$O$2177,14,FALSE)</f>
        <v>0</v>
      </c>
      <c r="S863" s="34">
        <f t="shared" si="191"/>
        <v>0</v>
      </c>
      <c r="T863" s="35">
        <f t="shared" si="186"/>
        <v>0</v>
      </c>
      <c r="U863" s="33">
        <f>VLOOKUP($E863,'WP II-E-2-3-1.1-Substation'!$A$1:$O$2177,15,FALSE)</f>
        <v>0</v>
      </c>
      <c r="V863" s="34">
        <f t="shared" si="192"/>
        <v>0</v>
      </c>
      <c r="W863" s="35">
        <f t="shared" si="187"/>
        <v>0</v>
      </c>
      <c r="X863" s="33">
        <f t="shared" si="183"/>
        <v>1</v>
      </c>
      <c r="Y863" s="34">
        <f t="shared" si="183"/>
        <v>791011.41087499983</v>
      </c>
      <c r="Z863" s="35">
        <f t="shared" si="183"/>
        <v>14240.815733405883</v>
      </c>
    </row>
    <row r="864" spans="1:26" s="28" customFormat="1" x14ac:dyDescent="0.3">
      <c r="A864" s="95">
        <v>2018</v>
      </c>
      <c r="B864" s="95">
        <v>849</v>
      </c>
      <c r="C864" s="95" t="s">
        <v>361</v>
      </c>
      <c r="D864" s="95">
        <v>35201</v>
      </c>
      <c r="E864" s="95" t="str">
        <f t="shared" si="188"/>
        <v>849 35201</v>
      </c>
      <c r="F864" s="95" t="s">
        <v>16</v>
      </c>
      <c r="G864" s="95" t="s">
        <v>69</v>
      </c>
      <c r="H864" s="31">
        <v>3948500.18</v>
      </c>
      <c r="I864" s="30">
        <v>0.28149999999999997</v>
      </c>
      <c r="J864" s="31">
        <f t="shared" si="182"/>
        <v>1111502.80067</v>
      </c>
      <c r="K864" s="32">
        <v>2.1903296100000001E-2</v>
      </c>
      <c r="L864" s="33">
        <f>VLOOKUP($E864,'WP II-E-2-3-1.1-Substation'!$A$1:$O$2177,12,FALSE)</f>
        <v>1</v>
      </c>
      <c r="M864" s="34">
        <f t="shared" si="189"/>
        <v>1111502.80067</v>
      </c>
      <c r="N864" s="35">
        <f t="shared" si="184"/>
        <v>24345.574959054291</v>
      </c>
      <c r="O864" s="33">
        <f>VLOOKUP($E864,'WP II-E-2-3-1.1-Substation'!$A$1:$O$2177,13,FALSE)</f>
        <v>0</v>
      </c>
      <c r="P864" s="34">
        <f t="shared" si="190"/>
        <v>0</v>
      </c>
      <c r="Q864" s="35">
        <f t="shared" si="185"/>
        <v>0</v>
      </c>
      <c r="R864" s="33">
        <f>VLOOKUP($E864,'WP II-E-2-3-1.1-Substation'!$A$1:$O$2177,14,FALSE)</f>
        <v>0</v>
      </c>
      <c r="S864" s="34">
        <f t="shared" si="191"/>
        <v>0</v>
      </c>
      <c r="T864" s="35">
        <f t="shared" si="186"/>
        <v>0</v>
      </c>
      <c r="U864" s="33">
        <f>VLOOKUP($E864,'WP II-E-2-3-1.1-Substation'!$A$1:$O$2177,15,FALSE)</f>
        <v>0</v>
      </c>
      <c r="V864" s="34">
        <f t="shared" si="192"/>
        <v>0</v>
      </c>
      <c r="W864" s="35">
        <f t="shared" si="187"/>
        <v>0</v>
      </c>
      <c r="X864" s="33">
        <f t="shared" si="183"/>
        <v>1</v>
      </c>
      <c r="Y864" s="34">
        <f t="shared" si="183"/>
        <v>1111502.80067</v>
      </c>
      <c r="Z864" s="35">
        <f t="shared" si="183"/>
        <v>24345.574959054291</v>
      </c>
    </row>
    <row r="865" spans="1:27" s="28" customFormat="1" x14ac:dyDescent="0.3">
      <c r="A865" s="95">
        <v>2018</v>
      </c>
      <c r="B865" s="95">
        <v>849</v>
      </c>
      <c r="C865" s="95" t="s">
        <v>361</v>
      </c>
      <c r="D865" s="95">
        <v>35301</v>
      </c>
      <c r="E865" s="95" t="str">
        <f t="shared" si="188"/>
        <v>849 35301</v>
      </c>
      <c r="F865" s="95" t="s">
        <v>16</v>
      </c>
      <c r="G865" s="95" t="s">
        <v>69</v>
      </c>
      <c r="H865" s="31">
        <v>8702372.3200000003</v>
      </c>
      <c r="I865" s="30">
        <v>0.28149999999999997</v>
      </c>
      <c r="J865" s="31">
        <f t="shared" si="182"/>
        <v>2449717.8080799999</v>
      </c>
      <c r="K865" s="32">
        <v>2.1903296100000001E-2</v>
      </c>
      <c r="L865" s="33">
        <f>VLOOKUP($E865,'WP II-E-2-3-1.1-Substation'!$A$1:$O$2177,12,FALSE)</f>
        <v>1</v>
      </c>
      <c r="M865" s="34">
        <f t="shared" si="189"/>
        <v>2449717.8080799999</v>
      </c>
      <c r="N865" s="35">
        <f t="shared" si="184"/>
        <v>53656.894511819213</v>
      </c>
      <c r="O865" s="33">
        <f>VLOOKUP($E865,'WP II-E-2-3-1.1-Substation'!$A$1:$O$2177,13,FALSE)</f>
        <v>0</v>
      </c>
      <c r="P865" s="34">
        <f t="shared" si="190"/>
        <v>0</v>
      </c>
      <c r="Q865" s="35">
        <f t="shared" si="185"/>
        <v>0</v>
      </c>
      <c r="R865" s="33">
        <f>VLOOKUP($E865,'WP II-E-2-3-1.1-Substation'!$A$1:$O$2177,14,FALSE)</f>
        <v>0</v>
      </c>
      <c r="S865" s="34">
        <f t="shared" si="191"/>
        <v>0</v>
      </c>
      <c r="T865" s="35">
        <f t="shared" si="186"/>
        <v>0</v>
      </c>
      <c r="U865" s="33">
        <f>VLOOKUP($E865,'WP II-E-2-3-1.1-Substation'!$A$1:$O$2177,15,FALSE)</f>
        <v>0</v>
      </c>
      <c r="V865" s="34">
        <f t="shared" si="192"/>
        <v>0</v>
      </c>
      <c r="W865" s="35">
        <f t="shared" si="187"/>
        <v>0</v>
      </c>
      <c r="X865" s="33">
        <f t="shared" si="183"/>
        <v>1</v>
      </c>
      <c r="Y865" s="34">
        <f t="shared" si="183"/>
        <v>2449717.8080799999</v>
      </c>
      <c r="Z865" s="35">
        <f t="shared" si="183"/>
        <v>53656.894511819213</v>
      </c>
    </row>
    <row r="866" spans="1:27" s="28" customFormat="1" x14ac:dyDescent="0.3">
      <c r="A866" s="95">
        <v>2018</v>
      </c>
      <c r="B866" s="95">
        <v>849</v>
      </c>
      <c r="C866" s="95" t="s">
        <v>361</v>
      </c>
      <c r="D866" s="95">
        <v>39701</v>
      </c>
      <c r="E866" s="95" t="str">
        <f t="shared" si="188"/>
        <v>849 39701</v>
      </c>
      <c r="F866" s="95" t="s">
        <v>16</v>
      </c>
      <c r="G866" s="95" t="s">
        <v>69</v>
      </c>
      <c r="H866" s="31">
        <v>886565.59000000008</v>
      </c>
      <c r="I866" s="30">
        <v>0.28149999999999997</v>
      </c>
      <c r="J866" s="31">
        <f t="shared" si="182"/>
        <v>249568.21358499999</v>
      </c>
      <c r="K866" s="32">
        <v>2.1903296100000001E-2</v>
      </c>
      <c r="L866" s="33">
        <f>VLOOKUP($E866,'WP II-E-2-3-1.1-Substation'!$A$1:$O$2177,12,FALSE)</f>
        <v>0.19600000491785383</v>
      </c>
      <c r="M866" s="34">
        <f t="shared" si="189"/>
        <v>48915.371089999993</v>
      </c>
      <c r="N866" s="35">
        <f t="shared" si="184"/>
        <v>1071.4078568256496</v>
      </c>
      <c r="O866" s="33">
        <f>VLOOKUP($E866,'WP II-E-2-3-1.1-Substation'!$A$1:$O$2177,13,FALSE)</f>
        <v>0.6380999966398424</v>
      </c>
      <c r="P866" s="34">
        <f t="shared" si="190"/>
        <v>159249.47624999998</v>
      </c>
      <c r="Q866" s="35">
        <f t="shared" si="185"/>
        <v>3488.0884320736673</v>
      </c>
      <c r="R866" s="33">
        <f>VLOOKUP($E866,'WP II-E-2-3-1.1-Substation'!$A$1:$O$2177,14,FALSE)</f>
        <v>7.4200003634248862E-2</v>
      </c>
      <c r="S866" s="34">
        <f t="shared" si="191"/>
        <v>18517.962354999996</v>
      </c>
      <c r="T866" s="35">
        <f t="shared" si="186"/>
        <v>405.60441263021823</v>
      </c>
      <c r="U866" s="33">
        <f>VLOOKUP($E866,'WP II-E-2-3-1.1-Substation'!$A$1:$O$2177,15,FALSE)</f>
        <v>9.1699994808054741E-2</v>
      </c>
      <c r="V866" s="34">
        <f t="shared" si="192"/>
        <v>22885.403889999994</v>
      </c>
      <c r="W866" s="35">
        <f t="shared" si="187"/>
        <v>501.2657777707617</v>
      </c>
      <c r="X866" s="33">
        <f t="shared" si="183"/>
        <v>0.99999999999999978</v>
      </c>
      <c r="Y866" s="34">
        <f t="shared" si="183"/>
        <v>249568.21358499996</v>
      </c>
      <c r="Z866" s="35">
        <f t="shared" si="183"/>
        <v>5466.3664793002972</v>
      </c>
    </row>
    <row r="867" spans="1:27" s="28" customFormat="1" x14ac:dyDescent="0.3">
      <c r="A867" s="95">
        <v>2018</v>
      </c>
      <c r="B867" s="95">
        <v>850</v>
      </c>
      <c r="C867" s="95" t="s">
        <v>362</v>
      </c>
      <c r="D867" s="95">
        <v>35201</v>
      </c>
      <c r="E867" s="95" t="str">
        <f t="shared" si="188"/>
        <v>850 35201</v>
      </c>
      <c r="F867" s="95" t="s">
        <v>16</v>
      </c>
      <c r="G867" s="95" t="s">
        <v>69</v>
      </c>
      <c r="H867" s="31">
        <v>416625.38000000006</v>
      </c>
      <c r="I867" s="30">
        <v>0.28149999999999997</v>
      </c>
      <c r="J867" s="31">
        <f t="shared" si="182"/>
        <v>117280.04447000001</v>
      </c>
      <c r="K867" s="32">
        <v>2.62826E-2</v>
      </c>
      <c r="L867" s="33">
        <f>VLOOKUP($E867,'WP II-E-2-3-1.1-Substation'!$A$1:$O$2177,12,FALSE)</f>
        <v>1</v>
      </c>
      <c r="M867" s="34">
        <f t="shared" si="189"/>
        <v>117280.04447000001</v>
      </c>
      <c r="N867" s="35">
        <f t="shared" si="184"/>
        <v>3082.4244967872223</v>
      </c>
      <c r="O867" s="33">
        <f>VLOOKUP($E867,'WP II-E-2-3-1.1-Substation'!$A$1:$O$2177,13,FALSE)</f>
        <v>0</v>
      </c>
      <c r="P867" s="34">
        <f t="shared" si="190"/>
        <v>0</v>
      </c>
      <c r="Q867" s="35">
        <f t="shared" si="185"/>
        <v>0</v>
      </c>
      <c r="R867" s="33">
        <f>VLOOKUP($E867,'WP II-E-2-3-1.1-Substation'!$A$1:$O$2177,14,FALSE)</f>
        <v>0</v>
      </c>
      <c r="S867" s="34">
        <f t="shared" si="191"/>
        <v>0</v>
      </c>
      <c r="T867" s="35">
        <f t="shared" si="186"/>
        <v>0</v>
      </c>
      <c r="U867" s="33">
        <f>VLOOKUP($E867,'WP II-E-2-3-1.1-Substation'!$A$1:$O$2177,15,FALSE)</f>
        <v>0</v>
      </c>
      <c r="V867" s="34">
        <f t="shared" si="192"/>
        <v>0</v>
      </c>
      <c r="W867" s="35">
        <f t="shared" si="187"/>
        <v>0</v>
      </c>
      <c r="X867" s="33">
        <f t="shared" si="183"/>
        <v>1</v>
      </c>
      <c r="Y867" s="34">
        <f t="shared" si="183"/>
        <v>117280.04447000001</v>
      </c>
      <c r="Z867" s="35">
        <f t="shared" si="183"/>
        <v>3082.4244967872223</v>
      </c>
    </row>
    <row r="868" spans="1:27" s="28" customFormat="1" x14ac:dyDescent="0.3">
      <c r="A868" s="95">
        <v>2018</v>
      </c>
      <c r="B868" s="95">
        <v>850</v>
      </c>
      <c r="C868" s="95" t="s">
        <v>362</v>
      </c>
      <c r="D868" s="95">
        <v>35301</v>
      </c>
      <c r="E868" s="95" t="str">
        <f t="shared" si="188"/>
        <v>850 35301</v>
      </c>
      <c r="F868" s="95" t="s">
        <v>16</v>
      </c>
      <c r="G868" s="95" t="s">
        <v>69</v>
      </c>
      <c r="H868" s="31">
        <v>3347323.8600000003</v>
      </c>
      <c r="I868" s="30">
        <v>0.28149999999999997</v>
      </c>
      <c r="J868" s="31">
        <f t="shared" si="182"/>
        <v>942271.66659000004</v>
      </c>
      <c r="K868" s="32">
        <v>2.62826E-2</v>
      </c>
      <c r="L868" s="33">
        <f>VLOOKUP($E868,'WP II-E-2-3-1.1-Substation'!$A$1:$O$2177,12,FALSE)</f>
        <v>1</v>
      </c>
      <c r="M868" s="34">
        <f t="shared" si="189"/>
        <v>942271.66659000004</v>
      </c>
      <c r="N868" s="35">
        <f t="shared" si="184"/>
        <v>24765.349304318333</v>
      </c>
      <c r="O868" s="33">
        <f>VLOOKUP($E868,'WP II-E-2-3-1.1-Substation'!$A$1:$O$2177,13,FALSE)</f>
        <v>0</v>
      </c>
      <c r="P868" s="34">
        <f t="shared" si="190"/>
        <v>0</v>
      </c>
      <c r="Q868" s="35">
        <f t="shared" si="185"/>
        <v>0</v>
      </c>
      <c r="R868" s="33">
        <f>VLOOKUP($E868,'WP II-E-2-3-1.1-Substation'!$A$1:$O$2177,14,FALSE)</f>
        <v>0</v>
      </c>
      <c r="S868" s="34">
        <f t="shared" si="191"/>
        <v>0</v>
      </c>
      <c r="T868" s="35">
        <f t="shared" si="186"/>
        <v>0</v>
      </c>
      <c r="U868" s="33">
        <f>VLOOKUP($E868,'WP II-E-2-3-1.1-Substation'!$A$1:$O$2177,15,FALSE)</f>
        <v>0</v>
      </c>
      <c r="V868" s="34">
        <f t="shared" si="192"/>
        <v>0</v>
      </c>
      <c r="W868" s="35">
        <f t="shared" si="187"/>
        <v>0</v>
      </c>
      <c r="X868" s="33">
        <f t="shared" si="183"/>
        <v>1</v>
      </c>
      <c r="Y868" s="34">
        <f t="shared" si="183"/>
        <v>942271.66659000004</v>
      </c>
      <c r="Z868" s="35">
        <f t="shared" si="183"/>
        <v>24765.349304318333</v>
      </c>
    </row>
    <row r="869" spans="1:27" s="28" customFormat="1" x14ac:dyDescent="0.3">
      <c r="A869" s="95">
        <v>2018</v>
      </c>
      <c r="B869" s="95">
        <v>850</v>
      </c>
      <c r="C869" s="95" t="s">
        <v>362</v>
      </c>
      <c r="D869" s="95">
        <v>39701</v>
      </c>
      <c r="E869" s="95" t="str">
        <f t="shared" si="188"/>
        <v>850 39701</v>
      </c>
      <c r="F869" s="95" t="s">
        <v>16</v>
      </c>
      <c r="G869" s="95" t="s">
        <v>69</v>
      </c>
      <c r="H869" s="31">
        <v>577106.12000000011</v>
      </c>
      <c r="I869" s="30">
        <v>0.28149999999999997</v>
      </c>
      <c r="J869" s="31">
        <f t="shared" si="182"/>
        <v>162455.37278000001</v>
      </c>
      <c r="K869" s="32">
        <v>2.62826E-2</v>
      </c>
      <c r="L869" s="185">
        <f>VLOOKUP($E869,'WP II-E-2-3-1.1-Substation'!$A$1:$O$2177,12,FALSE)</f>
        <v>0.19599999867453843</v>
      </c>
      <c r="M869" s="186">
        <f t="shared" si="189"/>
        <v>31841.252849551649</v>
      </c>
      <c r="N869" s="187">
        <f t="shared" si="184"/>
        <v>836.87091214362613</v>
      </c>
      <c r="O869" s="185">
        <f>VLOOKUP($E869,'WP II-E-2-3-1.1-Substation'!$A$1:$O$2177,13,FALSE)</f>
        <v>0.63810000697231783</v>
      </c>
      <c r="P869" s="186">
        <f t="shared" si="190"/>
        <v>103662.7745036085</v>
      </c>
      <c r="Q869" s="187">
        <f t="shared" si="185"/>
        <v>2724.5272371685405</v>
      </c>
      <c r="R869" s="185">
        <f>VLOOKUP($E869,'WP II-E-2-3-1.1-Substation'!$A$1:$O$2177,14,FALSE)</f>
        <v>7.4200001586655476E-2</v>
      </c>
      <c r="S869" s="186">
        <f t="shared" si="191"/>
        <v>12054.188918036707</v>
      </c>
      <c r="T869" s="187">
        <f t="shared" si="186"/>
        <v>316.81542565719155</v>
      </c>
      <c r="U869" s="185">
        <f>VLOOKUP($E869,'WP II-E-2-3-1.1-Substation'!$A$1:$O$2177,15,FALSE)</f>
        <v>9.1699992766488395E-2</v>
      </c>
      <c r="V869" s="186">
        <f t="shared" si="192"/>
        <v>14897.156508803177</v>
      </c>
      <c r="W869" s="187">
        <f t="shared" si="187"/>
        <v>391.53600565827037</v>
      </c>
      <c r="X869" s="185">
        <f t="shared" si="183"/>
        <v>1.0000000000000002</v>
      </c>
      <c r="Y869" s="186">
        <f t="shared" si="183"/>
        <v>162455.37278000001</v>
      </c>
      <c r="Z869" s="187">
        <f t="shared" si="183"/>
        <v>4269.7495806276283</v>
      </c>
    </row>
    <row r="870" spans="1:27" s="28" customFormat="1" x14ac:dyDescent="0.3">
      <c r="A870" s="29"/>
      <c r="B870" s="29"/>
      <c r="C870" s="29"/>
      <c r="D870" s="29"/>
      <c r="E870" s="29"/>
      <c r="F870" s="29"/>
      <c r="G870" s="29"/>
      <c r="H870" s="37">
        <f>SUM(H4:H869)</f>
        <v>2018463333.4636071</v>
      </c>
      <c r="I870" s="37"/>
      <c r="J870" s="31"/>
      <c r="K870" s="37"/>
      <c r="L870" s="58"/>
      <c r="N870" s="38">
        <f>SUM(N4:N869)</f>
        <v>8643709.1984918192</v>
      </c>
      <c r="Q870" s="38">
        <f>SUM(Q4:Q869)</f>
        <v>4847047.8984423131</v>
      </c>
      <c r="R870" s="33"/>
      <c r="S870" s="34"/>
      <c r="T870" s="38">
        <f>SUM(T4:T869)</f>
        <v>47945.757778232364</v>
      </c>
      <c r="U870" s="33"/>
      <c r="V870" s="34"/>
      <c r="W870" s="38">
        <f>SUM(W4:W869)</f>
        <v>59253.725770797202</v>
      </c>
      <c r="X870" s="33"/>
      <c r="Y870" s="34"/>
      <c r="Z870" s="38">
        <f>SUM(Z4:Z869)</f>
        <v>13597956.580483172</v>
      </c>
      <c r="AA870" s="36">
        <f>(N870+Q870+T870+W870)-Z870</f>
        <v>0</v>
      </c>
    </row>
    <row r="871" spans="1:27" s="28" customFormat="1" x14ac:dyDescent="0.3">
      <c r="A871" s="95"/>
      <c r="B871" s="95"/>
      <c r="C871" s="95"/>
      <c r="D871" s="95"/>
      <c r="E871" s="95"/>
      <c r="F871" s="95"/>
      <c r="G871" s="95"/>
      <c r="H871" s="191"/>
      <c r="I871" s="191"/>
      <c r="J871" s="31"/>
      <c r="K871" s="191"/>
      <c r="L871" s="192"/>
      <c r="M871" s="192"/>
      <c r="N871" s="184"/>
      <c r="O871" s="192"/>
      <c r="P871" s="192"/>
      <c r="Q871" s="192"/>
      <c r="R871" s="96"/>
      <c r="S871" s="34"/>
      <c r="T871" s="184"/>
      <c r="U871" s="96"/>
      <c r="V871" s="34"/>
      <c r="W871" s="184"/>
      <c r="X871" s="96"/>
      <c r="Y871" s="34"/>
      <c r="Z871" s="184"/>
    </row>
    <row r="877" spans="1:27" x14ac:dyDescent="0.3">
      <c r="K877" s="100"/>
    </row>
    <row r="878" spans="1:27" x14ac:dyDescent="0.3">
      <c r="J878" s="100"/>
      <c r="K878" s="100"/>
    </row>
    <row r="879" spans="1:27" x14ac:dyDescent="0.3">
      <c r="K879" s="100"/>
    </row>
    <row r="880" spans="1:27" x14ac:dyDescent="0.3">
      <c r="J880" s="104"/>
    </row>
    <row r="882" spans="9:12" x14ac:dyDescent="0.3">
      <c r="I882" s="30"/>
      <c r="K882" s="32"/>
      <c r="L882" s="59"/>
    </row>
    <row r="883" spans="9:12" x14ac:dyDescent="0.3">
      <c r="I883" s="30"/>
      <c r="K883" s="32"/>
      <c r="L883" s="59"/>
    </row>
    <row r="884" spans="9:12" x14ac:dyDescent="0.3">
      <c r="I884" s="30"/>
      <c r="K884" s="32"/>
      <c r="L884" s="59"/>
    </row>
    <row r="885" spans="9:12" x14ac:dyDescent="0.3">
      <c r="I885" s="30"/>
      <c r="K885" s="32"/>
      <c r="L885" s="59"/>
    </row>
    <row r="887" spans="9:12" x14ac:dyDescent="0.3">
      <c r="L887" s="98"/>
    </row>
    <row r="888" spans="9:12" x14ac:dyDescent="0.3">
      <c r="L888" s="59"/>
    </row>
  </sheetData>
  <autoFilter ref="A3:Z870" xr:uid="{00000000-0009-0000-0000-000001000000}"/>
  <sortState ref="A3:AA813">
    <sortCondition ref="G4:G869"/>
  </sortState>
  <mergeCells count="10">
    <mergeCell ref="L1:N1"/>
    <mergeCell ref="O1:Q1"/>
    <mergeCell ref="R1:T1"/>
    <mergeCell ref="U1:W1"/>
    <mergeCell ref="X1:Z1"/>
    <mergeCell ref="L2:N2"/>
    <mergeCell ref="O2:Q2"/>
    <mergeCell ref="R2:T2"/>
    <mergeCell ref="U2:W2"/>
    <mergeCell ref="X2:Z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Q2177"/>
  <sheetViews>
    <sheetView workbookViewId="0"/>
  </sheetViews>
  <sheetFormatPr defaultRowHeight="14.4" x14ac:dyDescent="0.3"/>
  <cols>
    <col min="1" max="1" width="17.33203125" bestFit="1" customWidth="1"/>
    <col min="2" max="2" width="9.44140625" bestFit="1" customWidth="1"/>
    <col min="3" max="3" width="16.109375" bestFit="1" customWidth="1"/>
    <col min="4" max="4" width="10.6640625" bestFit="1" customWidth="1"/>
    <col min="5" max="5" width="6.5546875" bestFit="1" customWidth="1"/>
    <col min="6" max="6" width="44.33203125" bestFit="1" customWidth="1"/>
    <col min="7" max="7" width="18.44140625" style="81" bestFit="1" customWidth="1"/>
    <col min="8" max="9" width="18" style="81" bestFit="1" customWidth="1"/>
    <col min="10" max="10" width="15.33203125" style="81" bestFit="1" customWidth="1"/>
    <col min="11" max="11" width="21" style="81" bestFit="1" customWidth="1"/>
    <col min="12" max="12" width="16.109375" bestFit="1" customWidth="1"/>
    <col min="13" max="13" width="15.109375" bestFit="1" customWidth="1"/>
    <col min="14" max="14" width="17.33203125" bestFit="1" customWidth="1"/>
    <col min="15" max="15" width="24.5546875" bestFit="1" customWidth="1"/>
  </cols>
  <sheetData>
    <row r="1" spans="1:17" x14ac:dyDescent="0.3">
      <c r="A1" s="193" t="s">
        <v>2451</v>
      </c>
      <c r="B1" s="193" t="s">
        <v>691</v>
      </c>
      <c r="C1" s="193" t="s">
        <v>692</v>
      </c>
      <c r="D1" s="193" t="s">
        <v>449</v>
      </c>
      <c r="E1" s="193" t="s">
        <v>29</v>
      </c>
      <c r="F1" s="193" t="s">
        <v>693</v>
      </c>
      <c r="G1" s="194" t="s">
        <v>694</v>
      </c>
      <c r="H1" s="194" t="s">
        <v>18</v>
      </c>
      <c r="I1" s="194" t="s">
        <v>20</v>
      </c>
      <c r="J1" s="194" t="s">
        <v>695</v>
      </c>
      <c r="K1" s="194" t="s">
        <v>696</v>
      </c>
      <c r="L1" s="194" t="s">
        <v>2452</v>
      </c>
      <c r="M1" s="194" t="s">
        <v>2453</v>
      </c>
      <c r="N1" s="194" t="s">
        <v>2454</v>
      </c>
      <c r="O1" s="194" t="s">
        <v>2455</v>
      </c>
      <c r="Q1" s="85" t="s">
        <v>2456</v>
      </c>
    </row>
    <row r="2" spans="1:17" x14ac:dyDescent="0.3">
      <c r="A2" s="29" t="str">
        <f t="shared" ref="A2:A65" si="0">_xlfn.CONCAT(E2," ",B2)</f>
        <v>T069 35201</v>
      </c>
      <c r="B2" s="29">
        <v>35201</v>
      </c>
      <c r="C2" s="29" t="s">
        <v>697</v>
      </c>
      <c r="D2" s="29" t="s">
        <v>2231</v>
      </c>
      <c r="E2" s="29" t="s">
        <v>2232</v>
      </c>
      <c r="F2" s="29" t="s">
        <v>2233</v>
      </c>
      <c r="G2" s="195">
        <v>1552409.12</v>
      </c>
      <c r="H2" s="195">
        <v>1552409.12</v>
      </c>
      <c r="I2" s="195">
        <v>0</v>
      </c>
      <c r="J2" s="195">
        <v>0</v>
      </c>
      <c r="K2" s="195">
        <v>0</v>
      </c>
      <c r="L2" s="196">
        <f t="shared" ref="L2:L65" si="1">H2/$G2</f>
        <v>1</v>
      </c>
      <c r="M2" s="196">
        <f t="shared" ref="M2:M65" si="2">I2/$G2</f>
        <v>0</v>
      </c>
      <c r="N2" s="196">
        <f t="shared" ref="N2:N65" si="3">J2/$G2</f>
        <v>0</v>
      </c>
      <c r="O2" s="196">
        <f t="shared" ref="O2:O65" si="4">K2/$G2</f>
        <v>0</v>
      </c>
      <c r="Q2" s="86">
        <f>SUM(L2:O2)</f>
        <v>1</v>
      </c>
    </row>
    <row r="3" spans="1:17" x14ac:dyDescent="0.3">
      <c r="A3" s="29" t="str">
        <f t="shared" si="0"/>
        <v>T138 35201</v>
      </c>
      <c r="B3" s="29">
        <v>35201</v>
      </c>
      <c r="C3" s="29" t="s">
        <v>698</v>
      </c>
      <c r="D3" s="29" t="s">
        <v>2231</v>
      </c>
      <c r="E3" s="29" t="s">
        <v>2234</v>
      </c>
      <c r="F3" s="29" t="s">
        <v>2235</v>
      </c>
      <c r="G3" s="195">
        <v>689.32</v>
      </c>
      <c r="H3" s="195">
        <v>689.32</v>
      </c>
      <c r="I3" s="195">
        <v>0</v>
      </c>
      <c r="J3" s="195">
        <v>0</v>
      </c>
      <c r="K3" s="195">
        <v>0</v>
      </c>
      <c r="L3" s="196">
        <f t="shared" si="1"/>
        <v>1</v>
      </c>
      <c r="M3" s="196">
        <f t="shared" si="2"/>
        <v>0</v>
      </c>
      <c r="N3" s="196">
        <f t="shared" si="3"/>
        <v>0</v>
      </c>
      <c r="O3" s="196">
        <f t="shared" si="4"/>
        <v>0</v>
      </c>
      <c r="Q3" s="86">
        <f t="shared" ref="Q3:Q66" si="5">SUM(L3:O3)</f>
        <v>1</v>
      </c>
    </row>
    <row r="4" spans="1:17" x14ac:dyDescent="0.3">
      <c r="A4" s="29" t="str">
        <f t="shared" si="0"/>
        <v>305 35201</v>
      </c>
      <c r="B4" s="29">
        <v>35201</v>
      </c>
      <c r="C4" s="29" t="s">
        <v>699</v>
      </c>
      <c r="D4" s="29" t="s">
        <v>2231</v>
      </c>
      <c r="E4" s="29">
        <v>305</v>
      </c>
      <c r="F4" s="29" t="s">
        <v>55</v>
      </c>
      <c r="G4" s="195">
        <v>1369468.51</v>
      </c>
      <c r="H4" s="195">
        <v>1068185.44</v>
      </c>
      <c r="I4" s="195">
        <v>301283.07</v>
      </c>
      <c r="J4" s="195">
        <v>0</v>
      </c>
      <c r="K4" s="195">
        <v>0</v>
      </c>
      <c r="L4" s="196">
        <f t="shared" si="1"/>
        <v>0.78000000160646255</v>
      </c>
      <c r="M4" s="196">
        <f t="shared" si="2"/>
        <v>0.21999999839353737</v>
      </c>
      <c r="N4" s="196">
        <f t="shared" si="3"/>
        <v>0</v>
      </c>
      <c r="O4" s="196">
        <f t="shared" si="4"/>
        <v>0</v>
      </c>
      <c r="Q4" s="86">
        <f t="shared" si="5"/>
        <v>0.99999999999999989</v>
      </c>
    </row>
    <row r="5" spans="1:17" x14ac:dyDescent="0.3">
      <c r="A5" s="29" t="str">
        <f t="shared" si="0"/>
        <v>314 35201</v>
      </c>
      <c r="B5" s="29">
        <v>35201</v>
      </c>
      <c r="C5" s="29" t="s">
        <v>700</v>
      </c>
      <c r="D5" s="29" t="s">
        <v>2231</v>
      </c>
      <c r="E5" s="29">
        <v>314</v>
      </c>
      <c r="F5" s="29" t="s">
        <v>64</v>
      </c>
      <c r="G5" s="195">
        <v>2626538.21</v>
      </c>
      <c r="H5" s="195">
        <v>2337619.0099999998</v>
      </c>
      <c r="I5" s="195">
        <v>288919.2</v>
      </c>
      <c r="J5" s="195">
        <v>0</v>
      </c>
      <c r="K5" s="195">
        <v>0</v>
      </c>
      <c r="L5" s="196">
        <f t="shared" si="1"/>
        <v>0.89000000118026068</v>
      </c>
      <c r="M5" s="196">
        <f t="shared" si="2"/>
        <v>0.10999999881973924</v>
      </c>
      <c r="N5" s="196">
        <f t="shared" si="3"/>
        <v>0</v>
      </c>
      <c r="O5" s="196">
        <f t="shared" si="4"/>
        <v>0</v>
      </c>
      <c r="Q5" s="86">
        <f t="shared" si="5"/>
        <v>0.99999999999999989</v>
      </c>
    </row>
    <row r="6" spans="1:17" x14ac:dyDescent="0.3">
      <c r="A6" s="29" t="str">
        <f t="shared" si="0"/>
        <v>332 35201</v>
      </c>
      <c r="B6" s="29">
        <v>35201</v>
      </c>
      <c r="C6" s="29" t="s">
        <v>701</v>
      </c>
      <c r="D6" s="29" t="s">
        <v>2231</v>
      </c>
      <c r="E6" s="29">
        <v>332</v>
      </c>
      <c r="F6" s="29" t="s">
        <v>85</v>
      </c>
      <c r="G6" s="195">
        <v>382176.36</v>
      </c>
      <c r="H6" s="195">
        <v>309562.84999999998</v>
      </c>
      <c r="I6" s="195">
        <v>72613.509999999995</v>
      </c>
      <c r="J6" s="195">
        <v>0</v>
      </c>
      <c r="K6" s="195">
        <v>0</v>
      </c>
      <c r="L6" s="196">
        <f t="shared" si="1"/>
        <v>0.80999999581345117</v>
      </c>
      <c r="M6" s="196">
        <f t="shared" si="2"/>
        <v>0.19000000418654883</v>
      </c>
      <c r="N6" s="196">
        <f t="shared" si="3"/>
        <v>0</v>
      </c>
      <c r="O6" s="196">
        <f t="shared" si="4"/>
        <v>0</v>
      </c>
      <c r="Q6" s="86">
        <f t="shared" si="5"/>
        <v>1</v>
      </c>
    </row>
    <row r="7" spans="1:17" x14ac:dyDescent="0.3">
      <c r="A7" s="29" t="str">
        <f t="shared" si="0"/>
        <v>344 35201</v>
      </c>
      <c r="B7" s="29">
        <v>35201</v>
      </c>
      <c r="C7" s="29" t="s">
        <v>702</v>
      </c>
      <c r="D7" s="29" t="s">
        <v>2231</v>
      </c>
      <c r="E7" s="29">
        <v>344</v>
      </c>
      <c r="F7" s="29" t="s">
        <v>95</v>
      </c>
      <c r="G7" s="195">
        <v>199703.15</v>
      </c>
      <c r="H7" s="195">
        <v>175738.77</v>
      </c>
      <c r="I7" s="195">
        <v>23964.38</v>
      </c>
      <c r="J7" s="195">
        <v>0</v>
      </c>
      <c r="K7" s="195">
        <v>0</v>
      </c>
      <c r="L7" s="196">
        <f t="shared" si="1"/>
        <v>0.8799999899851354</v>
      </c>
      <c r="M7" s="196">
        <f t="shared" si="2"/>
        <v>0.12000001001486457</v>
      </c>
      <c r="N7" s="196">
        <f t="shared" si="3"/>
        <v>0</v>
      </c>
      <c r="O7" s="196">
        <f t="shared" si="4"/>
        <v>0</v>
      </c>
      <c r="Q7" s="86">
        <f t="shared" si="5"/>
        <v>1</v>
      </c>
    </row>
    <row r="8" spans="1:17" x14ac:dyDescent="0.3">
      <c r="A8" s="29" t="str">
        <f t="shared" si="0"/>
        <v>361 35201</v>
      </c>
      <c r="B8" s="29">
        <v>35201</v>
      </c>
      <c r="C8" s="29" t="s">
        <v>703</v>
      </c>
      <c r="D8" s="29" t="s">
        <v>2231</v>
      </c>
      <c r="E8" s="29">
        <v>361</v>
      </c>
      <c r="F8" s="29" t="s">
        <v>109</v>
      </c>
      <c r="G8" s="195">
        <v>385467.96</v>
      </c>
      <c r="H8" s="195">
        <v>354630.52</v>
      </c>
      <c r="I8" s="195">
        <v>30837.439999999999</v>
      </c>
      <c r="J8" s="195">
        <v>0</v>
      </c>
      <c r="K8" s="195">
        <v>0</v>
      </c>
      <c r="L8" s="196">
        <f t="shared" si="1"/>
        <v>0.91999999169840208</v>
      </c>
      <c r="M8" s="196">
        <f t="shared" si="2"/>
        <v>8.0000008301597869E-2</v>
      </c>
      <c r="N8" s="196">
        <f t="shared" si="3"/>
        <v>0</v>
      </c>
      <c r="O8" s="196">
        <f t="shared" si="4"/>
        <v>0</v>
      </c>
      <c r="Q8" s="86">
        <f t="shared" si="5"/>
        <v>1</v>
      </c>
    </row>
    <row r="9" spans="1:17" x14ac:dyDescent="0.3">
      <c r="A9" s="29" t="str">
        <f t="shared" si="0"/>
        <v>367 35201</v>
      </c>
      <c r="B9" s="29">
        <v>35201</v>
      </c>
      <c r="C9" s="29" t="s">
        <v>704</v>
      </c>
      <c r="D9" s="29" t="s">
        <v>2231</v>
      </c>
      <c r="E9" s="29">
        <v>367</v>
      </c>
      <c r="F9" s="29" t="s">
        <v>115</v>
      </c>
      <c r="G9" s="195">
        <v>997265.19</v>
      </c>
      <c r="H9" s="195">
        <v>997265.19</v>
      </c>
      <c r="I9" s="195">
        <v>0</v>
      </c>
      <c r="J9" s="195">
        <v>0</v>
      </c>
      <c r="K9" s="195">
        <v>0</v>
      </c>
      <c r="L9" s="196">
        <f t="shared" si="1"/>
        <v>1</v>
      </c>
      <c r="M9" s="196">
        <f t="shared" si="2"/>
        <v>0</v>
      </c>
      <c r="N9" s="196">
        <f t="shared" si="3"/>
        <v>0</v>
      </c>
      <c r="O9" s="196">
        <f t="shared" si="4"/>
        <v>0</v>
      </c>
      <c r="Q9" s="86">
        <f t="shared" si="5"/>
        <v>1</v>
      </c>
    </row>
    <row r="10" spans="1:17" x14ac:dyDescent="0.3">
      <c r="A10" s="29" t="str">
        <f t="shared" si="0"/>
        <v>381 35201</v>
      </c>
      <c r="B10" s="29">
        <v>35201</v>
      </c>
      <c r="C10" s="29" t="s">
        <v>705</v>
      </c>
      <c r="D10" s="29" t="s">
        <v>2231</v>
      </c>
      <c r="E10" s="29">
        <v>381</v>
      </c>
      <c r="F10" s="29" t="s">
        <v>127</v>
      </c>
      <c r="G10" s="195">
        <v>793953.43</v>
      </c>
      <c r="H10" s="195">
        <v>539888.32999999996</v>
      </c>
      <c r="I10" s="195">
        <v>254065.1</v>
      </c>
      <c r="J10" s="195">
        <v>0</v>
      </c>
      <c r="K10" s="195">
        <v>0</v>
      </c>
      <c r="L10" s="196">
        <f t="shared" si="1"/>
        <v>0.67999999697715263</v>
      </c>
      <c r="M10" s="196">
        <f t="shared" si="2"/>
        <v>0.32000000302284731</v>
      </c>
      <c r="N10" s="196">
        <f t="shared" si="3"/>
        <v>0</v>
      </c>
      <c r="O10" s="196">
        <f t="shared" si="4"/>
        <v>0</v>
      </c>
      <c r="Q10" s="86">
        <f t="shared" si="5"/>
        <v>1</v>
      </c>
    </row>
    <row r="11" spans="1:17" x14ac:dyDescent="0.3">
      <c r="A11" s="29" t="str">
        <f t="shared" si="0"/>
        <v>382 35201</v>
      </c>
      <c r="B11" s="29">
        <v>35201</v>
      </c>
      <c r="C11" s="29" t="s">
        <v>706</v>
      </c>
      <c r="D11" s="29" t="s">
        <v>2231</v>
      </c>
      <c r="E11" s="29">
        <v>382</v>
      </c>
      <c r="F11" s="29" t="s">
        <v>128</v>
      </c>
      <c r="G11" s="195">
        <v>949996.67</v>
      </c>
      <c r="H11" s="195">
        <v>655497.69999999995</v>
      </c>
      <c r="I11" s="195">
        <v>294498.96999999997</v>
      </c>
      <c r="J11" s="195">
        <v>0</v>
      </c>
      <c r="K11" s="195">
        <v>0</v>
      </c>
      <c r="L11" s="196">
        <f t="shared" si="1"/>
        <v>0.68999999757893882</v>
      </c>
      <c r="M11" s="196">
        <f t="shared" si="2"/>
        <v>0.31000000242106107</v>
      </c>
      <c r="N11" s="196">
        <f t="shared" si="3"/>
        <v>0</v>
      </c>
      <c r="O11" s="196">
        <f t="shared" si="4"/>
        <v>0</v>
      </c>
      <c r="Q11" s="86">
        <f t="shared" si="5"/>
        <v>0.99999999999999989</v>
      </c>
    </row>
    <row r="12" spans="1:17" x14ac:dyDescent="0.3">
      <c r="A12" s="29" t="str">
        <f t="shared" si="0"/>
        <v>402 35201</v>
      </c>
      <c r="B12" s="29">
        <v>35201</v>
      </c>
      <c r="C12" s="29" t="s">
        <v>707</v>
      </c>
      <c r="D12" s="29" t="s">
        <v>2231</v>
      </c>
      <c r="E12" s="29">
        <v>402</v>
      </c>
      <c r="F12" s="29" t="s">
        <v>147</v>
      </c>
      <c r="G12" s="195">
        <v>314337.18</v>
      </c>
      <c r="H12" s="195">
        <v>238896.26</v>
      </c>
      <c r="I12" s="195">
        <v>75440.92</v>
      </c>
      <c r="J12" s="195">
        <v>0</v>
      </c>
      <c r="K12" s="195">
        <v>0</v>
      </c>
      <c r="L12" s="196">
        <f t="shared" si="1"/>
        <v>0.76000001018015118</v>
      </c>
      <c r="M12" s="196">
        <f t="shared" si="2"/>
        <v>0.23999998981984885</v>
      </c>
      <c r="N12" s="196">
        <f t="shared" si="3"/>
        <v>0</v>
      </c>
      <c r="O12" s="196">
        <f t="shared" si="4"/>
        <v>0</v>
      </c>
      <c r="Q12" s="86">
        <f t="shared" si="5"/>
        <v>1</v>
      </c>
    </row>
    <row r="13" spans="1:17" x14ac:dyDescent="0.3">
      <c r="A13" s="29" t="str">
        <f t="shared" si="0"/>
        <v>403 35201</v>
      </c>
      <c r="B13" s="29">
        <v>35201</v>
      </c>
      <c r="C13" s="29" t="s">
        <v>708</v>
      </c>
      <c r="D13" s="29" t="s">
        <v>2231</v>
      </c>
      <c r="E13" s="29">
        <v>403</v>
      </c>
      <c r="F13" s="29" t="s">
        <v>148</v>
      </c>
      <c r="G13" s="195">
        <v>370727.16</v>
      </c>
      <c r="H13" s="195">
        <v>285459.90999999997</v>
      </c>
      <c r="I13" s="195">
        <v>85267.25</v>
      </c>
      <c r="J13" s="195">
        <v>0</v>
      </c>
      <c r="K13" s="195">
        <v>0</v>
      </c>
      <c r="L13" s="196">
        <f t="shared" si="1"/>
        <v>0.76999999136831521</v>
      </c>
      <c r="M13" s="196">
        <f t="shared" si="2"/>
        <v>0.23000000863168485</v>
      </c>
      <c r="N13" s="196">
        <f t="shared" si="3"/>
        <v>0</v>
      </c>
      <c r="O13" s="196">
        <f t="shared" si="4"/>
        <v>0</v>
      </c>
      <c r="Q13" s="86">
        <f t="shared" si="5"/>
        <v>1</v>
      </c>
    </row>
    <row r="14" spans="1:17" x14ac:dyDescent="0.3">
      <c r="A14" s="29" t="str">
        <f t="shared" si="0"/>
        <v>404 35201</v>
      </c>
      <c r="B14" s="29">
        <v>35201</v>
      </c>
      <c r="C14" s="29" t="s">
        <v>709</v>
      </c>
      <c r="D14" s="29" t="s">
        <v>2231</v>
      </c>
      <c r="E14" s="29">
        <v>404</v>
      </c>
      <c r="F14" s="29" t="s">
        <v>149</v>
      </c>
      <c r="G14" s="195">
        <v>351989.56</v>
      </c>
      <c r="H14" s="195">
        <v>263992.15999999997</v>
      </c>
      <c r="I14" s="195">
        <v>87997.39</v>
      </c>
      <c r="J14" s="195">
        <v>0</v>
      </c>
      <c r="K14" s="195">
        <v>0</v>
      </c>
      <c r="L14" s="196">
        <f t="shared" si="1"/>
        <v>0.74999997159006637</v>
      </c>
      <c r="M14" s="196">
        <f t="shared" si="2"/>
        <v>0.25</v>
      </c>
      <c r="N14" s="196">
        <f t="shared" si="3"/>
        <v>0</v>
      </c>
      <c r="O14" s="196">
        <f t="shared" si="4"/>
        <v>0</v>
      </c>
      <c r="Q14" s="86">
        <f t="shared" si="5"/>
        <v>0.99999997159006637</v>
      </c>
    </row>
    <row r="15" spans="1:17" x14ac:dyDescent="0.3">
      <c r="A15" s="29" t="str">
        <f t="shared" si="0"/>
        <v>405 35201</v>
      </c>
      <c r="B15" s="29">
        <v>35201</v>
      </c>
      <c r="C15" s="29" t="s">
        <v>710</v>
      </c>
      <c r="D15" s="29" t="s">
        <v>2231</v>
      </c>
      <c r="E15" s="29">
        <v>405</v>
      </c>
      <c r="F15" s="29" t="s">
        <v>150</v>
      </c>
      <c r="G15" s="195">
        <v>1797966.52</v>
      </c>
      <c r="H15" s="195">
        <v>1744027.52</v>
      </c>
      <c r="I15" s="195">
        <v>53939</v>
      </c>
      <c r="J15" s="195">
        <v>0</v>
      </c>
      <c r="K15" s="195">
        <v>0</v>
      </c>
      <c r="L15" s="196">
        <f t="shared" si="1"/>
        <v>0.96999999755279087</v>
      </c>
      <c r="M15" s="196">
        <f t="shared" si="2"/>
        <v>3.0000002447209084E-2</v>
      </c>
      <c r="N15" s="196">
        <f t="shared" si="3"/>
        <v>0</v>
      </c>
      <c r="O15" s="196">
        <f t="shared" si="4"/>
        <v>0</v>
      </c>
      <c r="Q15" s="86">
        <f t="shared" si="5"/>
        <v>1</v>
      </c>
    </row>
    <row r="16" spans="1:17" x14ac:dyDescent="0.3">
      <c r="A16" s="29" t="str">
        <f t="shared" si="0"/>
        <v>407 35201</v>
      </c>
      <c r="B16" s="29">
        <v>35201</v>
      </c>
      <c r="C16" s="29" t="s">
        <v>711</v>
      </c>
      <c r="D16" s="29" t="s">
        <v>2231</v>
      </c>
      <c r="E16" s="29">
        <v>407</v>
      </c>
      <c r="F16" s="29" t="s">
        <v>2236</v>
      </c>
      <c r="G16" s="195">
        <v>174500.99</v>
      </c>
      <c r="H16" s="195">
        <v>174500.99</v>
      </c>
      <c r="I16" s="195">
        <v>0</v>
      </c>
      <c r="J16" s="195">
        <v>0</v>
      </c>
      <c r="K16" s="195">
        <v>0</v>
      </c>
      <c r="L16" s="196">
        <f t="shared" si="1"/>
        <v>1</v>
      </c>
      <c r="M16" s="196">
        <f t="shared" si="2"/>
        <v>0</v>
      </c>
      <c r="N16" s="196">
        <f t="shared" si="3"/>
        <v>0</v>
      </c>
      <c r="O16" s="196">
        <f t="shared" si="4"/>
        <v>0</v>
      </c>
      <c r="Q16" s="86">
        <f t="shared" si="5"/>
        <v>1</v>
      </c>
    </row>
    <row r="17" spans="1:17" x14ac:dyDescent="0.3">
      <c r="A17" s="29" t="str">
        <f t="shared" si="0"/>
        <v>432 35201</v>
      </c>
      <c r="B17" s="29">
        <v>35201</v>
      </c>
      <c r="C17" s="29" t="s">
        <v>712</v>
      </c>
      <c r="D17" s="29" t="s">
        <v>2231</v>
      </c>
      <c r="E17" s="29">
        <v>432</v>
      </c>
      <c r="F17" s="29" t="s">
        <v>177</v>
      </c>
      <c r="G17" s="195">
        <v>175983.93</v>
      </c>
      <c r="H17" s="195">
        <v>175983.93</v>
      </c>
      <c r="I17" s="195">
        <v>0</v>
      </c>
      <c r="J17" s="195">
        <v>0</v>
      </c>
      <c r="K17" s="195">
        <v>0</v>
      </c>
      <c r="L17" s="196">
        <f t="shared" si="1"/>
        <v>1</v>
      </c>
      <c r="M17" s="196">
        <f t="shared" si="2"/>
        <v>0</v>
      </c>
      <c r="N17" s="196">
        <f t="shared" si="3"/>
        <v>0</v>
      </c>
      <c r="O17" s="196">
        <f t="shared" si="4"/>
        <v>0</v>
      </c>
      <c r="Q17" s="86">
        <f t="shared" si="5"/>
        <v>1</v>
      </c>
    </row>
    <row r="18" spans="1:17" x14ac:dyDescent="0.3">
      <c r="A18" s="29" t="str">
        <f t="shared" si="0"/>
        <v>466 35201</v>
      </c>
      <c r="B18" s="29">
        <v>35201</v>
      </c>
      <c r="C18" s="29" t="s">
        <v>713</v>
      </c>
      <c r="D18" s="29" t="s">
        <v>2231</v>
      </c>
      <c r="E18" s="29">
        <v>466</v>
      </c>
      <c r="F18" s="29" t="s">
        <v>211</v>
      </c>
      <c r="G18" s="195">
        <v>281538.5</v>
      </c>
      <c r="H18" s="195">
        <v>171738.49</v>
      </c>
      <c r="I18" s="195">
        <v>109800.02</v>
      </c>
      <c r="J18" s="195">
        <v>0</v>
      </c>
      <c r="K18" s="195">
        <v>0</v>
      </c>
      <c r="L18" s="196">
        <f t="shared" si="1"/>
        <v>0.61000001775956036</v>
      </c>
      <c r="M18" s="196">
        <f t="shared" si="2"/>
        <v>0.39000001775956045</v>
      </c>
      <c r="N18" s="196">
        <f t="shared" si="3"/>
        <v>0</v>
      </c>
      <c r="O18" s="196">
        <f t="shared" si="4"/>
        <v>0</v>
      </c>
      <c r="Q18" s="86">
        <f t="shared" si="5"/>
        <v>1.0000000355191208</v>
      </c>
    </row>
    <row r="19" spans="1:17" x14ac:dyDescent="0.3">
      <c r="A19" s="29" t="str">
        <f t="shared" si="0"/>
        <v>468 35201</v>
      </c>
      <c r="B19" s="29">
        <v>35201</v>
      </c>
      <c r="C19" s="29" t="s">
        <v>714</v>
      </c>
      <c r="D19" s="29" t="s">
        <v>2231</v>
      </c>
      <c r="E19" s="29">
        <v>468</v>
      </c>
      <c r="F19" s="29" t="s">
        <v>213</v>
      </c>
      <c r="G19" s="195">
        <v>65272.52</v>
      </c>
      <c r="H19" s="195">
        <v>65272.52</v>
      </c>
      <c r="I19" s="195">
        <v>0</v>
      </c>
      <c r="J19" s="195">
        <v>0</v>
      </c>
      <c r="K19" s="195">
        <v>0</v>
      </c>
      <c r="L19" s="196">
        <f t="shared" si="1"/>
        <v>1</v>
      </c>
      <c r="M19" s="196">
        <f t="shared" si="2"/>
        <v>0</v>
      </c>
      <c r="N19" s="196">
        <f t="shared" si="3"/>
        <v>0</v>
      </c>
      <c r="O19" s="196">
        <f t="shared" si="4"/>
        <v>0</v>
      </c>
      <c r="Q19" s="86">
        <f t="shared" si="5"/>
        <v>1</v>
      </c>
    </row>
    <row r="20" spans="1:17" x14ac:dyDescent="0.3">
      <c r="A20" s="29" t="str">
        <f t="shared" si="0"/>
        <v>484 35201</v>
      </c>
      <c r="B20" s="29">
        <v>35201</v>
      </c>
      <c r="C20" s="29" t="s">
        <v>715</v>
      </c>
      <c r="D20" s="29" t="s">
        <v>2231</v>
      </c>
      <c r="E20" s="29">
        <v>484</v>
      </c>
      <c r="F20" s="29" t="s">
        <v>229</v>
      </c>
      <c r="G20" s="195">
        <v>4794593.71</v>
      </c>
      <c r="H20" s="195">
        <v>3691837.16</v>
      </c>
      <c r="I20" s="195">
        <v>1102756.55</v>
      </c>
      <c r="J20" s="195">
        <v>0</v>
      </c>
      <c r="K20" s="195">
        <v>0</v>
      </c>
      <c r="L20" s="196">
        <f t="shared" si="1"/>
        <v>0.77000000068827523</v>
      </c>
      <c r="M20" s="196">
        <f t="shared" si="2"/>
        <v>0.2299999993117248</v>
      </c>
      <c r="N20" s="196">
        <f t="shared" si="3"/>
        <v>0</v>
      </c>
      <c r="O20" s="196">
        <f t="shared" si="4"/>
        <v>0</v>
      </c>
      <c r="Q20" s="86">
        <f t="shared" si="5"/>
        <v>1</v>
      </c>
    </row>
    <row r="21" spans="1:17" x14ac:dyDescent="0.3">
      <c r="A21" s="29" t="str">
        <f t="shared" si="0"/>
        <v>485 35201</v>
      </c>
      <c r="B21" s="29">
        <v>35201</v>
      </c>
      <c r="C21" s="29" t="s">
        <v>716</v>
      </c>
      <c r="D21" s="29" t="s">
        <v>2231</v>
      </c>
      <c r="E21" s="29">
        <v>485</v>
      </c>
      <c r="F21" s="29" t="s">
        <v>230</v>
      </c>
      <c r="G21" s="195">
        <v>1622611.52</v>
      </c>
      <c r="H21" s="195">
        <v>1216958.6299999999</v>
      </c>
      <c r="I21" s="195">
        <v>405652.88</v>
      </c>
      <c r="J21" s="195">
        <v>0</v>
      </c>
      <c r="K21" s="195">
        <v>0</v>
      </c>
      <c r="L21" s="196">
        <f t="shared" si="1"/>
        <v>0.74999999383709537</v>
      </c>
      <c r="M21" s="196">
        <f t="shared" si="2"/>
        <v>0.25</v>
      </c>
      <c r="N21" s="196">
        <f t="shared" si="3"/>
        <v>0</v>
      </c>
      <c r="O21" s="196">
        <f t="shared" si="4"/>
        <v>0</v>
      </c>
      <c r="Q21" s="86">
        <f t="shared" si="5"/>
        <v>0.99999999383709537</v>
      </c>
    </row>
    <row r="22" spans="1:17" x14ac:dyDescent="0.3">
      <c r="A22" s="29" t="str">
        <f t="shared" si="0"/>
        <v>536 35201</v>
      </c>
      <c r="B22" s="29">
        <v>35201</v>
      </c>
      <c r="C22" s="29" t="s">
        <v>717</v>
      </c>
      <c r="D22" s="29" t="s">
        <v>2231</v>
      </c>
      <c r="E22" s="29">
        <v>536</v>
      </c>
      <c r="F22" s="29" t="s">
        <v>278</v>
      </c>
      <c r="G22" s="195">
        <v>460024.9</v>
      </c>
      <c r="H22" s="195">
        <v>460024.9</v>
      </c>
      <c r="I22" s="195">
        <v>0</v>
      </c>
      <c r="J22" s="195">
        <v>0</v>
      </c>
      <c r="K22" s="195">
        <v>0</v>
      </c>
      <c r="L22" s="196">
        <f t="shared" si="1"/>
        <v>1</v>
      </c>
      <c r="M22" s="196">
        <f t="shared" si="2"/>
        <v>0</v>
      </c>
      <c r="N22" s="196">
        <f t="shared" si="3"/>
        <v>0</v>
      </c>
      <c r="O22" s="196">
        <f t="shared" si="4"/>
        <v>0</v>
      </c>
      <c r="Q22" s="86">
        <f t="shared" si="5"/>
        <v>1</v>
      </c>
    </row>
    <row r="23" spans="1:17" x14ac:dyDescent="0.3">
      <c r="A23" s="29" t="str">
        <f t="shared" si="0"/>
        <v>782 35201</v>
      </c>
      <c r="B23" s="29">
        <v>35201</v>
      </c>
      <c r="C23" s="29" t="s">
        <v>718</v>
      </c>
      <c r="D23" s="29" t="s">
        <v>2231</v>
      </c>
      <c r="E23" s="29">
        <v>782</v>
      </c>
      <c r="F23" s="29" t="s">
        <v>503</v>
      </c>
      <c r="G23" s="195">
        <v>41983315.530000001</v>
      </c>
      <c r="H23" s="195">
        <v>31063393.48</v>
      </c>
      <c r="I23" s="195">
        <v>10919922.35</v>
      </c>
      <c r="J23" s="195">
        <v>0</v>
      </c>
      <c r="K23" s="195">
        <v>0</v>
      </c>
      <c r="L23" s="196">
        <f t="shared" si="1"/>
        <v>0.73989853082953971</v>
      </c>
      <c r="M23" s="196">
        <f t="shared" si="2"/>
        <v>0.26010147631615599</v>
      </c>
      <c r="N23" s="196">
        <f t="shared" si="3"/>
        <v>0</v>
      </c>
      <c r="O23" s="196">
        <f t="shared" si="4"/>
        <v>0</v>
      </c>
      <c r="Q23" s="86">
        <f t="shared" si="5"/>
        <v>1.0000000071456956</v>
      </c>
    </row>
    <row r="24" spans="1:17" x14ac:dyDescent="0.3">
      <c r="A24" s="29" t="str">
        <f t="shared" si="0"/>
        <v>812 35201</v>
      </c>
      <c r="B24" s="29">
        <v>35201</v>
      </c>
      <c r="C24" s="29" t="s">
        <v>719</v>
      </c>
      <c r="D24" s="29" t="s">
        <v>2231</v>
      </c>
      <c r="E24" s="29">
        <v>812</v>
      </c>
      <c r="F24" s="29" t="s">
        <v>2237</v>
      </c>
      <c r="G24" s="195">
        <v>2009236.12</v>
      </c>
      <c r="H24" s="195">
        <v>2009236.12</v>
      </c>
      <c r="I24" s="195">
        <v>0</v>
      </c>
      <c r="J24" s="195">
        <v>0</v>
      </c>
      <c r="K24" s="195">
        <v>0</v>
      </c>
      <c r="L24" s="196">
        <f t="shared" si="1"/>
        <v>1</v>
      </c>
      <c r="M24" s="196">
        <f t="shared" si="2"/>
        <v>0</v>
      </c>
      <c r="N24" s="196">
        <f t="shared" si="3"/>
        <v>0</v>
      </c>
      <c r="O24" s="196">
        <f t="shared" si="4"/>
        <v>0</v>
      </c>
      <c r="Q24" s="86">
        <f t="shared" si="5"/>
        <v>1</v>
      </c>
    </row>
    <row r="25" spans="1:17" x14ac:dyDescent="0.3">
      <c r="A25" s="29" t="str">
        <f t="shared" si="0"/>
        <v>825 35201</v>
      </c>
      <c r="B25" s="29">
        <v>35201</v>
      </c>
      <c r="C25" s="29" t="s">
        <v>720</v>
      </c>
      <c r="D25" s="29" t="s">
        <v>2231</v>
      </c>
      <c r="E25" s="29">
        <v>825</v>
      </c>
      <c r="F25" s="29" t="s">
        <v>2238</v>
      </c>
      <c r="G25" s="195">
        <v>361662.79</v>
      </c>
      <c r="H25" s="195">
        <v>361662.79</v>
      </c>
      <c r="I25" s="195">
        <v>0</v>
      </c>
      <c r="J25" s="195">
        <v>0</v>
      </c>
      <c r="K25" s="195">
        <v>0</v>
      </c>
      <c r="L25" s="196">
        <f t="shared" si="1"/>
        <v>1</v>
      </c>
      <c r="M25" s="196">
        <f t="shared" si="2"/>
        <v>0</v>
      </c>
      <c r="N25" s="196">
        <f t="shared" si="3"/>
        <v>0</v>
      </c>
      <c r="O25" s="196">
        <f t="shared" si="4"/>
        <v>0</v>
      </c>
      <c r="Q25" s="86">
        <f t="shared" si="5"/>
        <v>1</v>
      </c>
    </row>
    <row r="26" spans="1:17" x14ac:dyDescent="0.3">
      <c r="A26" s="29" t="str">
        <f t="shared" si="0"/>
        <v>834 35201</v>
      </c>
      <c r="B26" s="29">
        <v>35201</v>
      </c>
      <c r="C26" s="29" t="s">
        <v>721</v>
      </c>
      <c r="D26" s="29" t="s">
        <v>2231</v>
      </c>
      <c r="E26" s="29">
        <v>834</v>
      </c>
      <c r="F26" s="29" t="s">
        <v>2239</v>
      </c>
      <c r="G26" s="195">
        <v>1348204.48</v>
      </c>
      <c r="H26" s="195">
        <v>1348204.48</v>
      </c>
      <c r="I26" s="195">
        <v>0</v>
      </c>
      <c r="J26" s="195">
        <v>0</v>
      </c>
      <c r="K26" s="195">
        <v>0</v>
      </c>
      <c r="L26" s="196">
        <f t="shared" si="1"/>
        <v>1</v>
      </c>
      <c r="M26" s="196">
        <f t="shared" si="2"/>
        <v>0</v>
      </c>
      <c r="N26" s="196">
        <f t="shared" si="3"/>
        <v>0</v>
      </c>
      <c r="O26" s="196">
        <f t="shared" si="4"/>
        <v>0</v>
      </c>
      <c r="Q26" s="86">
        <f t="shared" si="5"/>
        <v>1</v>
      </c>
    </row>
    <row r="27" spans="1:17" x14ac:dyDescent="0.3">
      <c r="A27" s="29" t="str">
        <f t="shared" si="0"/>
        <v>836 35201</v>
      </c>
      <c r="B27" s="29">
        <v>35201</v>
      </c>
      <c r="C27" s="29" t="s">
        <v>722</v>
      </c>
      <c r="D27" s="29" t="s">
        <v>2231</v>
      </c>
      <c r="E27" s="29">
        <v>836</v>
      </c>
      <c r="F27" s="29" t="s">
        <v>2240</v>
      </c>
      <c r="G27" s="195">
        <v>1297660.81</v>
      </c>
      <c r="H27" s="195">
        <v>1297660.81</v>
      </c>
      <c r="I27" s="195">
        <v>0</v>
      </c>
      <c r="J27" s="195">
        <v>0</v>
      </c>
      <c r="K27" s="195">
        <v>0</v>
      </c>
      <c r="L27" s="196">
        <f t="shared" si="1"/>
        <v>1</v>
      </c>
      <c r="M27" s="196">
        <f t="shared" si="2"/>
        <v>0</v>
      </c>
      <c r="N27" s="196">
        <f t="shared" si="3"/>
        <v>0</v>
      </c>
      <c r="O27" s="196">
        <f t="shared" si="4"/>
        <v>0</v>
      </c>
      <c r="Q27" s="86">
        <f t="shared" si="5"/>
        <v>1</v>
      </c>
    </row>
    <row r="28" spans="1:17" x14ac:dyDescent="0.3">
      <c r="A28" s="29" t="str">
        <f t="shared" si="0"/>
        <v>839 35201</v>
      </c>
      <c r="B28" s="29">
        <v>35201</v>
      </c>
      <c r="C28" s="29" t="s">
        <v>723</v>
      </c>
      <c r="D28" s="29" t="s">
        <v>2231</v>
      </c>
      <c r="E28" s="29">
        <v>839</v>
      </c>
      <c r="F28" s="29" t="s">
        <v>2241</v>
      </c>
      <c r="G28" s="195">
        <v>37401.089999999997</v>
      </c>
      <c r="H28" s="195">
        <v>37401.089999999997</v>
      </c>
      <c r="I28" s="195">
        <v>0</v>
      </c>
      <c r="J28" s="195">
        <v>0</v>
      </c>
      <c r="K28" s="195">
        <v>0</v>
      </c>
      <c r="L28" s="196">
        <f t="shared" si="1"/>
        <v>1</v>
      </c>
      <c r="M28" s="196">
        <f t="shared" si="2"/>
        <v>0</v>
      </c>
      <c r="N28" s="196">
        <f t="shared" si="3"/>
        <v>0</v>
      </c>
      <c r="O28" s="196">
        <f t="shared" si="4"/>
        <v>0</v>
      </c>
      <c r="Q28" s="86">
        <f t="shared" si="5"/>
        <v>1</v>
      </c>
    </row>
    <row r="29" spans="1:17" x14ac:dyDescent="0.3">
      <c r="A29" s="29" t="str">
        <f t="shared" si="0"/>
        <v>840 35201</v>
      </c>
      <c r="B29" s="29">
        <v>35201</v>
      </c>
      <c r="C29" s="29" t="s">
        <v>724</v>
      </c>
      <c r="D29" s="29" t="s">
        <v>2231</v>
      </c>
      <c r="E29" s="29">
        <v>840</v>
      </c>
      <c r="F29" s="29" t="s">
        <v>2242</v>
      </c>
      <c r="G29" s="195">
        <v>1022778.41</v>
      </c>
      <c r="H29" s="195">
        <v>1022778.41</v>
      </c>
      <c r="I29" s="195">
        <v>0</v>
      </c>
      <c r="J29" s="195">
        <v>0</v>
      </c>
      <c r="K29" s="195">
        <v>0</v>
      </c>
      <c r="L29" s="196">
        <f t="shared" si="1"/>
        <v>1</v>
      </c>
      <c r="M29" s="196">
        <f t="shared" si="2"/>
        <v>0</v>
      </c>
      <c r="N29" s="196">
        <f t="shared" si="3"/>
        <v>0</v>
      </c>
      <c r="O29" s="196">
        <f t="shared" si="4"/>
        <v>0</v>
      </c>
      <c r="Q29" s="86">
        <f t="shared" si="5"/>
        <v>1</v>
      </c>
    </row>
    <row r="30" spans="1:17" x14ac:dyDescent="0.3">
      <c r="A30" s="29" t="str">
        <f t="shared" si="0"/>
        <v>844 35201</v>
      </c>
      <c r="B30" s="29">
        <v>35201</v>
      </c>
      <c r="C30" s="29" t="s">
        <v>725</v>
      </c>
      <c r="D30" s="29" t="s">
        <v>2231</v>
      </c>
      <c r="E30" s="29">
        <v>844</v>
      </c>
      <c r="F30" s="29" t="s">
        <v>2243</v>
      </c>
      <c r="G30" s="195">
        <v>222829.21</v>
      </c>
      <c r="H30" s="195">
        <v>222829.21</v>
      </c>
      <c r="I30" s="195">
        <v>0</v>
      </c>
      <c r="J30" s="195">
        <v>0</v>
      </c>
      <c r="K30" s="195">
        <v>0</v>
      </c>
      <c r="L30" s="196">
        <f t="shared" si="1"/>
        <v>1</v>
      </c>
      <c r="M30" s="196">
        <f t="shared" si="2"/>
        <v>0</v>
      </c>
      <c r="N30" s="196">
        <f t="shared" si="3"/>
        <v>0</v>
      </c>
      <c r="O30" s="196">
        <f t="shared" si="4"/>
        <v>0</v>
      </c>
      <c r="Q30" s="86">
        <f t="shared" si="5"/>
        <v>1</v>
      </c>
    </row>
    <row r="31" spans="1:17" x14ac:dyDescent="0.3">
      <c r="A31" s="29" t="str">
        <f t="shared" si="0"/>
        <v>847 35201</v>
      </c>
      <c r="B31" s="29">
        <v>35201</v>
      </c>
      <c r="C31" s="29" t="s">
        <v>726</v>
      </c>
      <c r="D31" s="29" t="s">
        <v>2231</v>
      </c>
      <c r="E31" s="29">
        <v>847</v>
      </c>
      <c r="F31" s="29" t="s">
        <v>2244</v>
      </c>
      <c r="G31" s="195">
        <v>17204.740000000002</v>
      </c>
      <c r="H31" s="195">
        <v>17204.740000000002</v>
      </c>
      <c r="I31" s="195">
        <v>0</v>
      </c>
      <c r="J31" s="195">
        <v>0</v>
      </c>
      <c r="K31" s="195">
        <v>0</v>
      </c>
      <c r="L31" s="196">
        <f t="shared" si="1"/>
        <v>1</v>
      </c>
      <c r="M31" s="196">
        <f t="shared" si="2"/>
        <v>0</v>
      </c>
      <c r="N31" s="196">
        <f t="shared" si="3"/>
        <v>0</v>
      </c>
      <c r="O31" s="196">
        <f t="shared" si="4"/>
        <v>0</v>
      </c>
      <c r="Q31" s="86">
        <f t="shared" si="5"/>
        <v>1</v>
      </c>
    </row>
    <row r="32" spans="1:17" x14ac:dyDescent="0.3">
      <c r="A32" s="29" t="str">
        <f t="shared" si="0"/>
        <v>848 35201</v>
      </c>
      <c r="B32" s="29">
        <v>35201</v>
      </c>
      <c r="C32" s="29" t="s">
        <v>727</v>
      </c>
      <c r="D32" s="29" t="s">
        <v>2231</v>
      </c>
      <c r="E32" s="29">
        <v>848</v>
      </c>
      <c r="F32" s="29" t="s">
        <v>2245</v>
      </c>
      <c r="G32" s="195">
        <v>383244.16</v>
      </c>
      <c r="H32" s="195">
        <v>383244.16</v>
      </c>
      <c r="I32" s="195">
        <v>0</v>
      </c>
      <c r="J32" s="195">
        <v>0</v>
      </c>
      <c r="K32" s="195">
        <v>0</v>
      </c>
      <c r="L32" s="196">
        <f t="shared" si="1"/>
        <v>1</v>
      </c>
      <c r="M32" s="196">
        <f t="shared" si="2"/>
        <v>0</v>
      </c>
      <c r="N32" s="196">
        <f t="shared" si="3"/>
        <v>0</v>
      </c>
      <c r="O32" s="196">
        <f t="shared" si="4"/>
        <v>0</v>
      </c>
      <c r="Q32" s="86">
        <f t="shared" si="5"/>
        <v>1</v>
      </c>
    </row>
    <row r="33" spans="1:17" x14ac:dyDescent="0.3">
      <c r="A33" s="29" t="str">
        <f t="shared" si="0"/>
        <v>849 35201</v>
      </c>
      <c r="B33" s="29">
        <v>35201</v>
      </c>
      <c r="C33" s="29" t="s">
        <v>728</v>
      </c>
      <c r="D33" s="29" t="s">
        <v>2231</v>
      </c>
      <c r="E33" s="29">
        <v>849</v>
      </c>
      <c r="F33" s="29" t="s">
        <v>361</v>
      </c>
      <c r="G33" s="195">
        <v>3948500.18</v>
      </c>
      <c r="H33" s="195">
        <v>3948500.18</v>
      </c>
      <c r="I33" s="195">
        <v>0</v>
      </c>
      <c r="J33" s="195">
        <v>0</v>
      </c>
      <c r="K33" s="195">
        <v>0</v>
      </c>
      <c r="L33" s="196">
        <f t="shared" si="1"/>
        <v>1</v>
      </c>
      <c r="M33" s="196">
        <f t="shared" si="2"/>
        <v>0</v>
      </c>
      <c r="N33" s="196">
        <f t="shared" si="3"/>
        <v>0</v>
      </c>
      <c r="O33" s="196">
        <f t="shared" si="4"/>
        <v>0</v>
      </c>
      <c r="Q33" s="86">
        <f t="shared" si="5"/>
        <v>1</v>
      </c>
    </row>
    <row r="34" spans="1:17" x14ac:dyDescent="0.3">
      <c r="A34" s="29" t="str">
        <f t="shared" si="0"/>
        <v>850 35201</v>
      </c>
      <c r="B34" s="29">
        <v>35201</v>
      </c>
      <c r="C34" s="29" t="s">
        <v>729</v>
      </c>
      <c r="D34" s="29" t="s">
        <v>2231</v>
      </c>
      <c r="E34" s="29">
        <v>850</v>
      </c>
      <c r="F34" s="29" t="s">
        <v>362</v>
      </c>
      <c r="G34" s="195">
        <v>416625.38</v>
      </c>
      <c r="H34" s="195">
        <v>416625.38</v>
      </c>
      <c r="I34" s="195">
        <v>0</v>
      </c>
      <c r="J34" s="195">
        <v>0</v>
      </c>
      <c r="K34" s="195">
        <v>0</v>
      </c>
      <c r="L34" s="196">
        <f t="shared" si="1"/>
        <v>1</v>
      </c>
      <c r="M34" s="196">
        <f t="shared" si="2"/>
        <v>0</v>
      </c>
      <c r="N34" s="196">
        <f t="shared" si="3"/>
        <v>0</v>
      </c>
      <c r="O34" s="196">
        <f t="shared" si="4"/>
        <v>0</v>
      </c>
      <c r="Q34" s="86">
        <f t="shared" si="5"/>
        <v>1</v>
      </c>
    </row>
    <row r="35" spans="1:17" x14ac:dyDescent="0.3">
      <c r="A35" s="29" t="str">
        <f t="shared" si="0"/>
        <v>853 35201</v>
      </c>
      <c r="B35" s="29">
        <v>35201</v>
      </c>
      <c r="C35" s="29" t="s">
        <v>730</v>
      </c>
      <c r="D35" s="29" t="s">
        <v>2231</v>
      </c>
      <c r="E35" s="29">
        <v>853</v>
      </c>
      <c r="F35" s="29" t="s">
        <v>2246</v>
      </c>
      <c r="G35" s="195">
        <v>4794083.05</v>
      </c>
      <c r="H35" s="195">
        <v>4794083.05</v>
      </c>
      <c r="I35" s="195">
        <v>0</v>
      </c>
      <c r="J35" s="195">
        <v>0</v>
      </c>
      <c r="K35" s="195">
        <v>0</v>
      </c>
      <c r="L35" s="196">
        <f t="shared" si="1"/>
        <v>1</v>
      </c>
      <c r="M35" s="196">
        <f t="shared" si="2"/>
        <v>0</v>
      </c>
      <c r="N35" s="196">
        <f t="shared" si="3"/>
        <v>0</v>
      </c>
      <c r="O35" s="196">
        <f t="shared" si="4"/>
        <v>0</v>
      </c>
      <c r="Q35" s="86">
        <f t="shared" si="5"/>
        <v>1</v>
      </c>
    </row>
    <row r="36" spans="1:17" x14ac:dyDescent="0.3">
      <c r="A36" s="29" t="str">
        <f t="shared" si="0"/>
        <v>854 35201</v>
      </c>
      <c r="B36" s="29">
        <v>35201</v>
      </c>
      <c r="C36" s="29" t="s">
        <v>731</v>
      </c>
      <c r="D36" s="29" t="s">
        <v>2231</v>
      </c>
      <c r="E36" s="29">
        <v>854</v>
      </c>
      <c r="F36" s="29" t="s">
        <v>2247</v>
      </c>
      <c r="G36" s="195">
        <v>4855521.9800000004</v>
      </c>
      <c r="H36" s="195">
        <v>4855521.9800000004</v>
      </c>
      <c r="I36" s="195">
        <v>0</v>
      </c>
      <c r="J36" s="195">
        <v>0</v>
      </c>
      <c r="K36" s="195">
        <v>0</v>
      </c>
      <c r="L36" s="196">
        <f t="shared" si="1"/>
        <v>1</v>
      </c>
      <c r="M36" s="196">
        <f t="shared" si="2"/>
        <v>0</v>
      </c>
      <c r="N36" s="196">
        <f t="shared" si="3"/>
        <v>0</v>
      </c>
      <c r="O36" s="196">
        <f t="shared" si="4"/>
        <v>0</v>
      </c>
      <c r="Q36" s="86">
        <f t="shared" si="5"/>
        <v>1</v>
      </c>
    </row>
    <row r="37" spans="1:17" x14ac:dyDescent="0.3">
      <c r="A37" s="29" t="str">
        <f t="shared" si="0"/>
        <v>855 35201</v>
      </c>
      <c r="B37" s="29">
        <v>35201</v>
      </c>
      <c r="C37" s="29" t="s">
        <v>732</v>
      </c>
      <c r="D37" s="29" t="s">
        <v>2231</v>
      </c>
      <c r="E37" s="29">
        <v>855</v>
      </c>
      <c r="F37" s="29" t="s">
        <v>365</v>
      </c>
      <c r="G37" s="195">
        <v>3501023.56</v>
      </c>
      <c r="H37" s="195">
        <v>3501023.56</v>
      </c>
      <c r="I37" s="195">
        <v>0</v>
      </c>
      <c r="J37" s="195">
        <v>0</v>
      </c>
      <c r="K37" s="195">
        <v>0</v>
      </c>
      <c r="L37" s="196">
        <f t="shared" si="1"/>
        <v>1</v>
      </c>
      <c r="M37" s="196">
        <f t="shared" si="2"/>
        <v>0</v>
      </c>
      <c r="N37" s="196">
        <f t="shared" si="3"/>
        <v>0</v>
      </c>
      <c r="O37" s="196">
        <f t="shared" si="4"/>
        <v>0</v>
      </c>
      <c r="Q37" s="86">
        <f t="shared" si="5"/>
        <v>1</v>
      </c>
    </row>
    <row r="38" spans="1:17" x14ac:dyDescent="0.3">
      <c r="A38" s="29" t="str">
        <f t="shared" si="0"/>
        <v>856 35201</v>
      </c>
      <c r="B38" s="29">
        <v>35201</v>
      </c>
      <c r="C38" s="29" t="s">
        <v>733</v>
      </c>
      <c r="D38" s="29" t="s">
        <v>2231</v>
      </c>
      <c r="E38" s="29">
        <v>856</v>
      </c>
      <c r="F38" s="29" t="s">
        <v>366</v>
      </c>
      <c r="G38" s="195">
        <v>262580.75</v>
      </c>
      <c r="H38" s="195">
        <v>262580.75</v>
      </c>
      <c r="I38" s="195">
        <v>0</v>
      </c>
      <c r="J38" s="195">
        <v>0</v>
      </c>
      <c r="K38" s="195">
        <v>0</v>
      </c>
      <c r="L38" s="196">
        <f t="shared" si="1"/>
        <v>1</v>
      </c>
      <c r="M38" s="196">
        <f t="shared" si="2"/>
        <v>0</v>
      </c>
      <c r="N38" s="196">
        <f t="shared" si="3"/>
        <v>0</v>
      </c>
      <c r="O38" s="196">
        <f t="shared" si="4"/>
        <v>0</v>
      </c>
      <c r="Q38" s="86">
        <f t="shared" si="5"/>
        <v>1</v>
      </c>
    </row>
    <row r="39" spans="1:17" x14ac:dyDescent="0.3">
      <c r="A39" s="29" t="str">
        <f t="shared" si="0"/>
        <v>858 35201</v>
      </c>
      <c r="B39" s="29">
        <v>35201</v>
      </c>
      <c r="C39" s="29" t="s">
        <v>734</v>
      </c>
      <c r="D39" s="29" t="s">
        <v>2231</v>
      </c>
      <c r="E39" s="29">
        <v>858</v>
      </c>
      <c r="F39" s="29" t="s">
        <v>2248</v>
      </c>
      <c r="G39" s="195">
        <v>4015845.27</v>
      </c>
      <c r="H39" s="195">
        <v>4015845.27</v>
      </c>
      <c r="I39" s="195">
        <v>0</v>
      </c>
      <c r="J39" s="195">
        <v>0</v>
      </c>
      <c r="K39" s="195">
        <v>0</v>
      </c>
      <c r="L39" s="196">
        <f t="shared" si="1"/>
        <v>1</v>
      </c>
      <c r="M39" s="196">
        <f t="shared" si="2"/>
        <v>0</v>
      </c>
      <c r="N39" s="196">
        <f t="shared" si="3"/>
        <v>0</v>
      </c>
      <c r="O39" s="196">
        <f t="shared" si="4"/>
        <v>0</v>
      </c>
      <c r="Q39" s="86">
        <f t="shared" si="5"/>
        <v>1</v>
      </c>
    </row>
    <row r="40" spans="1:17" x14ac:dyDescent="0.3">
      <c r="A40" s="29" t="str">
        <f t="shared" si="0"/>
        <v>CBSS 35201</v>
      </c>
      <c r="B40" s="29">
        <v>35201</v>
      </c>
      <c r="C40" s="29" t="s">
        <v>735</v>
      </c>
      <c r="D40" s="29" t="s">
        <v>2231</v>
      </c>
      <c r="E40" s="29" t="s">
        <v>417</v>
      </c>
      <c r="F40" s="29" t="s">
        <v>146</v>
      </c>
      <c r="G40" s="195">
        <v>2433344.96</v>
      </c>
      <c r="H40" s="195">
        <v>2409011.5099999998</v>
      </c>
      <c r="I40" s="195">
        <v>24333.45</v>
      </c>
      <c r="J40" s="195">
        <v>0</v>
      </c>
      <c r="K40" s="195">
        <v>0</v>
      </c>
      <c r="L40" s="196">
        <f t="shared" si="1"/>
        <v>0.98999999983561715</v>
      </c>
      <c r="M40" s="196">
        <f t="shared" si="2"/>
        <v>1.0000000164382777E-2</v>
      </c>
      <c r="N40" s="196">
        <f t="shared" si="3"/>
        <v>0</v>
      </c>
      <c r="O40" s="196">
        <f t="shared" si="4"/>
        <v>0</v>
      </c>
      <c r="Q40" s="86">
        <f t="shared" si="5"/>
        <v>0.99999999999999989</v>
      </c>
    </row>
    <row r="41" spans="1:17" x14ac:dyDescent="0.3">
      <c r="A41" s="29" t="str">
        <f t="shared" si="0"/>
        <v>DWSS 35201</v>
      </c>
      <c r="B41" s="29">
        <v>35201</v>
      </c>
      <c r="C41" s="29" t="s">
        <v>736</v>
      </c>
      <c r="D41" s="29" t="s">
        <v>2231</v>
      </c>
      <c r="E41" s="29" t="s">
        <v>423</v>
      </c>
      <c r="F41" s="29" t="s">
        <v>2249</v>
      </c>
      <c r="G41" s="195">
        <v>1120509.3999999999</v>
      </c>
      <c r="H41" s="195">
        <v>1120509.3999999999</v>
      </c>
      <c r="I41" s="195">
        <v>0</v>
      </c>
      <c r="J41" s="195">
        <v>0</v>
      </c>
      <c r="K41" s="195">
        <v>0</v>
      </c>
      <c r="L41" s="196">
        <f t="shared" si="1"/>
        <v>1</v>
      </c>
      <c r="M41" s="196">
        <f t="shared" si="2"/>
        <v>0</v>
      </c>
      <c r="N41" s="196">
        <f t="shared" si="3"/>
        <v>0</v>
      </c>
      <c r="O41" s="196">
        <f t="shared" si="4"/>
        <v>0</v>
      </c>
      <c r="Q41" s="86">
        <f t="shared" si="5"/>
        <v>1</v>
      </c>
    </row>
    <row r="42" spans="1:17" x14ac:dyDescent="0.3">
      <c r="A42" s="29" t="str">
        <f t="shared" si="0"/>
        <v>GBSS 35201</v>
      </c>
      <c r="B42" s="29">
        <v>35201</v>
      </c>
      <c r="C42" s="29" t="s">
        <v>737</v>
      </c>
      <c r="D42" s="29" t="s">
        <v>2231</v>
      </c>
      <c r="E42" s="29" t="s">
        <v>425</v>
      </c>
      <c r="F42" s="29" t="s">
        <v>2250</v>
      </c>
      <c r="G42" s="195">
        <v>2264915.75</v>
      </c>
      <c r="H42" s="195">
        <v>2242266.59</v>
      </c>
      <c r="I42" s="195">
        <v>22649.16</v>
      </c>
      <c r="J42" s="195">
        <v>0</v>
      </c>
      <c r="K42" s="195">
        <v>0</v>
      </c>
      <c r="L42" s="196">
        <f t="shared" si="1"/>
        <v>0.98999999889620616</v>
      </c>
      <c r="M42" s="196">
        <f t="shared" si="2"/>
        <v>1.0000001103793817E-2</v>
      </c>
      <c r="N42" s="196">
        <f t="shared" si="3"/>
        <v>0</v>
      </c>
      <c r="O42" s="196">
        <f t="shared" si="4"/>
        <v>0</v>
      </c>
      <c r="Q42" s="86">
        <f t="shared" si="5"/>
        <v>1</v>
      </c>
    </row>
    <row r="43" spans="1:17" x14ac:dyDescent="0.3">
      <c r="A43" s="29" t="str">
        <f t="shared" si="0"/>
        <v>HCSS 35201</v>
      </c>
      <c r="B43" s="29">
        <v>35201</v>
      </c>
      <c r="C43" s="29" t="s">
        <v>738</v>
      </c>
      <c r="D43" s="29" t="s">
        <v>2231</v>
      </c>
      <c r="E43" s="29" t="s">
        <v>428</v>
      </c>
      <c r="F43" s="29" t="s">
        <v>2251</v>
      </c>
      <c r="G43" s="195">
        <v>625946.12</v>
      </c>
      <c r="H43" s="195">
        <v>525794.74</v>
      </c>
      <c r="I43" s="195">
        <v>100151.38</v>
      </c>
      <c r="J43" s="195">
        <v>0</v>
      </c>
      <c r="K43" s="195">
        <v>0</v>
      </c>
      <c r="L43" s="196">
        <f t="shared" si="1"/>
        <v>0.83999999872193476</v>
      </c>
      <c r="M43" s="196">
        <f t="shared" si="2"/>
        <v>0.1600000012780653</v>
      </c>
      <c r="N43" s="196">
        <f t="shared" si="3"/>
        <v>0</v>
      </c>
      <c r="O43" s="196">
        <f t="shared" si="4"/>
        <v>0</v>
      </c>
      <c r="Q43" s="86">
        <f t="shared" si="5"/>
        <v>1</v>
      </c>
    </row>
    <row r="44" spans="1:17" x14ac:dyDescent="0.3">
      <c r="A44" s="29" t="str">
        <f t="shared" si="0"/>
        <v>LSSS 35201</v>
      </c>
      <c r="B44" s="29">
        <v>35201</v>
      </c>
      <c r="C44" s="29" t="s">
        <v>739</v>
      </c>
      <c r="D44" s="29" t="s">
        <v>2231</v>
      </c>
      <c r="E44" s="29" t="s">
        <v>430</v>
      </c>
      <c r="F44" s="29" t="s">
        <v>643</v>
      </c>
      <c r="G44" s="195">
        <v>1322926.8600000001</v>
      </c>
      <c r="H44" s="195">
        <v>1243551.25</v>
      </c>
      <c r="I44" s="195">
        <v>79375.61</v>
      </c>
      <c r="J44" s="195">
        <v>0</v>
      </c>
      <c r="K44" s="195">
        <v>0</v>
      </c>
      <c r="L44" s="196">
        <f t="shared" si="1"/>
        <v>0.94000000120943938</v>
      </c>
      <c r="M44" s="196">
        <f t="shared" si="2"/>
        <v>5.9999998790560498E-2</v>
      </c>
      <c r="N44" s="196">
        <f t="shared" si="3"/>
        <v>0</v>
      </c>
      <c r="O44" s="196">
        <f t="shared" si="4"/>
        <v>0</v>
      </c>
      <c r="Q44" s="86">
        <f t="shared" si="5"/>
        <v>0.99999999999999989</v>
      </c>
    </row>
    <row r="45" spans="1:17" x14ac:dyDescent="0.3">
      <c r="A45" s="29" t="str">
        <f t="shared" si="0"/>
        <v>PRSS 35201</v>
      </c>
      <c r="B45" s="29">
        <v>35201</v>
      </c>
      <c r="C45" s="29" t="s">
        <v>740</v>
      </c>
      <c r="D45" s="29" t="s">
        <v>2231</v>
      </c>
      <c r="E45" s="29" t="s">
        <v>433</v>
      </c>
      <c r="F45" s="29" t="s">
        <v>2252</v>
      </c>
      <c r="G45" s="195">
        <v>1921353.49</v>
      </c>
      <c r="H45" s="195">
        <v>1825285.82</v>
      </c>
      <c r="I45" s="195">
        <v>96067.67</v>
      </c>
      <c r="J45" s="195">
        <v>0</v>
      </c>
      <c r="K45" s="195">
        <v>0</v>
      </c>
      <c r="L45" s="196">
        <f t="shared" si="1"/>
        <v>0.95000000234209903</v>
      </c>
      <c r="M45" s="196">
        <f t="shared" si="2"/>
        <v>4.9999997657901044E-2</v>
      </c>
      <c r="N45" s="196">
        <f t="shared" si="3"/>
        <v>0</v>
      </c>
      <c r="O45" s="196">
        <f t="shared" si="4"/>
        <v>0</v>
      </c>
      <c r="Q45" s="86">
        <f t="shared" si="5"/>
        <v>1</v>
      </c>
    </row>
    <row r="46" spans="1:17" x14ac:dyDescent="0.3">
      <c r="A46" s="29" t="str">
        <f t="shared" si="0"/>
        <v>SBSS 35201</v>
      </c>
      <c r="B46" s="29">
        <v>35201</v>
      </c>
      <c r="C46" s="29" t="s">
        <v>741</v>
      </c>
      <c r="D46" s="29" t="s">
        <v>2231</v>
      </c>
      <c r="E46" s="29" t="s">
        <v>435</v>
      </c>
      <c r="F46" s="29" t="s">
        <v>2253</v>
      </c>
      <c r="G46" s="195">
        <v>1181180.3899999999</v>
      </c>
      <c r="H46" s="195">
        <v>1169368.5900000001</v>
      </c>
      <c r="I46" s="195">
        <v>11811.8</v>
      </c>
      <c r="J46" s="195">
        <v>0</v>
      </c>
      <c r="K46" s="195">
        <v>0</v>
      </c>
      <c r="L46" s="196">
        <f t="shared" si="1"/>
        <v>0.99000000330178206</v>
      </c>
      <c r="M46" s="196">
        <f t="shared" si="2"/>
        <v>9.999996698218128E-3</v>
      </c>
      <c r="N46" s="196">
        <f t="shared" si="3"/>
        <v>0</v>
      </c>
      <c r="O46" s="196">
        <f t="shared" si="4"/>
        <v>0</v>
      </c>
      <c r="Q46" s="86">
        <f t="shared" si="5"/>
        <v>1.0000000000000002</v>
      </c>
    </row>
    <row r="47" spans="1:17" x14ac:dyDescent="0.3">
      <c r="A47" s="29" t="str">
        <f t="shared" si="0"/>
        <v>TWSS 35201</v>
      </c>
      <c r="B47" s="29">
        <v>35201</v>
      </c>
      <c r="C47" s="29" t="s">
        <v>742</v>
      </c>
      <c r="D47" s="29" t="s">
        <v>2231</v>
      </c>
      <c r="E47" s="29" t="s">
        <v>439</v>
      </c>
      <c r="F47" s="29" t="s">
        <v>2254</v>
      </c>
      <c r="G47" s="195">
        <v>1770685.69</v>
      </c>
      <c r="H47" s="195">
        <v>1540496.55</v>
      </c>
      <c r="I47" s="195">
        <v>230189.14</v>
      </c>
      <c r="J47" s="195">
        <v>0</v>
      </c>
      <c r="K47" s="195">
        <v>0</v>
      </c>
      <c r="L47" s="196">
        <f t="shared" si="1"/>
        <v>0.86999999983057419</v>
      </c>
      <c r="M47" s="196">
        <f t="shared" si="2"/>
        <v>0.13000000016942589</v>
      </c>
      <c r="N47" s="196">
        <f t="shared" si="3"/>
        <v>0</v>
      </c>
      <c r="O47" s="196">
        <f t="shared" si="4"/>
        <v>0</v>
      </c>
      <c r="Q47" s="86">
        <f t="shared" si="5"/>
        <v>1</v>
      </c>
    </row>
    <row r="48" spans="1:17" x14ac:dyDescent="0.3">
      <c r="A48" s="29" t="str">
        <f t="shared" si="0"/>
        <v>WBSS 35201</v>
      </c>
      <c r="B48" s="29">
        <v>35201</v>
      </c>
      <c r="C48" s="29" t="s">
        <v>743</v>
      </c>
      <c r="D48" s="29" t="s">
        <v>2231</v>
      </c>
      <c r="E48" s="29" t="s">
        <v>441</v>
      </c>
      <c r="F48" s="29" t="s">
        <v>2255</v>
      </c>
      <c r="G48" s="195">
        <v>1043502.46</v>
      </c>
      <c r="H48" s="195">
        <v>897412.12</v>
      </c>
      <c r="I48" s="195">
        <v>146090.34</v>
      </c>
      <c r="J48" s="195">
        <v>0</v>
      </c>
      <c r="K48" s="195">
        <v>0</v>
      </c>
      <c r="L48" s="196">
        <f t="shared" si="1"/>
        <v>0.86000000421656886</v>
      </c>
      <c r="M48" s="196">
        <f t="shared" si="2"/>
        <v>0.13999999578343111</v>
      </c>
      <c r="N48" s="196">
        <f t="shared" si="3"/>
        <v>0</v>
      </c>
      <c r="O48" s="196">
        <f t="shared" si="4"/>
        <v>0</v>
      </c>
      <c r="Q48" s="86">
        <f t="shared" si="5"/>
        <v>1</v>
      </c>
    </row>
    <row r="49" spans="1:17" x14ac:dyDescent="0.3">
      <c r="A49" s="29" t="str">
        <f t="shared" si="0"/>
        <v>WPSS 35201</v>
      </c>
      <c r="B49" s="29">
        <v>35201</v>
      </c>
      <c r="C49" s="29" t="s">
        <v>744</v>
      </c>
      <c r="D49" s="29" t="s">
        <v>2231</v>
      </c>
      <c r="E49" s="29" t="s">
        <v>443</v>
      </c>
      <c r="F49" s="29" t="s">
        <v>2256</v>
      </c>
      <c r="G49" s="195">
        <v>3042845.76</v>
      </c>
      <c r="H49" s="195">
        <v>3042845.76</v>
      </c>
      <c r="I49" s="195">
        <v>0</v>
      </c>
      <c r="J49" s="195">
        <v>0</v>
      </c>
      <c r="K49" s="195">
        <v>0</v>
      </c>
      <c r="L49" s="196">
        <f t="shared" si="1"/>
        <v>1</v>
      </c>
      <c r="M49" s="196">
        <f t="shared" si="2"/>
        <v>0</v>
      </c>
      <c r="N49" s="196">
        <f t="shared" si="3"/>
        <v>0</v>
      </c>
      <c r="O49" s="196">
        <f t="shared" si="4"/>
        <v>0</v>
      </c>
      <c r="Q49" s="86">
        <f t="shared" si="5"/>
        <v>1</v>
      </c>
    </row>
    <row r="50" spans="1:17" x14ac:dyDescent="0.3">
      <c r="A50" s="29" t="str">
        <f t="shared" si="0"/>
        <v>STSS 35201</v>
      </c>
      <c r="B50" s="29">
        <v>35201</v>
      </c>
      <c r="C50" s="29" t="s">
        <v>745</v>
      </c>
      <c r="D50" s="29" t="s">
        <v>2231</v>
      </c>
      <c r="E50" s="29" t="s">
        <v>437</v>
      </c>
      <c r="F50" s="29" t="s">
        <v>2257</v>
      </c>
      <c r="G50" s="195">
        <v>86435.95</v>
      </c>
      <c r="H50" s="195">
        <v>86435.95</v>
      </c>
      <c r="I50" s="195">
        <v>0</v>
      </c>
      <c r="J50" s="195">
        <v>0</v>
      </c>
      <c r="K50" s="195">
        <v>0</v>
      </c>
      <c r="L50" s="196">
        <f t="shared" si="1"/>
        <v>1</v>
      </c>
      <c r="M50" s="196">
        <f t="shared" si="2"/>
        <v>0</v>
      </c>
      <c r="N50" s="196">
        <f t="shared" si="3"/>
        <v>0</v>
      </c>
      <c r="O50" s="196">
        <f t="shared" si="4"/>
        <v>0</v>
      </c>
      <c r="Q50" s="86">
        <f t="shared" si="5"/>
        <v>1</v>
      </c>
    </row>
    <row r="51" spans="1:17" x14ac:dyDescent="0.3">
      <c r="A51" s="29" t="str">
        <f t="shared" si="0"/>
        <v>305 35301</v>
      </c>
      <c r="B51" s="29">
        <v>35301</v>
      </c>
      <c r="C51" s="29" t="s">
        <v>746</v>
      </c>
      <c r="D51" s="29" t="s">
        <v>2258</v>
      </c>
      <c r="E51" s="29">
        <v>305</v>
      </c>
      <c r="F51" s="29" t="s">
        <v>55</v>
      </c>
      <c r="G51" s="195">
        <v>9423333.9000000004</v>
      </c>
      <c r="H51" s="195">
        <v>7717110.6200000001</v>
      </c>
      <c r="I51" s="195">
        <v>1706223.28</v>
      </c>
      <c r="J51" s="195">
        <v>0</v>
      </c>
      <c r="K51" s="195">
        <v>0</v>
      </c>
      <c r="L51" s="196">
        <f t="shared" si="1"/>
        <v>0.81893634481104394</v>
      </c>
      <c r="M51" s="196">
        <f t="shared" si="2"/>
        <v>0.18106365518895601</v>
      </c>
      <c r="N51" s="196">
        <f t="shared" si="3"/>
        <v>0</v>
      </c>
      <c r="O51" s="196">
        <f t="shared" si="4"/>
        <v>0</v>
      </c>
      <c r="Q51" s="86">
        <f t="shared" si="5"/>
        <v>1</v>
      </c>
    </row>
    <row r="52" spans="1:17" x14ac:dyDescent="0.3">
      <c r="A52" s="29" t="str">
        <f t="shared" si="0"/>
        <v>314 35301</v>
      </c>
      <c r="B52" s="29">
        <v>35301</v>
      </c>
      <c r="C52" s="29" t="s">
        <v>747</v>
      </c>
      <c r="D52" s="29" t="s">
        <v>2258</v>
      </c>
      <c r="E52" s="29">
        <v>314</v>
      </c>
      <c r="F52" s="29" t="s">
        <v>64</v>
      </c>
      <c r="G52" s="195">
        <v>13552685.380000001</v>
      </c>
      <c r="H52" s="195">
        <v>11824531.449999999</v>
      </c>
      <c r="I52" s="195">
        <v>1728153.93</v>
      </c>
      <c r="J52" s="195">
        <v>0</v>
      </c>
      <c r="K52" s="195">
        <v>0</v>
      </c>
      <c r="L52" s="196">
        <f t="shared" si="1"/>
        <v>0.87248623563930161</v>
      </c>
      <c r="M52" s="196">
        <f t="shared" si="2"/>
        <v>0.12751376436069822</v>
      </c>
      <c r="N52" s="196">
        <f t="shared" si="3"/>
        <v>0</v>
      </c>
      <c r="O52" s="196">
        <f t="shared" si="4"/>
        <v>0</v>
      </c>
      <c r="Q52" s="86">
        <f t="shared" si="5"/>
        <v>0.99999999999999978</v>
      </c>
    </row>
    <row r="53" spans="1:17" x14ac:dyDescent="0.3">
      <c r="A53" s="29" t="str">
        <f t="shared" si="0"/>
        <v>332 35301</v>
      </c>
      <c r="B53" s="29">
        <v>35301</v>
      </c>
      <c r="C53" s="29" t="s">
        <v>748</v>
      </c>
      <c r="D53" s="29" t="s">
        <v>2258</v>
      </c>
      <c r="E53" s="29">
        <v>332</v>
      </c>
      <c r="F53" s="29" t="s">
        <v>85</v>
      </c>
      <c r="G53" s="195">
        <v>2994672.75</v>
      </c>
      <c r="H53" s="195">
        <v>2289592.61</v>
      </c>
      <c r="I53" s="195">
        <v>705080.14</v>
      </c>
      <c r="J53" s="195">
        <v>0</v>
      </c>
      <c r="K53" s="195">
        <v>0</v>
      </c>
      <c r="L53" s="196">
        <f t="shared" si="1"/>
        <v>0.76455519555517371</v>
      </c>
      <c r="M53" s="196">
        <f t="shared" si="2"/>
        <v>0.23544480444482624</v>
      </c>
      <c r="N53" s="196">
        <f t="shared" si="3"/>
        <v>0</v>
      </c>
      <c r="O53" s="196">
        <f t="shared" si="4"/>
        <v>0</v>
      </c>
      <c r="Q53" s="86">
        <f t="shared" si="5"/>
        <v>1</v>
      </c>
    </row>
    <row r="54" spans="1:17" x14ac:dyDescent="0.3">
      <c r="A54" s="29" t="str">
        <f t="shared" si="0"/>
        <v>344 35301</v>
      </c>
      <c r="B54" s="29">
        <v>35301</v>
      </c>
      <c r="C54" s="29" t="s">
        <v>749</v>
      </c>
      <c r="D54" s="29" t="s">
        <v>2258</v>
      </c>
      <c r="E54" s="29">
        <v>344</v>
      </c>
      <c r="F54" s="29" t="s">
        <v>95</v>
      </c>
      <c r="G54" s="195">
        <v>2438538.71</v>
      </c>
      <c r="H54" s="195">
        <v>2438538.71</v>
      </c>
      <c r="I54" s="195">
        <v>0</v>
      </c>
      <c r="J54" s="195">
        <v>0</v>
      </c>
      <c r="K54" s="195">
        <v>0</v>
      </c>
      <c r="L54" s="196">
        <f t="shared" si="1"/>
        <v>1</v>
      </c>
      <c r="M54" s="196">
        <f t="shared" si="2"/>
        <v>0</v>
      </c>
      <c r="N54" s="196">
        <f t="shared" si="3"/>
        <v>0</v>
      </c>
      <c r="O54" s="196">
        <f t="shared" si="4"/>
        <v>0</v>
      </c>
      <c r="Q54" s="86">
        <f t="shared" si="5"/>
        <v>1</v>
      </c>
    </row>
    <row r="55" spans="1:17" x14ac:dyDescent="0.3">
      <c r="A55" s="29" t="str">
        <f t="shared" si="0"/>
        <v>361 35301</v>
      </c>
      <c r="B55" s="29">
        <v>35301</v>
      </c>
      <c r="C55" s="29" t="s">
        <v>750</v>
      </c>
      <c r="D55" s="29" t="s">
        <v>2258</v>
      </c>
      <c r="E55" s="29">
        <v>361</v>
      </c>
      <c r="F55" s="29" t="s">
        <v>109</v>
      </c>
      <c r="G55" s="195">
        <v>4787655.46</v>
      </c>
      <c r="H55" s="195">
        <v>4368067.66</v>
      </c>
      <c r="I55" s="195">
        <v>419587.8</v>
      </c>
      <c r="J55" s="195">
        <v>0</v>
      </c>
      <c r="K55" s="195">
        <v>0</v>
      </c>
      <c r="L55" s="196">
        <f t="shared" si="1"/>
        <v>0.91236048552249005</v>
      </c>
      <c r="M55" s="196">
        <f t="shared" si="2"/>
        <v>8.7639514477510047E-2</v>
      </c>
      <c r="N55" s="196">
        <f t="shared" si="3"/>
        <v>0</v>
      </c>
      <c r="O55" s="196">
        <f t="shared" si="4"/>
        <v>0</v>
      </c>
      <c r="Q55" s="86">
        <f t="shared" si="5"/>
        <v>1</v>
      </c>
    </row>
    <row r="56" spans="1:17" x14ac:dyDescent="0.3">
      <c r="A56" s="29" t="str">
        <f t="shared" si="0"/>
        <v>367 35301</v>
      </c>
      <c r="B56" s="29">
        <v>35301</v>
      </c>
      <c r="C56" s="29" t="s">
        <v>751</v>
      </c>
      <c r="D56" s="29" t="s">
        <v>2258</v>
      </c>
      <c r="E56" s="29">
        <v>367</v>
      </c>
      <c r="F56" s="29" t="s">
        <v>115</v>
      </c>
      <c r="G56" s="195">
        <v>15355149.92</v>
      </c>
      <c r="H56" s="195">
        <v>14596267.390000001</v>
      </c>
      <c r="I56" s="195">
        <v>758882.54</v>
      </c>
      <c r="J56" s="195">
        <v>0</v>
      </c>
      <c r="K56" s="195">
        <v>0</v>
      </c>
      <c r="L56" s="196">
        <f t="shared" si="1"/>
        <v>0.95057797976875769</v>
      </c>
      <c r="M56" s="196">
        <f t="shared" si="2"/>
        <v>4.9422020882489696E-2</v>
      </c>
      <c r="N56" s="196">
        <f t="shared" si="3"/>
        <v>0</v>
      </c>
      <c r="O56" s="196">
        <f t="shared" si="4"/>
        <v>0</v>
      </c>
      <c r="Q56" s="86">
        <f t="shared" si="5"/>
        <v>1.0000000006512473</v>
      </c>
    </row>
    <row r="57" spans="1:17" x14ac:dyDescent="0.3">
      <c r="A57" s="29" t="str">
        <f t="shared" si="0"/>
        <v>381 35301</v>
      </c>
      <c r="B57" s="29">
        <v>35301</v>
      </c>
      <c r="C57" s="29" t="s">
        <v>752</v>
      </c>
      <c r="D57" s="29" t="s">
        <v>2258</v>
      </c>
      <c r="E57" s="29">
        <v>381</v>
      </c>
      <c r="F57" s="29" t="s">
        <v>127</v>
      </c>
      <c r="G57" s="195">
        <v>7942348.4900000002</v>
      </c>
      <c r="H57" s="195">
        <v>5790590.1200000001</v>
      </c>
      <c r="I57" s="195">
        <v>2151758.37</v>
      </c>
      <c r="J57" s="195">
        <v>0</v>
      </c>
      <c r="K57" s="195">
        <v>0</v>
      </c>
      <c r="L57" s="196">
        <f t="shared" si="1"/>
        <v>0.72907781965130058</v>
      </c>
      <c r="M57" s="196">
        <f t="shared" si="2"/>
        <v>0.27092218034869936</v>
      </c>
      <c r="N57" s="196">
        <f t="shared" si="3"/>
        <v>0</v>
      </c>
      <c r="O57" s="196">
        <f t="shared" si="4"/>
        <v>0</v>
      </c>
      <c r="Q57" s="86">
        <f t="shared" si="5"/>
        <v>1</v>
      </c>
    </row>
    <row r="58" spans="1:17" x14ac:dyDescent="0.3">
      <c r="A58" s="29" t="str">
        <f t="shared" si="0"/>
        <v>382 35301</v>
      </c>
      <c r="B58" s="29">
        <v>35301</v>
      </c>
      <c r="C58" s="29" t="s">
        <v>753</v>
      </c>
      <c r="D58" s="29" t="s">
        <v>2258</v>
      </c>
      <c r="E58" s="29">
        <v>382</v>
      </c>
      <c r="F58" s="29" t="s">
        <v>128</v>
      </c>
      <c r="G58" s="195">
        <v>12209519.32</v>
      </c>
      <c r="H58" s="195">
        <v>9089892.0099999998</v>
      </c>
      <c r="I58" s="195">
        <v>3119627.31</v>
      </c>
      <c r="J58" s="195">
        <v>0</v>
      </c>
      <c r="K58" s="195">
        <v>0</v>
      </c>
      <c r="L58" s="196">
        <f t="shared" si="1"/>
        <v>0.74449220905119129</v>
      </c>
      <c r="M58" s="196">
        <f t="shared" si="2"/>
        <v>0.2555077909488086</v>
      </c>
      <c r="N58" s="196">
        <f t="shared" si="3"/>
        <v>0</v>
      </c>
      <c r="O58" s="196">
        <f t="shared" si="4"/>
        <v>0</v>
      </c>
      <c r="Q58" s="86">
        <f t="shared" si="5"/>
        <v>0.99999999999999989</v>
      </c>
    </row>
    <row r="59" spans="1:17" x14ac:dyDescent="0.3">
      <c r="A59" s="29" t="str">
        <f t="shared" si="0"/>
        <v>391 35301</v>
      </c>
      <c r="B59" s="29">
        <v>35301</v>
      </c>
      <c r="C59" s="29" t="s">
        <v>754</v>
      </c>
      <c r="D59" s="29" t="s">
        <v>2258</v>
      </c>
      <c r="E59" s="29">
        <v>391</v>
      </c>
      <c r="F59" s="29" t="s">
        <v>342</v>
      </c>
      <c r="G59" s="195">
        <v>12709.16</v>
      </c>
      <c r="H59" s="195">
        <v>12709.16</v>
      </c>
      <c r="I59" s="195">
        <v>0</v>
      </c>
      <c r="J59" s="195">
        <v>0</v>
      </c>
      <c r="K59" s="195">
        <v>0</v>
      </c>
      <c r="L59" s="196">
        <f t="shared" si="1"/>
        <v>1</v>
      </c>
      <c r="M59" s="196">
        <f t="shared" si="2"/>
        <v>0</v>
      </c>
      <c r="N59" s="196">
        <f t="shared" si="3"/>
        <v>0</v>
      </c>
      <c r="O59" s="196">
        <f t="shared" si="4"/>
        <v>0</v>
      </c>
      <c r="Q59" s="86">
        <f t="shared" si="5"/>
        <v>1</v>
      </c>
    </row>
    <row r="60" spans="1:17" x14ac:dyDescent="0.3">
      <c r="A60" s="29" t="str">
        <f t="shared" si="0"/>
        <v>402 35301</v>
      </c>
      <c r="B60" s="29">
        <v>35301</v>
      </c>
      <c r="C60" s="29" t="s">
        <v>755</v>
      </c>
      <c r="D60" s="29" t="s">
        <v>2258</v>
      </c>
      <c r="E60" s="29">
        <v>402</v>
      </c>
      <c r="F60" s="29" t="s">
        <v>147</v>
      </c>
      <c r="G60" s="195">
        <v>3664362.18</v>
      </c>
      <c r="H60" s="195">
        <v>2904805.45</v>
      </c>
      <c r="I60" s="195">
        <v>759556.73</v>
      </c>
      <c r="J60" s="195">
        <v>0</v>
      </c>
      <c r="K60" s="195">
        <v>0</v>
      </c>
      <c r="L60" s="196">
        <f t="shared" si="1"/>
        <v>0.79271788849212499</v>
      </c>
      <c r="M60" s="196">
        <f t="shared" si="2"/>
        <v>0.20728211150787501</v>
      </c>
      <c r="N60" s="196">
        <f t="shared" si="3"/>
        <v>0</v>
      </c>
      <c r="O60" s="196">
        <f t="shared" si="4"/>
        <v>0</v>
      </c>
      <c r="Q60" s="86">
        <f t="shared" si="5"/>
        <v>1</v>
      </c>
    </row>
    <row r="61" spans="1:17" x14ac:dyDescent="0.3">
      <c r="A61" s="29" t="str">
        <f t="shared" si="0"/>
        <v>403 35301</v>
      </c>
      <c r="B61" s="29">
        <v>35301</v>
      </c>
      <c r="C61" s="29" t="s">
        <v>756</v>
      </c>
      <c r="D61" s="29" t="s">
        <v>2258</v>
      </c>
      <c r="E61" s="29">
        <v>403</v>
      </c>
      <c r="F61" s="29" t="s">
        <v>148</v>
      </c>
      <c r="G61" s="195">
        <v>6482102.6299999999</v>
      </c>
      <c r="H61" s="195">
        <v>5274840.46</v>
      </c>
      <c r="I61" s="195">
        <v>1207262.17</v>
      </c>
      <c r="J61" s="195">
        <v>0</v>
      </c>
      <c r="K61" s="195">
        <v>0</v>
      </c>
      <c r="L61" s="196">
        <f t="shared" si="1"/>
        <v>0.81375454248245993</v>
      </c>
      <c r="M61" s="196">
        <f t="shared" si="2"/>
        <v>0.1862454575175401</v>
      </c>
      <c r="N61" s="196">
        <f t="shared" si="3"/>
        <v>0</v>
      </c>
      <c r="O61" s="196">
        <f t="shared" si="4"/>
        <v>0</v>
      </c>
      <c r="Q61" s="86">
        <f t="shared" si="5"/>
        <v>1</v>
      </c>
    </row>
    <row r="62" spans="1:17" x14ac:dyDescent="0.3">
      <c r="A62" s="29" t="str">
        <f t="shared" si="0"/>
        <v>404 35301</v>
      </c>
      <c r="B62" s="29">
        <v>35301</v>
      </c>
      <c r="C62" s="29" t="s">
        <v>757</v>
      </c>
      <c r="D62" s="29" t="s">
        <v>2258</v>
      </c>
      <c r="E62" s="29">
        <v>404</v>
      </c>
      <c r="F62" s="29" t="s">
        <v>149</v>
      </c>
      <c r="G62" s="195">
        <v>2972213.95</v>
      </c>
      <c r="H62" s="195">
        <v>2228816.25</v>
      </c>
      <c r="I62" s="195">
        <v>743397.71</v>
      </c>
      <c r="J62" s="195">
        <v>0</v>
      </c>
      <c r="K62" s="195">
        <v>0</v>
      </c>
      <c r="L62" s="196">
        <f t="shared" si="1"/>
        <v>0.74988418986459571</v>
      </c>
      <c r="M62" s="196">
        <f t="shared" si="2"/>
        <v>0.25011581349989959</v>
      </c>
      <c r="N62" s="196">
        <f t="shared" si="3"/>
        <v>0</v>
      </c>
      <c r="O62" s="196">
        <f t="shared" si="4"/>
        <v>0</v>
      </c>
      <c r="Q62" s="86">
        <f t="shared" si="5"/>
        <v>1.0000000033644953</v>
      </c>
    </row>
    <row r="63" spans="1:17" x14ac:dyDescent="0.3">
      <c r="A63" s="29" t="str">
        <f t="shared" si="0"/>
        <v>405 35301</v>
      </c>
      <c r="B63" s="29">
        <v>35301</v>
      </c>
      <c r="C63" s="29" t="s">
        <v>758</v>
      </c>
      <c r="D63" s="29" t="s">
        <v>2258</v>
      </c>
      <c r="E63" s="29">
        <v>405</v>
      </c>
      <c r="F63" s="29" t="s">
        <v>150</v>
      </c>
      <c r="G63" s="195">
        <v>8615051.5399999991</v>
      </c>
      <c r="H63" s="195">
        <v>6924636.4500000002</v>
      </c>
      <c r="I63" s="195">
        <v>1690415.09</v>
      </c>
      <c r="J63" s="195">
        <v>0</v>
      </c>
      <c r="K63" s="195">
        <v>0</v>
      </c>
      <c r="L63" s="196">
        <f t="shared" si="1"/>
        <v>0.80378351979075924</v>
      </c>
      <c r="M63" s="196">
        <f t="shared" si="2"/>
        <v>0.1962164802092409</v>
      </c>
      <c r="N63" s="196">
        <f t="shared" si="3"/>
        <v>0</v>
      </c>
      <c r="O63" s="196">
        <f t="shared" si="4"/>
        <v>0</v>
      </c>
      <c r="Q63" s="86">
        <f t="shared" si="5"/>
        <v>1.0000000000000002</v>
      </c>
    </row>
    <row r="64" spans="1:17" x14ac:dyDescent="0.3">
      <c r="A64" s="29" t="str">
        <f t="shared" si="0"/>
        <v>407 35301</v>
      </c>
      <c r="B64" s="29">
        <v>35301</v>
      </c>
      <c r="C64" s="29" t="s">
        <v>759</v>
      </c>
      <c r="D64" s="29" t="s">
        <v>2258</v>
      </c>
      <c r="E64" s="29">
        <v>407</v>
      </c>
      <c r="F64" s="29" t="s">
        <v>2236</v>
      </c>
      <c r="G64" s="195">
        <v>3936612.22</v>
      </c>
      <c r="H64" s="195">
        <v>3464218.75</v>
      </c>
      <c r="I64" s="195">
        <v>472393.47</v>
      </c>
      <c r="J64" s="195">
        <v>0</v>
      </c>
      <c r="K64" s="195">
        <v>0</v>
      </c>
      <c r="L64" s="196">
        <f t="shared" si="1"/>
        <v>0.87999999908550808</v>
      </c>
      <c r="M64" s="196">
        <f t="shared" si="2"/>
        <v>0.12000000091449189</v>
      </c>
      <c r="N64" s="196">
        <f t="shared" si="3"/>
        <v>0</v>
      </c>
      <c r="O64" s="196">
        <f t="shared" si="4"/>
        <v>0</v>
      </c>
      <c r="Q64" s="86">
        <f t="shared" si="5"/>
        <v>1</v>
      </c>
    </row>
    <row r="65" spans="1:17" x14ac:dyDescent="0.3">
      <c r="A65" s="29" t="str">
        <f t="shared" si="0"/>
        <v>432 35301</v>
      </c>
      <c r="B65" s="29">
        <v>35301</v>
      </c>
      <c r="C65" s="29" t="s">
        <v>760</v>
      </c>
      <c r="D65" s="29" t="s">
        <v>2258</v>
      </c>
      <c r="E65" s="29">
        <v>432</v>
      </c>
      <c r="F65" s="29" t="s">
        <v>177</v>
      </c>
      <c r="G65" s="195">
        <v>2795875.84</v>
      </c>
      <c r="H65" s="195">
        <v>2795875.84</v>
      </c>
      <c r="I65" s="195">
        <v>0</v>
      </c>
      <c r="J65" s="195">
        <v>0</v>
      </c>
      <c r="K65" s="195">
        <v>0</v>
      </c>
      <c r="L65" s="196">
        <f t="shared" si="1"/>
        <v>1</v>
      </c>
      <c r="M65" s="196">
        <f t="shared" si="2"/>
        <v>0</v>
      </c>
      <c r="N65" s="196">
        <f t="shared" si="3"/>
        <v>0</v>
      </c>
      <c r="O65" s="196">
        <f t="shared" si="4"/>
        <v>0</v>
      </c>
      <c r="Q65" s="86">
        <f t="shared" si="5"/>
        <v>1</v>
      </c>
    </row>
    <row r="66" spans="1:17" x14ac:dyDescent="0.3">
      <c r="A66" s="29" t="str">
        <f t="shared" ref="A66:A129" si="6">_xlfn.CONCAT(E66," ",B66)</f>
        <v>466 35301</v>
      </c>
      <c r="B66" s="29">
        <v>35301</v>
      </c>
      <c r="C66" s="29" t="s">
        <v>761</v>
      </c>
      <c r="D66" s="29" t="s">
        <v>2258</v>
      </c>
      <c r="E66" s="29">
        <v>466</v>
      </c>
      <c r="F66" s="29" t="s">
        <v>211</v>
      </c>
      <c r="G66" s="195">
        <v>4075855.73</v>
      </c>
      <c r="H66" s="195">
        <v>2867653.34</v>
      </c>
      <c r="I66" s="195">
        <v>1208202.3899999999</v>
      </c>
      <c r="J66" s="195">
        <v>0</v>
      </c>
      <c r="K66" s="195">
        <v>0</v>
      </c>
      <c r="L66" s="196">
        <f t="shared" ref="L66:L129" si="7">H66/$G66</f>
        <v>0.70357086461448426</v>
      </c>
      <c r="M66" s="196">
        <f t="shared" ref="M66:M129" si="8">I66/$G66</f>
        <v>0.29642913538551569</v>
      </c>
      <c r="N66" s="196">
        <f t="shared" ref="N66:N129" si="9">J66/$G66</f>
        <v>0</v>
      </c>
      <c r="O66" s="196">
        <f t="shared" ref="O66:O129" si="10">K66/$G66</f>
        <v>0</v>
      </c>
      <c r="Q66" s="86">
        <f t="shared" si="5"/>
        <v>1</v>
      </c>
    </row>
    <row r="67" spans="1:17" x14ac:dyDescent="0.3">
      <c r="A67" s="29" t="str">
        <f t="shared" si="6"/>
        <v>468 35301</v>
      </c>
      <c r="B67" s="29">
        <v>35301</v>
      </c>
      <c r="C67" s="29" t="s">
        <v>762</v>
      </c>
      <c r="D67" s="29" t="s">
        <v>2258</v>
      </c>
      <c r="E67" s="29">
        <v>468</v>
      </c>
      <c r="F67" s="29" t="s">
        <v>213</v>
      </c>
      <c r="G67" s="195">
        <v>772293.91</v>
      </c>
      <c r="H67" s="195">
        <v>772293.91</v>
      </c>
      <c r="I67" s="195">
        <v>0</v>
      </c>
      <c r="J67" s="195">
        <v>0</v>
      </c>
      <c r="K67" s="195">
        <v>0</v>
      </c>
      <c r="L67" s="196">
        <f t="shared" si="7"/>
        <v>1</v>
      </c>
      <c r="M67" s="196">
        <f t="shared" si="8"/>
        <v>0</v>
      </c>
      <c r="N67" s="196">
        <f t="shared" si="9"/>
        <v>0</v>
      </c>
      <c r="O67" s="196">
        <f t="shared" si="10"/>
        <v>0</v>
      </c>
      <c r="Q67" s="86">
        <f t="shared" ref="Q67:Q130" si="11">SUM(L67:O67)</f>
        <v>1</v>
      </c>
    </row>
    <row r="68" spans="1:17" x14ac:dyDescent="0.3">
      <c r="A68" s="29" t="str">
        <f t="shared" si="6"/>
        <v>484 35301</v>
      </c>
      <c r="B68" s="29">
        <v>35301</v>
      </c>
      <c r="C68" s="29" t="s">
        <v>763</v>
      </c>
      <c r="D68" s="29" t="s">
        <v>2258</v>
      </c>
      <c r="E68" s="29">
        <v>484</v>
      </c>
      <c r="F68" s="29" t="s">
        <v>229</v>
      </c>
      <c r="G68" s="195">
        <v>18269538.48</v>
      </c>
      <c r="H68" s="195">
        <v>15260054.439999999</v>
      </c>
      <c r="I68" s="195">
        <v>3009484.04</v>
      </c>
      <c r="J68" s="195">
        <v>0</v>
      </c>
      <c r="K68" s="195">
        <v>0</v>
      </c>
      <c r="L68" s="196">
        <f t="shared" si="7"/>
        <v>0.83527312179809365</v>
      </c>
      <c r="M68" s="196">
        <f t="shared" si="8"/>
        <v>0.16472687820190629</v>
      </c>
      <c r="N68" s="196">
        <f t="shared" si="9"/>
        <v>0</v>
      </c>
      <c r="O68" s="196">
        <f t="shared" si="10"/>
        <v>0</v>
      </c>
      <c r="Q68" s="86">
        <f t="shared" si="11"/>
        <v>1</v>
      </c>
    </row>
    <row r="69" spans="1:17" x14ac:dyDescent="0.3">
      <c r="A69" s="29" t="str">
        <f t="shared" si="6"/>
        <v>485 35301</v>
      </c>
      <c r="B69" s="29">
        <v>35301</v>
      </c>
      <c r="C69" s="29" t="s">
        <v>764</v>
      </c>
      <c r="D69" s="29" t="s">
        <v>2258</v>
      </c>
      <c r="E69" s="29">
        <v>485</v>
      </c>
      <c r="F69" s="29" t="s">
        <v>230</v>
      </c>
      <c r="G69" s="195">
        <v>12862114.99</v>
      </c>
      <c r="H69" s="195">
        <v>10011276.470000001</v>
      </c>
      <c r="I69" s="195">
        <v>2850838.52</v>
      </c>
      <c r="J69" s="195">
        <v>0</v>
      </c>
      <c r="K69" s="195">
        <v>0</v>
      </c>
      <c r="L69" s="196">
        <f t="shared" si="7"/>
        <v>0.7783538304379598</v>
      </c>
      <c r="M69" s="196">
        <f t="shared" si="8"/>
        <v>0.22164616956204028</v>
      </c>
      <c r="N69" s="196">
        <f t="shared" si="9"/>
        <v>0</v>
      </c>
      <c r="O69" s="196">
        <f t="shared" si="10"/>
        <v>0</v>
      </c>
      <c r="Q69" s="86">
        <f t="shared" si="11"/>
        <v>1</v>
      </c>
    </row>
    <row r="70" spans="1:17" x14ac:dyDescent="0.3">
      <c r="A70" s="29" t="str">
        <f t="shared" si="6"/>
        <v>500 35301</v>
      </c>
      <c r="B70" s="29">
        <v>35301</v>
      </c>
      <c r="C70" s="29" t="s">
        <v>765</v>
      </c>
      <c r="D70" s="29" t="s">
        <v>2258</v>
      </c>
      <c r="E70" s="29">
        <v>500</v>
      </c>
      <c r="F70" s="29" t="s">
        <v>2259</v>
      </c>
      <c r="G70" s="195">
        <v>195169.9</v>
      </c>
      <c r="H70" s="195">
        <v>195169.9</v>
      </c>
      <c r="I70" s="195">
        <v>0</v>
      </c>
      <c r="J70" s="195">
        <v>0</v>
      </c>
      <c r="K70" s="195">
        <v>0</v>
      </c>
      <c r="L70" s="196">
        <f t="shared" si="7"/>
        <v>1</v>
      </c>
      <c r="M70" s="196">
        <f t="shared" si="8"/>
        <v>0</v>
      </c>
      <c r="N70" s="196">
        <f t="shared" si="9"/>
        <v>0</v>
      </c>
      <c r="O70" s="196">
        <f t="shared" si="10"/>
        <v>0</v>
      </c>
      <c r="Q70" s="86">
        <f t="shared" si="11"/>
        <v>1</v>
      </c>
    </row>
    <row r="71" spans="1:17" x14ac:dyDescent="0.3">
      <c r="A71" s="29" t="str">
        <f t="shared" si="6"/>
        <v>501 35301</v>
      </c>
      <c r="B71" s="29">
        <v>35301</v>
      </c>
      <c r="C71" s="29" t="s">
        <v>766</v>
      </c>
      <c r="D71" s="29" t="s">
        <v>2258</v>
      </c>
      <c r="E71" s="29">
        <v>501</v>
      </c>
      <c r="F71" s="29" t="s">
        <v>2260</v>
      </c>
      <c r="G71" s="195">
        <v>34353.65</v>
      </c>
      <c r="H71" s="195">
        <v>34353.65</v>
      </c>
      <c r="I71" s="195">
        <v>0</v>
      </c>
      <c r="J71" s="195">
        <v>0</v>
      </c>
      <c r="K71" s="195">
        <v>0</v>
      </c>
      <c r="L71" s="196">
        <f t="shared" si="7"/>
        <v>1</v>
      </c>
      <c r="M71" s="196">
        <f t="shared" si="8"/>
        <v>0</v>
      </c>
      <c r="N71" s="196">
        <f t="shared" si="9"/>
        <v>0</v>
      </c>
      <c r="O71" s="196">
        <f t="shared" si="10"/>
        <v>0</v>
      </c>
      <c r="Q71" s="86">
        <f t="shared" si="11"/>
        <v>1</v>
      </c>
    </row>
    <row r="72" spans="1:17" x14ac:dyDescent="0.3">
      <c r="A72" s="29" t="str">
        <f t="shared" si="6"/>
        <v>509 35301</v>
      </c>
      <c r="B72" s="29">
        <v>35301</v>
      </c>
      <c r="C72" s="29" t="s">
        <v>767</v>
      </c>
      <c r="D72" s="29" t="s">
        <v>2258</v>
      </c>
      <c r="E72" s="29">
        <v>509</v>
      </c>
      <c r="F72" s="29" t="s">
        <v>2261</v>
      </c>
      <c r="G72" s="195">
        <v>7303.1</v>
      </c>
      <c r="H72" s="195">
        <v>7303.1</v>
      </c>
      <c r="I72" s="195">
        <v>0</v>
      </c>
      <c r="J72" s="195">
        <v>0</v>
      </c>
      <c r="K72" s="195">
        <v>0</v>
      </c>
      <c r="L72" s="196">
        <f t="shared" si="7"/>
        <v>1</v>
      </c>
      <c r="M72" s="196">
        <f t="shared" si="8"/>
        <v>0</v>
      </c>
      <c r="N72" s="196">
        <f t="shared" si="9"/>
        <v>0</v>
      </c>
      <c r="O72" s="196">
        <f t="shared" si="10"/>
        <v>0</v>
      </c>
      <c r="Q72" s="86">
        <f t="shared" si="11"/>
        <v>1</v>
      </c>
    </row>
    <row r="73" spans="1:17" x14ac:dyDescent="0.3">
      <c r="A73" s="29" t="str">
        <f t="shared" si="6"/>
        <v>513 35301</v>
      </c>
      <c r="B73" s="29">
        <v>35301</v>
      </c>
      <c r="C73" s="29" t="s">
        <v>768</v>
      </c>
      <c r="D73" s="29" t="s">
        <v>2258</v>
      </c>
      <c r="E73" s="29">
        <v>513</v>
      </c>
      <c r="F73" s="29" t="s">
        <v>2262</v>
      </c>
      <c r="G73" s="195">
        <v>39688.400000000001</v>
      </c>
      <c r="H73" s="195">
        <v>39688.400000000001</v>
      </c>
      <c r="I73" s="195">
        <v>0</v>
      </c>
      <c r="J73" s="195">
        <v>0</v>
      </c>
      <c r="K73" s="195">
        <v>0</v>
      </c>
      <c r="L73" s="196">
        <f t="shared" si="7"/>
        <v>1</v>
      </c>
      <c r="M73" s="196">
        <f t="shared" si="8"/>
        <v>0</v>
      </c>
      <c r="N73" s="196">
        <f t="shared" si="9"/>
        <v>0</v>
      </c>
      <c r="O73" s="196">
        <f t="shared" si="10"/>
        <v>0</v>
      </c>
      <c r="Q73" s="86">
        <f t="shared" si="11"/>
        <v>1</v>
      </c>
    </row>
    <row r="74" spans="1:17" x14ac:dyDescent="0.3">
      <c r="A74" s="29" t="str">
        <f t="shared" si="6"/>
        <v>515 35301</v>
      </c>
      <c r="B74" s="29">
        <v>35301</v>
      </c>
      <c r="C74" s="29" t="s">
        <v>769</v>
      </c>
      <c r="D74" s="29" t="s">
        <v>2258</v>
      </c>
      <c r="E74" s="29">
        <v>515</v>
      </c>
      <c r="F74" s="29" t="s">
        <v>260</v>
      </c>
      <c r="G74" s="195">
        <v>6552.79</v>
      </c>
      <c r="H74" s="195">
        <v>6552.79</v>
      </c>
      <c r="I74" s="195">
        <v>0</v>
      </c>
      <c r="J74" s="195">
        <v>0</v>
      </c>
      <c r="K74" s="195">
        <v>0</v>
      </c>
      <c r="L74" s="196">
        <f t="shared" si="7"/>
        <v>1</v>
      </c>
      <c r="M74" s="196">
        <f t="shared" si="8"/>
        <v>0</v>
      </c>
      <c r="N74" s="196">
        <f t="shared" si="9"/>
        <v>0</v>
      </c>
      <c r="O74" s="196">
        <f t="shared" si="10"/>
        <v>0</v>
      </c>
      <c r="Q74" s="86">
        <f t="shared" si="11"/>
        <v>1</v>
      </c>
    </row>
    <row r="75" spans="1:17" x14ac:dyDescent="0.3">
      <c r="A75" s="29" t="str">
        <f t="shared" si="6"/>
        <v>536 35301</v>
      </c>
      <c r="B75" s="29">
        <v>35301</v>
      </c>
      <c r="C75" s="29" t="s">
        <v>770</v>
      </c>
      <c r="D75" s="29" t="s">
        <v>2258</v>
      </c>
      <c r="E75" s="29">
        <v>536</v>
      </c>
      <c r="F75" s="29" t="s">
        <v>278</v>
      </c>
      <c r="G75" s="195">
        <v>5745630.0199999996</v>
      </c>
      <c r="H75" s="195">
        <v>5745630.0199999996</v>
      </c>
      <c r="I75" s="195">
        <v>0</v>
      </c>
      <c r="J75" s="195">
        <v>0</v>
      </c>
      <c r="K75" s="195">
        <v>0</v>
      </c>
      <c r="L75" s="196">
        <f t="shared" si="7"/>
        <v>1</v>
      </c>
      <c r="M75" s="196">
        <f t="shared" si="8"/>
        <v>0</v>
      </c>
      <c r="N75" s="196">
        <f t="shared" si="9"/>
        <v>0</v>
      </c>
      <c r="O75" s="196">
        <f t="shared" si="10"/>
        <v>0</v>
      </c>
      <c r="Q75" s="86">
        <f t="shared" si="11"/>
        <v>1</v>
      </c>
    </row>
    <row r="76" spans="1:17" x14ac:dyDescent="0.3">
      <c r="A76" s="29" t="str">
        <f t="shared" si="6"/>
        <v>546 35301</v>
      </c>
      <c r="B76" s="29">
        <v>35301</v>
      </c>
      <c r="C76" s="29" t="s">
        <v>771</v>
      </c>
      <c r="D76" s="29" t="s">
        <v>2258</v>
      </c>
      <c r="E76" s="29">
        <v>546</v>
      </c>
      <c r="F76" s="29" t="s">
        <v>286</v>
      </c>
      <c r="G76" s="195">
        <v>79720.92</v>
      </c>
      <c r="H76" s="195">
        <v>79720.92</v>
      </c>
      <c r="I76" s="195">
        <v>0</v>
      </c>
      <c r="J76" s="195">
        <v>0</v>
      </c>
      <c r="K76" s="195">
        <v>0</v>
      </c>
      <c r="L76" s="196">
        <f t="shared" si="7"/>
        <v>1</v>
      </c>
      <c r="M76" s="196">
        <f t="shared" si="8"/>
        <v>0</v>
      </c>
      <c r="N76" s="196">
        <f t="shared" si="9"/>
        <v>0</v>
      </c>
      <c r="O76" s="196">
        <f t="shared" si="10"/>
        <v>0</v>
      </c>
      <c r="Q76" s="86">
        <f t="shared" si="11"/>
        <v>1</v>
      </c>
    </row>
    <row r="77" spans="1:17" x14ac:dyDescent="0.3">
      <c r="A77" s="29" t="str">
        <f t="shared" si="6"/>
        <v>553 35301</v>
      </c>
      <c r="B77" s="29">
        <v>35301</v>
      </c>
      <c r="C77" s="29" t="s">
        <v>772</v>
      </c>
      <c r="D77" s="29" t="s">
        <v>2258</v>
      </c>
      <c r="E77" s="29">
        <v>553</v>
      </c>
      <c r="F77" s="29" t="s">
        <v>293</v>
      </c>
      <c r="G77" s="195">
        <v>110255.31</v>
      </c>
      <c r="H77" s="195">
        <v>110255.31</v>
      </c>
      <c r="I77" s="195">
        <v>0</v>
      </c>
      <c r="J77" s="195">
        <v>0</v>
      </c>
      <c r="K77" s="195">
        <v>0</v>
      </c>
      <c r="L77" s="196">
        <f t="shared" si="7"/>
        <v>1</v>
      </c>
      <c r="M77" s="196">
        <f t="shared" si="8"/>
        <v>0</v>
      </c>
      <c r="N77" s="196">
        <f t="shared" si="9"/>
        <v>0</v>
      </c>
      <c r="O77" s="196">
        <f t="shared" si="10"/>
        <v>0</v>
      </c>
      <c r="Q77" s="86">
        <f t="shared" si="11"/>
        <v>1</v>
      </c>
    </row>
    <row r="78" spans="1:17" x14ac:dyDescent="0.3">
      <c r="A78" s="29" t="str">
        <f t="shared" si="6"/>
        <v>559 35301</v>
      </c>
      <c r="B78" s="29">
        <v>35301</v>
      </c>
      <c r="C78" s="29" t="s">
        <v>773</v>
      </c>
      <c r="D78" s="29" t="s">
        <v>2258</v>
      </c>
      <c r="E78" s="29">
        <v>559</v>
      </c>
      <c r="F78" s="29" t="s">
        <v>2263</v>
      </c>
      <c r="G78" s="195">
        <v>249372.73</v>
      </c>
      <c r="H78" s="195">
        <v>249372.73</v>
      </c>
      <c r="I78" s="195">
        <v>0</v>
      </c>
      <c r="J78" s="195">
        <v>0</v>
      </c>
      <c r="K78" s="195">
        <v>0</v>
      </c>
      <c r="L78" s="196">
        <f t="shared" si="7"/>
        <v>1</v>
      </c>
      <c r="M78" s="196">
        <f t="shared" si="8"/>
        <v>0</v>
      </c>
      <c r="N78" s="196">
        <f t="shared" si="9"/>
        <v>0</v>
      </c>
      <c r="O78" s="196">
        <f t="shared" si="10"/>
        <v>0</v>
      </c>
      <c r="Q78" s="86">
        <f t="shared" si="11"/>
        <v>1</v>
      </c>
    </row>
    <row r="79" spans="1:17" x14ac:dyDescent="0.3">
      <c r="A79" s="29" t="str">
        <f t="shared" si="6"/>
        <v>563 35301</v>
      </c>
      <c r="B79" s="29">
        <v>35301</v>
      </c>
      <c r="C79" s="29" t="s">
        <v>774</v>
      </c>
      <c r="D79" s="29" t="s">
        <v>2258</v>
      </c>
      <c r="E79" s="29">
        <v>563</v>
      </c>
      <c r="F79" s="29" t="s">
        <v>301</v>
      </c>
      <c r="G79" s="195">
        <v>574442.93999999994</v>
      </c>
      <c r="H79" s="195">
        <v>574442.93999999994</v>
      </c>
      <c r="I79" s="195">
        <v>0</v>
      </c>
      <c r="J79" s="195">
        <v>0</v>
      </c>
      <c r="K79" s="195">
        <v>0</v>
      </c>
      <c r="L79" s="196">
        <f t="shared" si="7"/>
        <v>1</v>
      </c>
      <c r="M79" s="196">
        <f t="shared" si="8"/>
        <v>0</v>
      </c>
      <c r="N79" s="196">
        <f t="shared" si="9"/>
        <v>0</v>
      </c>
      <c r="O79" s="196">
        <f t="shared" si="10"/>
        <v>0</v>
      </c>
      <c r="Q79" s="86">
        <f t="shared" si="11"/>
        <v>1</v>
      </c>
    </row>
    <row r="80" spans="1:17" x14ac:dyDescent="0.3">
      <c r="A80" s="29" t="str">
        <f t="shared" si="6"/>
        <v>565 35301</v>
      </c>
      <c r="B80" s="29">
        <v>35301</v>
      </c>
      <c r="C80" s="29" t="s">
        <v>775</v>
      </c>
      <c r="D80" s="29" t="s">
        <v>2258</v>
      </c>
      <c r="E80" s="29">
        <v>565</v>
      </c>
      <c r="F80" s="29" t="s">
        <v>2264</v>
      </c>
      <c r="G80" s="195">
        <v>41245.58</v>
      </c>
      <c r="H80" s="195">
        <v>41245.58</v>
      </c>
      <c r="I80" s="195">
        <v>0</v>
      </c>
      <c r="J80" s="195">
        <v>0</v>
      </c>
      <c r="K80" s="195">
        <v>0</v>
      </c>
      <c r="L80" s="196">
        <f t="shared" si="7"/>
        <v>1</v>
      </c>
      <c r="M80" s="196">
        <f t="shared" si="8"/>
        <v>0</v>
      </c>
      <c r="N80" s="196">
        <f t="shared" si="9"/>
        <v>0</v>
      </c>
      <c r="O80" s="196">
        <f t="shared" si="10"/>
        <v>0</v>
      </c>
      <c r="Q80" s="86">
        <f t="shared" si="11"/>
        <v>1</v>
      </c>
    </row>
    <row r="81" spans="1:17" x14ac:dyDescent="0.3">
      <c r="A81" s="29" t="str">
        <f t="shared" si="6"/>
        <v>567 35301</v>
      </c>
      <c r="B81" s="29">
        <v>35301</v>
      </c>
      <c r="C81" s="29" t="s">
        <v>776</v>
      </c>
      <c r="D81" s="29" t="s">
        <v>2258</v>
      </c>
      <c r="E81" s="29">
        <v>567</v>
      </c>
      <c r="F81" s="29" t="s">
        <v>303</v>
      </c>
      <c r="G81" s="195">
        <v>105962.47</v>
      </c>
      <c r="H81" s="195">
        <v>105962.47</v>
      </c>
      <c r="I81" s="195">
        <v>0</v>
      </c>
      <c r="J81" s="195">
        <v>0</v>
      </c>
      <c r="K81" s="195">
        <v>0</v>
      </c>
      <c r="L81" s="196">
        <f t="shared" si="7"/>
        <v>1</v>
      </c>
      <c r="M81" s="196">
        <f t="shared" si="8"/>
        <v>0</v>
      </c>
      <c r="N81" s="196">
        <f t="shared" si="9"/>
        <v>0</v>
      </c>
      <c r="O81" s="196">
        <f t="shared" si="10"/>
        <v>0</v>
      </c>
      <c r="Q81" s="86">
        <f t="shared" si="11"/>
        <v>1</v>
      </c>
    </row>
    <row r="82" spans="1:17" x14ac:dyDescent="0.3">
      <c r="A82" s="29" t="str">
        <f t="shared" si="6"/>
        <v>568 35301</v>
      </c>
      <c r="B82" s="29">
        <v>35301</v>
      </c>
      <c r="C82" s="29" t="s">
        <v>777</v>
      </c>
      <c r="D82" s="29" t="s">
        <v>2258</v>
      </c>
      <c r="E82" s="29">
        <v>568</v>
      </c>
      <c r="F82" s="29" t="s">
        <v>304</v>
      </c>
      <c r="G82" s="195">
        <v>170662.58</v>
      </c>
      <c r="H82" s="195">
        <v>170662.58</v>
      </c>
      <c r="I82" s="195">
        <v>0</v>
      </c>
      <c r="J82" s="195">
        <v>0</v>
      </c>
      <c r="K82" s="195">
        <v>0</v>
      </c>
      <c r="L82" s="196">
        <f t="shared" si="7"/>
        <v>1</v>
      </c>
      <c r="M82" s="196">
        <f t="shared" si="8"/>
        <v>0</v>
      </c>
      <c r="N82" s="196">
        <f t="shared" si="9"/>
        <v>0</v>
      </c>
      <c r="O82" s="196">
        <f t="shared" si="10"/>
        <v>0</v>
      </c>
      <c r="Q82" s="86">
        <f t="shared" si="11"/>
        <v>1</v>
      </c>
    </row>
    <row r="83" spans="1:17" x14ac:dyDescent="0.3">
      <c r="A83" s="29" t="str">
        <f t="shared" si="6"/>
        <v>569 35301</v>
      </c>
      <c r="B83" s="29">
        <v>35301</v>
      </c>
      <c r="C83" s="29" t="s">
        <v>778</v>
      </c>
      <c r="D83" s="29" t="s">
        <v>2258</v>
      </c>
      <c r="E83" s="29">
        <v>569</v>
      </c>
      <c r="F83" s="29" t="s">
        <v>305</v>
      </c>
      <c r="G83" s="195">
        <v>90638.76</v>
      </c>
      <c r="H83" s="195">
        <v>90638.76</v>
      </c>
      <c r="I83" s="195">
        <v>0</v>
      </c>
      <c r="J83" s="195">
        <v>0</v>
      </c>
      <c r="K83" s="195">
        <v>0</v>
      </c>
      <c r="L83" s="196">
        <f t="shared" si="7"/>
        <v>1</v>
      </c>
      <c r="M83" s="196">
        <f t="shared" si="8"/>
        <v>0</v>
      </c>
      <c r="N83" s="196">
        <f t="shared" si="9"/>
        <v>0</v>
      </c>
      <c r="O83" s="196">
        <f t="shared" si="10"/>
        <v>0</v>
      </c>
      <c r="Q83" s="86">
        <f t="shared" si="11"/>
        <v>1</v>
      </c>
    </row>
    <row r="84" spans="1:17" x14ac:dyDescent="0.3">
      <c r="A84" s="29" t="str">
        <f t="shared" si="6"/>
        <v>570 35301</v>
      </c>
      <c r="B84" s="29">
        <v>35301</v>
      </c>
      <c r="C84" s="29" t="s">
        <v>779</v>
      </c>
      <c r="D84" s="29" t="s">
        <v>2258</v>
      </c>
      <c r="E84" s="29">
        <v>570</v>
      </c>
      <c r="F84" s="29" t="s">
        <v>306</v>
      </c>
      <c r="G84" s="195">
        <v>476156.28</v>
      </c>
      <c r="H84" s="195">
        <v>476156.28</v>
      </c>
      <c r="I84" s="195">
        <v>0</v>
      </c>
      <c r="J84" s="195">
        <v>0</v>
      </c>
      <c r="K84" s="195">
        <v>0</v>
      </c>
      <c r="L84" s="196">
        <f t="shared" si="7"/>
        <v>1</v>
      </c>
      <c r="M84" s="196">
        <f t="shared" si="8"/>
        <v>0</v>
      </c>
      <c r="N84" s="196">
        <f t="shared" si="9"/>
        <v>0</v>
      </c>
      <c r="O84" s="196">
        <f t="shared" si="10"/>
        <v>0</v>
      </c>
      <c r="Q84" s="86">
        <f t="shared" si="11"/>
        <v>1</v>
      </c>
    </row>
    <row r="85" spans="1:17" x14ac:dyDescent="0.3">
      <c r="A85" s="29" t="str">
        <f t="shared" si="6"/>
        <v>571 35301</v>
      </c>
      <c r="B85" s="29">
        <v>35301</v>
      </c>
      <c r="C85" s="29" t="s">
        <v>780</v>
      </c>
      <c r="D85" s="29" t="s">
        <v>2258</v>
      </c>
      <c r="E85" s="29">
        <v>571</v>
      </c>
      <c r="F85" s="29" t="s">
        <v>307</v>
      </c>
      <c r="G85" s="195">
        <v>268356.98</v>
      </c>
      <c r="H85" s="195">
        <v>268356.98</v>
      </c>
      <c r="I85" s="195">
        <v>0</v>
      </c>
      <c r="J85" s="195">
        <v>0</v>
      </c>
      <c r="K85" s="195">
        <v>0</v>
      </c>
      <c r="L85" s="196">
        <f t="shared" si="7"/>
        <v>1</v>
      </c>
      <c r="M85" s="196">
        <f t="shared" si="8"/>
        <v>0</v>
      </c>
      <c r="N85" s="196">
        <f t="shared" si="9"/>
        <v>0</v>
      </c>
      <c r="O85" s="196">
        <f t="shared" si="10"/>
        <v>0</v>
      </c>
      <c r="Q85" s="86">
        <f t="shared" si="11"/>
        <v>1</v>
      </c>
    </row>
    <row r="86" spans="1:17" x14ac:dyDescent="0.3">
      <c r="A86" s="29" t="str">
        <f t="shared" si="6"/>
        <v>572 35301</v>
      </c>
      <c r="B86" s="29">
        <v>35301</v>
      </c>
      <c r="C86" s="29" t="s">
        <v>781</v>
      </c>
      <c r="D86" s="29" t="s">
        <v>2258</v>
      </c>
      <c r="E86" s="29">
        <v>572</v>
      </c>
      <c r="F86" s="29" t="s">
        <v>308</v>
      </c>
      <c r="G86" s="195">
        <v>281513.34999999998</v>
      </c>
      <c r="H86" s="195">
        <v>281513.34999999998</v>
      </c>
      <c r="I86" s="195">
        <v>0</v>
      </c>
      <c r="J86" s="195">
        <v>0</v>
      </c>
      <c r="K86" s="195">
        <v>0</v>
      </c>
      <c r="L86" s="196">
        <f t="shared" si="7"/>
        <v>1</v>
      </c>
      <c r="M86" s="196">
        <f t="shared" si="8"/>
        <v>0</v>
      </c>
      <c r="N86" s="196">
        <f t="shared" si="9"/>
        <v>0</v>
      </c>
      <c r="O86" s="196">
        <f t="shared" si="10"/>
        <v>0</v>
      </c>
      <c r="Q86" s="86">
        <f t="shared" si="11"/>
        <v>1</v>
      </c>
    </row>
    <row r="87" spans="1:17" x14ac:dyDescent="0.3">
      <c r="A87" s="29" t="str">
        <f t="shared" si="6"/>
        <v>573 35301</v>
      </c>
      <c r="B87" s="29">
        <v>35301</v>
      </c>
      <c r="C87" s="29" t="s">
        <v>782</v>
      </c>
      <c r="D87" s="29" t="s">
        <v>2258</v>
      </c>
      <c r="E87" s="29">
        <v>573</v>
      </c>
      <c r="F87" s="29" t="s">
        <v>2265</v>
      </c>
      <c r="G87" s="195">
        <v>681493.66</v>
      </c>
      <c r="H87" s="195">
        <v>681493.66</v>
      </c>
      <c r="I87" s="195">
        <v>0</v>
      </c>
      <c r="J87" s="195">
        <v>0</v>
      </c>
      <c r="K87" s="195">
        <v>0</v>
      </c>
      <c r="L87" s="196">
        <f t="shared" si="7"/>
        <v>1</v>
      </c>
      <c r="M87" s="196">
        <f t="shared" si="8"/>
        <v>0</v>
      </c>
      <c r="N87" s="196">
        <f t="shared" si="9"/>
        <v>0</v>
      </c>
      <c r="O87" s="196">
        <f t="shared" si="10"/>
        <v>0</v>
      </c>
      <c r="Q87" s="86">
        <f t="shared" si="11"/>
        <v>1</v>
      </c>
    </row>
    <row r="88" spans="1:17" x14ac:dyDescent="0.3">
      <c r="A88" s="29" t="str">
        <f t="shared" si="6"/>
        <v>574 35301</v>
      </c>
      <c r="B88" s="29">
        <v>35301</v>
      </c>
      <c r="C88" s="29" t="s">
        <v>783</v>
      </c>
      <c r="D88" s="29" t="s">
        <v>2258</v>
      </c>
      <c r="E88" s="29">
        <v>574</v>
      </c>
      <c r="F88" s="29" t="s">
        <v>2266</v>
      </c>
      <c r="G88" s="195">
        <v>152215</v>
      </c>
      <c r="H88" s="195">
        <v>152215</v>
      </c>
      <c r="I88" s="195">
        <v>0</v>
      </c>
      <c r="J88" s="195">
        <v>0</v>
      </c>
      <c r="K88" s="195">
        <v>0</v>
      </c>
      <c r="L88" s="196">
        <f t="shared" si="7"/>
        <v>1</v>
      </c>
      <c r="M88" s="196">
        <f t="shared" si="8"/>
        <v>0</v>
      </c>
      <c r="N88" s="196">
        <f t="shared" si="9"/>
        <v>0</v>
      </c>
      <c r="O88" s="196">
        <f t="shared" si="10"/>
        <v>0</v>
      </c>
      <c r="Q88" s="86">
        <f t="shared" si="11"/>
        <v>1</v>
      </c>
    </row>
    <row r="89" spans="1:17" x14ac:dyDescent="0.3">
      <c r="A89" s="29" t="str">
        <f t="shared" si="6"/>
        <v>575 35301</v>
      </c>
      <c r="B89" s="29">
        <v>35301</v>
      </c>
      <c r="C89" s="29" t="s">
        <v>784</v>
      </c>
      <c r="D89" s="29" t="s">
        <v>2258</v>
      </c>
      <c r="E89" s="29">
        <v>575</v>
      </c>
      <c r="F89" s="29" t="s">
        <v>2267</v>
      </c>
      <c r="G89" s="195">
        <v>233696.1</v>
      </c>
      <c r="H89" s="195">
        <v>233696.1</v>
      </c>
      <c r="I89" s="195">
        <v>0</v>
      </c>
      <c r="J89" s="195">
        <v>0</v>
      </c>
      <c r="K89" s="195">
        <v>0</v>
      </c>
      <c r="L89" s="196">
        <f t="shared" si="7"/>
        <v>1</v>
      </c>
      <c r="M89" s="196">
        <f t="shared" si="8"/>
        <v>0</v>
      </c>
      <c r="N89" s="196">
        <f t="shared" si="9"/>
        <v>0</v>
      </c>
      <c r="O89" s="196">
        <f t="shared" si="10"/>
        <v>0</v>
      </c>
      <c r="Q89" s="86">
        <f t="shared" si="11"/>
        <v>1</v>
      </c>
    </row>
    <row r="90" spans="1:17" x14ac:dyDescent="0.3">
      <c r="A90" s="29" t="str">
        <f t="shared" si="6"/>
        <v>576 35301</v>
      </c>
      <c r="B90" s="29">
        <v>35301</v>
      </c>
      <c r="C90" s="29" t="s">
        <v>785</v>
      </c>
      <c r="D90" s="29" t="s">
        <v>2258</v>
      </c>
      <c r="E90" s="29">
        <v>576</v>
      </c>
      <c r="F90" s="29" t="s">
        <v>2268</v>
      </c>
      <c r="G90" s="195">
        <v>65620.58</v>
      </c>
      <c r="H90" s="195">
        <v>65620.58</v>
      </c>
      <c r="I90" s="195">
        <v>0</v>
      </c>
      <c r="J90" s="195">
        <v>0</v>
      </c>
      <c r="K90" s="195">
        <v>0</v>
      </c>
      <c r="L90" s="196">
        <f t="shared" si="7"/>
        <v>1</v>
      </c>
      <c r="M90" s="196">
        <f t="shared" si="8"/>
        <v>0</v>
      </c>
      <c r="N90" s="196">
        <f t="shared" si="9"/>
        <v>0</v>
      </c>
      <c r="O90" s="196">
        <f t="shared" si="10"/>
        <v>0</v>
      </c>
      <c r="Q90" s="86">
        <f t="shared" si="11"/>
        <v>1</v>
      </c>
    </row>
    <row r="91" spans="1:17" x14ac:dyDescent="0.3">
      <c r="A91" s="29" t="str">
        <f t="shared" si="6"/>
        <v>577 35301</v>
      </c>
      <c r="B91" s="29">
        <v>35301</v>
      </c>
      <c r="C91" s="29" t="s">
        <v>786</v>
      </c>
      <c r="D91" s="29" t="s">
        <v>2258</v>
      </c>
      <c r="E91" s="29">
        <v>577</v>
      </c>
      <c r="F91" s="29" t="s">
        <v>2269</v>
      </c>
      <c r="G91" s="195">
        <v>574843.13</v>
      </c>
      <c r="H91" s="195">
        <v>574843.13</v>
      </c>
      <c r="I91" s="195">
        <v>0</v>
      </c>
      <c r="J91" s="195">
        <v>0</v>
      </c>
      <c r="K91" s="195">
        <v>0</v>
      </c>
      <c r="L91" s="196">
        <f t="shared" si="7"/>
        <v>1</v>
      </c>
      <c r="M91" s="196">
        <f t="shared" si="8"/>
        <v>0</v>
      </c>
      <c r="N91" s="196">
        <f t="shared" si="9"/>
        <v>0</v>
      </c>
      <c r="O91" s="196">
        <f t="shared" si="10"/>
        <v>0</v>
      </c>
      <c r="Q91" s="86">
        <f t="shared" si="11"/>
        <v>1</v>
      </c>
    </row>
    <row r="92" spans="1:17" x14ac:dyDescent="0.3">
      <c r="A92" s="29" t="str">
        <f t="shared" si="6"/>
        <v>578 35301</v>
      </c>
      <c r="B92" s="29">
        <v>35301</v>
      </c>
      <c r="C92" s="29" t="s">
        <v>787</v>
      </c>
      <c r="D92" s="29" t="s">
        <v>2258</v>
      </c>
      <c r="E92" s="29">
        <v>578</v>
      </c>
      <c r="F92" s="29" t="s">
        <v>2270</v>
      </c>
      <c r="G92" s="195">
        <v>543172.61</v>
      </c>
      <c r="H92" s="195">
        <v>543172.61</v>
      </c>
      <c r="I92" s="195">
        <v>0</v>
      </c>
      <c r="J92" s="195">
        <v>0</v>
      </c>
      <c r="K92" s="195">
        <v>0</v>
      </c>
      <c r="L92" s="196">
        <f t="shared" si="7"/>
        <v>1</v>
      </c>
      <c r="M92" s="196">
        <f t="shared" si="8"/>
        <v>0</v>
      </c>
      <c r="N92" s="196">
        <f t="shared" si="9"/>
        <v>0</v>
      </c>
      <c r="O92" s="196">
        <f t="shared" si="10"/>
        <v>0</v>
      </c>
      <c r="Q92" s="86">
        <f t="shared" si="11"/>
        <v>1</v>
      </c>
    </row>
    <row r="93" spans="1:17" x14ac:dyDescent="0.3">
      <c r="A93" s="29" t="str">
        <f t="shared" si="6"/>
        <v>579 35301</v>
      </c>
      <c r="B93" s="29">
        <v>35301</v>
      </c>
      <c r="C93" s="29" t="s">
        <v>788</v>
      </c>
      <c r="D93" s="29" t="s">
        <v>2258</v>
      </c>
      <c r="E93" s="29">
        <v>579</v>
      </c>
      <c r="F93" s="29" t="s">
        <v>2271</v>
      </c>
      <c r="G93" s="195">
        <v>547737.48</v>
      </c>
      <c r="H93" s="195">
        <v>547737.48</v>
      </c>
      <c r="I93" s="195">
        <v>0</v>
      </c>
      <c r="J93" s="195">
        <v>0</v>
      </c>
      <c r="K93" s="195">
        <v>0</v>
      </c>
      <c r="L93" s="196">
        <f t="shared" si="7"/>
        <v>1</v>
      </c>
      <c r="M93" s="196">
        <f t="shared" si="8"/>
        <v>0</v>
      </c>
      <c r="N93" s="196">
        <f t="shared" si="9"/>
        <v>0</v>
      </c>
      <c r="O93" s="196">
        <f t="shared" si="10"/>
        <v>0</v>
      </c>
      <c r="Q93" s="86">
        <f t="shared" si="11"/>
        <v>1</v>
      </c>
    </row>
    <row r="94" spans="1:17" x14ac:dyDescent="0.3">
      <c r="A94" s="29" t="str">
        <f t="shared" si="6"/>
        <v>584 35301</v>
      </c>
      <c r="B94" s="29">
        <v>35301</v>
      </c>
      <c r="C94" s="29" t="s">
        <v>789</v>
      </c>
      <c r="D94" s="29" t="s">
        <v>2258</v>
      </c>
      <c r="E94" s="29">
        <v>584</v>
      </c>
      <c r="F94" s="29" t="s">
        <v>315</v>
      </c>
      <c r="G94" s="195">
        <v>300870.03000000003</v>
      </c>
      <c r="H94" s="195">
        <v>300870.03000000003</v>
      </c>
      <c r="I94" s="195">
        <v>0</v>
      </c>
      <c r="J94" s="195">
        <v>0</v>
      </c>
      <c r="K94" s="195">
        <v>0</v>
      </c>
      <c r="L94" s="196">
        <f t="shared" si="7"/>
        <v>1</v>
      </c>
      <c r="M94" s="196">
        <f t="shared" si="8"/>
        <v>0</v>
      </c>
      <c r="N94" s="196">
        <f t="shared" si="9"/>
        <v>0</v>
      </c>
      <c r="O94" s="196">
        <f t="shared" si="10"/>
        <v>0</v>
      </c>
      <c r="Q94" s="86">
        <f t="shared" si="11"/>
        <v>1</v>
      </c>
    </row>
    <row r="95" spans="1:17" x14ac:dyDescent="0.3">
      <c r="A95" s="29" t="str">
        <f t="shared" si="6"/>
        <v>585 35301</v>
      </c>
      <c r="B95" s="29">
        <v>35301</v>
      </c>
      <c r="C95" s="29" t="s">
        <v>790</v>
      </c>
      <c r="D95" s="29" t="s">
        <v>2258</v>
      </c>
      <c r="E95" s="29">
        <v>585</v>
      </c>
      <c r="F95" s="29" t="s">
        <v>2272</v>
      </c>
      <c r="G95" s="195">
        <v>720509.87</v>
      </c>
      <c r="H95" s="195">
        <v>720509.87</v>
      </c>
      <c r="I95" s="195">
        <v>0</v>
      </c>
      <c r="J95" s="195">
        <v>0</v>
      </c>
      <c r="K95" s="195">
        <v>0</v>
      </c>
      <c r="L95" s="196">
        <f t="shared" si="7"/>
        <v>1</v>
      </c>
      <c r="M95" s="196">
        <f t="shared" si="8"/>
        <v>0</v>
      </c>
      <c r="N95" s="196">
        <f t="shared" si="9"/>
        <v>0</v>
      </c>
      <c r="O95" s="196">
        <f t="shared" si="10"/>
        <v>0</v>
      </c>
      <c r="Q95" s="86">
        <f t="shared" si="11"/>
        <v>1</v>
      </c>
    </row>
    <row r="96" spans="1:17" x14ac:dyDescent="0.3">
      <c r="A96" s="29" t="str">
        <f t="shared" si="6"/>
        <v>586 35301</v>
      </c>
      <c r="B96" s="29">
        <v>35301</v>
      </c>
      <c r="C96" s="29" t="s">
        <v>791</v>
      </c>
      <c r="D96" s="29" t="s">
        <v>2258</v>
      </c>
      <c r="E96" s="29">
        <v>586</v>
      </c>
      <c r="F96" s="29" t="s">
        <v>2273</v>
      </c>
      <c r="G96" s="195">
        <v>903444.91</v>
      </c>
      <c r="H96" s="195">
        <v>903444.91</v>
      </c>
      <c r="I96" s="195">
        <v>0</v>
      </c>
      <c r="J96" s="195">
        <v>0</v>
      </c>
      <c r="K96" s="195">
        <v>0</v>
      </c>
      <c r="L96" s="196">
        <f t="shared" si="7"/>
        <v>1</v>
      </c>
      <c r="M96" s="196">
        <f t="shared" si="8"/>
        <v>0</v>
      </c>
      <c r="N96" s="196">
        <f t="shared" si="9"/>
        <v>0</v>
      </c>
      <c r="O96" s="196">
        <f t="shared" si="10"/>
        <v>0</v>
      </c>
      <c r="Q96" s="86">
        <f t="shared" si="11"/>
        <v>1</v>
      </c>
    </row>
    <row r="97" spans="1:17" x14ac:dyDescent="0.3">
      <c r="A97" s="29" t="str">
        <f t="shared" si="6"/>
        <v>587 35301</v>
      </c>
      <c r="B97" s="29">
        <v>35301</v>
      </c>
      <c r="C97" s="29" t="s">
        <v>792</v>
      </c>
      <c r="D97" s="29" t="s">
        <v>2258</v>
      </c>
      <c r="E97" s="29">
        <v>587</v>
      </c>
      <c r="F97" s="29" t="s">
        <v>2274</v>
      </c>
      <c r="G97" s="195">
        <v>6515.61</v>
      </c>
      <c r="H97" s="195">
        <v>6515.61</v>
      </c>
      <c r="I97" s="195">
        <v>0</v>
      </c>
      <c r="J97" s="195">
        <v>0</v>
      </c>
      <c r="K97" s="195">
        <v>0</v>
      </c>
      <c r="L97" s="196">
        <f t="shared" si="7"/>
        <v>1</v>
      </c>
      <c r="M97" s="196">
        <f t="shared" si="8"/>
        <v>0</v>
      </c>
      <c r="N97" s="196">
        <f t="shared" si="9"/>
        <v>0</v>
      </c>
      <c r="O97" s="196">
        <f t="shared" si="10"/>
        <v>0</v>
      </c>
      <c r="Q97" s="86">
        <f t="shared" si="11"/>
        <v>1</v>
      </c>
    </row>
    <row r="98" spans="1:17" x14ac:dyDescent="0.3">
      <c r="A98" s="29" t="str">
        <f t="shared" si="6"/>
        <v>588 35301</v>
      </c>
      <c r="B98" s="29">
        <v>35301</v>
      </c>
      <c r="C98" s="29" t="s">
        <v>793</v>
      </c>
      <c r="D98" s="29" t="s">
        <v>2258</v>
      </c>
      <c r="E98" s="29">
        <v>588</v>
      </c>
      <c r="F98" s="29" t="s">
        <v>319</v>
      </c>
      <c r="G98" s="195">
        <v>342522.21</v>
      </c>
      <c r="H98" s="195">
        <v>342522.21</v>
      </c>
      <c r="I98" s="195">
        <v>0</v>
      </c>
      <c r="J98" s="195">
        <v>0</v>
      </c>
      <c r="K98" s="195">
        <v>0</v>
      </c>
      <c r="L98" s="196">
        <f t="shared" si="7"/>
        <v>1</v>
      </c>
      <c r="M98" s="196">
        <f t="shared" si="8"/>
        <v>0</v>
      </c>
      <c r="N98" s="196">
        <f t="shared" si="9"/>
        <v>0</v>
      </c>
      <c r="O98" s="196">
        <f t="shared" si="10"/>
        <v>0</v>
      </c>
      <c r="Q98" s="86">
        <f t="shared" si="11"/>
        <v>1</v>
      </c>
    </row>
    <row r="99" spans="1:17" x14ac:dyDescent="0.3">
      <c r="A99" s="29" t="str">
        <f t="shared" si="6"/>
        <v>589 35301</v>
      </c>
      <c r="B99" s="29">
        <v>35301</v>
      </c>
      <c r="C99" s="29" t="s">
        <v>794</v>
      </c>
      <c r="D99" s="29" t="s">
        <v>2258</v>
      </c>
      <c r="E99" s="29">
        <v>589</v>
      </c>
      <c r="F99" s="29" t="s">
        <v>2275</v>
      </c>
      <c r="G99" s="195">
        <v>67545.149999999994</v>
      </c>
      <c r="H99" s="195">
        <v>67545.149999999994</v>
      </c>
      <c r="I99" s="195">
        <v>0</v>
      </c>
      <c r="J99" s="195">
        <v>0</v>
      </c>
      <c r="K99" s="195">
        <v>0</v>
      </c>
      <c r="L99" s="196">
        <f t="shared" si="7"/>
        <v>1</v>
      </c>
      <c r="M99" s="196">
        <f t="shared" si="8"/>
        <v>0</v>
      </c>
      <c r="N99" s="196">
        <f t="shared" si="9"/>
        <v>0</v>
      </c>
      <c r="O99" s="196">
        <f t="shared" si="10"/>
        <v>0</v>
      </c>
      <c r="Q99" s="86">
        <f t="shared" si="11"/>
        <v>1</v>
      </c>
    </row>
    <row r="100" spans="1:17" x14ac:dyDescent="0.3">
      <c r="A100" s="29" t="str">
        <f t="shared" si="6"/>
        <v>590 35301</v>
      </c>
      <c r="B100" s="29">
        <v>35301</v>
      </c>
      <c r="C100" s="29" t="s">
        <v>795</v>
      </c>
      <c r="D100" s="29" t="s">
        <v>2258</v>
      </c>
      <c r="E100" s="29">
        <v>590</v>
      </c>
      <c r="F100" s="29" t="s">
        <v>320</v>
      </c>
      <c r="G100" s="195">
        <v>65361.8</v>
      </c>
      <c r="H100" s="195">
        <v>65361.8</v>
      </c>
      <c r="I100" s="195">
        <v>0</v>
      </c>
      <c r="J100" s="195">
        <v>0</v>
      </c>
      <c r="K100" s="195">
        <v>0</v>
      </c>
      <c r="L100" s="196">
        <f t="shared" si="7"/>
        <v>1</v>
      </c>
      <c r="M100" s="196">
        <f t="shared" si="8"/>
        <v>0</v>
      </c>
      <c r="N100" s="196">
        <f t="shared" si="9"/>
        <v>0</v>
      </c>
      <c r="O100" s="196">
        <f t="shared" si="10"/>
        <v>0</v>
      </c>
      <c r="Q100" s="86">
        <f t="shared" si="11"/>
        <v>1</v>
      </c>
    </row>
    <row r="101" spans="1:17" x14ac:dyDescent="0.3">
      <c r="A101" s="29" t="str">
        <f t="shared" si="6"/>
        <v>592 35301</v>
      </c>
      <c r="B101" s="29">
        <v>35301</v>
      </c>
      <c r="C101" s="29" t="s">
        <v>796</v>
      </c>
      <c r="D101" s="29" t="s">
        <v>2258</v>
      </c>
      <c r="E101" s="29">
        <v>592</v>
      </c>
      <c r="F101" s="29" t="s">
        <v>321</v>
      </c>
      <c r="G101" s="195">
        <v>282530</v>
      </c>
      <c r="H101" s="195">
        <v>282530</v>
      </c>
      <c r="I101" s="195">
        <v>0</v>
      </c>
      <c r="J101" s="195">
        <v>0</v>
      </c>
      <c r="K101" s="195">
        <v>0</v>
      </c>
      <c r="L101" s="196">
        <f t="shared" si="7"/>
        <v>1</v>
      </c>
      <c r="M101" s="196">
        <f t="shared" si="8"/>
        <v>0</v>
      </c>
      <c r="N101" s="196">
        <f t="shared" si="9"/>
        <v>0</v>
      </c>
      <c r="O101" s="196">
        <f t="shared" si="10"/>
        <v>0</v>
      </c>
      <c r="Q101" s="86">
        <f t="shared" si="11"/>
        <v>1</v>
      </c>
    </row>
    <row r="102" spans="1:17" x14ac:dyDescent="0.3">
      <c r="A102" s="29" t="str">
        <f t="shared" si="6"/>
        <v>593 35301</v>
      </c>
      <c r="B102" s="29">
        <v>35301</v>
      </c>
      <c r="C102" s="29" t="s">
        <v>797</v>
      </c>
      <c r="D102" s="29" t="s">
        <v>2258</v>
      </c>
      <c r="E102" s="29">
        <v>593</v>
      </c>
      <c r="F102" s="29" t="s">
        <v>322</v>
      </c>
      <c r="G102" s="195">
        <v>120256.258</v>
      </c>
      <c r="H102" s="195">
        <v>120256.25</v>
      </c>
      <c r="I102" s="195">
        <v>0</v>
      </c>
      <c r="J102" s="195">
        <v>0</v>
      </c>
      <c r="K102" s="195">
        <v>0</v>
      </c>
      <c r="L102" s="196">
        <f t="shared" si="7"/>
        <v>0.99999993347539551</v>
      </c>
      <c r="M102" s="196">
        <f t="shared" si="8"/>
        <v>0</v>
      </c>
      <c r="N102" s="196">
        <f t="shared" si="9"/>
        <v>0</v>
      </c>
      <c r="O102" s="196">
        <f t="shared" si="10"/>
        <v>0</v>
      </c>
      <c r="Q102" s="86">
        <f t="shared" si="11"/>
        <v>0.99999993347539551</v>
      </c>
    </row>
    <row r="103" spans="1:17" x14ac:dyDescent="0.3">
      <c r="A103" s="29" t="str">
        <f t="shared" si="6"/>
        <v>594 35301</v>
      </c>
      <c r="B103" s="29">
        <v>35301</v>
      </c>
      <c r="C103" s="29" t="s">
        <v>798</v>
      </c>
      <c r="D103" s="29" t="s">
        <v>2258</v>
      </c>
      <c r="E103" s="29">
        <v>594</v>
      </c>
      <c r="F103" s="29" t="s">
        <v>323</v>
      </c>
      <c r="G103" s="195">
        <v>48043.38</v>
      </c>
      <c r="H103" s="195">
        <v>48043.38</v>
      </c>
      <c r="I103" s="195">
        <v>0</v>
      </c>
      <c r="J103" s="195">
        <v>0</v>
      </c>
      <c r="K103" s="195">
        <v>0</v>
      </c>
      <c r="L103" s="196">
        <f t="shared" si="7"/>
        <v>1</v>
      </c>
      <c r="M103" s="196">
        <f t="shared" si="8"/>
        <v>0</v>
      </c>
      <c r="N103" s="196">
        <f t="shared" si="9"/>
        <v>0</v>
      </c>
      <c r="O103" s="196">
        <f t="shared" si="10"/>
        <v>0</v>
      </c>
      <c r="Q103" s="86">
        <f t="shared" si="11"/>
        <v>1</v>
      </c>
    </row>
    <row r="104" spans="1:17" x14ac:dyDescent="0.3">
      <c r="A104" s="29" t="str">
        <f t="shared" si="6"/>
        <v>595 35301</v>
      </c>
      <c r="B104" s="29">
        <v>35301</v>
      </c>
      <c r="C104" s="29" t="s">
        <v>799</v>
      </c>
      <c r="D104" s="29" t="s">
        <v>2258</v>
      </c>
      <c r="E104" s="29">
        <v>595</v>
      </c>
      <c r="F104" s="29" t="s">
        <v>324</v>
      </c>
      <c r="G104" s="195">
        <v>88777.67</v>
      </c>
      <c r="H104" s="195">
        <v>88777.67</v>
      </c>
      <c r="I104" s="195">
        <v>0</v>
      </c>
      <c r="J104" s="195">
        <v>0</v>
      </c>
      <c r="K104" s="195">
        <v>0</v>
      </c>
      <c r="L104" s="196">
        <f t="shared" si="7"/>
        <v>1</v>
      </c>
      <c r="M104" s="196">
        <f t="shared" si="8"/>
        <v>0</v>
      </c>
      <c r="N104" s="196">
        <f t="shared" si="9"/>
        <v>0</v>
      </c>
      <c r="O104" s="196">
        <f t="shared" si="10"/>
        <v>0</v>
      </c>
      <c r="Q104" s="86">
        <f t="shared" si="11"/>
        <v>1</v>
      </c>
    </row>
    <row r="105" spans="1:17" x14ac:dyDescent="0.3">
      <c r="A105" s="29" t="str">
        <f t="shared" si="6"/>
        <v>596 35301</v>
      </c>
      <c r="B105" s="29">
        <v>35301</v>
      </c>
      <c r="C105" s="29" t="s">
        <v>800</v>
      </c>
      <c r="D105" s="29" t="s">
        <v>2258</v>
      </c>
      <c r="E105" s="29">
        <v>596</v>
      </c>
      <c r="F105" s="29" t="s">
        <v>325</v>
      </c>
      <c r="G105" s="195">
        <v>55486.8</v>
      </c>
      <c r="H105" s="195">
        <v>55486.8</v>
      </c>
      <c r="I105" s="195">
        <v>0</v>
      </c>
      <c r="J105" s="195">
        <v>0</v>
      </c>
      <c r="K105" s="195">
        <v>0</v>
      </c>
      <c r="L105" s="196">
        <f t="shared" si="7"/>
        <v>1</v>
      </c>
      <c r="M105" s="196">
        <f t="shared" si="8"/>
        <v>0</v>
      </c>
      <c r="N105" s="196">
        <f t="shared" si="9"/>
        <v>0</v>
      </c>
      <c r="O105" s="196">
        <f t="shared" si="10"/>
        <v>0</v>
      </c>
      <c r="Q105" s="86">
        <f t="shared" si="11"/>
        <v>1</v>
      </c>
    </row>
    <row r="106" spans="1:17" x14ac:dyDescent="0.3">
      <c r="A106" s="29" t="str">
        <f t="shared" si="6"/>
        <v>598 35301</v>
      </c>
      <c r="B106" s="29">
        <v>35301</v>
      </c>
      <c r="C106" s="29" t="s">
        <v>801</v>
      </c>
      <c r="D106" s="29" t="s">
        <v>2258</v>
      </c>
      <c r="E106" s="29">
        <v>598</v>
      </c>
      <c r="F106" s="29" t="s">
        <v>326</v>
      </c>
      <c r="G106" s="195">
        <v>77139.210000000006</v>
      </c>
      <c r="H106" s="195">
        <v>77139.210000000006</v>
      </c>
      <c r="I106" s="195">
        <v>0</v>
      </c>
      <c r="J106" s="195">
        <v>0</v>
      </c>
      <c r="K106" s="195">
        <v>0</v>
      </c>
      <c r="L106" s="196">
        <f t="shared" si="7"/>
        <v>1</v>
      </c>
      <c r="M106" s="196">
        <f t="shared" si="8"/>
        <v>0</v>
      </c>
      <c r="N106" s="196">
        <f t="shared" si="9"/>
        <v>0</v>
      </c>
      <c r="O106" s="196">
        <f t="shared" si="10"/>
        <v>0</v>
      </c>
      <c r="Q106" s="86">
        <f t="shared" si="11"/>
        <v>1</v>
      </c>
    </row>
    <row r="107" spans="1:17" x14ac:dyDescent="0.3">
      <c r="A107" s="29" t="str">
        <f t="shared" si="6"/>
        <v>599 35301</v>
      </c>
      <c r="B107" s="29">
        <v>35301</v>
      </c>
      <c r="C107" s="29" t="s">
        <v>802</v>
      </c>
      <c r="D107" s="29" t="s">
        <v>2258</v>
      </c>
      <c r="E107" s="29">
        <v>599</v>
      </c>
      <c r="F107" s="29" t="s">
        <v>2276</v>
      </c>
      <c r="G107" s="195">
        <v>77410.55</v>
      </c>
      <c r="H107" s="195">
        <v>77410.55</v>
      </c>
      <c r="I107" s="195">
        <v>0</v>
      </c>
      <c r="J107" s="195">
        <v>0</v>
      </c>
      <c r="K107" s="195">
        <v>0</v>
      </c>
      <c r="L107" s="196">
        <f t="shared" si="7"/>
        <v>1</v>
      </c>
      <c r="M107" s="196">
        <f t="shared" si="8"/>
        <v>0</v>
      </c>
      <c r="N107" s="196">
        <f t="shared" si="9"/>
        <v>0</v>
      </c>
      <c r="O107" s="196">
        <f t="shared" si="10"/>
        <v>0</v>
      </c>
      <c r="Q107" s="86">
        <f t="shared" si="11"/>
        <v>1</v>
      </c>
    </row>
    <row r="108" spans="1:17" x14ac:dyDescent="0.3">
      <c r="A108" s="29" t="str">
        <f t="shared" si="6"/>
        <v>812 35301</v>
      </c>
      <c r="B108" s="29">
        <v>35301</v>
      </c>
      <c r="C108" s="29" t="s">
        <v>803</v>
      </c>
      <c r="D108" s="29" t="s">
        <v>2258</v>
      </c>
      <c r="E108" s="29">
        <v>812</v>
      </c>
      <c r="F108" s="29" t="s">
        <v>2237</v>
      </c>
      <c r="G108" s="195">
        <v>4628327.54</v>
      </c>
      <c r="H108" s="195">
        <v>4628327.54</v>
      </c>
      <c r="I108" s="195">
        <v>0</v>
      </c>
      <c r="J108" s="195">
        <v>0</v>
      </c>
      <c r="K108" s="195">
        <v>0</v>
      </c>
      <c r="L108" s="196">
        <f t="shared" si="7"/>
        <v>1</v>
      </c>
      <c r="M108" s="196">
        <f t="shared" si="8"/>
        <v>0</v>
      </c>
      <c r="N108" s="196">
        <f t="shared" si="9"/>
        <v>0</v>
      </c>
      <c r="O108" s="196">
        <f t="shared" si="10"/>
        <v>0</v>
      </c>
      <c r="Q108" s="86">
        <f t="shared" si="11"/>
        <v>1</v>
      </c>
    </row>
    <row r="109" spans="1:17" x14ac:dyDescent="0.3">
      <c r="A109" s="29" t="str">
        <f t="shared" si="6"/>
        <v>825 35301</v>
      </c>
      <c r="B109" s="29">
        <v>35301</v>
      </c>
      <c r="C109" s="29" t="s">
        <v>804</v>
      </c>
      <c r="D109" s="29" t="s">
        <v>2258</v>
      </c>
      <c r="E109" s="29">
        <v>825</v>
      </c>
      <c r="F109" s="29" t="s">
        <v>2238</v>
      </c>
      <c r="G109" s="195">
        <v>3033058.65</v>
      </c>
      <c r="H109" s="195">
        <v>3033058.65</v>
      </c>
      <c r="I109" s="195">
        <v>0</v>
      </c>
      <c r="J109" s="195">
        <v>0</v>
      </c>
      <c r="K109" s="195">
        <v>0</v>
      </c>
      <c r="L109" s="196">
        <f t="shared" si="7"/>
        <v>1</v>
      </c>
      <c r="M109" s="196">
        <f t="shared" si="8"/>
        <v>0</v>
      </c>
      <c r="N109" s="196">
        <f t="shared" si="9"/>
        <v>0</v>
      </c>
      <c r="O109" s="196">
        <f t="shared" si="10"/>
        <v>0</v>
      </c>
      <c r="Q109" s="86">
        <f t="shared" si="11"/>
        <v>1</v>
      </c>
    </row>
    <row r="110" spans="1:17" x14ac:dyDescent="0.3">
      <c r="A110" s="29" t="str">
        <f t="shared" si="6"/>
        <v>826 35301</v>
      </c>
      <c r="B110" s="29">
        <v>35301</v>
      </c>
      <c r="C110" s="29" t="s">
        <v>805</v>
      </c>
      <c r="D110" s="29" t="s">
        <v>2258</v>
      </c>
      <c r="E110" s="29">
        <v>826</v>
      </c>
      <c r="F110" s="29" t="s">
        <v>344</v>
      </c>
      <c r="G110" s="195">
        <v>58428515.939999998</v>
      </c>
      <c r="H110" s="195">
        <v>58428515.939999998</v>
      </c>
      <c r="I110" s="195">
        <v>0</v>
      </c>
      <c r="J110" s="195">
        <v>0</v>
      </c>
      <c r="K110" s="195">
        <v>0</v>
      </c>
      <c r="L110" s="196">
        <f t="shared" si="7"/>
        <v>1</v>
      </c>
      <c r="M110" s="196">
        <f t="shared" si="8"/>
        <v>0</v>
      </c>
      <c r="N110" s="196">
        <f t="shared" si="9"/>
        <v>0</v>
      </c>
      <c r="O110" s="196">
        <f t="shared" si="10"/>
        <v>0</v>
      </c>
      <c r="Q110" s="86">
        <f t="shared" si="11"/>
        <v>1</v>
      </c>
    </row>
    <row r="111" spans="1:17" x14ac:dyDescent="0.3">
      <c r="A111" s="29" t="str">
        <f t="shared" si="6"/>
        <v>834 35301</v>
      </c>
      <c r="B111" s="29">
        <v>35301</v>
      </c>
      <c r="C111" s="29" t="s">
        <v>806</v>
      </c>
      <c r="D111" s="29" t="s">
        <v>2258</v>
      </c>
      <c r="E111" s="29">
        <v>834</v>
      </c>
      <c r="F111" s="29" t="s">
        <v>2239</v>
      </c>
      <c r="G111" s="195">
        <v>5245958.5</v>
      </c>
      <c r="H111" s="195">
        <v>5245958.5</v>
      </c>
      <c r="I111" s="195">
        <v>0</v>
      </c>
      <c r="J111" s="195">
        <v>0</v>
      </c>
      <c r="K111" s="195">
        <v>0</v>
      </c>
      <c r="L111" s="196">
        <f t="shared" si="7"/>
        <v>1</v>
      </c>
      <c r="M111" s="196">
        <f t="shared" si="8"/>
        <v>0</v>
      </c>
      <c r="N111" s="196">
        <f t="shared" si="9"/>
        <v>0</v>
      </c>
      <c r="O111" s="196">
        <f t="shared" si="10"/>
        <v>0</v>
      </c>
      <c r="Q111" s="86">
        <f t="shared" si="11"/>
        <v>1</v>
      </c>
    </row>
    <row r="112" spans="1:17" x14ac:dyDescent="0.3">
      <c r="A112" s="29" t="str">
        <f t="shared" si="6"/>
        <v>836 35301</v>
      </c>
      <c r="B112" s="29">
        <v>35301</v>
      </c>
      <c r="C112" s="29" t="s">
        <v>807</v>
      </c>
      <c r="D112" s="29" t="s">
        <v>2258</v>
      </c>
      <c r="E112" s="29">
        <v>836</v>
      </c>
      <c r="F112" s="29" t="s">
        <v>2240</v>
      </c>
      <c r="G112" s="195">
        <v>4082534</v>
      </c>
      <c r="H112" s="195">
        <v>4082534</v>
      </c>
      <c r="I112" s="195">
        <v>0</v>
      </c>
      <c r="J112" s="195">
        <v>0</v>
      </c>
      <c r="K112" s="195">
        <v>0</v>
      </c>
      <c r="L112" s="196">
        <f t="shared" si="7"/>
        <v>1</v>
      </c>
      <c r="M112" s="196">
        <f t="shared" si="8"/>
        <v>0</v>
      </c>
      <c r="N112" s="196">
        <f t="shared" si="9"/>
        <v>0</v>
      </c>
      <c r="O112" s="196">
        <f t="shared" si="10"/>
        <v>0</v>
      </c>
      <c r="Q112" s="86">
        <f t="shared" si="11"/>
        <v>1</v>
      </c>
    </row>
    <row r="113" spans="1:17" x14ac:dyDescent="0.3">
      <c r="A113" s="29" t="str">
        <f t="shared" si="6"/>
        <v>840 35301</v>
      </c>
      <c r="B113" s="29">
        <v>35301</v>
      </c>
      <c r="C113" s="29" t="s">
        <v>808</v>
      </c>
      <c r="D113" s="29" t="s">
        <v>2258</v>
      </c>
      <c r="E113" s="29">
        <v>840</v>
      </c>
      <c r="F113" s="29" t="s">
        <v>2242</v>
      </c>
      <c r="G113" s="195">
        <v>6146543.6100000003</v>
      </c>
      <c r="H113" s="195">
        <v>6146543.6100000003</v>
      </c>
      <c r="I113" s="195">
        <v>0</v>
      </c>
      <c r="J113" s="195">
        <v>0</v>
      </c>
      <c r="K113" s="195">
        <v>0</v>
      </c>
      <c r="L113" s="196">
        <f t="shared" si="7"/>
        <v>1</v>
      </c>
      <c r="M113" s="196">
        <f t="shared" si="8"/>
        <v>0</v>
      </c>
      <c r="N113" s="196">
        <f t="shared" si="9"/>
        <v>0</v>
      </c>
      <c r="O113" s="196">
        <f t="shared" si="10"/>
        <v>0</v>
      </c>
      <c r="Q113" s="86">
        <f t="shared" si="11"/>
        <v>1</v>
      </c>
    </row>
    <row r="114" spans="1:17" x14ac:dyDescent="0.3">
      <c r="A114" s="29" t="str">
        <f t="shared" si="6"/>
        <v>844 35301</v>
      </c>
      <c r="B114" s="29">
        <v>35301</v>
      </c>
      <c r="C114" s="29" t="s">
        <v>809</v>
      </c>
      <c r="D114" s="29" t="s">
        <v>2258</v>
      </c>
      <c r="E114" s="29">
        <v>844</v>
      </c>
      <c r="F114" s="29" t="s">
        <v>2243</v>
      </c>
      <c r="G114" s="195">
        <v>3851024.57</v>
      </c>
      <c r="H114" s="195">
        <v>3851024.57</v>
      </c>
      <c r="I114" s="195">
        <v>0</v>
      </c>
      <c r="J114" s="195">
        <v>0</v>
      </c>
      <c r="K114" s="195">
        <v>0</v>
      </c>
      <c r="L114" s="196">
        <f t="shared" si="7"/>
        <v>1</v>
      </c>
      <c r="M114" s="196">
        <f t="shared" si="8"/>
        <v>0</v>
      </c>
      <c r="N114" s="196">
        <f t="shared" si="9"/>
        <v>0</v>
      </c>
      <c r="O114" s="196">
        <f t="shared" si="10"/>
        <v>0</v>
      </c>
      <c r="Q114" s="86">
        <f t="shared" si="11"/>
        <v>1</v>
      </c>
    </row>
    <row r="115" spans="1:17" x14ac:dyDescent="0.3">
      <c r="A115" s="29" t="str">
        <f t="shared" si="6"/>
        <v>845 35301</v>
      </c>
      <c r="B115" s="29">
        <v>35301</v>
      </c>
      <c r="C115" s="29" t="s">
        <v>810</v>
      </c>
      <c r="D115" s="29" t="s">
        <v>2258</v>
      </c>
      <c r="E115" s="29">
        <v>845</v>
      </c>
      <c r="F115" s="29" t="s">
        <v>2277</v>
      </c>
      <c r="G115" s="195">
        <v>668551.13</v>
      </c>
      <c r="H115" s="195">
        <v>331180.51</v>
      </c>
      <c r="I115" s="195">
        <v>337370.62</v>
      </c>
      <c r="J115" s="195">
        <v>0</v>
      </c>
      <c r="K115" s="195">
        <v>0</v>
      </c>
      <c r="L115" s="196">
        <f t="shared" si="7"/>
        <v>0.49537050367411689</v>
      </c>
      <c r="M115" s="196">
        <f t="shared" si="8"/>
        <v>0.50462949632588305</v>
      </c>
      <c r="N115" s="196">
        <f t="shared" si="9"/>
        <v>0</v>
      </c>
      <c r="O115" s="196">
        <f t="shared" si="10"/>
        <v>0</v>
      </c>
      <c r="Q115" s="86">
        <f t="shared" si="11"/>
        <v>1</v>
      </c>
    </row>
    <row r="116" spans="1:17" x14ac:dyDescent="0.3">
      <c r="A116" s="29" t="str">
        <f t="shared" si="6"/>
        <v>847 35301</v>
      </c>
      <c r="B116" s="29">
        <v>35301</v>
      </c>
      <c r="C116" s="29" t="s">
        <v>811</v>
      </c>
      <c r="D116" s="29" t="s">
        <v>2258</v>
      </c>
      <c r="E116" s="29">
        <v>847</v>
      </c>
      <c r="F116" s="29" t="s">
        <v>2244</v>
      </c>
      <c r="G116" s="195">
        <v>3765024.35</v>
      </c>
      <c r="H116" s="195">
        <v>3765024.35</v>
      </c>
      <c r="I116" s="195">
        <v>0</v>
      </c>
      <c r="J116" s="195">
        <v>0</v>
      </c>
      <c r="K116" s="195">
        <v>0</v>
      </c>
      <c r="L116" s="196">
        <f t="shared" si="7"/>
        <v>1</v>
      </c>
      <c r="M116" s="196">
        <f t="shared" si="8"/>
        <v>0</v>
      </c>
      <c r="N116" s="196">
        <f t="shared" si="9"/>
        <v>0</v>
      </c>
      <c r="O116" s="196">
        <f t="shared" si="10"/>
        <v>0</v>
      </c>
      <c r="Q116" s="86">
        <f t="shared" si="11"/>
        <v>1</v>
      </c>
    </row>
    <row r="117" spans="1:17" x14ac:dyDescent="0.3">
      <c r="A117" s="29" t="str">
        <f t="shared" si="6"/>
        <v>848 35301</v>
      </c>
      <c r="B117" s="29">
        <v>35301</v>
      </c>
      <c r="C117" s="29" t="s">
        <v>812</v>
      </c>
      <c r="D117" s="29" t="s">
        <v>2258</v>
      </c>
      <c r="E117" s="29">
        <v>848</v>
      </c>
      <c r="F117" s="29" t="s">
        <v>2245</v>
      </c>
      <c r="G117" s="195">
        <v>595308.05000000005</v>
      </c>
      <c r="H117" s="195">
        <v>595308.05000000005</v>
      </c>
      <c r="I117" s="195">
        <v>0</v>
      </c>
      <c r="J117" s="195">
        <v>0</v>
      </c>
      <c r="K117" s="195">
        <v>0</v>
      </c>
      <c r="L117" s="196">
        <f t="shared" si="7"/>
        <v>1</v>
      </c>
      <c r="M117" s="196">
        <f t="shared" si="8"/>
        <v>0</v>
      </c>
      <c r="N117" s="196">
        <f t="shared" si="9"/>
        <v>0</v>
      </c>
      <c r="O117" s="196">
        <f t="shared" si="10"/>
        <v>0</v>
      </c>
      <c r="Q117" s="86">
        <f t="shared" si="11"/>
        <v>1</v>
      </c>
    </row>
    <row r="118" spans="1:17" x14ac:dyDescent="0.3">
      <c r="A118" s="29" t="str">
        <f t="shared" si="6"/>
        <v>849 35301</v>
      </c>
      <c r="B118" s="29">
        <v>35301</v>
      </c>
      <c r="C118" s="29" t="s">
        <v>813</v>
      </c>
      <c r="D118" s="29" t="s">
        <v>2258</v>
      </c>
      <c r="E118" s="29">
        <v>849</v>
      </c>
      <c r="F118" s="29" t="s">
        <v>361</v>
      </c>
      <c r="G118" s="195">
        <v>6373246.4400000004</v>
      </c>
      <c r="H118" s="195">
        <v>6373246.4400000004</v>
      </c>
      <c r="I118" s="195">
        <v>0</v>
      </c>
      <c r="J118" s="195">
        <v>0</v>
      </c>
      <c r="K118" s="195">
        <v>0</v>
      </c>
      <c r="L118" s="196">
        <f t="shared" si="7"/>
        <v>1</v>
      </c>
      <c r="M118" s="196">
        <f t="shared" si="8"/>
        <v>0</v>
      </c>
      <c r="N118" s="196">
        <f t="shared" si="9"/>
        <v>0</v>
      </c>
      <c r="O118" s="196">
        <f t="shared" si="10"/>
        <v>0</v>
      </c>
      <c r="Q118" s="86">
        <f t="shared" si="11"/>
        <v>1</v>
      </c>
    </row>
    <row r="119" spans="1:17" x14ac:dyDescent="0.3">
      <c r="A119" s="29" t="str">
        <f t="shared" si="6"/>
        <v>850 35301</v>
      </c>
      <c r="B119" s="29">
        <v>35301</v>
      </c>
      <c r="C119" s="29" t="s">
        <v>814</v>
      </c>
      <c r="D119" s="29" t="s">
        <v>2258</v>
      </c>
      <c r="E119" s="29">
        <v>850</v>
      </c>
      <c r="F119" s="29" t="s">
        <v>362</v>
      </c>
      <c r="G119" s="195">
        <v>2412971.2200000002</v>
      </c>
      <c r="H119" s="195">
        <v>2412971.2200000002</v>
      </c>
      <c r="I119" s="195">
        <v>0</v>
      </c>
      <c r="J119" s="195">
        <v>0</v>
      </c>
      <c r="K119" s="195">
        <v>0</v>
      </c>
      <c r="L119" s="196">
        <f t="shared" si="7"/>
        <v>1</v>
      </c>
      <c r="M119" s="196">
        <f t="shared" si="8"/>
        <v>0</v>
      </c>
      <c r="N119" s="196">
        <f t="shared" si="9"/>
        <v>0</v>
      </c>
      <c r="O119" s="196">
        <f t="shared" si="10"/>
        <v>0</v>
      </c>
      <c r="Q119" s="86">
        <f t="shared" si="11"/>
        <v>1</v>
      </c>
    </row>
    <row r="120" spans="1:17" x14ac:dyDescent="0.3">
      <c r="A120" s="29" t="str">
        <f t="shared" si="6"/>
        <v>853 35301</v>
      </c>
      <c r="B120" s="29">
        <v>35301</v>
      </c>
      <c r="C120" s="29" t="s">
        <v>815</v>
      </c>
      <c r="D120" s="29" t="s">
        <v>2258</v>
      </c>
      <c r="E120" s="29">
        <v>853</v>
      </c>
      <c r="F120" s="29" t="s">
        <v>2246</v>
      </c>
      <c r="G120" s="195">
        <v>12896646.09</v>
      </c>
      <c r="H120" s="195">
        <v>12896646.09</v>
      </c>
      <c r="I120" s="195">
        <v>0</v>
      </c>
      <c r="J120" s="195">
        <v>0</v>
      </c>
      <c r="K120" s="195">
        <v>0</v>
      </c>
      <c r="L120" s="196">
        <f t="shared" si="7"/>
        <v>1</v>
      </c>
      <c r="M120" s="196">
        <f t="shared" si="8"/>
        <v>0</v>
      </c>
      <c r="N120" s="196">
        <f t="shared" si="9"/>
        <v>0</v>
      </c>
      <c r="O120" s="196">
        <f t="shared" si="10"/>
        <v>0</v>
      </c>
      <c r="Q120" s="86">
        <f t="shared" si="11"/>
        <v>1</v>
      </c>
    </row>
    <row r="121" spans="1:17" x14ac:dyDescent="0.3">
      <c r="A121" s="29" t="str">
        <f t="shared" si="6"/>
        <v>854 35301</v>
      </c>
      <c r="B121" s="29">
        <v>35301</v>
      </c>
      <c r="C121" s="29" t="s">
        <v>816</v>
      </c>
      <c r="D121" s="29" t="s">
        <v>2258</v>
      </c>
      <c r="E121" s="29">
        <v>854</v>
      </c>
      <c r="F121" s="29" t="s">
        <v>2247</v>
      </c>
      <c r="G121" s="195">
        <v>12630997.76</v>
      </c>
      <c r="H121" s="195">
        <v>12630997.76</v>
      </c>
      <c r="I121" s="195">
        <v>0</v>
      </c>
      <c r="J121" s="195">
        <v>0</v>
      </c>
      <c r="K121" s="195">
        <v>0</v>
      </c>
      <c r="L121" s="196">
        <f t="shared" si="7"/>
        <v>1</v>
      </c>
      <c r="M121" s="196">
        <f t="shared" si="8"/>
        <v>0</v>
      </c>
      <c r="N121" s="196">
        <f t="shared" si="9"/>
        <v>0</v>
      </c>
      <c r="O121" s="196">
        <f t="shared" si="10"/>
        <v>0</v>
      </c>
      <c r="Q121" s="86">
        <f t="shared" si="11"/>
        <v>1</v>
      </c>
    </row>
    <row r="122" spans="1:17" x14ac:dyDescent="0.3">
      <c r="A122" s="29" t="str">
        <f t="shared" si="6"/>
        <v>855 35301</v>
      </c>
      <c r="B122" s="29">
        <v>35301</v>
      </c>
      <c r="C122" s="29" t="s">
        <v>817</v>
      </c>
      <c r="D122" s="29" t="s">
        <v>2258</v>
      </c>
      <c r="E122" s="29">
        <v>855</v>
      </c>
      <c r="F122" s="29" t="s">
        <v>365</v>
      </c>
      <c r="G122" s="195">
        <v>10379473.98</v>
      </c>
      <c r="H122" s="195">
        <v>10379473.98</v>
      </c>
      <c r="I122" s="195">
        <v>0</v>
      </c>
      <c r="J122" s="195">
        <v>0</v>
      </c>
      <c r="K122" s="195">
        <v>0</v>
      </c>
      <c r="L122" s="196">
        <f t="shared" si="7"/>
        <v>1</v>
      </c>
      <c r="M122" s="196">
        <f t="shared" si="8"/>
        <v>0</v>
      </c>
      <c r="N122" s="196">
        <f t="shared" si="9"/>
        <v>0</v>
      </c>
      <c r="O122" s="196">
        <f t="shared" si="10"/>
        <v>0</v>
      </c>
      <c r="Q122" s="86">
        <f t="shared" si="11"/>
        <v>1</v>
      </c>
    </row>
    <row r="123" spans="1:17" x14ac:dyDescent="0.3">
      <c r="A123" s="29" t="str">
        <f t="shared" si="6"/>
        <v>856 35301</v>
      </c>
      <c r="B123" s="29">
        <v>35301</v>
      </c>
      <c r="C123" s="29" t="s">
        <v>818</v>
      </c>
      <c r="D123" s="29" t="s">
        <v>2258</v>
      </c>
      <c r="E123" s="29">
        <v>856</v>
      </c>
      <c r="F123" s="29" t="s">
        <v>366</v>
      </c>
      <c r="G123" s="195">
        <v>4740104.51</v>
      </c>
      <c r="H123" s="195">
        <v>4740104.51</v>
      </c>
      <c r="I123" s="195">
        <v>0</v>
      </c>
      <c r="J123" s="195">
        <v>0</v>
      </c>
      <c r="K123" s="195">
        <v>0</v>
      </c>
      <c r="L123" s="196">
        <f t="shared" si="7"/>
        <v>1</v>
      </c>
      <c r="M123" s="196">
        <f t="shared" si="8"/>
        <v>0</v>
      </c>
      <c r="N123" s="196">
        <f t="shared" si="9"/>
        <v>0</v>
      </c>
      <c r="O123" s="196">
        <f t="shared" si="10"/>
        <v>0</v>
      </c>
      <c r="Q123" s="86">
        <f t="shared" si="11"/>
        <v>1</v>
      </c>
    </row>
    <row r="124" spans="1:17" x14ac:dyDescent="0.3">
      <c r="A124" s="29" t="str">
        <f t="shared" si="6"/>
        <v>858 35301</v>
      </c>
      <c r="B124" s="29">
        <v>35301</v>
      </c>
      <c r="C124" s="29" t="s">
        <v>819</v>
      </c>
      <c r="D124" s="29" t="s">
        <v>2258</v>
      </c>
      <c r="E124" s="29">
        <v>858</v>
      </c>
      <c r="F124" s="29" t="s">
        <v>2248</v>
      </c>
      <c r="G124" s="195">
        <v>13522496.119999999</v>
      </c>
      <c r="H124" s="195">
        <v>12138422.119999999</v>
      </c>
      <c r="I124" s="195">
        <v>1384074</v>
      </c>
      <c r="J124" s="195">
        <v>0</v>
      </c>
      <c r="K124" s="195">
        <v>0</v>
      </c>
      <c r="L124" s="196">
        <f t="shared" si="7"/>
        <v>0.89764655965011286</v>
      </c>
      <c r="M124" s="196">
        <f t="shared" si="8"/>
        <v>0.10235344034988712</v>
      </c>
      <c r="N124" s="196">
        <f t="shared" si="9"/>
        <v>0</v>
      </c>
      <c r="O124" s="196">
        <f t="shared" si="10"/>
        <v>0</v>
      </c>
      <c r="Q124" s="86">
        <f t="shared" si="11"/>
        <v>1</v>
      </c>
    </row>
    <row r="125" spans="1:17" x14ac:dyDescent="0.3">
      <c r="A125" s="29" t="str">
        <f t="shared" si="6"/>
        <v>900 35301</v>
      </c>
      <c r="B125" s="29">
        <v>35301</v>
      </c>
      <c r="C125" s="29" t="s">
        <v>820</v>
      </c>
      <c r="D125" s="29" t="s">
        <v>2258</v>
      </c>
      <c r="E125" s="29">
        <v>900</v>
      </c>
      <c r="F125" s="29" t="s">
        <v>373</v>
      </c>
      <c r="G125" s="195">
        <v>528298.09</v>
      </c>
      <c r="H125" s="195">
        <v>528298.09</v>
      </c>
      <c r="I125" s="195">
        <v>0</v>
      </c>
      <c r="J125" s="195">
        <v>0</v>
      </c>
      <c r="K125" s="195">
        <v>0</v>
      </c>
      <c r="L125" s="196">
        <f t="shared" si="7"/>
        <v>1</v>
      </c>
      <c r="M125" s="196">
        <f t="shared" si="8"/>
        <v>0</v>
      </c>
      <c r="N125" s="196">
        <f t="shared" si="9"/>
        <v>0</v>
      </c>
      <c r="O125" s="196">
        <f t="shared" si="10"/>
        <v>0</v>
      </c>
      <c r="Q125" s="86">
        <f t="shared" si="11"/>
        <v>1</v>
      </c>
    </row>
    <row r="126" spans="1:17" x14ac:dyDescent="0.3">
      <c r="A126" s="29" t="str">
        <f t="shared" si="6"/>
        <v>901 35301</v>
      </c>
      <c r="B126" s="29">
        <v>35301</v>
      </c>
      <c r="C126" s="29" t="s">
        <v>821</v>
      </c>
      <c r="D126" s="29" t="s">
        <v>2258</v>
      </c>
      <c r="E126" s="29">
        <v>901</v>
      </c>
      <c r="F126" s="29" t="s">
        <v>374</v>
      </c>
      <c r="G126" s="195">
        <v>222848.26</v>
      </c>
      <c r="H126" s="195">
        <v>222848.26</v>
      </c>
      <c r="I126" s="195">
        <v>0</v>
      </c>
      <c r="J126" s="195">
        <v>0</v>
      </c>
      <c r="K126" s="195">
        <v>0</v>
      </c>
      <c r="L126" s="196">
        <f t="shared" si="7"/>
        <v>1</v>
      </c>
      <c r="M126" s="196">
        <f t="shared" si="8"/>
        <v>0</v>
      </c>
      <c r="N126" s="196">
        <f t="shared" si="9"/>
        <v>0</v>
      </c>
      <c r="O126" s="196">
        <f t="shared" si="10"/>
        <v>0</v>
      </c>
      <c r="Q126" s="86">
        <f t="shared" si="11"/>
        <v>1</v>
      </c>
    </row>
    <row r="127" spans="1:17" x14ac:dyDescent="0.3">
      <c r="A127" s="29" t="str">
        <f t="shared" si="6"/>
        <v>902 35301</v>
      </c>
      <c r="B127" s="29">
        <v>35301</v>
      </c>
      <c r="C127" s="29" t="s">
        <v>822</v>
      </c>
      <c r="D127" s="29" t="s">
        <v>2258</v>
      </c>
      <c r="E127" s="29">
        <v>902</v>
      </c>
      <c r="F127" s="29" t="s">
        <v>375</v>
      </c>
      <c r="G127" s="195">
        <v>112903.96</v>
      </c>
      <c r="H127" s="195">
        <v>112903.96</v>
      </c>
      <c r="I127" s="195">
        <v>0</v>
      </c>
      <c r="J127" s="195">
        <v>0</v>
      </c>
      <c r="K127" s="195">
        <v>0</v>
      </c>
      <c r="L127" s="196">
        <f t="shared" si="7"/>
        <v>1</v>
      </c>
      <c r="M127" s="196">
        <f t="shared" si="8"/>
        <v>0</v>
      </c>
      <c r="N127" s="196">
        <f t="shared" si="9"/>
        <v>0</v>
      </c>
      <c r="O127" s="196">
        <f t="shared" si="10"/>
        <v>0</v>
      </c>
      <c r="Q127" s="86">
        <f t="shared" si="11"/>
        <v>1</v>
      </c>
    </row>
    <row r="128" spans="1:17" x14ac:dyDescent="0.3">
      <c r="A128" s="29" t="str">
        <f t="shared" si="6"/>
        <v>903 35301</v>
      </c>
      <c r="B128" s="29">
        <v>35301</v>
      </c>
      <c r="C128" s="29" t="s">
        <v>823</v>
      </c>
      <c r="D128" s="29" t="s">
        <v>2258</v>
      </c>
      <c r="E128" s="29">
        <v>903</v>
      </c>
      <c r="F128" s="29" t="s">
        <v>376</v>
      </c>
      <c r="G128" s="195">
        <v>136008.01999999999</v>
      </c>
      <c r="H128" s="195">
        <v>136008.01999999999</v>
      </c>
      <c r="I128" s="195">
        <v>0</v>
      </c>
      <c r="J128" s="195">
        <v>0</v>
      </c>
      <c r="K128" s="195">
        <v>0</v>
      </c>
      <c r="L128" s="196">
        <f t="shared" si="7"/>
        <v>1</v>
      </c>
      <c r="M128" s="196">
        <f t="shared" si="8"/>
        <v>0</v>
      </c>
      <c r="N128" s="196">
        <f t="shared" si="9"/>
        <v>0</v>
      </c>
      <c r="O128" s="196">
        <f t="shared" si="10"/>
        <v>0</v>
      </c>
      <c r="Q128" s="86">
        <f t="shared" si="11"/>
        <v>1</v>
      </c>
    </row>
    <row r="129" spans="1:17" x14ac:dyDescent="0.3">
      <c r="A129" s="29" t="str">
        <f t="shared" si="6"/>
        <v>904 35301</v>
      </c>
      <c r="B129" s="29">
        <v>35301</v>
      </c>
      <c r="C129" s="29" t="s">
        <v>824</v>
      </c>
      <c r="D129" s="29" t="s">
        <v>2258</v>
      </c>
      <c r="E129" s="29">
        <v>904</v>
      </c>
      <c r="F129" s="29" t="s">
        <v>377</v>
      </c>
      <c r="G129" s="195">
        <v>6246.28</v>
      </c>
      <c r="H129" s="195">
        <v>6246.28</v>
      </c>
      <c r="I129" s="195">
        <v>0</v>
      </c>
      <c r="J129" s="195">
        <v>0</v>
      </c>
      <c r="K129" s="195">
        <v>0</v>
      </c>
      <c r="L129" s="196">
        <f t="shared" si="7"/>
        <v>1</v>
      </c>
      <c r="M129" s="196">
        <f t="shared" si="8"/>
        <v>0</v>
      </c>
      <c r="N129" s="196">
        <f t="shared" si="9"/>
        <v>0</v>
      </c>
      <c r="O129" s="196">
        <f t="shared" si="10"/>
        <v>0</v>
      </c>
      <c r="Q129" s="86">
        <f t="shared" si="11"/>
        <v>1</v>
      </c>
    </row>
    <row r="130" spans="1:17" x14ac:dyDescent="0.3">
      <c r="A130" s="29" t="str">
        <f t="shared" ref="A130:A193" si="12">_xlfn.CONCAT(E130," ",B130)</f>
        <v>905 35301</v>
      </c>
      <c r="B130" s="29">
        <v>35301</v>
      </c>
      <c r="C130" s="29" t="s">
        <v>825</v>
      </c>
      <c r="D130" s="29" t="s">
        <v>2258</v>
      </c>
      <c r="E130" s="29">
        <v>905</v>
      </c>
      <c r="F130" s="29" t="s">
        <v>2278</v>
      </c>
      <c r="G130" s="195">
        <v>39677.86</v>
      </c>
      <c r="H130" s="195">
        <v>39677.86</v>
      </c>
      <c r="I130" s="195">
        <v>0</v>
      </c>
      <c r="J130" s="195">
        <v>0</v>
      </c>
      <c r="K130" s="195">
        <v>0</v>
      </c>
      <c r="L130" s="196">
        <f t="shared" ref="L130:L193" si="13">H130/$G130</f>
        <v>1</v>
      </c>
      <c r="M130" s="196">
        <f t="shared" ref="M130:M193" si="14">I130/$G130</f>
        <v>0</v>
      </c>
      <c r="N130" s="196">
        <f t="shared" ref="N130:N193" si="15">J130/$G130</f>
        <v>0</v>
      </c>
      <c r="O130" s="196">
        <f t="shared" ref="O130:O193" si="16">K130/$G130</f>
        <v>0</v>
      </c>
      <c r="Q130" s="86">
        <f t="shared" si="11"/>
        <v>1</v>
      </c>
    </row>
    <row r="131" spans="1:17" x14ac:dyDescent="0.3">
      <c r="A131" s="29" t="str">
        <f t="shared" si="12"/>
        <v>906 35301</v>
      </c>
      <c r="B131" s="29">
        <v>35301</v>
      </c>
      <c r="C131" s="29" t="s">
        <v>826</v>
      </c>
      <c r="D131" s="29" t="s">
        <v>2258</v>
      </c>
      <c r="E131" s="29">
        <v>906</v>
      </c>
      <c r="F131" s="29" t="s">
        <v>2279</v>
      </c>
      <c r="G131" s="195">
        <v>34928.97</v>
      </c>
      <c r="H131" s="195">
        <v>34928.97</v>
      </c>
      <c r="I131" s="195">
        <v>0</v>
      </c>
      <c r="J131" s="195">
        <v>0</v>
      </c>
      <c r="K131" s="195">
        <v>0</v>
      </c>
      <c r="L131" s="196">
        <f t="shared" si="13"/>
        <v>1</v>
      </c>
      <c r="M131" s="196">
        <f t="shared" si="14"/>
        <v>0</v>
      </c>
      <c r="N131" s="196">
        <f t="shared" si="15"/>
        <v>0</v>
      </c>
      <c r="O131" s="196">
        <f t="shared" si="16"/>
        <v>0</v>
      </c>
      <c r="Q131" s="86">
        <f t="shared" ref="Q131:Q194" si="17">SUM(L131:O131)</f>
        <v>1</v>
      </c>
    </row>
    <row r="132" spans="1:17" x14ac:dyDescent="0.3">
      <c r="A132" s="29" t="str">
        <f t="shared" si="12"/>
        <v>907 35301</v>
      </c>
      <c r="B132" s="29">
        <v>35301</v>
      </c>
      <c r="C132" s="29" t="s">
        <v>827</v>
      </c>
      <c r="D132" s="29" t="s">
        <v>2258</v>
      </c>
      <c r="E132" s="29">
        <v>907</v>
      </c>
      <c r="F132" s="29" t="s">
        <v>2280</v>
      </c>
      <c r="G132" s="195">
        <v>38492.57</v>
      </c>
      <c r="H132" s="195">
        <v>38492.57</v>
      </c>
      <c r="I132" s="195">
        <v>0</v>
      </c>
      <c r="J132" s="195">
        <v>0</v>
      </c>
      <c r="K132" s="195">
        <v>0</v>
      </c>
      <c r="L132" s="196">
        <f t="shared" si="13"/>
        <v>1</v>
      </c>
      <c r="M132" s="196">
        <f t="shared" si="14"/>
        <v>0</v>
      </c>
      <c r="N132" s="196">
        <f t="shared" si="15"/>
        <v>0</v>
      </c>
      <c r="O132" s="196">
        <f t="shared" si="16"/>
        <v>0</v>
      </c>
      <c r="Q132" s="86">
        <f t="shared" si="17"/>
        <v>1</v>
      </c>
    </row>
    <row r="133" spans="1:17" x14ac:dyDescent="0.3">
      <c r="A133" s="29" t="str">
        <f t="shared" si="12"/>
        <v>909 35301</v>
      </c>
      <c r="B133" s="29">
        <v>35301</v>
      </c>
      <c r="C133" s="29" t="s">
        <v>828</v>
      </c>
      <c r="D133" s="29" t="s">
        <v>2258</v>
      </c>
      <c r="E133" s="29">
        <v>909</v>
      </c>
      <c r="F133" s="29" t="s">
        <v>382</v>
      </c>
      <c r="G133" s="195">
        <v>32708.639999999999</v>
      </c>
      <c r="H133" s="195">
        <v>32708.639999999999</v>
      </c>
      <c r="I133" s="195">
        <v>0</v>
      </c>
      <c r="J133" s="195">
        <v>0</v>
      </c>
      <c r="K133" s="195">
        <v>0</v>
      </c>
      <c r="L133" s="196">
        <f t="shared" si="13"/>
        <v>1</v>
      </c>
      <c r="M133" s="196">
        <f t="shared" si="14"/>
        <v>0</v>
      </c>
      <c r="N133" s="196">
        <f t="shared" si="15"/>
        <v>0</v>
      </c>
      <c r="O133" s="196">
        <f t="shared" si="16"/>
        <v>0</v>
      </c>
      <c r="Q133" s="86">
        <f t="shared" si="17"/>
        <v>1</v>
      </c>
    </row>
    <row r="134" spans="1:17" x14ac:dyDescent="0.3">
      <c r="A134" s="29" t="str">
        <f t="shared" si="12"/>
        <v>913 35301</v>
      </c>
      <c r="B134" s="29">
        <v>35301</v>
      </c>
      <c r="C134" s="29" t="s">
        <v>829</v>
      </c>
      <c r="D134" s="29" t="s">
        <v>2258</v>
      </c>
      <c r="E134" s="29">
        <v>913</v>
      </c>
      <c r="F134" s="29" t="s">
        <v>2281</v>
      </c>
      <c r="G134" s="195">
        <v>347239.86</v>
      </c>
      <c r="H134" s="195">
        <v>347239.86</v>
      </c>
      <c r="I134" s="195">
        <v>0</v>
      </c>
      <c r="J134" s="195">
        <v>0</v>
      </c>
      <c r="K134" s="195">
        <v>0</v>
      </c>
      <c r="L134" s="196">
        <f t="shared" si="13"/>
        <v>1</v>
      </c>
      <c r="M134" s="196">
        <f t="shared" si="14"/>
        <v>0</v>
      </c>
      <c r="N134" s="196">
        <f t="shared" si="15"/>
        <v>0</v>
      </c>
      <c r="O134" s="196">
        <f t="shared" si="16"/>
        <v>0</v>
      </c>
      <c r="Q134" s="86">
        <f t="shared" si="17"/>
        <v>1</v>
      </c>
    </row>
    <row r="135" spans="1:17" x14ac:dyDescent="0.3">
      <c r="A135" s="29" t="str">
        <f t="shared" si="12"/>
        <v>914 35301</v>
      </c>
      <c r="B135" s="29">
        <v>35301</v>
      </c>
      <c r="C135" s="29" t="s">
        <v>830</v>
      </c>
      <c r="D135" s="29" t="s">
        <v>2258</v>
      </c>
      <c r="E135" s="29">
        <v>914</v>
      </c>
      <c r="F135" s="29" t="s">
        <v>2282</v>
      </c>
      <c r="G135" s="195">
        <v>115099.04</v>
      </c>
      <c r="H135" s="195">
        <v>115099.04</v>
      </c>
      <c r="I135" s="195">
        <v>0</v>
      </c>
      <c r="J135" s="195">
        <v>0</v>
      </c>
      <c r="K135" s="195">
        <v>0</v>
      </c>
      <c r="L135" s="196">
        <f t="shared" si="13"/>
        <v>1</v>
      </c>
      <c r="M135" s="196">
        <f t="shared" si="14"/>
        <v>0</v>
      </c>
      <c r="N135" s="196">
        <f t="shared" si="15"/>
        <v>0</v>
      </c>
      <c r="O135" s="196">
        <f t="shared" si="16"/>
        <v>0</v>
      </c>
      <c r="Q135" s="86">
        <f t="shared" si="17"/>
        <v>1</v>
      </c>
    </row>
    <row r="136" spans="1:17" x14ac:dyDescent="0.3">
      <c r="A136" s="29" t="str">
        <f t="shared" si="12"/>
        <v>924 35301</v>
      </c>
      <c r="B136" s="29">
        <v>35301</v>
      </c>
      <c r="C136" s="29" t="s">
        <v>831</v>
      </c>
      <c r="D136" s="29" t="s">
        <v>2258</v>
      </c>
      <c r="E136" s="29">
        <v>924</v>
      </c>
      <c r="F136" s="29" t="s">
        <v>2283</v>
      </c>
      <c r="G136" s="195">
        <v>23454.880000000001</v>
      </c>
      <c r="H136" s="195">
        <v>23454.880000000001</v>
      </c>
      <c r="I136" s="195">
        <v>0</v>
      </c>
      <c r="J136" s="195">
        <v>0</v>
      </c>
      <c r="K136" s="195">
        <v>0</v>
      </c>
      <c r="L136" s="196">
        <f t="shared" si="13"/>
        <v>1</v>
      </c>
      <c r="M136" s="196">
        <f t="shared" si="14"/>
        <v>0</v>
      </c>
      <c r="N136" s="196">
        <f t="shared" si="15"/>
        <v>0</v>
      </c>
      <c r="O136" s="196">
        <f t="shared" si="16"/>
        <v>0</v>
      </c>
      <c r="Q136" s="86">
        <f t="shared" si="17"/>
        <v>1</v>
      </c>
    </row>
    <row r="137" spans="1:17" x14ac:dyDescent="0.3">
      <c r="A137" s="29" t="str">
        <f t="shared" si="12"/>
        <v>927 35301</v>
      </c>
      <c r="B137" s="29">
        <v>35301</v>
      </c>
      <c r="C137" s="29" t="s">
        <v>2562</v>
      </c>
      <c r="D137" s="29" t="s">
        <v>2258</v>
      </c>
      <c r="E137" s="29">
        <v>927</v>
      </c>
      <c r="F137" s="29" t="s">
        <v>2581</v>
      </c>
      <c r="G137" s="195">
        <v>27145.119999999999</v>
      </c>
      <c r="H137" s="195">
        <v>27145.119999999999</v>
      </c>
      <c r="I137" s="195">
        <v>0</v>
      </c>
      <c r="J137" s="195">
        <v>0</v>
      </c>
      <c r="K137" s="195">
        <v>0</v>
      </c>
      <c r="L137" s="196">
        <f t="shared" si="13"/>
        <v>1</v>
      </c>
      <c r="M137" s="196">
        <f t="shared" si="14"/>
        <v>0</v>
      </c>
      <c r="N137" s="196">
        <f t="shared" si="15"/>
        <v>0</v>
      </c>
      <c r="O137" s="196">
        <f t="shared" si="16"/>
        <v>0</v>
      </c>
      <c r="Q137" s="86">
        <f t="shared" si="17"/>
        <v>1</v>
      </c>
    </row>
    <row r="138" spans="1:17" x14ac:dyDescent="0.3">
      <c r="A138" s="29" t="str">
        <f t="shared" si="12"/>
        <v>933 35301</v>
      </c>
      <c r="B138" s="29">
        <v>35301</v>
      </c>
      <c r="C138" s="29" t="s">
        <v>832</v>
      </c>
      <c r="D138" s="29" t="s">
        <v>2258</v>
      </c>
      <c r="E138" s="29">
        <v>933</v>
      </c>
      <c r="F138" s="29" t="s">
        <v>2284</v>
      </c>
      <c r="G138" s="195">
        <v>150862</v>
      </c>
      <c r="H138" s="195">
        <v>150862</v>
      </c>
      <c r="I138" s="195">
        <v>0</v>
      </c>
      <c r="J138" s="195">
        <v>0</v>
      </c>
      <c r="K138" s="195">
        <v>0</v>
      </c>
      <c r="L138" s="196">
        <f t="shared" si="13"/>
        <v>1</v>
      </c>
      <c r="M138" s="196">
        <f t="shared" si="14"/>
        <v>0</v>
      </c>
      <c r="N138" s="196">
        <f t="shared" si="15"/>
        <v>0</v>
      </c>
      <c r="O138" s="196">
        <f t="shared" si="16"/>
        <v>0</v>
      </c>
      <c r="Q138" s="86">
        <f t="shared" si="17"/>
        <v>1</v>
      </c>
    </row>
    <row r="139" spans="1:17" x14ac:dyDescent="0.3">
      <c r="A139" s="29" t="str">
        <f t="shared" si="12"/>
        <v>939 35301</v>
      </c>
      <c r="B139" s="29">
        <v>35301</v>
      </c>
      <c r="C139" s="29" t="s">
        <v>833</v>
      </c>
      <c r="D139" s="29" t="s">
        <v>2258</v>
      </c>
      <c r="E139" s="29">
        <v>939</v>
      </c>
      <c r="F139" s="29" t="s">
        <v>2285</v>
      </c>
      <c r="G139" s="195">
        <v>76721.38</v>
      </c>
      <c r="H139" s="195">
        <v>76721.38</v>
      </c>
      <c r="I139" s="195">
        <v>0</v>
      </c>
      <c r="J139" s="195">
        <v>0</v>
      </c>
      <c r="K139" s="195">
        <v>0</v>
      </c>
      <c r="L139" s="196">
        <f t="shared" si="13"/>
        <v>1</v>
      </c>
      <c r="M139" s="196">
        <f t="shared" si="14"/>
        <v>0</v>
      </c>
      <c r="N139" s="196">
        <f t="shared" si="15"/>
        <v>0</v>
      </c>
      <c r="O139" s="196">
        <f t="shared" si="16"/>
        <v>0</v>
      </c>
      <c r="Q139" s="86">
        <f t="shared" si="17"/>
        <v>1</v>
      </c>
    </row>
    <row r="140" spans="1:17" x14ac:dyDescent="0.3">
      <c r="A140" s="29" t="str">
        <f t="shared" si="12"/>
        <v>943 35301</v>
      </c>
      <c r="B140" s="29">
        <v>35301</v>
      </c>
      <c r="C140" s="29" t="s">
        <v>2563</v>
      </c>
      <c r="D140" s="29" t="s">
        <v>2258</v>
      </c>
      <c r="E140" s="29">
        <v>943</v>
      </c>
      <c r="F140" s="29" t="s">
        <v>2286</v>
      </c>
      <c r="G140" s="195">
        <v>10710.16</v>
      </c>
      <c r="H140" s="195">
        <v>10710.16</v>
      </c>
      <c r="I140" s="195">
        <v>0</v>
      </c>
      <c r="J140" s="195">
        <v>0</v>
      </c>
      <c r="K140" s="195">
        <v>0</v>
      </c>
      <c r="L140" s="196">
        <f t="shared" si="13"/>
        <v>1</v>
      </c>
      <c r="M140" s="196">
        <f t="shared" si="14"/>
        <v>0</v>
      </c>
      <c r="N140" s="196">
        <f t="shared" si="15"/>
        <v>0</v>
      </c>
      <c r="O140" s="196">
        <f t="shared" si="16"/>
        <v>0</v>
      </c>
      <c r="Q140" s="86">
        <f t="shared" si="17"/>
        <v>1</v>
      </c>
    </row>
    <row r="141" spans="1:17" x14ac:dyDescent="0.3">
      <c r="A141" s="29" t="str">
        <f t="shared" si="12"/>
        <v>945 35301</v>
      </c>
      <c r="B141" s="29">
        <v>35301</v>
      </c>
      <c r="C141" s="29" t="s">
        <v>834</v>
      </c>
      <c r="D141" s="29" t="s">
        <v>2258</v>
      </c>
      <c r="E141" s="29">
        <v>945</v>
      </c>
      <c r="F141" s="29" t="s">
        <v>2287</v>
      </c>
      <c r="G141" s="195">
        <v>146260.48000000001</v>
      </c>
      <c r="H141" s="195">
        <v>146260.48000000001</v>
      </c>
      <c r="I141" s="195">
        <v>0</v>
      </c>
      <c r="J141" s="195">
        <v>0</v>
      </c>
      <c r="K141" s="195">
        <v>0</v>
      </c>
      <c r="L141" s="196">
        <f t="shared" si="13"/>
        <v>1</v>
      </c>
      <c r="M141" s="196">
        <f t="shared" si="14"/>
        <v>0</v>
      </c>
      <c r="N141" s="196">
        <f t="shared" si="15"/>
        <v>0</v>
      </c>
      <c r="O141" s="196">
        <f t="shared" si="16"/>
        <v>0</v>
      </c>
      <c r="Q141" s="86">
        <f t="shared" si="17"/>
        <v>1</v>
      </c>
    </row>
    <row r="142" spans="1:17" x14ac:dyDescent="0.3">
      <c r="A142" s="29" t="str">
        <f t="shared" si="12"/>
        <v>946 35301</v>
      </c>
      <c r="B142" s="29">
        <v>35301</v>
      </c>
      <c r="C142" s="29" t="s">
        <v>835</v>
      </c>
      <c r="D142" s="29" t="s">
        <v>2258</v>
      </c>
      <c r="E142" s="29">
        <v>946</v>
      </c>
      <c r="F142" s="29" t="s">
        <v>2288</v>
      </c>
      <c r="G142" s="195">
        <v>168465.33</v>
      </c>
      <c r="H142" s="195">
        <v>168465.33</v>
      </c>
      <c r="I142" s="195">
        <v>0</v>
      </c>
      <c r="J142" s="195">
        <v>0</v>
      </c>
      <c r="K142" s="195">
        <v>0</v>
      </c>
      <c r="L142" s="196">
        <f t="shared" si="13"/>
        <v>1</v>
      </c>
      <c r="M142" s="196">
        <f t="shared" si="14"/>
        <v>0</v>
      </c>
      <c r="N142" s="196">
        <f t="shared" si="15"/>
        <v>0</v>
      </c>
      <c r="O142" s="196">
        <f t="shared" si="16"/>
        <v>0</v>
      </c>
      <c r="Q142" s="86">
        <f t="shared" si="17"/>
        <v>1</v>
      </c>
    </row>
    <row r="143" spans="1:17" x14ac:dyDescent="0.3">
      <c r="A143" s="29" t="str">
        <f t="shared" si="12"/>
        <v>947 35301</v>
      </c>
      <c r="B143" s="29">
        <v>35301</v>
      </c>
      <c r="C143" s="29" t="s">
        <v>836</v>
      </c>
      <c r="D143" s="29" t="s">
        <v>2258</v>
      </c>
      <c r="E143" s="29">
        <v>947</v>
      </c>
      <c r="F143" s="29" t="s">
        <v>2289</v>
      </c>
      <c r="G143" s="195">
        <v>2880161.37</v>
      </c>
      <c r="H143" s="195">
        <v>2880161.37</v>
      </c>
      <c r="I143" s="195">
        <v>0</v>
      </c>
      <c r="J143" s="195">
        <v>0</v>
      </c>
      <c r="K143" s="195">
        <v>0</v>
      </c>
      <c r="L143" s="196">
        <f t="shared" si="13"/>
        <v>1</v>
      </c>
      <c r="M143" s="196">
        <f t="shared" si="14"/>
        <v>0</v>
      </c>
      <c r="N143" s="196">
        <f t="shared" si="15"/>
        <v>0</v>
      </c>
      <c r="O143" s="196">
        <f t="shared" si="16"/>
        <v>0</v>
      </c>
      <c r="Q143" s="86">
        <f t="shared" si="17"/>
        <v>1</v>
      </c>
    </row>
    <row r="144" spans="1:17" x14ac:dyDescent="0.3">
      <c r="A144" s="29" t="str">
        <f t="shared" si="12"/>
        <v>948 35301</v>
      </c>
      <c r="B144" s="29">
        <v>35301</v>
      </c>
      <c r="C144" s="29" t="s">
        <v>837</v>
      </c>
      <c r="D144" s="29" t="s">
        <v>2258</v>
      </c>
      <c r="E144" s="29">
        <v>948</v>
      </c>
      <c r="F144" s="29" t="s">
        <v>2290</v>
      </c>
      <c r="G144" s="195">
        <v>219226.95</v>
      </c>
      <c r="H144" s="195">
        <v>219226.95</v>
      </c>
      <c r="I144" s="195">
        <v>0</v>
      </c>
      <c r="J144" s="195">
        <v>0</v>
      </c>
      <c r="K144" s="195">
        <v>0</v>
      </c>
      <c r="L144" s="196">
        <f t="shared" si="13"/>
        <v>1</v>
      </c>
      <c r="M144" s="196">
        <f t="shared" si="14"/>
        <v>0</v>
      </c>
      <c r="N144" s="196">
        <f t="shared" si="15"/>
        <v>0</v>
      </c>
      <c r="O144" s="196">
        <f t="shared" si="16"/>
        <v>0</v>
      </c>
      <c r="Q144" s="86">
        <f t="shared" si="17"/>
        <v>1</v>
      </c>
    </row>
    <row r="145" spans="1:17" x14ac:dyDescent="0.3">
      <c r="A145" s="29" t="str">
        <f t="shared" si="12"/>
        <v>949 35301</v>
      </c>
      <c r="B145" s="29">
        <v>35301</v>
      </c>
      <c r="C145" s="29" t="s">
        <v>838</v>
      </c>
      <c r="D145" s="29" t="s">
        <v>2258</v>
      </c>
      <c r="E145" s="29">
        <v>949</v>
      </c>
      <c r="F145" s="29" t="s">
        <v>2291</v>
      </c>
      <c r="G145" s="195">
        <v>30891.19</v>
      </c>
      <c r="H145" s="195">
        <v>30891.19</v>
      </c>
      <c r="I145" s="195">
        <v>0</v>
      </c>
      <c r="J145" s="195">
        <v>0</v>
      </c>
      <c r="K145" s="195">
        <v>0</v>
      </c>
      <c r="L145" s="196">
        <f t="shared" si="13"/>
        <v>1</v>
      </c>
      <c r="M145" s="196">
        <f t="shared" si="14"/>
        <v>0</v>
      </c>
      <c r="N145" s="196">
        <f t="shared" si="15"/>
        <v>0</v>
      </c>
      <c r="O145" s="196">
        <f t="shared" si="16"/>
        <v>0</v>
      </c>
      <c r="Q145" s="86">
        <f t="shared" si="17"/>
        <v>1</v>
      </c>
    </row>
    <row r="146" spans="1:17" x14ac:dyDescent="0.3">
      <c r="A146" s="29" t="str">
        <f t="shared" si="12"/>
        <v>950 35301</v>
      </c>
      <c r="B146" s="29">
        <v>35301</v>
      </c>
      <c r="C146" s="29" t="s">
        <v>839</v>
      </c>
      <c r="D146" s="29" t="s">
        <v>2258</v>
      </c>
      <c r="E146" s="29">
        <v>950</v>
      </c>
      <c r="F146" s="29" t="s">
        <v>2292</v>
      </c>
      <c r="G146" s="195">
        <v>123338.06</v>
      </c>
      <c r="H146" s="195">
        <v>123338.06</v>
      </c>
      <c r="I146" s="195">
        <v>0</v>
      </c>
      <c r="J146" s="195">
        <v>0</v>
      </c>
      <c r="K146" s="195">
        <v>0</v>
      </c>
      <c r="L146" s="196">
        <f t="shared" si="13"/>
        <v>1</v>
      </c>
      <c r="M146" s="196">
        <f t="shared" si="14"/>
        <v>0</v>
      </c>
      <c r="N146" s="196">
        <f t="shared" si="15"/>
        <v>0</v>
      </c>
      <c r="O146" s="196">
        <f t="shared" si="16"/>
        <v>0</v>
      </c>
      <c r="Q146" s="86">
        <f t="shared" si="17"/>
        <v>1</v>
      </c>
    </row>
    <row r="147" spans="1:17" x14ac:dyDescent="0.3">
      <c r="A147" s="29" t="str">
        <f t="shared" si="12"/>
        <v>951 35301</v>
      </c>
      <c r="B147" s="29">
        <v>35301</v>
      </c>
      <c r="C147" s="29" t="s">
        <v>840</v>
      </c>
      <c r="D147" s="29" t="s">
        <v>2258</v>
      </c>
      <c r="E147" s="29">
        <v>951</v>
      </c>
      <c r="F147" s="29" t="s">
        <v>2293</v>
      </c>
      <c r="G147" s="195">
        <v>34332.9</v>
      </c>
      <c r="H147" s="195">
        <v>34332.9</v>
      </c>
      <c r="I147" s="195">
        <v>0</v>
      </c>
      <c r="J147" s="195">
        <v>0</v>
      </c>
      <c r="K147" s="195">
        <v>0</v>
      </c>
      <c r="L147" s="196">
        <f t="shared" si="13"/>
        <v>1</v>
      </c>
      <c r="M147" s="196">
        <f t="shared" si="14"/>
        <v>0</v>
      </c>
      <c r="N147" s="196">
        <f t="shared" si="15"/>
        <v>0</v>
      </c>
      <c r="O147" s="196">
        <f t="shared" si="16"/>
        <v>0</v>
      </c>
      <c r="Q147" s="86">
        <f t="shared" si="17"/>
        <v>1</v>
      </c>
    </row>
    <row r="148" spans="1:17" x14ac:dyDescent="0.3">
      <c r="A148" s="29" t="str">
        <f t="shared" si="12"/>
        <v>954 35301</v>
      </c>
      <c r="B148" s="29">
        <v>35301</v>
      </c>
      <c r="C148" s="29" t="s">
        <v>841</v>
      </c>
      <c r="D148" s="29" t="s">
        <v>2258</v>
      </c>
      <c r="E148" s="29">
        <v>954</v>
      </c>
      <c r="F148" s="29" t="s">
        <v>2294</v>
      </c>
      <c r="G148" s="195">
        <v>6418.84</v>
      </c>
      <c r="H148" s="195">
        <v>6418.84</v>
      </c>
      <c r="I148" s="195">
        <v>0</v>
      </c>
      <c r="J148" s="195">
        <v>0</v>
      </c>
      <c r="K148" s="195">
        <v>0</v>
      </c>
      <c r="L148" s="196">
        <f t="shared" si="13"/>
        <v>1</v>
      </c>
      <c r="M148" s="196">
        <f t="shared" si="14"/>
        <v>0</v>
      </c>
      <c r="N148" s="196">
        <f t="shared" si="15"/>
        <v>0</v>
      </c>
      <c r="O148" s="196">
        <f t="shared" si="16"/>
        <v>0</v>
      </c>
      <c r="Q148" s="86">
        <f t="shared" si="17"/>
        <v>1</v>
      </c>
    </row>
    <row r="149" spans="1:17" x14ac:dyDescent="0.3">
      <c r="A149" s="29" t="str">
        <f t="shared" si="12"/>
        <v>956 35301</v>
      </c>
      <c r="B149" s="29">
        <v>35301</v>
      </c>
      <c r="C149" s="29" t="s">
        <v>842</v>
      </c>
      <c r="D149" s="29" t="s">
        <v>2258</v>
      </c>
      <c r="E149" s="29">
        <v>956</v>
      </c>
      <c r="F149" s="29" t="s">
        <v>2295</v>
      </c>
      <c r="G149" s="195">
        <v>61297.599999999999</v>
      </c>
      <c r="H149" s="195">
        <v>61297.599999999999</v>
      </c>
      <c r="I149" s="195">
        <v>0</v>
      </c>
      <c r="J149" s="195">
        <v>0</v>
      </c>
      <c r="K149" s="195">
        <v>0</v>
      </c>
      <c r="L149" s="196">
        <f t="shared" si="13"/>
        <v>1</v>
      </c>
      <c r="M149" s="196">
        <f t="shared" si="14"/>
        <v>0</v>
      </c>
      <c r="N149" s="196">
        <f t="shared" si="15"/>
        <v>0</v>
      </c>
      <c r="O149" s="196">
        <f t="shared" si="16"/>
        <v>0</v>
      </c>
      <c r="Q149" s="86">
        <f t="shared" si="17"/>
        <v>1</v>
      </c>
    </row>
    <row r="150" spans="1:17" x14ac:dyDescent="0.3">
      <c r="A150" s="29" t="str">
        <f t="shared" si="12"/>
        <v>957 35301</v>
      </c>
      <c r="B150" s="29">
        <v>35301</v>
      </c>
      <c r="C150" s="29" t="s">
        <v>843</v>
      </c>
      <c r="D150" s="29" t="s">
        <v>2258</v>
      </c>
      <c r="E150" s="29">
        <v>957</v>
      </c>
      <c r="F150" s="29" t="s">
        <v>2296</v>
      </c>
      <c r="G150" s="195">
        <v>1360.65</v>
      </c>
      <c r="H150" s="195">
        <v>1360.65</v>
      </c>
      <c r="I150" s="195">
        <v>0</v>
      </c>
      <c r="J150" s="195">
        <v>0</v>
      </c>
      <c r="K150" s="195">
        <v>0</v>
      </c>
      <c r="L150" s="196">
        <f t="shared" si="13"/>
        <v>1</v>
      </c>
      <c r="M150" s="196">
        <f t="shared" si="14"/>
        <v>0</v>
      </c>
      <c r="N150" s="196">
        <f t="shared" si="15"/>
        <v>0</v>
      </c>
      <c r="O150" s="196">
        <f t="shared" si="16"/>
        <v>0</v>
      </c>
      <c r="Q150" s="86">
        <f t="shared" si="17"/>
        <v>1</v>
      </c>
    </row>
    <row r="151" spans="1:17" x14ac:dyDescent="0.3">
      <c r="A151" s="29" t="str">
        <f t="shared" si="12"/>
        <v>962 35301</v>
      </c>
      <c r="B151" s="29">
        <v>35301</v>
      </c>
      <c r="C151" s="29" t="s">
        <v>844</v>
      </c>
      <c r="D151" s="29" t="s">
        <v>2258</v>
      </c>
      <c r="E151" s="29">
        <v>962</v>
      </c>
      <c r="F151" s="29" t="s">
        <v>2297</v>
      </c>
      <c r="G151" s="195">
        <v>138705.24</v>
      </c>
      <c r="H151" s="195">
        <v>138705.24</v>
      </c>
      <c r="I151" s="195">
        <v>0</v>
      </c>
      <c r="J151" s="195">
        <v>0</v>
      </c>
      <c r="K151" s="195">
        <v>0</v>
      </c>
      <c r="L151" s="196">
        <f t="shared" si="13"/>
        <v>1</v>
      </c>
      <c r="M151" s="196">
        <f t="shared" si="14"/>
        <v>0</v>
      </c>
      <c r="N151" s="196">
        <f t="shared" si="15"/>
        <v>0</v>
      </c>
      <c r="O151" s="196">
        <f t="shared" si="16"/>
        <v>0</v>
      </c>
      <c r="Q151" s="86">
        <f t="shared" si="17"/>
        <v>1</v>
      </c>
    </row>
    <row r="152" spans="1:17" x14ac:dyDescent="0.3">
      <c r="A152" s="29" t="str">
        <f t="shared" si="12"/>
        <v>964 35301</v>
      </c>
      <c r="B152" s="29">
        <v>35301</v>
      </c>
      <c r="C152" s="29" t="s">
        <v>845</v>
      </c>
      <c r="D152" s="29" t="s">
        <v>2258</v>
      </c>
      <c r="E152" s="29">
        <v>964</v>
      </c>
      <c r="F152" s="29" t="s">
        <v>2298</v>
      </c>
      <c r="G152" s="195">
        <v>84456.97</v>
      </c>
      <c r="H152" s="195">
        <v>84456.97</v>
      </c>
      <c r="I152" s="195">
        <v>0</v>
      </c>
      <c r="J152" s="195">
        <v>0</v>
      </c>
      <c r="K152" s="195">
        <v>0</v>
      </c>
      <c r="L152" s="196">
        <f t="shared" si="13"/>
        <v>1</v>
      </c>
      <c r="M152" s="196">
        <f t="shared" si="14"/>
        <v>0</v>
      </c>
      <c r="N152" s="196">
        <f t="shared" si="15"/>
        <v>0</v>
      </c>
      <c r="O152" s="196">
        <f t="shared" si="16"/>
        <v>0</v>
      </c>
      <c r="Q152" s="86">
        <f t="shared" si="17"/>
        <v>1</v>
      </c>
    </row>
    <row r="153" spans="1:17" x14ac:dyDescent="0.3">
      <c r="A153" s="29" t="str">
        <f t="shared" si="12"/>
        <v>965 35301</v>
      </c>
      <c r="B153" s="29">
        <v>35301</v>
      </c>
      <c r="C153" s="29" t="s">
        <v>846</v>
      </c>
      <c r="D153" s="29" t="s">
        <v>2258</v>
      </c>
      <c r="E153" s="29">
        <v>965</v>
      </c>
      <c r="F153" s="29" t="s">
        <v>2299</v>
      </c>
      <c r="G153" s="195">
        <v>73639.350000000006</v>
      </c>
      <c r="H153" s="195">
        <v>73639.350000000006</v>
      </c>
      <c r="I153" s="195">
        <v>0</v>
      </c>
      <c r="J153" s="195">
        <v>0</v>
      </c>
      <c r="K153" s="195">
        <v>0</v>
      </c>
      <c r="L153" s="196">
        <f t="shared" si="13"/>
        <v>1</v>
      </c>
      <c r="M153" s="196">
        <f t="shared" si="14"/>
        <v>0</v>
      </c>
      <c r="N153" s="196">
        <f t="shared" si="15"/>
        <v>0</v>
      </c>
      <c r="O153" s="196">
        <f t="shared" si="16"/>
        <v>0</v>
      </c>
      <c r="Q153" s="86">
        <f t="shared" si="17"/>
        <v>1</v>
      </c>
    </row>
    <row r="154" spans="1:17" x14ac:dyDescent="0.3">
      <c r="A154" s="29" t="str">
        <f t="shared" si="12"/>
        <v>983 35301</v>
      </c>
      <c r="B154" s="29">
        <v>35301</v>
      </c>
      <c r="C154" s="29" t="s">
        <v>847</v>
      </c>
      <c r="D154" s="29" t="s">
        <v>2258</v>
      </c>
      <c r="E154" s="29">
        <v>983</v>
      </c>
      <c r="F154" s="29" t="s">
        <v>409</v>
      </c>
      <c r="G154" s="195">
        <v>196036.6</v>
      </c>
      <c r="H154" s="195">
        <v>196036.6</v>
      </c>
      <c r="I154" s="195">
        <v>0</v>
      </c>
      <c r="J154" s="195">
        <v>0</v>
      </c>
      <c r="K154" s="195">
        <v>0</v>
      </c>
      <c r="L154" s="196">
        <f t="shared" si="13"/>
        <v>1</v>
      </c>
      <c r="M154" s="196">
        <f t="shared" si="14"/>
        <v>0</v>
      </c>
      <c r="N154" s="196">
        <f t="shared" si="15"/>
        <v>0</v>
      </c>
      <c r="O154" s="196">
        <f t="shared" si="16"/>
        <v>0</v>
      </c>
      <c r="Q154" s="86">
        <f t="shared" si="17"/>
        <v>1</v>
      </c>
    </row>
    <row r="155" spans="1:17" x14ac:dyDescent="0.3">
      <c r="A155" s="29" t="str">
        <f t="shared" si="12"/>
        <v>985 35301</v>
      </c>
      <c r="B155" s="29">
        <v>35301</v>
      </c>
      <c r="C155" s="29" t="s">
        <v>848</v>
      </c>
      <c r="D155" s="29" t="s">
        <v>2258</v>
      </c>
      <c r="E155" s="29">
        <v>985</v>
      </c>
      <c r="F155" s="29" t="s">
        <v>2301</v>
      </c>
      <c r="G155" s="195">
        <v>380632.55</v>
      </c>
      <c r="H155" s="195">
        <v>380632.55</v>
      </c>
      <c r="I155" s="195">
        <v>0</v>
      </c>
      <c r="J155" s="195">
        <v>0</v>
      </c>
      <c r="K155" s="195">
        <v>0</v>
      </c>
      <c r="L155" s="196">
        <f t="shared" si="13"/>
        <v>1</v>
      </c>
      <c r="M155" s="196">
        <f t="shared" si="14"/>
        <v>0</v>
      </c>
      <c r="N155" s="196">
        <f t="shared" si="15"/>
        <v>0</v>
      </c>
      <c r="O155" s="196">
        <f t="shared" si="16"/>
        <v>0</v>
      </c>
      <c r="Q155" s="86">
        <f t="shared" si="17"/>
        <v>1</v>
      </c>
    </row>
    <row r="156" spans="1:17" x14ac:dyDescent="0.3">
      <c r="A156" s="29" t="str">
        <f t="shared" si="12"/>
        <v>987 35301</v>
      </c>
      <c r="B156" s="29">
        <v>35301</v>
      </c>
      <c r="C156" s="29" t="s">
        <v>849</v>
      </c>
      <c r="D156" s="29" t="s">
        <v>2258</v>
      </c>
      <c r="E156" s="29">
        <v>987</v>
      </c>
      <c r="F156" s="29" t="s">
        <v>2302</v>
      </c>
      <c r="G156" s="195">
        <v>41766.11</v>
      </c>
      <c r="H156" s="195">
        <v>41766.11</v>
      </c>
      <c r="I156" s="195">
        <v>0</v>
      </c>
      <c r="J156" s="195">
        <v>0</v>
      </c>
      <c r="K156" s="195">
        <v>0</v>
      </c>
      <c r="L156" s="196">
        <f t="shared" si="13"/>
        <v>1</v>
      </c>
      <c r="M156" s="196">
        <f t="shared" si="14"/>
        <v>0</v>
      </c>
      <c r="N156" s="196">
        <f t="shared" si="15"/>
        <v>0</v>
      </c>
      <c r="O156" s="196">
        <f t="shared" si="16"/>
        <v>0</v>
      </c>
      <c r="Q156" s="86">
        <f t="shared" si="17"/>
        <v>1</v>
      </c>
    </row>
    <row r="157" spans="1:17" x14ac:dyDescent="0.3">
      <c r="A157" s="29" t="str">
        <f t="shared" si="12"/>
        <v>988 35301</v>
      </c>
      <c r="B157" s="29">
        <v>35301</v>
      </c>
      <c r="C157" s="29" t="s">
        <v>850</v>
      </c>
      <c r="D157" s="29" t="s">
        <v>2258</v>
      </c>
      <c r="E157" s="29">
        <v>988</v>
      </c>
      <c r="F157" s="29" t="s">
        <v>412</v>
      </c>
      <c r="G157" s="195">
        <v>100363.9</v>
      </c>
      <c r="H157" s="195">
        <v>100363.9</v>
      </c>
      <c r="I157" s="195">
        <v>0</v>
      </c>
      <c r="J157" s="195">
        <v>0</v>
      </c>
      <c r="K157" s="195">
        <v>0</v>
      </c>
      <c r="L157" s="196">
        <f t="shared" si="13"/>
        <v>1</v>
      </c>
      <c r="M157" s="196">
        <f t="shared" si="14"/>
        <v>0</v>
      </c>
      <c r="N157" s="196">
        <f t="shared" si="15"/>
        <v>0</v>
      </c>
      <c r="O157" s="196">
        <f t="shared" si="16"/>
        <v>0</v>
      </c>
      <c r="Q157" s="86">
        <f t="shared" si="17"/>
        <v>1</v>
      </c>
    </row>
    <row r="158" spans="1:17" x14ac:dyDescent="0.3">
      <c r="A158" s="29" t="str">
        <f t="shared" si="12"/>
        <v>992 35301</v>
      </c>
      <c r="B158" s="29">
        <v>35301</v>
      </c>
      <c r="C158" s="29" t="s">
        <v>851</v>
      </c>
      <c r="D158" s="29" t="s">
        <v>2258</v>
      </c>
      <c r="E158" s="29">
        <v>992</v>
      </c>
      <c r="F158" s="29" t="s">
        <v>2303</v>
      </c>
      <c r="G158" s="195">
        <v>125360.92</v>
      </c>
      <c r="H158" s="195">
        <v>125360.92</v>
      </c>
      <c r="I158" s="195">
        <v>0</v>
      </c>
      <c r="J158" s="195">
        <v>0</v>
      </c>
      <c r="K158" s="195">
        <v>0</v>
      </c>
      <c r="L158" s="196">
        <f t="shared" si="13"/>
        <v>1</v>
      </c>
      <c r="M158" s="196">
        <f t="shared" si="14"/>
        <v>0</v>
      </c>
      <c r="N158" s="196">
        <f t="shared" si="15"/>
        <v>0</v>
      </c>
      <c r="O158" s="196">
        <f t="shared" si="16"/>
        <v>0</v>
      </c>
      <c r="Q158" s="86">
        <f t="shared" si="17"/>
        <v>1</v>
      </c>
    </row>
    <row r="159" spans="1:17" x14ac:dyDescent="0.3">
      <c r="A159" s="29" t="str">
        <f t="shared" si="12"/>
        <v>993 35301</v>
      </c>
      <c r="B159" s="29">
        <v>35301</v>
      </c>
      <c r="C159" s="29" t="s">
        <v>852</v>
      </c>
      <c r="D159" s="29" t="s">
        <v>2258</v>
      </c>
      <c r="E159" s="29">
        <v>993</v>
      </c>
      <c r="F159" s="29" t="s">
        <v>2304</v>
      </c>
      <c r="G159" s="195">
        <v>178870.25</v>
      </c>
      <c r="H159" s="195">
        <v>178870.25</v>
      </c>
      <c r="I159" s="195">
        <v>0</v>
      </c>
      <c r="J159" s="195">
        <v>0</v>
      </c>
      <c r="K159" s="195">
        <v>0</v>
      </c>
      <c r="L159" s="196">
        <f t="shared" si="13"/>
        <v>1</v>
      </c>
      <c r="M159" s="196">
        <f t="shared" si="14"/>
        <v>0</v>
      </c>
      <c r="N159" s="196">
        <f t="shared" si="15"/>
        <v>0</v>
      </c>
      <c r="O159" s="196">
        <f t="shared" si="16"/>
        <v>0</v>
      </c>
      <c r="Q159" s="86">
        <f t="shared" si="17"/>
        <v>1</v>
      </c>
    </row>
    <row r="160" spans="1:17" x14ac:dyDescent="0.3">
      <c r="A160" s="29" t="str">
        <f t="shared" si="12"/>
        <v>997 35301</v>
      </c>
      <c r="B160" s="29">
        <v>35301</v>
      </c>
      <c r="C160" s="29" t="s">
        <v>853</v>
      </c>
      <c r="D160" s="29" t="s">
        <v>2258</v>
      </c>
      <c r="E160" s="29">
        <v>997</v>
      </c>
      <c r="F160" s="29" t="s">
        <v>64</v>
      </c>
      <c r="G160" s="195">
        <v>223824.63</v>
      </c>
      <c r="H160" s="195">
        <v>223824.63</v>
      </c>
      <c r="I160" s="195">
        <v>0</v>
      </c>
      <c r="J160" s="195">
        <v>0</v>
      </c>
      <c r="K160" s="195">
        <v>0</v>
      </c>
      <c r="L160" s="196">
        <f t="shared" si="13"/>
        <v>1</v>
      </c>
      <c r="M160" s="196">
        <f t="shared" si="14"/>
        <v>0</v>
      </c>
      <c r="N160" s="196">
        <f t="shared" si="15"/>
        <v>0</v>
      </c>
      <c r="O160" s="196">
        <f t="shared" si="16"/>
        <v>0</v>
      </c>
      <c r="Q160" s="86">
        <f t="shared" si="17"/>
        <v>1</v>
      </c>
    </row>
    <row r="161" spans="1:17" x14ac:dyDescent="0.3">
      <c r="A161" s="29" t="str">
        <f t="shared" si="12"/>
        <v>998 35301</v>
      </c>
      <c r="B161" s="29">
        <v>35301</v>
      </c>
      <c r="C161" s="29" t="s">
        <v>854</v>
      </c>
      <c r="D161" s="29" t="s">
        <v>2258</v>
      </c>
      <c r="E161" s="29">
        <v>998</v>
      </c>
      <c r="F161" s="29" t="s">
        <v>2305</v>
      </c>
      <c r="G161" s="195">
        <v>287515.90000000002</v>
      </c>
      <c r="H161" s="195">
        <v>287515.90000000002</v>
      </c>
      <c r="I161" s="195">
        <v>0</v>
      </c>
      <c r="J161" s="195">
        <v>0</v>
      </c>
      <c r="K161" s="195">
        <v>0</v>
      </c>
      <c r="L161" s="196">
        <f t="shared" si="13"/>
        <v>1</v>
      </c>
      <c r="M161" s="196">
        <f t="shared" si="14"/>
        <v>0</v>
      </c>
      <c r="N161" s="196">
        <f t="shared" si="15"/>
        <v>0</v>
      </c>
      <c r="O161" s="196">
        <f t="shared" si="16"/>
        <v>0</v>
      </c>
      <c r="Q161" s="86">
        <f t="shared" si="17"/>
        <v>1</v>
      </c>
    </row>
    <row r="162" spans="1:17" x14ac:dyDescent="0.3">
      <c r="A162" s="29" t="str">
        <f t="shared" si="12"/>
        <v>999 35301</v>
      </c>
      <c r="B162" s="29">
        <v>35301</v>
      </c>
      <c r="C162" s="29" t="s">
        <v>855</v>
      </c>
      <c r="D162" s="29" t="s">
        <v>2258</v>
      </c>
      <c r="E162" s="29">
        <v>999</v>
      </c>
      <c r="F162" s="29" t="s">
        <v>2306</v>
      </c>
      <c r="G162" s="195">
        <v>236551.79</v>
      </c>
      <c r="H162" s="195">
        <v>236551.79</v>
      </c>
      <c r="I162" s="195">
        <v>0</v>
      </c>
      <c r="J162" s="195">
        <v>0</v>
      </c>
      <c r="K162" s="195">
        <v>0</v>
      </c>
      <c r="L162" s="196">
        <f t="shared" si="13"/>
        <v>1</v>
      </c>
      <c r="M162" s="196">
        <f t="shared" si="14"/>
        <v>0</v>
      </c>
      <c r="N162" s="196">
        <f t="shared" si="15"/>
        <v>0</v>
      </c>
      <c r="O162" s="196">
        <f t="shared" si="16"/>
        <v>0</v>
      </c>
      <c r="Q162" s="86">
        <f t="shared" si="17"/>
        <v>1</v>
      </c>
    </row>
    <row r="163" spans="1:17" x14ac:dyDescent="0.3">
      <c r="A163" s="29" t="str">
        <f t="shared" si="12"/>
        <v>5001 35301</v>
      </c>
      <c r="B163" s="29">
        <v>35301</v>
      </c>
      <c r="C163" s="29" t="s">
        <v>856</v>
      </c>
      <c r="D163" s="29" t="s">
        <v>2258</v>
      </c>
      <c r="E163" s="29">
        <v>5001</v>
      </c>
      <c r="F163" s="29" t="s">
        <v>2307</v>
      </c>
      <c r="G163" s="195">
        <v>92858.39</v>
      </c>
      <c r="H163" s="195">
        <v>92858.39</v>
      </c>
      <c r="I163" s="195">
        <v>0</v>
      </c>
      <c r="J163" s="195">
        <v>0</v>
      </c>
      <c r="K163" s="195">
        <v>0</v>
      </c>
      <c r="L163" s="196">
        <f t="shared" si="13"/>
        <v>1</v>
      </c>
      <c r="M163" s="196">
        <f t="shared" si="14"/>
        <v>0</v>
      </c>
      <c r="N163" s="196">
        <f t="shared" si="15"/>
        <v>0</v>
      </c>
      <c r="O163" s="196">
        <f t="shared" si="16"/>
        <v>0</v>
      </c>
      <c r="Q163" s="86">
        <f t="shared" si="17"/>
        <v>1</v>
      </c>
    </row>
    <row r="164" spans="1:17" x14ac:dyDescent="0.3">
      <c r="A164" s="29" t="str">
        <f t="shared" si="12"/>
        <v>5002 35301</v>
      </c>
      <c r="B164" s="29">
        <v>35301</v>
      </c>
      <c r="C164" s="29" t="s">
        <v>857</v>
      </c>
      <c r="D164" s="29" t="s">
        <v>2258</v>
      </c>
      <c r="E164" s="29">
        <v>5002</v>
      </c>
      <c r="F164" s="29" t="s">
        <v>2308</v>
      </c>
      <c r="G164" s="195">
        <v>155330.14000000001</v>
      </c>
      <c r="H164" s="195">
        <v>155330.14000000001</v>
      </c>
      <c r="I164" s="195">
        <v>0</v>
      </c>
      <c r="J164" s="195">
        <v>0</v>
      </c>
      <c r="K164" s="195">
        <v>0</v>
      </c>
      <c r="L164" s="196">
        <f t="shared" si="13"/>
        <v>1</v>
      </c>
      <c r="M164" s="196">
        <f t="shared" si="14"/>
        <v>0</v>
      </c>
      <c r="N164" s="196">
        <f t="shared" si="15"/>
        <v>0</v>
      </c>
      <c r="O164" s="196">
        <f t="shared" si="16"/>
        <v>0</v>
      </c>
      <c r="Q164" s="86">
        <f t="shared" si="17"/>
        <v>1</v>
      </c>
    </row>
    <row r="165" spans="1:17" x14ac:dyDescent="0.3">
      <c r="A165" s="29" t="str">
        <f t="shared" si="12"/>
        <v>5003 35301</v>
      </c>
      <c r="B165" s="29">
        <v>35301</v>
      </c>
      <c r="C165" s="29" t="s">
        <v>858</v>
      </c>
      <c r="D165" s="29" t="s">
        <v>2258</v>
      </c>
      <c r="E165" s="29">
        <v>5003</v>
      </c>
      <c r="F165" s="29" t="s">
        <v>2309</v>
      </c>
      <c r="G165" s="195">
        <v>160129.32</v>
      </c>
      <c r="H165" s="195">
        <v>160129.32</v>
      </c>
      <c r="I165" s="195">
        <v>0</v>
      </c>
      <c r="J165" s="195">
        <v>0</v>
      </c>
      <c r="K165" s="195">
        <v>0</v>
      </c>
      <c r="L165" s="196">
        <f t="shared" si="13"/>
        <v>1</v>
      </c>
      <c r="M165" s="196">
        <f t="shared" si="14"/>
        <v>0</v>
      </c>
      <c r="N165" s="196">
        <f t="shared" si="15"/>
        <v>0</v>
      </c>
      <c r="O165" s="196">
        <f t="shared" si="16"/>
        <v>0</v>
      </c>
      <c r="Q165" s="86">
        <f t="shared" si="17"/>
        <v>1</v>
      </c>
    </row>
    <row r="166" spans="1:17" x14ac:dyDescent="0.3">
      <c r="A166" s="29" t="str">
        <f t="shared" si="12"/>
        <v>5004 35301</v>
      </c>
      <c r="B166" s="29">
        <v>35301</v>
      </c>
      <c r="C166" s="29" t="s">
        <v>859</v>
      </c>
      <c r="D166" s="29" t="s">
        <v>2258</v>
      </c>
      <c r="E166" s="29">
        <v>5004</v>
      </c>
      <c r="F166" s="29" t="s">
        <v>2310</v>
      </c>
      <c r="G166" s="195">
        <v>127184.58</v>
      </c>
      <c r="H166" s="195">
        <v>127184.58</v>
      </c>
      <c r="I166" s="195">
        <v>0</v>
      </c>
      <c r="J166" s="195">
        <v>0</v>
      </c>
      <c r="K166" s="195">
        <v>0</v>
      </c>
      <c r="L166" s="196">
        <f t="shared" si="13"/>
        <v>1</v>
      </c>
      <c r="M166" s="196">
        <f t="shared" si="14"/>
        <v>0</v>
      </c>
      <c r="N166" s="196">
        <f t="shared" si="15"/>
        <v>0</v>
      </c>
      <c r="O166" s="196">
        <f t="shared" si="16"/>
        <v>0</v>
      </c>
      <c r="Q166" s="86">
        <f t="shared" si="17"/>
        <v>1</v>
      </c>
    </row>
    <row r="167" spans="1:17" x14ac:dyDescent="0.3">
      <c r="A167" s="29" t="str">
        <f t="shared" si="12"/>
        <v>5005 35301</v>
      </c>
      <c r="B167" s="29">
        <v>35301</v>
      </c>
      <c r="C167" s="29" t="s">
        <v>860</v>
      </c>
      <c r="D167" s="29" t="s">
        <v>2258</v>
      </c>
      <c r="E167" s="29">
        <v>5005</v>
      </c>
      <c r="F167" s="29" t="s">
        <v>2311</v>
      </c>
      <c r="G167" s="195">
        <v>168008.54</v>
      </c>
      <c r="H167" s="195">
        <v>168008.54</v>
      </c>
      <c r="I167" s="195">
        <v>0</v>
      </c>
      <c r="J167" s="195">
        <v>0</v>
      </c>
      <c r="K167" s="195">
        <v>0</v>
      </c>
      <c r="L167" s="196">
        <f t="shared" si="13"/>
        <v>1</v>
      </c>
      <c r="M167" s="196">
        <f t="shared" si="14"/>
        <v>0</v>
      </c>
      <c r="N167" s="196">
        <f t="shared" si="15"/>
        <v>0</v>
      </c>
      <c r="O167" s="196">
        <f t="shared" si="16"/>
        <v>0</v>
      </c>
      <c r="Q167" s="86">
        <f t="shared" si="17"/>
        <v>1</v>
      </c>
    </row>
    <row r="168" spans="1:17" x14ac:dyDescent="0.3">
      <c r="A168" s="29" t="str">
        <f t="shared" si="12"/>
        <v>5006 35301</v>
      </c>
      <c r="B168" s="29">
        <v>35301</v>
      </c>
      <c r="C168" s="29" t="s">
        <v>861</v>
      </c>
      <c r="D168" s="29" t="s">
        <v>2258</v>
      </c>
      <c r="E168" s="29">
        <v>5006</v>
      </c>
      <c r="F168" s="29" t="s">
        <v>2312</v>
      </c>
      <c r="G168" s="195">
        <v>177786.34</v>
      </c>
      <c r="H168" s="195">
        <v>177786.34</v>
      </c>
      <c r="I168" s="195">
        <v>0</v>
      </c>
      <c r="J168" s="195">
        <v>0</v>
      </c>
      <c r="K168" s="195">
        <v>0</v>
      </c>
      <c r="L168" s="196">
        <f t="shared" si="13"/>
        <v>1</v>
      </c>
      <c r="M168" s="196">
        <f t="shared" si="14"/>
        <v>0</v>
      </c>
      <c r="N168" s="196">
        <f t="shared" si="15"/>
        <v>0</v>
      </c>
      <c r="O168" s="196">
        <f t="shared" si="16"/>
        <v>0</v>
      </c>
      <c r="Q168" s="86">
        <f t="shared" si="17"/>
        <v>1</v>
      </c>
    </row>
    <row r="169" spans="1:17" x14ac:dyDescent="0.3">
      <c r="A169" s="29" t="str">
        <f t="shared" si="12"/>
        <v>5008 35301</v>
      </c>
      <c r="B169" s="29">
        <v>35301</v>
      </c>
      <c r="C169" s="29" t="s">
        <v>862</v>
      </c>
      <c r="D169" s="29" t="s">
        <v>2258</v>
      </c>
      <c r="E169" s="29">
        <v>5008</v>
      </c>
      <c r="F169" s="29" t="s">
        <v>2313</v>
      </c>
      <c r="G169" s="195">
        <v>164342.91</v>
      </c>
      <c r="H169" s="195">
        <v>164342.91</v>
      </c>
      <c r="I169" s="195">
        <v>0</v>
      </c>
      <c r="J169" s="195">
        <v>0</v>
      </c>
      <c r="K169" s="195">
        <v>0</v>
      </c>
      <c r="L169" s="196">
        <f t="shared" si="13"/>
        <v>1</v>
      </c>
      <c r="M169" s="196">
        <f t="shared" si="14"/>
        <v>0</v>
      </c>
      <c r="N169" s="196">
        <f t="shared" si="15"/>
        <v>0</v>
      </c>
      <c r="O169" s="196">
        <f t="shared" si="16"/>
        <v>0</v>
      </c>
      <c r="Q169" s="86">
        <f t="shared" si="17"/>
        <v>1</v>
      </c>
    </row>
    <row r="170" spans="1:17" x14ac:dyDescent="0.3">
      <c r="A170" s="29" t="str">
        <f t="shared" si="12"/>
        <v>CBSS 35301</v>
      </c>
      <c r="B170" s="29">
        <v>35301</v>
      </c>
      <c r="C170" s="29" t="s">
        <v>863</v>
      </c>
      <c r="D170" s="29" t="s">
        <v>2258</v>
      </c>
      <c r="E170" s="29" t="s">
        <v>417</v>
      </c>
      <c r="F170" s="29" t="s">
        <v>2582</v>
      </c>
      <c r="G170" s="195">
        <v>15956055.789999999</v>
      </c>
      <c r="H170" s="195">
        <v>15956055.789999999</v>
      </c>
      <c r="I170" s="195">
        <v>0</v>
      </c>
      <c r="J170" s="195">
        <v>0</v>
      </c>
      <c r="K170" s="195">
        <v>0</v>
      </c>
      <c r="L170" s="196">
        <f t="shared" si="13"/>
        <v>1</v>
      </c>
      <c r="M170" s="196">
        <f t="shared" si="14"/>
        <v>0</v>
      </c>
      <c r="N170" s="196">
        <f t="shared" si="15"/>
        <v>0</v>
      </c>
      <c r="O170" s="196">
        <f t="shared" si="16"/>
        <v>0</v>
      </c>
      <c r="Q170" s="86">
        <f t="shared" si="17"/>
        <v>1</v>
      </c>
    </row>
    <row r="171" spans="1:17" x14ac:dyDescent="0.3">
      <c r="A171" s="29" t="str">
        <f t="shared" si="12"/>
        <v>DWSS 35301</v>
      </c>
      <c r="B171" s="29">
        <v>35301</v>
      </c>
      <c r="C171" s="29" t="s">
        <v>864</v>
      </c>
      <c r="D171" s="29" t="s">
        <v>2258</v>
      </c>
      <c r="E171" s="29" t="s">
        <v>423</v>
      </c>
      <c r="F171" s="29" t="s">
        <v>2249</v>
      </c>
      <c r="G171" s="195">
        <v>11836245.050000001</v>
      </c>
      <c r="H171" s="195">
        <v>11836245.050000001</v>
      </c>
      <c r="I171" s="195">
        <v>0</v>
      </c>
      <c r="J171" s="195">
        <v>0</v>
      </c>
      <c r="K171" s="195">
        <v>0</v>
      </c>
      <c r="L171" s="196">
        <f t="shared" si="13"/>
        <v>1</v>
      </c>
      <c r="M171" s="196">
        <f t="shared" si="14"/>
        <v>0</v>
      </c>
      <c r="N171" s="196">
        <f t="shared" si="15"/>
        <v>0</v>
      </c>
      <c r="O171" s="196">
        <f t="shared" si="16"/>
        <v>0</v>
      </c>
      <c r="Q171" s="86">
        <f t="shared" si="17"/>
        <v>1</v>
      </c>
    </row>
    <row r="172" spans="1:17" x14ac:dyDescent="0.3">
      <c r="A172" s="29" t="str">
        <f t="shared" si="12"/>
        <v>GBSS 35301</v>
      </c>
      <c r="B172" s="29">
        <v>35301</v>
      </c>
      <c r="C172" s="29" t="s">
        <v>865</v>
      </c>
      <c r="D172" s="29" t="s">
        <v>2258</v>
      </c>
      <c r="E172" s="29" t="s">
        <v>425</v>
      </c>
      <c r="F172" s="29" t="s">
        <v>2583</v>
      </c>
      <c r="G172" s="195">
        <v>25091250.84</v>
      </c>
      <c r="H172" s="195">
        <v>25091250.84</v>
      </c>
      <c r="I172" s="195">
        <v>0</v>
      </c>
      <c r="J172" s="195">
        <v>0</v>
      </c>
      <c r="K172" s="195">
        <v>0</v>
      </c>
      <c r="L172" s="196">
        <f t="shared" si="13"/>
        <v>1</v>
      </c>
      <c r="M172" s="196">
        <f t="shared" si="14"/>
        <v>0</v>
      </c>
      <c r="N172" s="196">
        <f t="shared" si="15"/>
        <v>0</v>
      </c>
      <c r="O172" s="196">
        <f t="shared" si="16"/>
        <v>0</v>
      </c>
      <c r="Q172" s="86">
        <f t="shared" si="17"/>
        <v>1</v>
      </c>
    </row>
    <row r="173" spans="1:17" x14ac:dyDescent="0.3">
      <c r="A173" s="29" t="str">
        <f t="shared" si="12"/>
        <v>HCSS 35301</v>
      </c>
      <c r="B173" s="29">
        <v>35301</v>
      </c>
      <c r="C173" s="29" t="s">
        <v>866</v>
      </c>
      <c r="D173" s="29" t="s">
        <v>2258</v>
      </c>
      <c r="E173" s="29" t="s">
        <v>428</v>
      </c>
      <c r="F173" s="29" t="s">
        <v>2584</v>
      </c>
      <c r="G173" s="195">
        <v>10154977.039999999</v>
      </c>
      <c r="H173" s="195">
        <v>7980294.9900000002</v>
      </c>
      <c r="I173" s="195">
        <v>2174682.0499999998</v>
      </c>
      <c r="J173" s="195">
        <v>0</v>
      </c>
      <c r="K173" s="195">
        <v>0</v>
      </c>
      <c r="L173" s="196">
        <f t="shared" si="13"/>
        <v>0.78585061872281703</v>
      </c>
      <c r="M173" s="196">
        <f t="shared" si="14"/>
        <v>0.21414938127718308</v>
      </c>
      <c r="N173" s="196">
        <f t="shared" si="15"/>
        <v>0</v>
      </c>
      <c r="O173" s="196">
        <f t="shared" si="16"/>
        <v>0</v>
      </c>
      <c r="Q173" s="86">
        <f t="shared" si="17"/>
        <v>1</v>
      </c>
    </row>
    <row r="174" spans="1:17" x14ac:dyDescent="0.3">
      <c r="A174" s="29" t="str">
        <f t="shared" si="12"/>
        <v>LSSS 35301</v>
      </c>
      <c r="B174" s="29">
        <v>35301</v>
      </c>
      <c r="C174" s="29" t="s">
        <v>867</v>
      </c>
      <c r="D174" s="29" t="s">
        <v>2258</v>
      </c>
      <c r="E174" s="29" t="s">
        <v>430</v>
      </c>
      <c r="F174" s="29" t="s">
        <v>643</v>
      </c>
      <c r="G174" s="195">
        <v>14369477.98</v>
      </c>
      <c r="H174" s="195">
        <v>14369477.98</v>
      </c>
      <c r="I174" s="195">
        <v>0</v>
      </c>
      <c r="J174" s="195">
        <v>0</v>
      </c>
      <c r="K174" s="195">
        <v>0</v>
      </c>
      <c r="L174" s="196">
        <f t="shared" si="13"/>
        <v>1</v>
      </c>
      <c r="M174" s="196">
        <f t="shared" si="14"/>
        <v>0</v>
      </c>
      <c r="N174" s="196">
        <f t="shared" si="15"/>
        <v>0</v>
      </c>
      <c r="O174" s="196">
        <f t="shared" si="16"/>
        <v>0</v>
      </c>
      <c r="Q174" s="86">
        <f t="shared" si="17"/>
        <v>1</v>
      </c>
    </row>
    <row r="175" spans="1:17" x14ac:dyDescent="0.3">
      <c r="A175" s="29" t="str">
        <f t="shared" si="12"/>
        <v>PRSS 35301</v>
      </c>
      <c r="B175" s="29">
        <v>35301</v>
      </c>
      <c r="C175" s="29" t="s">
        <v>868</v>
      </c>
      <c r="D175" s="29" t="s">
        <v>2258</v>
      </c>
      <c r="E175" s="29" t="s">
        <v>433</v>
      </c>
      <c r="F175" s="29" t="s">
        <v>2252</v>
      </c>
      <c r="G175" s="195">
        <v>17997749.43</v>
      </c>
      <c r="H175" s="195">
        <v>16631839.32</v>
      </c>
      <c r="I175" s="195">
        <v>1365910.11</v>
      </c>
      <c r="J175" s="195">
        <v>0</v>
      </c>
      <c r="K175" s="195">
        <v>0</v>
      </c>
      <c r="L175" s="196">
        <f t="shared" si="13"/>
        <v>0.92410661592370003</v>
      </c>
      <c r="M175" s="196">
        <f t="shared" si="14"/>
        <v>7.5893384076300044E-2</v>
      </c>
      <c r="N175" s="196">
        <f t="shared" si="15"/>
        <v>0</v>
      </c>
      <c r="O175" s="196">
        <f t="shared" si="16"/>
        <v>0</v>
      </c>
      <c r="Q175" s="86">
        <f t="shared" si="17"/>
        <v>1</v>
      </c>
    </row>
    <row r="176" spans="1:17" x14ac:dyDescent="0.3">
      <c r="A176" s="29" t="str">
        <f t="shared" si="12"/>
        <v>SBSS 35301</v>
      </c>
      <c r="B176" s="29">
        <v>35301</v>
      </c>
      <c r="C176" s="29" t="s">
        <v>869</v>
      </c>
      <c r="D176" s="29" t="s">
        <v>2258</v>
      </c>
      <c r="E176" s="29" t="s">
        <v>435</v>
      </c>
      <c r="F176" s="29" t="s">
        <v>2253</v>
      </c>
      <c r="G176" s="195">
        <v>9779166.0999999996</v>
      </c>
      <c r="H176" s="195">
        <v>9779166.0999999996</v>
      </c>
      <c r="I176" s="195">
        <v>0</v>
      </c>
      <c r="J176" s="195">
        <v>0</v>
      </c>
      <c r="K176" s="195">
        <v>0</v>
      </c>
      <c r="L176" s="196">
        <f t="shared" si="13"/>
        <v>1</v>
      </c>
      <c r="M176" s="196">
        <f t="shared" si="14"/>
        <v>0</v>
      </c>
      <c r="N176" s="196">
        <f t="shared" si="15"/>
        <v>0</v>
      </c>
      <c r="O176" s="196">
        <f t="shared" si="16"/>
        <v>0</v>
      </c>
      <c r="Q176" s="86">
        <f t="shared" si="17"/>
        <v>1</v>
      </c>
    </row>
    <row r="177" spans="1:17" x14ac:dyDescent="0.3">
      <c r="A177" s="29" t="str">
        <f t="shared" si="12"/>
        <v>STSS 35301</v>
      </c>
      <c r="B177" s="29">
        <v>35301</v>
      </c>
      <c r="C177" s="29" t="s">
        <v>870</v>
      </c>
      <c r="D177" s="29" t="s">
        <v>2258</v>
      </c>
      <c r="E177" s="29" t="s">
        <v>437</v>
      </c>
      <c r="F177" s="29" t="s">
        <v>2257</v>
      </c>
      <c r="G177" s="195">
        <v>15154433.789999999</v>
      </c>
      <c r="H177" s="195">
        <v>15154433.789999999</v>
      </c>
      <c r="I177" s="195">
        <v>0</v>
      </c>
      <c r="J177" s="195">
        <v>0</v>
      </c>
      <c r="K177" s="195">
        <v>0</v>
      </c>
      <c r="L177" s="196">
        <f t="shared" si="13"/>
        <v>1</v>
      </c>
      <c r="M177" s="196">
        <f t="shared" si="14"/>
        <v>0</v>
      </c>
      <c r="N177" s="196">
        <f t="shared" si="15"/>
        <v>0</v>
      </c>
      <c r="O177" s="196">
        <f t="shared" si="16"/>
        <v>0</v>
      </c>
      <c r="Q177" s="86">
        <f t="shared" si="17"/>
        <v>1</v>
      </c>
    </row>
    <row r="178" spans="1:17" x14ac:dyDescent="0.3">
      <c r="A178" s="29" t="str">
        <f t="shared" si="12"/>
        <v>TWSS 35301</v>
      </c>
      <c r="B178" s="29">
        <v>35301</v>
      </c>
      <c r="C178" s="29" t="s">
        <v>871</v>
      </c>
      <c r="D178" s="29" t="s">
        <v>2258</v>
      </c>
      <c r="E178" s="29" t="s">
        <v>439</v>
      </c>
      <c r="F178" s="29" t="s">
        <v>2254</v>
      </c>
      <c r="G178" s="195">
        <v>20047106.289999999</v>
      </c>
      <c r="H178" s="195">
        <v>17870366.559999999</v>
      </c>
      <c r="I178" s="195">
        <v>2176739.73</v>
      </c>
      <c r="J178" s="195">
        <v>0</v>
      </c>
      <c r="K178" s="195">
        <v>0</v>
      </c>
      <c r="L178" s="196">
        <f t="shared" si="13"/>
        <v>0.89141875647729707</v>
      </c>
      <c r="M178" s="196">
        <f t="shared" si="14"/>
        <v>0.10858124352270294</v>
      </c>
      <c r="N178" s="196">
        <f t="shared" si="15"/>
        <v>0</v>
      </c>
      <c r="O178" s="196">
        <f t="shared" si="16"/>
        <v>0</v>
      </c>
      <c r="Q178" s="86">
        <f t="shared" si="17"/>
        <v>1</v>
      </c>
    </row>
    <row r="179" spans="1:17" x14ac:dyDescent="0.3">
      <c r="A179" s="29" t="str">
        <f t="shared" si="12"/>
        <v>WBSS 35301</v>
      </c>
      <c r="B179" s="29">
        <v>35301</v>
      </c>
      <c r="C179" s="29" t="s">
        <v>2564</v>
      </c>
      <c r="D179" s="29" t="s">
        <v>2258</v>
      </c>
      <c r="E179" s="29" t="s">
        <v>441</v>
      </c>
      <c r="F179" s="29" t="s">
        <v>2255</v>
      </c>
      <c r="G179" s="195">
        <v>8297267.3899999997</v>
      </c>
      <c r="H179" s="195">
        <v>6445521.7000000002</v>
      </c>
      <c r="I179" s="195">
        <v>1851745.69</v>
      </c>
      <c r="J179" s="195">
        <v>0</v>
      </c>
      <c r="K179" s="195">
        <v>0</v>
      </c>
      <c r="L179" s="196">
        <f t="shared" si="13"/>
        <v>0.77682463358578113</v>
      </c>
      <c r="M179" s="196">
        <f t="shared" si="14"/>
        <v>0.22317536641421895</v>
      </c>
      <c r="N179" s="196">
        <f t="shared" si="15"/>
        <v>0</v>
      </c>
      <c r="O179" s="196">
        <f t="shared" si="16"/>
        <v>0</v>
      </c>
      <c r="Q179" s="86">
        <f t="shared" si="17"/>
        <v>1</v>
      </c>
    </row>
    <row r="180" spans="1:17" x14ac:dyDescent="0.3">
      <c r="A180" s="29" t="str">
        <f t="shared" si="12"/>
        <v>WPSS 35301</v>
      </c>
      <c r="B180" s="29">
        <v>35301</v>
      </c>
      <c r="C180" s="29" t="s">
        <v>872</v>
      </c>
      <c r="D180" s="29" t="s">
        <v>2258</v>
      </c>
      <c r="E180" s="29" t="s">
        <v>443</v>
      </c>
      <c r="F180" s="29" t="s">
        <v>2256</v>
      </c>
      <c r="G180" s="195">
        <v>37859731.109999999</v>
      </c>
      <c r="H180" s="195">
        <v>37859731.109999999</v>
      </c>
      <c r="I180" s="195">
        <v>0</v>
      </c>
      <c r="J180" s="195">
        <v>0</v>
      </c>
      <c r="K180" s="195">
        <v>0</v>
      </c>
      <c r="L180" s="196">
        <f t="shared" si="13"/>
        <v>1</v>
      </c>
      <c r="M180" s="196">
        <f t="shared" si="14"/>
        <v>0</v>
      </c>
      <c r="N180" s="196">
        <f t="shared" si="15"/>
        <v>0</v>
      </c>
      <c r="O180" s="196">
        <f t="shared" si="16"/>
        <v>0</v>
      </c>
      <c r="Q180" s="86">
        <f t="shared" si="17"/>
        <v>1</v>
      </c>
    </row>
    <row r="181" spans="1:17" x14ac:dyDescent="0.3">
      <c r="A181" s="29" t="str">
        <f t="shared" si="12"/>
        <v>300 35301</v>
      </c>
      <c r="B181" s="29">
        <v>35301</v>
      </c>
      <c r="C181" s="29" t="s">
        <v>873</v>
      </c>
      <c r="D181" s="29" t="s">
        <v>2258</v>
      </c>
      <c r="E181" s="29">
        <v>300</v>
      </c>
      <c r="F181" s="29" t="s">
        <v>47</v>
      </c>
      <c r="G181" s="195">
        <v>23473655.100000001</v>
      </c>
      <c r="H181" s="195">
        <v>20496979.359999999</v>
      </c>
      <c r="I181" s="195">
        <v>2976675.75</v>
      </c>
      <c r="J181" s="195">
        <v>0</v>
      </c>
      <c r="K181" s="195">
        <v>0</v>
      </c>
      <c r="L181" s="196">
        <f t="shared" si="13"/>
        <v>0.87319078655117488</v>
      </c>
      <c r="M181" s="196">
        <f t="shared" si="14"/>
        <v>0.12680921387483451</v>
      </c>
      <c r="N181" s="196">
        <f t="shared" si="15"/>
        <v>0</v>
      </c>
      <c r="O181" s="196">
        <f t="shared" si="16"/>
        <v>0</v>
      </c>
      <c r="Q181" s="86">
        <f t="shared" si="17"/>
        <v>1.0000000004260094</v>
      </c>
    </row>
    <row r="182" spans="1:17" x14ac:dyDescent="0.3">
      <c r="A182" s="29" t="str">
        <f t="shared" si="12"/>
        <v>305 35301</v>
      </c>
      <c r="B182" s="29">
        <v>35301</v>
      </c>
      <c r="C182" s="29" t="s">
        <v>874</v>
      </c>
      <c r="D182" s="29" t="s">
        <v>2258</v>
      </c>
      <c r="E182" s="29">
        <v>305</v>
      </c>
      <c r="F182" s="29" t="s">
        <v>55</v>
      </c>
      <c r="G182" s="195">
        <v>5084520.82</v>
      </c>
      <c r="H182" s="195">
        <v>2133457.61</v>
      </c>
      <c r="I182" s="195">
        <v>2951063.21</v>
      </c>
      <c r="J182" s="195">
        <v>0</v>
      </c>
      <c r="K182" s="195">
        <v>0</v>
      </c>
      <c r="L182" s="196">
        <f t="shared" si="13"/>
        <v>0.4195985591420982</v>
      </c>
      <c r="M182" s="196">
        <f t="shared" si="14"/>
        <v>0.58040144085790168</v>
      </c>
      <c r="N182" s="196">
        <f t="shared" si="15"/>
        <v>0</v>
      </c>
      <c r="O182" s="196">
        <f t="shared" si="16"/>
        <v>0</v>
      </c>
      <c r="Q182" s="86">
        <f t="shared" si="17"/>
        <v>0.99999999999999989</v>
      </c>
    </row>
    <row r="183" spans="1:17" x14ac:dyDescent="0.3">
      <c r="A183" s="29" t="str">
        <f t="shared" si="12"/>
        <v>314 35301</v>
      </c>
      <c r="B183" s="29">
        <v>35301</v>
      </c>
      <c r="C183" s="29" t="s">
        <v>875</v>
      </c>
      <c r="D183" s="29" t="s">
        <v>2258</v>
      </c>
      <c r="E183" s="29">
        <v>314</v>
      </c>
      <c r="F183" s="29" t="s">
        <v>64</v>
      </c>
      <c r="G183" s="195">
        <v>10656826.85</v>
      </c>
      <c r="H183" s="195">
        <v>7883334.0700000003</v>
      </c>
      <c r="I183" s="195">
        <v>2773492.78</v>
      </c>
      <c r="J183" s="195">
        <v>0</v>
      </c>
      <c r="K183" s="195">
        <v>0</v>
      </c>
      <c r="L183" s="196">
        <f t="shared" si="13"/>
        <v>0.73974497108395831</v>
      </c>
      <c r="M183" s="196">
        <f t="shared" si="14"/>
        <v>0.26025502891604174</v>
      </c>
      <c r="N183" s="196">
        <f t="shared" si="15"/>
        <v>0</v>
      </c>
      <c r="O183" s="196">
        <f t="shared" si="16"/>
        <v>0</v>
      </c>
      <c r="Q183" s="86">
        <f t="shared" si="17"/>
        <v>1</v>
      </c>
    </row>
    <row r="184" spans="1:17" x14ac:dyDescent="0.3">
      <c r="A184" s="29" t="str">
        <f t="shared" si="12"/>
        <v>332 35301</v>
      </c>
      <c r="B184" s="29">
        <v>35301</v>
      </c>
      <c r="C184" s="29" t="s">
        <v>876</v>
      </c>
      <c r="D184" s="29" t="s">
        <v>2258</v>
      </c>
      <c r="E184" s="29">
        <v>332</v>
      </c>
      <c r="F184" s="29" t="s">
        <v>85</v>
      </c>
      <c r="G184" s="195">
        <v>920855.29</v>
      </c>
      <c r="H184" s="195">
        <v>94281.53</v>
      </c>
      <c r="I184" s="195">
        <v>826573.76</v>
      </c>
      <c r="J184" s="195">
        <v>0</v>
      </c>
      <c r="K184" s="195">
        <v>0</v>
      </c>
      <c r="L184" s="196">
        <f t="shared" si="13"/>
        <v>0.1023847406034883</v>
      </c>
      <c r="M184" s="196">
        <f t="shared" si="14"/>
        <v>0.89761525939651166</v>
      </c>
      <c r="N184" s="196">
        <f t="shared" si="15"/>
        <v>0</v>
      </c>
      <c r="O184" s="196">
        <f t="shared" si="16"/>
        <v>0</v>
      </c>
      <c r="Q184" s="86">
        <f t="shared" si="17"/>
        <v>1</v>
      </c>
    </row>
    <row r="185" spans="1:17" x14ac:dyDescent="0.3">
      <c r="A185" s="29" t="str">
        <f t="shared" si="12"/>
        <v>344 35301</v>
      </c>
      <c r="B185" s="29">
        <v>35301</v>
      </c>
      <c r="C185" s="29" t="s">
        <v>877</v>
      </c>
      <c r="D185" s="29" t="s">
        <v>2258</v>
      </c>
      <c r="E185" s="29">
        <v>344</v>
      </c>
      <c r="F185" s="29" t="s">
        <v>95</v>
      </c>
      <c r="G185" s="195">
        <v>352631.36</v>
      </c>
      <c r="H185" s="195">
        <v>352631.36</v>
      </c>
      <c r="I185" s="195">
        <v>0</v>
      </c>
      <c r="J185" s="195">
        <v>0</v>
      </c>
      <c r="K185" s="195">
        <v>0</v>
      </c>
      <c r="L185" s="196">
        <f t="shared" si="13"/>
        <v>1</v>
      </c>
      <c r="M185" s="196">
        <f t="shared" si="14"/>
        <v>0</v>
      </c>
      <c r="N185" s="196">
        <f t="shared" si="15"/>
        <v>0</v>
      </c>
      <c r="O185" s="196">
        <f t="shared" si="16"/>
        <v>0</v>
      </c>
      <c r="Q185" s="86">
        <f t="shared" si="17"/>
        <v>1</v>
      </c>
    </row>
    <row r="186" spans="1:17" x14ac:dyDescent="0.3">
      <c r="A186" s="29" t="str">
        <f t="shared" si="12"/>
        <v>361 35301</v>
      </c>
      <c r="B186" s="29">
        <v>35301</v>
      </c>
      <c r="C186" s="29" t="s">
        <v>878</v>
      </c>
      <c r="D186" s="29" t="s">
        <v>2258</v>
      </c>
      <c r="E186" s="29">
        <v>361</v>
      </c>
      <c r="F186" s="29" t="s">
        <v>109</v>
      </c>
      <c r="G186" s="195">
        <v>2216170.11</v>
      </c>
      <c r="H186" s="195">
        <v>2196085.79</v>
      </c>
      <c r="I186" s="195">
        <v>20084.32</v>
      </c>
      <c r="J186" s="195">
        <v>0</v>
      </c>
      <c r="K186" s="195">
        <v>0</v>
      </c>
      <c r="L186" s="196">
        <f t="shared" si="13"/>
        <v>0.9909373743877451</v>
      </c>
      <c r="M186" s="196">
        <f t="shared" si="14"/>
        <v>9.0626256122550083E-3</v>
      </c>
      <c r="N186" s="196">
        <f t="shared" si="15"/>
        <v>0</v>
      </c>
      <c r="O186" s="196">
        <f t="shared" si="16"/>
        <v>0</v>
      </c>
      <c r="Q186" s="86">
        <f t="shared" si="17"/>
        <v>1</v>
      </c>
    </row>
    <row r="187" spans="1:17" x14ac:dyDescent="0.3">
      <c r="A187" s="29" t="str">
        <f t="shared" si="12"/>
        <v>367 35301</v>
      </c>
      <c r="B187" s="29">
        <v>35301</v>
      </c>
      <c r="C187" s="29" t="s">
        <v>879</v>
      </c>
      <c r="D187" s="29" t="s">
        <v>2258</v>
      </c>
      <c r="E187" s="29">
        <v>367</v>
      </c>
      <c r="F187" s="29" t="s">
        <v>115</v>
      </c>
      <c r="G187" s="195">
        <v>20190226</v>
      </c>
      <c r="H187" s="195">
        <v>20190226</v>
      </c>
      <c r="I187" s="195">
        <v>0</v>
      </c>
      <c r="J187" s="195">
        <v>0</v>
      </c>
      <c r="K187" s="195">
        <v>0</v>
      </c>
      <c r="L187" s="196">
        <f t="shared" si="13"/>
        <v>1</v>
      </c>
      <c r="M187" s="196">
        <f t="shared" si="14"/>
        <v>0</v>
      </c>
      <c r="N187" s="196">
        <f t="shared" si="15"/>
        <v>0</v>
      </c>
      <c r="O187" s="196">
        <f t="shared" si="16"/>
        <v>0</v>
      </c>
      <c r="Q187" s="86">
        <f t="shared" si="17"/>
        <v>1</v>
      </c>
    </row>
    <row r="188" spans="1:17" x14ac:dyDescent="0.3">
      <c r="A188" s="29" t="str">
        <f t="shared" si="12"/>
        <v>381 35301</v>
      </c>
      <c r="B188" s="29">
        <v>35301</v>
      </c>
      <c r="C188" s="29" t="s">
        <v>880</v>
      </c>
      <c r="D188" s="29" t="s">
        <v>2258</v>
      </c>
      <c r="E188" s="29">
        <v>381</v>
      </c>
      <c r="F188" s="29" t="s">
        <v>127</v>
      </c>
      <c r="G188" s="195">
        <v>5554413.5800000001</v>
      </c>
      <c r="H188" s="195">
        <v>1350092.58</v>
      </c>
      <c r="I188" s="195">
        <v>4204321</v>
      </c>
      <c r="J188" s="195">
        <v>0</v>
      </c>
      <c r="K188" s="195">
        <v>0</v>
      </c>
      <c r="L188" s="196">
        <f t="shared" si="13"/>
        <v>0.24306662810658045</v>
      </c>
      <c r="M188" s="196">
        <f t="shared" si="14"/>
        <v>0.75693337189341958</v>
      </c>
      <c r="N188" s="196">
        <f t="shared" si="15"/>
        <v>0</v>
      </c>
      <c r="O188" s="196">
        <f t="shared" si="16"/>
        <v>0</v>
      </c>
      <c r="Q188" s="86">
        <f t="shared" si="17"/>
        <v>1</v>
      </c>
    </row>
    <row r="189" spans="1:17" x14ac:dyDescent="0.3">
      <c r="A189" s="29" t="str">
        <f t="shared" si="12"/>
        <v>382 35301</v>
      </c>
      <c r="B189" s="29">
        <v>35301</v>
      </c>
      <c r="C189" s="29" t="s">
        <v>881</v>
      </c>
      <c r="D189" s="29" t="s">
        <v>2258</v>
      </c>
      <c r="E189" s="29">
        <v>382</v>
      </c>
      <c r="F189" s="29" t="s">
        <v>128</v>
      </c>
      <c r="G189" s="195">
        <v>3936887.76</v>
      </c>
      <c r="H189" s="195">
        <v>2547245.31</v>
      </c>
      <c r="I189" s="195">
        <v>1389642.45</v>
      </c>
      <c r="J189" s="195">
        <v>0</v>
      </c>
      <c r="K189" s="195">
        <v>0</v>
      </c>
      <c r="L189" s="196">
        <f t="shared" si="13"/>
        <v>0.64702004864878349</v>
      </c>
      <c r="M189" s="196">
        <f t="shared" si="14"/>
        <v>0.35297995135121657</v>
      </c>
      <c r="N189" s="196">
        <f t="shared" si="15"/>
        <v>0</v>
      </c>
      <c r="O189" s="196">
        <f t="shared" si="16"/>
        <v>0</v>
      </c>
      <c r="Q189" s="86">
        <f t="shared" si="17"/>
        <v>1</v>
      </c>
    </row>
    <row r="190" spans="1:17" x14ac:dyDescent="0.3">
      <c r="A190" s="29" t="str">
        <f t="shared" si="12"/>
        <v>402 35301</v>
      </c>
      <c r="B190" s="29">
        <v>35301</v>
      </c>
      <c r="C190" s="29" t="s">
        <v>882</v>
      </c>
      <c r="D190" s="29" t="s">
        <v>2258</v>
      </c>
      <c r="E190" s="29">
        <v>402</v>
      </c>
      <c r="F190" s="29" t="s">
        <v>147</v>
      </c>
      <c r="G190" s="195">
        <v>954679.97</v>
      </c>
      <c r="H190" s="195">
        <v>747421.28</v>
      </c>
      <c r="I190" s="195">
        <v>207258.69</v>
      </c>
      <c r="J190" s="195">
        <v>0</v>
      </c>
      <c r="K190" s="195">
        <v>0</v>
      </c>
      <c r="L190" s="196">
        <f t="shared" si="13"/>
        <v>0.78290244216603821</v>
      </c>
      <c r="M190" s="196">
        <f t="shared" si="14"/>
        <v>0.2170975578339619</v>
      </c>
      <c r="N190" s="196">
        <f t="shared" si="15"/>
        <v>0</v>
      </c>
      <c r="O190" s="196">
        <f t="shared" si="16"/>
        <v>0</v>
      </c>
      <c r="Q190" s="86">
        <f t="shared" si="17"/>
        <v>1</v>
      </c>
    </row>
    <row r="191" spans="1:17" x14ac:dyDescent="0.3">
      <c r="A191" s="29" t="str">
        <f t="shared" si="12"/>
        <v>403 35301</v>
      </c>
      <c r="B191" s="29">
        <v>35301</v>
      </c>
      <c r="C191" s="29" t="s">
        <v>883</v>
      </c>
      <c r="D191" s="29" t="s">
        <v>2258</v>
      </c>
      <c r="E191" s="29">
        <v>403</v>
      </c>
      <c r="F191" s="29" t="s">
        <v>148</v>
      </c>
      <c r="G191" s="195">
        <v>1279903.94</v>
      </c>
      <c r="H191" s="195">
        <v>939824.74</v>
      </c>
      <c r="I191" s="195">
        <v>340079.2</v>
      </c>
      <c r="J191" s="195">
        <v>0</v>
      </c>
      <c r="K191" s="195">
        <v>0</v>
      </c>
      <c r="L191" s="196">
        <f t="shared" si="13"/>
        <v>0.73429318453383308</v>
      </c>
      <c r="M191" s="196">
        <f t="shared" si="14"/>
        <v>0.26570681546616698</v>
      </c>
      <c r="N191" s="196">
        <f t="shared" si="15"/>
        <v>0</v>
      </c>
      <c r="O191" s="196">
        <f t="shared" si="16"/>
        <v>0</v>
      </c>
      <c r="Q191" s="86">
        <f t="shared" si="17"/>
        <v>1</v>
      </c>
    </row>
    <row r="192" spans="1:17" x14ac:dyDescent="0.3">
      <c r="A192" s="29" t="str">
        <f t="shared" si="12"/>
        <v>404 35301</v>
      </c>
      <c r="B192" s="29">
        <v>35301</v>
      </c>
      <c r="C192" s="29" t="s">
        <v>884</v>
      </c>
      <c r="D192" s="29" t="s">
        <v>2258</v>
      </c>
      <c r="E192" s="29">
        <v>404</v>
      </c>
      <c r="F192" s="29" t="s">
        <v>149</v>
      </c>
      <c r="G192" s="195">
        <v>1198936.43</v>
      </c>
      <c r="H192" s="195">
        <v>699933.87</v>
      </c>
      <c r="I192" s="195">
        <v>499002.56</v>
      </c>
      <c r="J192" s="195">
        <v>0</v>
      </c>
      <c r="K192" s="195">
        <v>0</v>
      </c>
      <c r="L192" s="196">
        <f t="shared" si="13"/>
        <v>0.58379564794773986</v>
      </c>
      <c r="M192" s="196">
        <f t="shared" si="14"/>
        <v>0.4162043520522602</v>
      </c>
      <c r="N192" s="196">
        <f t="shared" si="15"/>
        <v>0</v>
      </c>
      <c r="O192" s="196">
        <f t="shared" si="16"/>
        <v>0</v>
      </c>
      <c r="Q192" s="86">
        <f t="shared" si="17"/>
        <v>1</v>
      </c>
    </row>
    <row r="193" spans="1:17" x14ac:dyDescent="0.3">
      <c r="A193" s="29" t="str">
        <f t="shared" si="12"/>
        <v>405 35301</v>
      </c>
      <c r="B193" s="29">
        <v>35301</v>
      </c>
      <c r="C193" s="29" t="s">
        <v>885</v>
      </c>
      <c r="D193" s="29" t="s">
        <v>2258</v>
      </c>
      <c r="E193" s="29">
        <v>405</v>
      </c>
      <c r="F193" s="29" t="s">
        <v>150</v>
      </c>
      <c r="G193" s="195">
        <v>5785885.0099999998</v>
      </c>
      <c r="H193" s="195">
        <v>2800391.12</v>
      </c>
      <c r="I193" s="195">
        <v>2985493.89</v>
      </c>
      <c r="J193" s="195">
        <v>0</v>
      </c>
      <c r="K193" s="195">
        <v>0</v>
      </c>
      <c r="L193" s="196">
        <f t="shared" si="13"/>
        <v>0.48400393633125455</v>
      </c>
      <c r="M193" s="196">
        <f t="shared" si="14"/>
        <v>0.51599606366874551</v>
      </c>
      <c r="N193" s="196">
        <f t="shared" si="15"/>
        <v>0</v>
      </c>
      <c r="O193" s="196">
        <f t="shared" si="16"/>
        <v>0</v>
      </c>
      <c r="Q193" s="86">
        <f t="shared" si="17"/>
        <v>1</v>
      </c>
    </row>
    <row r="194" spans="1:17" x14ac:dyDescent="0.3">
      <c r="A194" s="29" t="str">
        <f t="shared" ref="A194:A257" si="18">_xlfn.CONCAT(E194," ",B194)</f>
        <v>407 35301</v>
      </c>
      <c r="B194" s="29">
        <v>35301</v>
      </c>
      <c r="C194" s="29" t="s">
        <v>886</v>
      </c>
      <c r="D194" s="29" t="s">
        <v>2258</v>
      </c>
      <c r="E194" s="29">
        <v>407</v>
      </c>
      <c r="F194" s="29" t="s">
        <v>2236</v>
      </c>
      <c r="G194" s="195">
        <v>1238510.77</v>
      </c>
      <c r="H194" s="195">
        <v>1238510.77</v>
      </c>
      <c r="I194" s="195">
        <v>0</v>
      </c>
      <c r="J194" s="195">
        <v>0</v>
      </c>
      <c r="K194" s="195">
        <v>0</v>
      </c>
      <c r="L194" s="196">
        <f t="shared" ref="L194:L257" si="19">H194/$G194</f>
        <v>1</v>
      </c>
      <c r="M194" s="196">
        <f t="shared" ref="M194:M257" si="20">I194/$G194</f>
        <v>0</v>
      </c>
      <c r="N194" s="196">
        <f t="shared" ref="N194:N257" si="21">J194/$G194</f>
        <v>0</v>
      </c>
      <c r="O194" s="196">
        <f t="shared" ref="O194:O257" si="22">K194/$G194</f>
        <v>0</v>
      </c>
      <c r="Q194" s="86">
        <f t="shared" si="17"/>
        <v>1</v>
      </c>
    </row>
    <row r="195" spans="1:17" x14ac:dyDescent="0.3">
      <c r="A195" s="29" t="str">
        <f t="shared" si="18"/>
        <v>432 35301</v>
      </c>
      <c r="B195" s="29">
        <v>35301</v>
      </c>
      <c r="C195" s="29" t="s">
        <v>887</v>
      </c>
      <c r="D195" s="29" t="s">
        <v>2258</v>
      </c>
      <c r="E195" s="29">
        <v>432</v>
      </c>
      <c r="F195" s="29" t="s">
        <v>177</v>
      </c>
      <c r="G195" s="195">
        <v>1488548.05</v>
      </c>
      <c r="H195" s="195">
        <v>1488548.05</v>
      </c>
      <c r="I195" s="195">
        <v>0</v>
      </c>
      <c r="J195" s="195">
        <v>0</v>
      </c>
      <c r="K195" s="195">
        <v>0</v>
      </c>
      <c r="L195" s="196">
        <f t="shared" si="19"/>
        <v>1</v>
      </c>
      <c r="M195" s="196">
        <f t="shared" si="20"/>
        <v>0</v>
      </c>
      <c r="N195" s="196">
        <f t="shared" si="21"/>
        <v>0</v>
      </c>
      <c r="O195" s="196">
        <f t="shared" si="22"/>
        <v>0</v>
      </c>
      <c r="Q195" s="86">
        <f t="shared" ref="Q195:Q258" si="23">SUM(L195:O195)</f>
        <v>1</v>
      </c>
    </row>
    <row r="196" spans="1:17" x14ac:dyDescent="0.3">
      <c r="A196" s="29" t="str">
        <f t="shared" si="18"/>
        <v>466 35301</v>
      </c>
      <c r="B196" s="29">
        <v>35301</v>
      </c>
      <c r="C196" s="29" t="s">
        <v>888</v>
      </c>
      <c r="D196" s="29" t="s">
        <v>2258</v>
      </c>
      <c r="E196" s="29">
        <v>466</v>
      </c>
      <c r="F196" s="29" t="s">
        <v>211</v>
      </c>
      <c r="G196" s="195">
        <v>1401514.12</v>
      </c>
      <c r="H196" s="195">
        <v>715035.67</v>
      </c>
      <c r="I196" s="195">
        <v>686478.45</v>
      </c>
      <c r="J196" s="195">
        <v>0</v>
      </c>
      <c r="K196" s="195">
        <v>0</v>
      </c>
      <c r="L196" s="196">
        <f t="shared" si="19"/>
        <v>0.51018798868754889</v>
      </c>
      <c r="M196" s="196">
        <f t="shared" si="20"/>
        <v>0.48981201131245106</v>
      </c>
      <c r="N196" s="196">
        <f t="shared" si="21"/>
        <v>0</v>
      </c>
      <c r="O196" s="196">
        <f t="shared" si="22"/>
        <v>0</v>
      </c>
      <c r="Q196" s="86">
        <f t="shared" si="23"/>
        <v>1</v>
      </c>
    </row>
    <row r="197" spans="1:17" x14ac:dyDescent="0.3">
      <c r="A197" s="29" t="str">
        <f t="shared" si="18"/>
        <v>468 35301</v>
      </c>
      <c r="B197" s="29">
        <v>35301</v>
      </c>
      <c r="C197" s="29" t="s">
        <v>889</v>
      </c>
      <c r="D197" s="29" t="s">
        <v>2258</v>
      </c>
      <c r="E197" s="29">
        <v>468</v>
      </c>
      <c r="F197" s="29" t="s">
        <v>213</v>
      </c>
      <c r="G197" s="195">
        <v>723445.06</v>
      </c>
      <c r="H197" s="195">
        <v>723445.06</v>
      </c>
      <c r="I197" s="195">
        <v>0</v>
      </c>
      <c r="J197" s="195">
        <v>0</v>
      </c>
      <c r="K197" s="195">
        <v>0</v>
      </c>
      <c r="L197" s="196">
        <f t="shared" si="19"/>
        <v>1</v>
      </c>
      <c r="M197" s="196">
        <f t="shared" si="20"/>
        <v>0</v>
      </c>
      <c r="N197" s="196">
        <f t="shared" si="21"/>
        <v>0</v>
      </c>
      <c r="O197" s="196">
        <f t="shared" si="22"/>
        <v>0</v>
      </c>
      <c r="Q197" s="86">
        <f t="shared" si="23"/>
        <v>1</v>
      </c>
    </row>
    <row r="198" spans="1:17" x14ac:dyDescent="0.3">
      <c r="A198" s="29" t="str">
        <f t="shared" si="18"/>
        <v>484 35301</v>
      </c>
      <c r="B198" s="29">
        <v>35301</v>
      </c>
      <c r="C198" s="29" t="s">
        <v>890</v>
      </c>
      <c r="D198" s="29" t="s">
        <v>2258</v>
      </c>
      <c r="E198" s="29">
        <v>484</v>
      </c>
      <c r="F198" s="29" t="s">
        <v>229</v>
      </c>
      <c r="G198" s="195">
        <v>27605730.149999999</v>
      </c>
      <c r="H198" s="195">
        <v>25141549.370000001</v>
      </c>
      <c r="I198" s="195">
        <v>2464180.7799999998</v>
      </c>
      <c r="J198" s="195">
        <v>0</v>
      </c>
      <c r="K198" s="195">
        <v>0</v>
      </c>
      <c r="L198" s="196">
        <f t="shared" si="19"/>
        <v>0.91073662002017364</v>
      </c>
      <c r="M198" s="196">
        <f t="shared" si="20"/>
        <v>8.926337997982639E-2</v>
      </c>
      <c r="N198" s="196">
        <f t="shared" si="21"/>
        <v>0</v>
      </c>
      <c r="O198" s="196">
        <f t="shared" si="22"/>
        <v>0</v>
      </c>
      <c r="Q198" s="86">
        <f t="shared" si="23"/>
        <v>1</v>
      </c>
    </row>
    <row r="199" spans="1:17" x14ac:dyDescent="0.3">
      <c r="A199" s="29" t="str">
        <f t="shared" si="18"/>
        <v>485 35301</v>
      </c>
      <c r="B199" s="29">
        <v>35301</v>
      </c>
      <c r="C199" s="29" t="s">
        <v>891</v>
      </c>
      <c r="D199" s="29" t="s">
        <v>2258</v>
      </c>
      <c r="E199" s="29">
        <v>485</v>
      </c>
      <c r="F199" s="29" t="s">
        <v>230</v>
      </c>
      <c r="G199" s="195">
        <v>9297552.6600000001</v>
      </c>
      <c r="H199" s="195">
        <v>6384628.9100000001</v>
      </c>
      <c r="I199" s="195">
        <v>2912923.75</v>
      </c>
      <c r="J199" s="195">
        <v>0</v>
      </c>
      <c r="K199" s="195">
        <v>0</v>
      </c>
      <c r="L199" s="196">
        <f t="shared" si="19"/>
        <v>0.68669994604795281</v>
      </c>
      <c r="M199" s="196">
        <f t="shared" si="20"/>
        <v>0.31330005395204719</v>
      </c>
      <c r="N199" s="196">
        <f t="shared" si="21"/>
        <v>0</v>
      </c>
      <c r="O199" s="196">
        <f t="shared" si="22"/>
        <v>0</v>
      </c>
      <c r="Q199" s="86">
        <f t="shared" si="23"/>
        <v>1</v>
      </c>
    </row>
    <row r="200" spans="1:17" x14ac:dyDescent="0.3">
      <c r="A200" s="29" t="str">
        <f t="shared" si="18"/>
        <v>536 35301</v>
      </c>
      <c r="B200" s="29">
        <v>35301</v>
      </c>
      <c r="C200" s="29" t="s">
        <v>892</v>
      </c>
      <c r="D200" s="29" t="s">
        <v>2258</v>
      </c>
      <c r="E200" s="29">
        <v>536</v>
      </c>
      <c r="F200" s="29" t="s">
        <v>278</v>
      </c>
      <c r="G200" s="195">
        <v>4738944.24</v>
      </c>
      <c r="H200" s="195">
        <v>4738944.24</v>
      </c>
      <c r="I200" s="195">
        <v>0</v>
      </c>
      <c r="J200" s="195">
        <v>0</v>
      </c>
      <c r="K200" s="195">
        <v>0</v>
      </c>
      <c r="L200" s="196">
        <f t="shared" si="19"/>
        <v>1</v>
      </c>
      <c r="M200" s="196">
        <f t="shared" si="20"/>
        <v>0</v>
      </c>
      <c r="N200" s="196">
        <f t="shared" si="21"/>
        <v>0</v>
      </c>
      <c r="O200" s="196">
        <f t="shared" si="22"/>
        <v>0</v>
      </c>
      <c r="Q200" s="86">
        <f t="shared" si="23"/>
        <v>1</v>
      </c>
    </row>
    <row r="201" spans="1:17" x14ac:dyDescent="0.3">
      <c r="A201" s="29" t="str">
        <f t="shared" si="18"/>
        <v>812 35301</v>
      </c>
      <c r="B201" s="29">
        <v>35301</v>
      </c>
      <c r="C201" s="29" t="s">
        <v>893</v>
      </c>
      <c r="D201" s="29" t="s">
        <v>2258</v>
      </c>
      <c r="E201" s="29">
        <v>812</v>
      </c>
      <c r="F201" s="29" t="s">
        <v>2237</v>
      </c>
      <c r="G201" s="195">
        <v>1241677.23</v>
      </c>
      <c r="H201" s="195">
        <v>1241677.23</v>
      </c>
      <c r="I201" s="195">
        <v>0</v>
      </c>
      <c r="J201" s="195">
        <v>0</v>
      </c>
      <c r="K201" s="195">
        <v>0</v>
      </c>
      <c r="L201" s="196">
        <f t="shared" si="19"/>
        <v>1</v>
      </c>
      <c r="M201" s="196">
        <f t="shared" si="20"/>
        <v>0</v>
      </c>
      <c r="N201" s="196">
        <f t="shared" si="21"/>
        <v>0</v>
      </c>
      <c r="O201" s="196">
        <f t="shared" si="22"/>
        <v>0</v>
      </c>
      <c r="Q201" s="86">
        <f t="shared" si="23"/>
        <v>1</v>
      </c>
    </row>
    <row r="202" spans="1:17" x14ac:dyDescent="0.3">
      <c r="A202" s="29" t="str">
        <f t="shared" si="18"/>
        <v>825 35301</v>
      </c>
      <c r="B202" s="29">
        <v>35301</v>
      </c>
      <c r="C202" s="29" t="s">
        <v>894</v>
      </c>
      <c r="D202" s="29" t="s">
        <v>2258</v>
      </c>
      <c r="E202" s="29">
        <v>825</v>
      </c>
      <c r="F202" s="29" t="s">
        <v>2238</v>
      </c>
      <c r="G202" s="195">
        <v>1698281.64</v>
      </c>
      <c r="H202" s="195">
        <v>1698281.64</v>
      </c>
      <c r="I202" s="195">
        <v>0</v>
      </c>
      <c r="J202" s="195">
        <v>0</v>
      </c>
      <c r="K202" s="195">
        <v>0</v>
      </c>
      <c r="L202" s="196">
        <f t="shared" si="19"/>
        <v>1</v>
      </c>
      <c r="M202" s="196">
        <f t="shared" si="20"/>
        <v>0</v>
      </c>
      <c r="N202" s="196">
        <f t="shared" si="21"/>
        <v>0</v>
      </c>
      <c r="O202" s="196">
        <f t="shared" si="22"/>
        <v>0</v>
      </c>
      <c r="Q202" s="86">
        <f t="shared" si="23"/>
        <v>1</v>
      </c>
    </row>
    <row r="203" spans="1:17" x14ac:dyDescent="0.3">
      <c r="A203" s="29" t="str">
        <f t="shared" si="18"/>
        <v>826 35301</v>
      </c>
      <c r="B203" s="29">
        <v>35301</v>
      </c>
      <c r="C203" s="29" t="s">
        <v>895</v>
      </c>
      <c r="D203" s="29" t="s">
        <v>2258</v>
      </c>
      <c r="E203" s="29">
        <v>826</v>
      </c>
      <c r="F203" s="29" t="s">
        <v>344</v>
      </c>
      <c r="G203" s="195">
        <v>446064.4</v>
      </c>
      <c r="H203" s="195">
        <v>446064.4</v>
      </c>
      <c r="I203" s="195">
        <v>0</v>
      </c>
      <c r="J203" s="195">
        <v>0</v>
      </c>
      <c r="K203" s="195">
        <v>0</v>
      </c>
      <c r="L203" s="196">
        <f t="shared" si="19"/>
        <v>1</v>
      </c>
      <c r="M203" s="196">
        <f t="shared" si="20"/>
        <v>0</v>
      </c>
      <c r="N203" s="196">
        <f t="shared" si="21"/>
        <v>0</v>
      </c>
      <c r="O203" s="196">
        <f t="shared" si="22"/>
        <v>0</v>
      </c>
      <c r="Q203" s="86">
        <f t="shared" si="23"/>
        <v>1</v>
      </c>
    </row>
    <row r="204" spans="1:17" x14ac:dyDescent="0.3">
      <c r="A204" s="29" t="str">
        <f t="shared" si="18"/>
        <v>834 35301</v>
      </c>
      <c r="B204" s="29">
        <v>35301</v>
      </c>
      <c r="C204" s="29" t="s">
        <v>896</v>
      </c>
      <c r="D204" s="29" t="s">
        <v>2258</v>
      </c>
      <c r="E204" s="29">
        <v>834</v>
      </c>
      <c r="F204" s="29" t="s">
        <v>2239</v>
      </c>
      <c r="G204" s="195">
        <v>1810243.52</v>
      </c>
      <c r="H204" s="195">
        <v>1810243.52</v>
      </c>
      <c r="I204" s="195">
        <v>0</v>
      </c>
      <c r="J204" s="195">
        <v>0</v>
      </c>
      <c r="K204" s="195">
        <v>0</v>
      </c>
      <c r="L204" s="196">
        <f t="shared" si="19"/>
        <v>1</v>
      </c>
      <c r="M204" s="196">
        <f t="shared" si="20"/>
        <v>0</v>
      </c>
      <c r="N204" s="196">
        <f t="shared" si="21"/>
        <v>0</v>
      </c>
      <c r="O204" s="196">
        <f t="shared" si="22"/>
        <v>0</v>
      </c>
      <c r="Q204" s="86">
        <f t="shared" si="23"/>
        <v>1</v>
      </c>
    </row>
    <row r="205" spans="1:17" x14ac:dyDescent="0.3">
      <c r="A205" s="29" t="str">
        <f t="shared" si="18"/>
        <v>836 35301</v>
      </c>
      <c r="B205" s="29">
        <v>35301</v>
      </c>
      <c r="C205" s="29" t="s">
        <v>897</v>
      </c>
      <c r="D205" s="29" t="s">
        <v>2258</v>
      </c>
      <c r="E205" s="29">
        <v>836</v>
      </c>
      <c r="F205" s="29" t="s">
        <v>2240</v>
      </c>
      <c r="G205" s="195">
        <v>1215064.1200000001</v>
      </c>
      <c r="H205" s="195">
        <v>1215064.1200000001</v>
      </c>
      <c r="I205" s="195">
        <v>0</v>
      </c>
      <c r="J205" s="195">
        <v>0</v>
      </c>
      <c r="K205" s="195">
        <v>0</v>
      </c>
      <c r="L205" s="196">
        <f t="shared" si="19"/>
        <v>1</v>
      </c>
      <c r="M205" s="196">
        <f t="shared" si="20"/>
        <v>0</v>
      </c>
      <c r="N205" s="196">
        <f t="shared" si="21"/>
        <v>0</v>
      </c>
      <c r="O205" s="196">
        <f t="shared" si="22"/>
        <v>0</v>
      </c>
      <c r="Q205" s="86">
        <f t="shared" si="23"/>
        <v>1</v>
      </c>
    </row>
    <row r="206" spans="1:17" x14ac:dyDescent="0.3">
      <c r="A206" s="29" t="str">
        <f t="shared" si="18"/>
        <v>840 35301</v>
      </c>
      <c r="B206" s="29">
        <v>35301</v>
      </c>
      <c r="C206" s="29" t="s">
        <v>898</v>
      </c>
      <c r="D206" s="29" t="s">
        <v>2258</v>
      </c>
      <c r="E206" s="29">
        <v>840</v>
      </c>
      <c r="F206" s="29" t="s">
        <v>2242</v>
      </c>
      <c r="G206" s="195">
        <v>1981774.21</v>
      </c>
      <c r="H206" s="195">
        <v>1981774.21</v>
      </c>
      <c r="I206" s="195">
        <v>0</v>
      </c>
      <c r="J206" s="195">
        <v>0</v>
      </c>
      <c r="K206" s="195">
        <v>0</v>
      </c>
      <c r="L206" s="196">
        <f t="shared" si="19"/>
        <v>1</v>
      </c>
      <c r="M206" s="196">
        <f t="shared" si="20"/>
        <v>0</v>
      </c>
      <c r="N206" s="196">
        <f t="shared" si="21"/>
        <v>0</v>
      </c>
      <c r="O206" s="196">
        <f t="shared" si="22"/>
        <v>0</v>
      </c>
      <c r="Q206" s="86">
        <f t="shared" si="23"/>
        <v>1</v>
      </c>
    </row>
    <row r="207" spans="1:17" x14ac:dyDescent="0.3">
      <c r="A207" s="29" t="str">
        <f t="shared" si="18"/>
        <v>844 35301</v>
      </c>
      <c r="B207" s="29">
        <v>35301</v>
      </c>
      <c r="C207" s="29" t="s">
        <v>899</v>
      </c>
      <c r="D207" s="29" t="s">
        <v>2258</v>
      </c>
      <c r="E207" s="29">
        <v>844</v>
      </c>
      <c r="F207" s="29" t="s">
        <v>2243</v>
      </c>
      <c r="G207" s="195">
        <v>1074836.1299999999</v>
      </c>
      <c r="H207" s="195">
        <v>1074836.1299999999</v>
      </c>
      <c r="I207" s="195">
        <v>0</v>
      </c>
      <c r="J207" s="195">
        <v>0</v>
      </c>
      <c r="K207" s="195">
        <v>0</v>
      </c>
      <c r="L207" s="196">
        <f t="shared" si="19"/>
        <v>1</v>
      </c>
      <c r="M207" s="196">
        <f t="shared" si="20"/>
        <v>0</v>
      </c>
      <c r="N207" s="196">
        <f t="shared" si="21"/>
        <v>0</v>
      </c>
      <c r="O207" s="196">
        <f t="shared" si="22"/>
        <v>0</v>
      </c>
      <c r="Q207" s="86">
        <f t="shared" si="23"/>
        <v>1</v>
      </c>
    </row>
    <row r="208" spans="1:17" x14ac:dyDescent="0.3">
      <c r="A208" s="29" t="str">
        <f t="shared" si="18"/>
        <v>847 35301</v>
      </c>
      <c r="B208" s="29">
        <v>35301</v>
      </c>
      <c r="C208" s="29" t="s">
        <v>900</v>
      </c>
      <c r="D208" s="29" t="s">
        <v>2258</v>
      </c>
      <c r="E208" s="29">
        <v>847</v>
      </c>
      <c r="F208" s="29" t="s">
        <v>2244</v>
      </c>
      <c r="G208" s="195">
        <v>700509.06</v>
      </c>
      <c r="H208" s="195">
        <v>700509.06</v>
      </c>
      <c r="I208" s="195">
        <v>0</v>
      </c>
      <c r="J208" s="195">
        <v>0</v>
      </c>
      <c r="K208" s="195">
        <v>0</v>
      </c>
      <c r="L208" s="196">
        <f t="shared" si="19"/>
        <v>1</v>
      </c>
      <c r="M208" s="196">
        <f t="shared" si="20"/>
        <v>0</v>
      </c>
      <c r="N208" s="196">
        <f t="shared" si="21"/>
        <v>0</v>
      </c>
      <c r="O208" s="196">
        <f t="shared" si="22"/>
        <v>0</v>
      </c>
      <c r="Q208" s="86">
        <f t="shared" si="23"/>
        <v>1</v>
      </c>
    </row>
    <row r="209" spans="1:17" x14ac:dyDescent="0.3">
      <c r="A209" s="29" t="str">
        <f t="shared" si="18"/>
        <v>848 35301</v>
      </c>
      <c r="B209" s="29">
        <v>35301</v>
      </c>
      <c r="C209" s="29" t="s">
        <v>901</v>
      </c>
      <c r="D209" s="29" t="s">
        <v>2258</v>
      </c>
      <c r="E209" s="29">
        <v>848</v>
      </c>
      <c r="F209" s="29" t="s">
        <v>2245</v>
      </c>
      <c r="G209" s="195">
        <v>750000.02</v>
      </c>
      <c r="H209" s="195">
        <v>750000.02</v>
      </c>
      <c r="I209" s="195">
        <v>0</v>
      </c>
      <c r="J209" s="195">
        <v>0</v>
      </c>
      <c r="K209" s="195">
        <v>0</v>
      </c>
      <c r="L209" s="196">
        <f t="shared" si="19"/>
        <v>1</v>
      </c>
      <c r="M209" s="196">
        <f t="shared" si="20"/>
        <v>0</v>
      </c>
      <c r="N209" s="196">
        <f t="shared" si="21"/>
        <v>0</v>
      </c>
      <c r="O209" s="196">
        <f t="shared" si="22"/>
        <v>0</v>
      </c>
      <c r="Q209" s="86">
        <f t="shared" si="23"/>
        <v>1</v>
      </c>
    </row>
    <row r="210" spans="1:17" x14ac:dyDescent="0.3">
      <c r="A210" s="29" t="str">
        <f t="shared" si="18"/>
        <v>849 35301</v>
      </c>
      <c r="B210" s="29">
        <v>35301</v>
      </c>
      <c r="C210" s="29" t="s">
        <v>902</v>
      </c>
      <c r="D210" s="29" t="s">
        <v>2258</v>
      </c>
      <c r="E210" s="29">
        <v>849</v>
      </c>
      <c r="F210" s="29" t="s">
        <v>361</v>
      </c>
      <c r="G210" s="195">
        <v>2329125.88</v>
      </c>
      <c r="H210" s="195">
        <v>2329125.88</v>
      </c>
      <c r="I210" s="195">
        <v>0</v>
      </c>
      <c r="J210" s="195">
        <v>0</v>
      </c>
      <c r="K210" s="195">
        <v>0</v>
      </c>
      <c r="L210" s="196">
        <f t="shared" si="19"/>
        <v>1</v>
      </c>
      <c r="M210" s="196">
        <f t="shared" si="20"/>
        <v>0</v>
      </c>
      <c r="N210" s="196">
        <f t="shared" si="21"/>
        <v>0</v>
      </c>
      <c r="O210" s="196">
        <f t="shared" si="22"/>
        <v>0</v>
      </c>
      <c r="Q210" s="86">
        <f t="shared" si="23"/>
        <v>1</v>
      </c>
    </row>
    <row r="211" spans="1:17" x14ac:dyDescent="0.3">
      <c r="A211" s="29" t="str">
        <f t="shared" si="18"/>
        <v>850 35301</v>
      </c>
      <c r="B211" s="29">
        <v>35301</v>
      </c>
      <c r="C211" s="29" t="s">
        <v>903</v>
      </c>
      <c r="D211" s="29" t="s">
        <v>2258</v>
      </c>
      <c r="E211" s="29">
        <v>850</v>
      </c>
      <c r="F211" s="29" t="s">
        <v>362</v>
      </c>
      <c r="G211" s="195">
        <v>934352.64</v>
      </c>
      <c r="H211" s="195">
        <v>934352.64</v>
      </c>
      <c r="I211" s="195">
        <v>0</v>
      </c>
      <c r="J211" s="195">
        <v>0</v>
      </c>
      <c r="K211" s="195">
        <v>0</v>
      </c>
      <c r="L211" s="196">
        <f t="shared" si="19"/>
        <v>1</v>
      </c>
      <c r="M211" s="196">
        <f t="shared" si="20"/>
        <v>0</v>
      </c>
      <c r="N211" s="196">
        <f t="shared" si="21"/>
        <v>0</v>
      </c>
      <c r="O211" s="196">
        <f t="shared" si="22"/>
        <v>0</v>
      </c>
      <c r="Q211" s="86">
        <f t="shared" si="23"/>
        <v>1</v>
      </c>
    </row>
    <row r="212" spans="1:17" x14ac:dyDescent="0.3">
      <c r="A212" s="29" t="str">
        <f t="shared" si="18"/>
        <v>853 35301</v>
      </c>
      <c r="B212" s="29">
        <v>35301</v>
      </c>
      <c r="C212" s="29" t="s">
        <v>904</v>
      </c>
      <c r="D212" s="29" t="s">
        <v>2258</v>
      </c>
      <c r="E212" s="29">
        <v>853</v>
      </c>
      <c r="F212" s="29" t="s">
        <v>2246</v>
      </c>
      <c r="G212" s="195">
        <v>3604345.23</v>
      </c>
      <c r="H212" s="195">
        <v>3604345.23</v>
      </c>
      <c r="I212" s="195">
        <v>0</v>
      </c>
      <c r="J212" s="195">
        <v>0</v>
      </c>
      <c r="K212" s="195">
        <v>0</v>
      </c>
      <c r="L212" s="196">
        <f t="shared" si="19"/>
        <v>1</v>
      </c>
      <c r="M212" s="196">
        <f t="shared" si="20"/>
        <v>0</v>
      </c>
      <c r="N212" s="196">
        <f t="shared" si="21"/>
        <v>0</v>
      </c>
      <c r="O212" s="196">
        <f t="shared" si="22"/>
        <v>0</v>
      </c>
      <c r="Q212" s="86">
        <f t="shared" si="23"/>
        <v>1</v>
      </c>
    </row>
    <row r="213" spans="1:17" x14ac:dyDescent="0.3">
      <c r="A213" s="29" t="str">
        <f t="shared" si="18"/>
        <v>854 35301</v>
      </c>
      <c r="B213" s="29">
        <v>35301</v>
      </c>
      <c r="C213" s="29" t="s">
        <v>905</v>
      </c>
      <c r="D213" s="29" t="s">
        <v>2258</v>
      </c>
      <c r="E213" s="29">
        <v>854</v>
      </c>
      <c r="F213" s="29" t="s">
        <v>2247</v>
      </c>
      <c r="G213" s="195">
        <v>5545197.1200000001</v>
      </c>
      <c r="H213" s="195">
        <v>5545197.1200000001</v>
      </c>
      <c r="I213" s="195">
        <v>0</v>
      </c>
      <c r="J213" s="195">
        <v>0</v>
      </c>
      <c r="K213" s="195">
        <v>0</v>
      </c>
      <c r="L213" s="196">
        <f t="shared" si="19"/>
        <v>1</v>
      </c>
      <c r="M213" s="196">
        <f t="shared" si="20"/>
        <v>0</v>
      </c>
      <c r="N213" s="196">
        <f t="shared" si="21"/>
        <v>0</v>
      </c>
      <c r="O213" s="196">
        <f t="shared" si="22"/>
        <v>0</v>
      </c>
      <c r="Q213" s="86">
        <f t="shared" si="23"/>
        <v>1</v>
      </c>
    </row>
    <row r="214" spans="1:17" x14ac:dyDescent="0.3">
      <c r="A214" s="29" t="str">
        <f t="shared" si="18"/>
        <v>855 35301</v>
      </c>
      <c r="B214" s="29">
        <v>35301</v>
      </c>
      <c r="C214" s="29" t="s">
        <v>906</v>
      </c>
      <c r="D214" s="29" t="s">
        <v>2258</v>
      </c>
      <c r="E214" s="29">
        <v>855</v>
      </c>
      <c r="F214" s="29" t="s">
        <v>365</v>
      </c>
      <c r="G214" s="195">
        <v>8969768.5500000007</v>
      </c>
      <c r="H214" s="195">
        <v>8969768.5500000007</v>
      </c>
      <c r="I214" s="195">
        <v>0</v>
      </c>
      <c r="J214" s="195">
        <v>0</v>
      </c>
      <c r="K214" s="195">
        <v>0</v>
      </c>
      <c r="L214" s="196">
        <f t="shared" si="19"/>
        <v>1</v>
      </c>
      <c r="M214" s="196">
        <f t="shared" si="20"/>
        <v>0</v>
      </c>
      <c r="N214" s="196">
        <f t="shared" si="21"/>
        <v>0</v>
      </c>
      <c r="O214" s="196">
        <f t="shared" si="22"/>
        <v>0</v>
      </c>
      <c r="Q214" s="86">
        <f t="shared" si="23"/>
        <v>1</v>
      </c>
    </row>
    <row r="215" spans="1:17" x14ac:dyDescent="0.3">
      <c r="A215" s="29" t="str">
        <f t="shared" si="18"/>
        <v>856 35301</v>
      </c>
      <c r="B215" s="29">
        <v>35301</v>
      </c>
      <c r="C215" s="29" t="s">
        <v>907</v>
      </c>
      <c r="D215" s="29" t="s">
        <v>2258</v>
      </c>
      <c r="E215" s="29">
        <v>856</v>
      </c>
      <c r="F215" s="29" t="s">
        <v>366</v>
      </c>
      <c r="G215" s="195">
        <v>1501815.47</v>
      </c>
      <c r="H215" s="195">
        <v>1501815.47</v>
      </c>
      <c r="I215" s="195">
        <v>0</v>
      </c>
      <c r="J215" s="195">
        <v>0</v>
      </c>
      <c r="K215" s="195">
        <v>0</v>
      </c>
      <c r="L215" s="196">
        <f t="shared" si="19"/>
        <v>1</v>
      </c>
      <c r="M215" s="196">
        <f t="shared" si="20"/>
        <v>0</v>
      </c>
      <c r="N215" s="196">
        <f t="shared" si="21"/>
        <v>0</v>
      </c>
      <c r="O215" s="196">
        <f t="shared" si="22"/>
        <v>0</v>
      </c>
      <c r="Q215" s="86">
        <f t="shared" si="23"/>
        <v>1</v>
      </c>
    </row>
    <row r="216" spans="1:17" x14ac:dyDescent="0.3">
      <c r="A216" s="29" t="str">
        <f t="shared" si="18"/>
        <v>858 35301</v>
      </c>
      <c r="B216" s="29">
        <v>35301</v>
      </c>
      <c r="C216" s="29" t="s">
        <v>908</v>
      </c>
      <c r="D216" s="29" t="s">
        <v>2258</v>
      </c>
      <c r="E216" s="29">
        <v>858</v>
      </c>
      <c r="F216" s="29" t="s">
        <v>2248</v>
      </c>
      <c r="G216" s="195">
        <v>19196504.93</v>
      </c>
      <c r="H216" s="195">
        <v>15139501.470000001</v>
      </c>
      <c r="I216" s="195">
        <v>4057003.46</v>
      </c>
      <c r="J216" s="195">
        <v>0</v>
      </c>
      <c r="K216" s="195">
        <v>0</v>
      </c>
      <c r="L216" s="196">
        <f t="shared" si="19"/>
        <v>0.78865926506966499</v>
      </c>
      <c r="M216" s="196">
        <f t="shared" si="20"/>
        <v>0.21134073493033506</v>
      </c>
      <c r="N216" s="196">
        <f t="shared" si="21"/>
        <v>0</v>
      </c>
      <c r="O216" s="196">
        <f t="shared" si="22"/>
        <v>0</v>
      </c>
      <c r="Q216" s="86">
        <f t="shared" si="23"/>
        <v>1</v>
      </c>
    </row>
    <row r="217" spans="1:17" x14ac:dyDescent="0.3">
      <c r="A217" s="29" t="str">
        <f t="shared" si="18"/>
        <v>CBSS 35301</v>
      </c>
      <c r="B217" s="29">
        <v>35301</v>
      </c>
      <c r="C217" s="29" t="s">
        <v>909</v>
      </c>
      <c r="D217" s="29" t="s">
        <v>2258</v>
      </c>
      <c r="E217" s="29" t="s">
        <v>417</v>
      </c>
      <c r="F217" s="29" t="s">
        <v>146</v>
      </c>
      <c r="G217" s="195">
        <v>15404864.65</v>
      </c>
      <c r="H217" s="195">
        <v>15404864.65</v>
      </c>
      <c r="I217" s="195">
        <v>0</v>
      </c>
      <c r="J217" s="195">
        <v>0</v>
      </c>
      <c r="K217" s="195">
        <v>0</v>
      </c>
      <c r="L217" s="196">
        <f t="shared" si="19"/>
        <v>1</v>
      </c>
      <c r="M217" s="196">
        <f t="shared" si="20"/>
        <v>0</v>
      </c>
      <c r="N217" s="196">
        <f t="shared" si="21"/>
        <v>0</v>
      </c>
      <c r="O217" s="196">
        <f t="shared" si="22"/>
        <v>0</v>
      </c>
      <c r="Q217" s="86">
        <f t="shared" si="23"/>
        <v>1</v>
      </c>
    </row>
    <row r="218" spans="1:17" x14ac:dyDescent="0.3">
      <c r="A218" s="29" t="str">
        <f t="shared" si="18"/>
        <v>DWSS 35301</v>
      </c>
      <c r="B218" s="29">
        <v>35301</v>
      </c>
      <c r="C218" s="29" t="s">
        <v>910</v>
      </c>
      <c r="D218" s="29" t="s">
        <v>2258</v>
      </c>
      <c r="E218" s="29" t="s">
        <v>423</v>
      </c>
      <c r="F218" s="29" t="s">
        <v>2249</v>
      </c>
      <c r="G218" s="195">
        <v>516787.8</v>
      </c>
      <c r="H218" s="195">
        <v>516787.8</v>
      </c>
      <c r="I218" s="195">
        <v>0</v>
      </c>
      <c r="J218" s="195">
        <v>0</v>
      </c>
      <c r="K218" s="195">
        <v>0</v>
      </c>
      <c r="L218" s="196">
        <f t="shared" si="19"/>
        <v>1</v>
      </c>
      <c r="M218" s="196">
        <f t="shared" si="20"/>
        <v>0</v>
      </c>
      <c r="N218" s="196">
        <f t="shared" si="21"/>
        <v>0</v>
      </c>
      <c r="O218" s="196">
        <f t="shared" si="22"/>
        <v>0</v>
      </c>
      <c r="Q218" s="86">
        <f t="shared" si="23"/>
        <v>1</v>
      </c>
    </row>
    <row r="219" spans="1:17" x14ac:dyDescent="0.3">
      <c r="A219" s="29" t="str">
        <f t="shared" si="18"/>
        <v>GBSS 35301</v>
      </c>
      <c r="B219" s="29">
        <v>35301</v>
      </c>
      <c r="C219" s="29" t="s">
        <v>911</v>
      </c>
      <c r="D219" s="29" t="s">
        <v>2258</v>
      </c>
      <c r="E219" s="29" t="s">
        <v>425</v>
      </c>
      <c r="F219" s="29" t="s">
        <v>2583</v>
      </c>
      <c r="G219" s="195">
        <v>16439796.07</v>
      </c>
      <c r="H219" s="195">
        <v>16439796.07</v>
      </c>
      <c r="I219" s="195">
        <v>0</v>
      </c>
      <c r="J219" s="195">
        <v>0</v>
      </c>
      <c r="K219" s="195">
        <v>0</v>
      </c>
      <c r="L219" s="196">
        <f t="shared" si="19"/>
        <v>1</v>
      </c>
      <c r="M219" s="196">
        <f t="shared" si="20"/>
        <v>0</v>
      </c>
      <c r="N219" s="196">
        <f t="shared" si="21"/>
        <v>0</v>
      </c>
      <c r="O219" s="196">
        <f t="shared" si="22"/>
        <v>0</v>
      </c>
      <c r="Q219" s="86">
        <f t="shared" si="23"/>
        <v>1</v>
      </c>
    </row>
    <row r="220" spans="1:17" x14ac:dyDescent="0.3">
      <c r="A220" s="29" t="str">
        <f t="shared" si="18"/>
        <v>HCSS 35301</v>
      </c>
      <c r="B220" s="29">
        <v>35301</v>
      </c>
      <c r="C220" s="29" t="s">
        <v>912</v>
      </c>
      <c r="D220" s="29" t="s">
        <v>2258</v>
      </c>
      <c r="E220" s="29" t="s">
        <v>428</v>
      </c>
      <c r="F220" s="29" t="s">
        <v>2251</v>
      </c>
      <c r="G220" s="195">
        <v>3830834.13</v>
      </c>
      <c r="H220" s="195">
        <v>3830834.13</v>
      </c>
      <c r="I220" s="195">
        <v>0</v>
      </c>
      <c r="J220" s="195">
        <v>0</v>
      </c>
      <c r="K220" s="195">
        <v>0</v>
      </c>
      <c r="L220" s="196">
        <f t="shared" si="19"/>
        <v>1</v>
      </c>
      <c r="M220" s="196">
        <f t="shared" si="20"/>
        <v>0</v>
      </c>
      <c r="N220" s="196">
        <f t="shared" si="21"/>
        <v>0</v>
      </c>
      <c r="O220" s="196">
        <f t="shared" si="22"/>
        <v>0</v>
      </c>
      <c r="Q220" s="86">
        <f t="shared" si="23"/>
        <v>1</v>
      </c>
    </row>
    <row r="221" spans="1:17" x14ac:dyDescent="0.3">
      <c r="A221" s="29" t="str">
        <f t="shared" si="18"/>
        <v>LSSS 35301</v>
      </c>
      <c r="B221" s="29">
        <v>35301</v>
      </c>
      <c r="C221" s="29" t="s">
        <v>913</v>
      </c>
      <c r="D221" s="29" t="s">
        <v>2258</v>
      </c>
      <c r="E221" s="29" t="s">
        <v>430</v>
      </c>
      <c r="F221" s="29" t="s">
        <v>643</v>
      </c>
      <c r="G221" s="195">
        <v>8495902.3399999999</v>
      </c>
      <c r="H221" s="195">
        <v>8495902.3399999999</v>
      </c>
      <c r="I221" s="195">
        <v>0</v>
      </c>
      <c r="J221" s="195">
        <v>0</v>
      </c>
      <c r="K221" s="195">
        <v>0</v>
      </c>
      <c r="L221" s="196">
        <f t="shared" si="19"/>
        <v>1</v>
      </c>
      <c r="M221" s="196">
        <f t="shared" si="20"/>
        <v>0</v>
      </c>
      <c r="N221" s="196">
        <f t="shared" si="21"/>
        <v>0</v>
      </c>
      <c r="O221" s="196">
        <f t="shared" si="22"/>
        <v>0</v>
      </c>
      <c r="Q221" s="86">
        <f t="shared" si="23"/>
        <v>1</v>
      </c>
    </row>
    <row r="222" spans="1:17" x14ac:dyDescent="0.3">
      <c r="A222" s="29" t="str">
        <f t="shared" si="18"/>
        <v>PRSS 35301</v>
      </c>
      <c r="B222" s="29">
        <v>35301</v>
      </c>
      <c r="C222" s="29" t="s">
        <v>914</v>
      </c>
      <c r="D222" s="29" t="s">
        <v>2258</v>
      </c>
      <c r="E222" s="29" t="s">
        <v>433</v>
      </c>
      <c r="F222" s="29" t="s">
        <v>2252</v>
      </c>
      <c r="G222" s="195">
        <v>22868757.699999999</v>
      </c>
      <c r="H222" s="195">
        <v>22708748.27</v>
      </c>
      <c r="I222" s="195">
        <v>160009.43</v>
      </c>
      <c r="J222" s="195">
        <v>0</v>
      </c>
      <c r="K222" s="195">
        <v>0</v>
      </c>
      <c r="L222" s="196">
        <f t="shared" si="19"/>
        <v>0.99300314288606939</v>
      </c>
      <c r="M222" s="196">
        <f t="shared" si="20"/>
        <v>6.9968571139305919E-3</v>
      </c>
      <c r="N222" s="196">
        <f t="shared" si="21"/>
        <v>0</v>
      </c>
      <c r="O222" s="196">
        <f t="shared" si="22"/>
        <v>0</v>
      </c>
      <c r="Q222" s="86">
        <f t="shared" si="23"/>
        <v>1</v>
      </c>
    </row>
    <row r="223" spans="1:17" x14ac:dyDescent="0.3">
      <c r="A223" s="29" t="str">
        <f t="shared" si="18"/>
        <v>SBSS 35301</v>
      </c>
      <c r="B223" s="29">
        <v>35301</v>
      </c>
      <c r="C223" s="29" t="s">
        <v>915</v>
      </c>
      <c r="D223" s="29" t="s">
        <v>2258</v>
      </c>
      <c r="E223" s="29" t="s">
        <v>435</v>
      </c>
      <c r="F223" s="29" t="s">
        <v>2253</v>
      </c>
      <c r="G223" s="195">
        <v>6481519.5700000003</v>
      </c>
      <c r="H223" s="195">
        <v>6481519.5700000003</v>
      </c>
      <c r="I223" s="195">
        <v>0</v>
      </c>
      <c r="J223" s="195">
        <v>0</v>
      </c>
      <c r="K223" s="195">
        <v>0</v>
      </c>
      <c r="L223" s="196">
        <f t="shared" si="19"/>
        <v>1</v>
      </c>
      <c r="M223" s="196">
        <f t="shared" si="20"/>
        <v>0</v>
      </c>
      <c r="N223" s="196">
        <f t="shared" si="21"/>
        <v>0</v>
      </c>
      <c r="O223" s="196">
        <f t="shared" si="22"/>
        <v>0</v>
      </c>
      <c r="Q223" s="86">
        <f t="shared" si="23"/>
        <v>1</v>
      </c>
    </row>
    <row r="224" spans="1:17" x14ac:dyDescent="0.3">
      <c r="A224" s="29" t="str">
        <f t="shared" si="18"/>
        <v>TWSS 35301</v>
      </c>
      <c r="B224" s="29">
        <v>35301</v>
      </c>
      <c r="C224" s="29" t="s">
        <v>916</v>
      </c>
      <c r="D224" s="29" t="s">
        <v>2258</v>
      </c>
      <c r="E224" s="29" t="s">
        <v>439</v>
      </c>
      <c r="F224" s="29" t="s">
        <v>2254</v>
      </c>
      <c r="G224" s="195">
        <v>9168959.6400000006</v>
      </c>
      <c r="H224" s="195">
        <v>7198626.2400000002</v>
      </c>
      <c r="I224" s="195">
        <v>1970333.4</v>
      </c>
      <c r="J224" s="195">
        <v>0</v>
      </c>
      <c r="K224" s="195">
        <v>0</v>
      </c>
      <c r="L224" s="196">
        <f t="shared" si="19"/>
        <v>0.78510829174071917</v>
      </c>
      <c r="M224" s="196">
        <f t="shared" si="20"/>
        <v>0.21489170825928075</v>
      </c>
      <c r="N224" s="196">
        <f t="shared" si="21"/>
        <v>0</v>
      </c>
      <c r="O224" s="196">
        <f t="shared" si="22"/>
        <v>0</v>
      </c>
      <c r="Q224" s="86">
        <f t="shared" si="23"/>
        <v>0.99999999999999989</v>
      </c>
    </row>
    <row r="225" spans="1:17" x14ac:dyDescent="0.3">
      <c r="A225" s="29" t="str">
        <f t="shared" si="18"/>
        <v>WBSS 35301</v>
      </c>
      <c r="B225" s="29">
        <v>35301</v>
      </c>
      <c r="C225" s="29" t="s">
        <v>917</v>
      </c>
      <c r="D225" s="29" t="s">
        <v>2258</v>
      </c>
      <c r="E225" s="29" t="s">
        <v>441</v>
      </c>
      <c r="F225" s="29" t="s">
        <v>2255</v>
      </c>
      <c r="G225" s="195">
        <v>3271824.23</v>
      </c>
      <c r="H225" s="195">
        <v>3305070.47</v>
      </c>
      <c r="I225" s="195">
        <v>-33246.239999999998</v>
      </c>
      <c r="J225" s="195">
        <v>0</v>
      </c>
      <c r="K225" s="195">
        <v>0</v>
      </c>
      <c r="L225" s="196">
        <f t="shared" si="19"/>
        <v>1.0101613771593103</v>
      </c>
      <c r="M225" s="196">
        <f t="shared" si="20"/>
        <v>-1.0161377159310297E-2</v>
      </c>
      <c r="N225" s="196">
        <f t="shared" si="21"/>
        <v>0</v>
      </c>
      <c r="O225" s="196">
        <f t="shared" si="22"/>
        <v>0</v>
      </c>
      <c r="Q225" s="86">
        <f t="shared" si="23"/>
        <v>1</v>
      </c>
    </row>
    <row r="226" spans="1:17" x14ac:dyDescent="0.3">
      <c r="A226" s="29" t="str">
        <f t="shared" si="18"/>
        <v>WPSS 35301</v>
      </c>
      <c r="B226" s="29">
        <v>35301</v>
      </c>
      <c r="C226" s="29" t="s">
        <v>918</v>
      </c>
      <c r="D226" s="29" t="s">
        <v>2258</v>
      </c>
      <c r="E226" s="29" t="s">
        <v>443</v>
      </c>
      <c r="F226" s="29" t="s">
        <v>2256</v>
      </c>
      <c r="G226" s="195">
        <v>10032382.300000001</v>
      </c>
      <c r="H226" s="195">
        <v>10032382.300000001</v>
      </c>
      <c r="I226" s="195">
        <v>0</v>
      </c>
      <c r="J226" s="195">
        <v>0</v>
      </c>
      <c r="K226" s="195">
        <v>0</v>
      </c>
      <c r="L226" s="196">
        <f t="shared" si="19"/>
        <v>1</v>
      </c>
      <c r="M226" s="196">
        <f t="shared" si="20"/>
        <v>0</v>
      </c>
      <c r="N226" s="196">
        <f t="shared" si="21"/>
        <v>0</v>
      </c>
      <c r="O226" s="196">
        <f t="shared" si="22"/>
        <v>0</v>
      </c>
      <c r="Q226" s="86">
        <f t="shared" si="23"/>
        <v>1</v>
      </c>
    </row>
    <row r="227" spans="1:17" x14ac:dyDescent="0.3">
      <c r="A227" s="29" t="str">
        <f t="shared" si="18"/>
        <v>301 36101</v>
      </c>
      <c r="B227" s="29">
        <v>36101</v>
      </c>
      <c r="C227" s="29" t="s">
        <v>919</v>
      </c>
      <c r="D227" s="29" t="s">
        <v>2314</v>
      </c>
      <c r="E227" s="29">
        <v>301</v>
      </c>
      <c r="F227" s="29" t="s">
        <v>49</v>
      </c>
      <c r="G227" s="195">
        <v>290036.53000000003</v>
      </c>
      <c r="H227" s="195">
        <v>46193.1</v>
      </c>
      <c r="I227" s="195">
        <v>243843.43</v>
      </c>
      <c r="J227" s="195">
        <v>0</v>
      </c>
      <c r="K227" s="195">
        <v>0</v>
      </c>
      <c r="L227" s="196">
        <f t="shared" si="19"/>
        <v>0.15926648963839138</v>
      </c>
      <c r="M227" s="196">
        <f t="shared" si="20"/>
        <v>0.84073351036160848</v>
      </c>
      <c r="N227" s="196">
        <f t="shared" si="21"/>
        <v>0</v>
      </c>
      <c r="O227" s="196">
        <f t="shared" si="22"/>
        <v>0</v>
      </c>
      <c r="Q227" s="86">
        <f t="shared" si="23"/>
        <v>0.99999999999999989</v>
      </c>
    </row>
    <row r="228" spans="1:17" x14ac:dyDescent="0.3">
      <c r="A228" s="29" t="str">
        <f t="shared" si="18"/>
        <v>302 36101</v>
      </c>
      <c r="B228" s="29">
        <v>36101</v>
      </c>
      <c r="C228" s="29" t="s">
        <v>920</v>
      </c>
      <c r="D228" s="29" t="s">
        <v>2314</v>
      </c>
      <c r="E228" s="29">
        <v>302</v>
      </c>
      <c r="F228" s="29" t="s">
        <v>50</v>
      </c>
      <c r="G228" s="195">
        <v>113878.86</v>
      </c>
      <c r="H228" s="195">
        <v>46655.23</v>
      </c>
      <c r="I228" s="195">
        <v>67223.63</v>
      </c>
      <c r="J228" s="195">
        <v>0</v>
      </c>
      <c r="K228" s="195">
        <v>0</v>
      </c>
      <c r="L228" s="196">
        <f t="shared" si="19"/>
        <v>0.40969175490516857</v>
      </c>
      <c r="M228" s="196">
        <f t="shared" si="20"/>
        <v>0.59030824509483149</v>
      </c>
      <c r="N228" s="196">
        <f t="shared" si="21"/>
        <v>0</v>
      </c>
      <c r="O228" s="196">
        <f t="shared" si="22"/>
        <v>0</v>
      </c>
      <c r="Q228" s="86">
        <f t="shared" si="23"/>
        <v>1</v>
      </c>
    </row>
    <row r="229" spans="1:17" x14ac:dyDescent="0.3">
      <c r="A229" s="29" t="str">
        <f t="shared" si="18"/>
        <v>303 36101</v>
      </c>
      <c r="B229" s="29">
        <v>36101</v>
      </c>
      <c r="C229" s="29" t="s">
        <v>921</v>
      </c>
      <c r="D229" s="29" t="s">
        <v>2314</v>
      </c>
      <c r="E229" s="29">
        <v>303</v>
      </c>
      <c r="F229" s="29" t="s">
        <v>52</v>
      </c>
      <c r="G229" s="195">
        <v>174268.12</v>
      </c>
      <c r="H229" s="195">
        <v>46575.19</v>
      </c>
      <c r="I229" s="195">
        <v>127692.93</v>
      </c>
      <c r="J229" s="195">
        <v>0</v>
      </c>
      <c r="K229" s="195">
        <v>0</v>
      </c>
      <c r="L229" s="196">
        <f t="shared" si="19"/>
        <v>0.26726167700667225</v>
      </c>
      <c r="M229" s="196">
        <f t="shared" si="20"/>
        <v>0.73273832299332775</v>
      </c>
      <c r="N229" s="196">
        <f t="shared" si="21"/>
        <v>0</v>
      </c>
      <c r="O229" s="196">
        <f t="shared" si="22"/>
        <v>0</v>
      </c>
      <c r="Q229" s="86">
        <f t="shared" si="23"/>
        <v>1</v>
      </c>
    </row>
    <row r="230" spans="1:17" x14ac:dyDescent="0.3">
      <c r="A230" s="29" t="str">
        <f t="shared" si="18"/>
        <v>304 36101</v>
      </c>
      <c r="B230" s="29">
        <v>36101</v>
      </c>
      <c r="C230" s="29" t="s">
        <v>922</v>
      </c>
      <c r="D230" s="29" t="s">
        <v>2314</v>
      </c>
      <c r="E230" s="29">
        <v>304</v>
      </c>
      <c r="F230" s="29" t="s">
        <v>53</v>
      </c>
      <c r="G230" s="195">
        <v>277159.49</v>
      </c>
      <c r="H230" s="195">
        <v>88325.89</v>
      </c>
      <c r="I230" s="195">
        <v>188833.6</v>
      </c>
      <c r="J230" s="195">
        <v>0</v>
      </c>
      <c r="K230" s="195">
        <v>0</v>
      </c>
      <c r="L230" s="196">
        <f t="shared" si="19"/>
        <v>0.31868253906802901</v>
      </c>
      <c r="M230" s="196">
        <f t="shared" si="20"/>
        <v>0.68131746093197099</v>
      </c>
      <c r="N230" s="196">
        <f t="shared" si="21"/>
        <v>0</v>
      </c>
      <c r="O230" s="196">
        <f t="shared" si="22"/>
        <v>0</v>
      </c>
      <c r="Q230" s="86">
        <f t="shared" si="23"/>
        <v>1</v>
      </c>
    </row>
    <row r="231" spans="1:17" x14ac:dyDescent="0.3">
      <c r="A231" s="29" t="str">
        <f t="shared" si="18"/>
        <v>306 36101</v>
      </c>
      <c r="B231" s="29">
        <v>36101</v>
      </c>
      <c r="C231" s="29" t="s">
        <v>923</v>
      </c>
      <c r="D231" s="29" t="s">
        <v>2314</v>
      </c>
      <c r="E231" s="29">
        <v>306</v>
      </c>
      <c r="F231" s="29" t="s">
        <v>56</v>
      </c>
      <c r="G231" s="195">
        <v>299815.83</v>
      </c>
      <c r="H231" s="195">
        <v>178205.38</v>
      </c>
      <c r="I231" s="195">
        <v>121610.45</v>
      </c>
      <c r="J231" s="195">
        <v>0</v>
      </c>
      <c r="K231" s="195">
        <v>0</v>
      </c>
      <c r="L231" s="196">
        <f t="shared" si="19"/>
        <v>0.59438282494956984</v>
      </c>
      <c r="M231" s="196">
        <f t="shared" si="20"/>
        <v>0.4056171750504301</v>
      </c>
      <c r="N231" s="196">
        <f t="shared" si="21"/>
        <v>0</v>
      </c>
      <c r="O231" s="196">
        <f t="shared" si="22"/>
        <v>0</v>
      </c>
      <c r="Q231" s="86">
        <f t="shared" si="23"/>
        <v>1</v>
      </c>
    </row>
    <row r="232" spans="1:17" x14ac:dyDescent="0.3">
      <c r="A232" s="29" t="str">
        <f t="shared" si="18"/>
        <v>307 36101</v>
      </c>
      <c r="B232" s="29">
        <v>36101</v>
      </c>
      <c r="C232" s="29" t="s">
        <v>924</v>
      </c>
      <c r="D232" s="29" t="s">
        <v>2314</v>
      </c>
      <c r="E232" s="29">
        <v>307</v>
      </c>
      <c r="F232" s="29" t="s">
        <v>57</v>
      </c>
      <c r="G232" s="195">
        <v>382496.05</v>
      </c>
      <c r="H232" s="195">
        <v>227349.08</v>
      </c>
      <c r="I232" s="195">
        <v>155146.97</v>
      </c>
      <c r="J232" s="195">
        <v>0</v>
      </c>
      <c r="K232" s="195">
        <v>0</v>
      </c>
      <c r="L232" s="196">
        <f t="shared" si="19"/>
        <v>0.59438281780949109</v>
      </c>
      <c r="M232" s="196">
        <f t="shared" si="20"/>
        <v>0.40561718219050891</v>
      </c>
      <c r="N232" s="196">
        <f t="shared" si="21"/>
        <v>0</v>
      </c>
      <c r="O232" s="196">
        <f t="shared" si="22"/>
        <v>0</v>
      </c>
      <c r="Q232" s="86">
        <f t="shared" si="23"/>
        <v>1</v>
      </c>
    </row>
    <row r="233" spans="1:17" x14ac:dyDescent="0.3">
      <c r="A233" s="29" t="str">
        <f t="shared" si="18"/>
        <v>308 36101</v>
      </c>
      <c r="B233" s="29">
        <v>36101</v>
      </c>
      <c r="C233" s="29" t="s">
        <v>925</v>
      </c>
      <c r="D233" s="29" t="s">
        <v>2314</v>
      </c>
      <c r="E233" s="29">
        <v>308</v>
      </c>
      <c r="F233" s="29" t="s">
        <v>59</v>
      </c>
      <c r="G233" s="195">
        <v>85232.34</v>
      </c>
      <c r="H233" s="195">
        <v>19345.73</v>
      </c>
      <c r="I233" s="195">
        <v>65886.61</v>
      </c>
      <c r="J233" s="195">
        <v>0</v>
      </c>
      <c r="K233" s="195">
        <v>0</v>
      </c>
      <c r="L233" s="196">
        <f t="shared" si="19"/>
        <v>0.22697640355761675</v>
      </c>
      <c r="M233" s="196">
        <f t="shared" si="20"/>
        <v>0.77302359644238328</v>
      </c>
      <c r="N233" s="196">
        <f t="shared" si="21"/>
        <v>0</v>
      </c>
      <c r="O233" s="196">
        <f t="shared" si="22"/>
        <v>0</v>
      </c>
      <c r="Q233" s="86">
        <f t="shared" si="23"/>
        <v>1</v>
      </c>
    </row>
    <row r="234" spans="1:17" x14ac:dyDescent="0.3">
      <c r="A234" s="29" t="str">
        <f t="shared" si="18"/>
        <v>310 36101</v>
      </c>
      <c r="B234" s="29">
        <v>36101</v>
      </c>
      <c r="C234" s="29" t="s">
        <v>926</v>
      </c>
      <c r="D234" s="29" t="s">
        <v>2314</v>
      </c>
      <c r="E234" s="29">
        <v>310</v>
      </c>
      <c r="F234" s="29" t="s">
        <v>60</v>
      </c>
      <c r="G234" s="195">
        <v>253219.20000000001</v>
      </c>
      <c r="H234" s="195">
        <v>75969.66</v>
      </c>
      <c r="I234" s="195">
        <v>177249.54</v>
      </c>
      <c r="J234" s="195">
        <v>0</v>
      </c>
      <c r="K234" s="195">
        <v>0</v>
      </c>
      <c r="L234" s="196">
        <f t="shared" si="19"/>
        <v>0.30001540167570234</v>
      </c>
      <c r="M234" s="196">
        <f t="shared" si="20"/>
        <v>0.69998459832429771</v>
      </c>
      <c r="N234" s="196">
        <f t="shared" si="21"/>
        <v>0</v>
      </c>
      <c r="O234" s="196">
        <f t="shared" si="22"/>
        <v>0</v>
      </c>
      <c r="Q234" s="86">
        <f t="shared" si="23"/>
        <v>1</v>
      </c>
    </row>
    <row r="235" spans="1:17" x14ac:dyDescent="0.3">
      <c r="A235" s="29" t="str">
        <f t="shared" si="18"/>
        <v>311 36101</v>
      </c>
      <c r="B235" s="29">
        <v>36101</v>
      </c>
      <c r="C235" s="29" t="s">
        <v>927</v>
      </c>
      <c r="D235" s="29" t="s">
        <v>2314</v>
      </c>
      <c r="E235" s="29">
        <v>311</v>
      </c>
      <c r="F235" s="29" t="s">
        <v>61</v>
      </c>
      <c r="G235" s="195">
        <v>1617.58</v>
      </c>
      <c r="H235" s="195">
        <v>632.85</v>
      </c>
      <c r="I235" s="195">
        <v>984.73</v>
      </c>
      <c r="J235" s="195">
        <v>0</v>
      </c>
      <c r="K235" s="195">
        <v>0</v>
      </c>
      <c r="L235" s="196">
        <f t="shared" si="19"/>
        <v>0.39123258200521771</v>
      </c>
      <c r="M235" s="196">
        <f t="shared" si="20"/>
        <v>0.6087674179947824</v>
      </c>
      <c r="N235" s="196">
        <f t="shared" si="21"/>
        <v>0</v>
      </c>
      <c r="O235" s="196">
        <f t="shared" si="22"/>
        <v>0</v>
      </c>
      <c r="Q235" s="86">
        <f t="shared" si="23"/>
        <v>1</v>
      </c>
    </row>
    <row r="236" spans="1:17" x14ac:dyDescent="0.3">
      <c r="A236" s="29" t="str">
        <f t="shared" si="18"/>
        <v>312 36101</v>
      </c>
      <c r="B236" s="29">
        <v>36101</v>
      </c>
      <c r="C236" s="29" t="s">
        <v>928</v>
      </c>
      <c r="D236" s="29" t="s">
        <v>2314</v>
      </c>
      <c r="E236" s="29">
        <v>312</v>
      </c>
      <c r="F236" s="29" t="s">
        <v>2315</v>
      </c>
      <c r="G236" s="195">
        <v>265718.03999999998</v>
      </c>
      <c r="H236" s="195">
        <v>65984.39</v>
      </c>
      <c r="I236" s="195">
        <v>199733.65</v>
      </c>
      <c r="J236" s="195">
        <v>0</v>
      </c>
      <c r="K236" s="195">
        <v>0</v>
      </c>
      <c r="L236" s="196">
        <f t="shared" si="19"/>
        <v>0.24832484087267845</v>
      </c>
      <c r="M236" s="196">
        <f t="shared" si="20"/>
        <v>0.75167515912732163</v>
      </c>
      <c r="N236" s="196">
        <f t="shared" si="21"/>
        <v>0</v>
      </c>
      <c r="O236" s="196">
        <f t="shared" si="22"/>
        <v>0</v>
      </c>
      <c r="Q236" s="86">
        <f t="shared" si="23"/>
        <v>1</v>
      </c>
    </row>
    <row r="237" spans="1:17" x14ac:dyDescent="0.3">
      <c r="A237" s="29" t="str">
        <f t="shared" si="18"/>
        <v>313 36101</v>
      </c>
      <c r="B237" s="29">
        <v>36101</v>
      </c>
      <c r="C237" s="29" t="s">
        <v>929</v>
      </c>
      <c r="D237" s="29" t="s">
        <v>2314</v>
      </c>
      <c r="E237" s="29">
        <v>313</v>
      </c>
      <c r="F237" s="29" t="s">
        <v>63</v>
      </c>
      <c r="G237" s="195">
        <v>166053.64000000001</v>
      </c>
      <c r="H237" s="195">
        <v>40819.89</v>
      </c>
      <c r="I237" s="195">
        <v>125233.75</v>
      </c>
      <c r="J237" s="195">
        <v>0</v>
      </c>
      <c r="K237" s="195">
        <v>0</v>
      </c>
      <c r="L237" s="196">
        <f t="shared" si="19"/>
        <v>0.24582351823181953</v>
      </c>
      <c r="M237" s="196">
        <f t="shared" si="20"/>
        <v>0.75417648176818042</v>
      </c>
      <c r="N237" s="196">
        <f t="shared" si="21"/>
        <v>0</v>
      </c>
      <c r="O237" s="196">
        <f t="shared" si="22"/>
        <v>0</v>
      </c>
      <c r="Q237" s="86">
        <f t="shared" si="23"/>
        <v>1</v>
      </c>
    </row>
    <row r="238" spans="1:17" x14ac:dyDescent="0.3">
      <c r="A238" s="29" t="str">
        <f t="shared" si="18"/>
        <v>315 36101</v>
      </c>
      <c r="B238" s="29">
        <v>36101</v>
      </c>
      <c r="C238" s="29" t="s">
        <v>930</v>
      </c>
      <c r="D238" s="29" t="s">
        <v>2314</v>
      </c>
      <c r="E238" s="29">
        <v>315</v>
      </c>
      <c r="F238" s="29" t="s">
        <v>65</v>
      </c>
      <c r="G238" s="195">
        <v>93488.48</v>
      </c>
      <c r="H238" s="195">
        <v>28010.720000000001</v>
      </c>
      <c r="I238" s="195">
        <v>65477.760000000002</v>
      </c>
      <c r="J238" s="195">
        <v>0</v>
      </c>
      <c r="K238" s="195">
        <v>0</v>
      </c>
      <c r="L238" s="196">
        <f t="shared" si="19"/>
        <v>0.29961680840248983</v>
      </c>
      <c r="M238" s="196">
        <f t="shared" si="20"/>
        <v>0.70038319159751028</v>
      </c>
      <c r="N238" s="196">
        <f t="shared" si="21"/>
        <v>0</v>
      </c>
      <c r="O238" s="196">
        <f t="shared" si="22"/>
        <v>0</v>
      </c>
      <c r="Q238" s="86">
        <f t="shared" si="23"/>
        <v>1</v>
      </c>
    </row>
    <row r="239" spans="1:17" x14ac:dyDescent="0.3">
      <c r="A239" s="29" t="str">
        <f t="shared" si="18"/>
        <v>316 36101</v>
      </c>
      <c r="B239" s="29">
        <v>36101</v>
      </c>
      <c r="C239" s="29" t="s">
        <v>931</v>
      </c>
      <c r="D239" s="29" t="s">
        <v>2314</v>
      </c>
      <c r="E239" s="29">
        <v>316</v>
      </c>
      <c r="F239" s="29" t="s">
        <v>66</v>
      </c>
      <c r="G239" s="195">
        <v>110497.63</v>
      </c>
      <c r="H239" s="195">
        <v>4630.4799999999996</v>
      </c>
      <c r="I239" s="195">
        <v>105867.15</v>
      </c>
      <c r="J239" s="195">
        <v>0</v>
      </c>
      <c r="K239" s="195">
        <v>0</v>
      </c>
      <c r="L239" s="196">
        <f t="shared" si="19"/>
        <v>4.1905695171923593E-2</v>
      </c>
      <c r="M239" s="196">
        <f t="shared" si="20"/>
        <v>0.95809430482807634</v>
      </c>
      <c r="N239" s="196">
        <f t="shared" si="21"/>
        <v>0</v>
      </c>
      <c r="O239" s="196">
        <f t="shared" si="22"/>
        <v>0</v>
      </c>
      <c r="Q239" s="86">
        <f t="shared" si="23"/>
        <v>0.99999999999999989</v>
      </c>
    </row>
    <row r="240" spans="1:17" x14ac:dyDescent="0.3">
      <c r="A240" s="29" t="str">
        <f t="shared" si="18"/>
        <v>317 36101</v>
      </c>
      <c r="B240" s="29">
        <v>36101</v>
      </c>
      <c r="C240" s="29" t="s">
        <v>932</v>
      </c>
      <c r="D240" s="29" t="s">
        <v>2314</v>
      </c>
      <c r="E240" s="29">
        <v>317</v>
      </c>
      <c r="F240" s="29" t="s">
        <v>67</v>
      </c>
      <c r="G240" s="195">
        <v>348318.13</v>
      </c>
      <c r="H240" s="195">
        <v>162324.45000000001</v>
      </c>
      <c r="I240" s="195">
        <v>185993.68</v>
      </c>
      <c r="J240" s="195">
        <v>0</v>
      </c>
      <c r="K240" s="195">
        <v>0</v>
      </c>
      <c r="L240" s="196">
        <f t="shared" si="19"/>
        <v>0.46602354577408878</v>
      </c>
      <c r="M240" s="196">
        <f t="shared" si="20"/>
        <v>0.53397645422591122</v>
      </c>
      <c r="N240" s="196">
        <f t="shared" si="21"/>
        <v>0</v>
      </c>
      <c r="O240" s="196">
        <f t="shared" si="22"/>
        <v>0</v>
      </c>
      <c r="Q240" s="86">
        <f t="shared" si="23"/>
        <v>1</v>
      </c>
    </row>
    <row r="241" spans="1:17" x14ac:dyDescent="0.3">
      <c r="A241" s="29" t="str">
        <f t="shared" si="18"/>
        <v>318 36101</v>
      </c>
      <c r="B241" s="29">
        <v>36101</v>
      </c>
      <c r="C241" s="29" t="s">
        <v>933</v>
      </c>
      <c r="D241" s="29" t="s">
        <v>2314</v>
      </c>
      <c r="E241" s="29">
        <v>318</v>
      </c>
      <c r="F241" s="29" t="s">
        <v>68</v>
      </c>
      <c r="G241" s="195">
        <v>172142.06</v>
      </c>
      <c r="H241" s="195">
        <v>101686.52</v>
      </c>
      <c r="I241" s="195">
        <v>70455.539999999994</v>
      </c>
      <c r="J241" s="195">
        <v>0</v>
      </c>
      <c r="K241" s="195">
        <v>0</v>
      </c>
      <c r="L241" s="196">
        <f t="shared" si="19"/>
        <v>0.59071281010579291</v>
      </c>
      <c r="M241" s="196">
        <f t="shared" si="20"/>
        <v>0.40928718989420709</v>
      </c>
      <c r="N241" s="196">
        <f t="shared" si="21"/>
        <v>0</v>
      </c>
      <c r="O241" s="196">
        <f t="shared" si="22"/>
        <v>0</v>
      </c>
      <c r="Q241" s="86">
        <f t="shared" si="23"/>
        <v>1</v>
      </c>
    </row>
    <row r="242" spans="1:17" x14ac:dyDescent="0.3">
      <c r="A242" s="29" t="str">
        <f t="shared" si="18"/>
        <v>319 36101</v>
      </c>
      <c r="B242" s="29">
        <v>36101</v>
      </c>
      <c r="C242" s="29" t="s">
        <v>934</v>
      </c>
      <c r="D242" s="29" t="s">
        <v>2314</v>
      </c>
      <c r="E242" s="29">
        <v>319</v>
      </c>
      <c r="F242" s="29" t="s">
        <v>70</v>
      </c>
      <c r="G242" s="195">
        <v>116821.95</v>
      </c>
      <c r="H242" s="195">
        <v>17696.62</v>
      </c>
      <c r="I242" s="195">
        <v>99125.33</v>
      </c>
      <c r="J242" s="195">
        <v>0</v>
      </c>
      <c r="K242" s="195">
        <v>0</v>
      </c>
      <c r="L242" s="196">
        <f t="shared" si="19"/>
        <v>0.15148368949499644</v>
      </c>
      <c r="M242" s="196">
        <f t="shared" si="20"/>
        <v>0.84851631050500365</v>
      </c>
      <c r="N242" s="196">
        <f t="shared" si="21"/>
        <v>0</v>
      </c>
      <c r="O242" s="196">
        <f t="shared" si="22"/>
        <v>0</v>
      </c>
      <c r="Q242" s="86">
        <f t="shared" si="23"/>
        <v>1</v>
      </c>
    </row>
    <row r="243" spans="1:17" x14ac:dyDescent="0.3">
      <c r="A243" s="29" t="str">
        <f t="shared" si="18"/>
        <v>320 36101</v>
      </c>
      <c r="B243" s="29">
        <v>36101</v>
      </c>
      <c r="C243" s="29" t="s">
        <v>935</v>
      </c>
      <c r="D243" s="29" t="s">
        <v>2314</v>
      </c>
      <c r="E243" s="29">
        <v>320</v>
      </c>
      <c r="F243" s="29" t="s">
        <v>71</v>
      </c>
      <c r="G243" s="195">
        <v>549857.12</v>
      </c>
      <c r="H243" s="195">
        <v>101117.56</v>
      </c>
      <c r="I243" s="195">
        <v>448739.56</v>
      </c>
      <c r="J243" s="195">
        <v>0</v>
      </c>
      <c r="K243" s="195">
        <v>0</v>
      </c>
      <c r="L243" s="196">
        <f t="shared" si="19"/>
        <v>0.18389788241716321</v>
      </c>
      <c r="M243" s="196">
        <f t="shared" si="20"/>
        <v>0.81610211758283679</v>
      </c>
      <c r="N243" s="196">
        <f t="shared" si="21"/>
        <v>0</v>
      </c>
      <c r="O243" s="196">
        <f t="shared" si="22"/>
        <v>0</v>
      </c>
      <c r="Q243" s="86">
        <f t="shared" si="23"/>
        <v>1</v>
      </c>
    </row>
    <row r="244" spans="1:17" x14ac:dyDescent="0.3">
      <c r="A244" s="29" t="str">
        <f t="shared" si="18"/>
        <v>321 36101</v>
      </c>
      <c r="B244" s="29">
        <v>36101</v>
      </c>
      <c r="C244" s="29" t="s">
        <v>936</v>
      </c>
      <c r="D244" s="29" t="s">
        <v>2314</v>
      </c>
      <c r="E244" s="29">
        <v>321</v>
      </c>
      <c r="F244" s="29" t="s">
        <v>72</v>
      </c>
      <c r="G244" s="195">
        <v>1072424.28</v>
      </c>
      <c r="H244" s="195">
        <v>335087.77</v>
      </c>
      <c r="I244" s="195">
        <v>737336.51</v>
      </c>
      <c r="J244" s="195">
        <v>0</v>
      </c>
      <c r="K244" s="195">
        <v>0</v>
      </c>
      <c r="L244" s="196">
        <f t="shared" si="19"/>
        <v>0.31245820917072115</v>
      </c>
      <c r="M244" s="196">
        <f t="shared" si="20"/>
        <v>0.68754179082927891</v>
      </c>
      <c r="N244" s="196">
        <f t="shared" si="21"/>
        <v>0</v>
      </c>
      <c r="O244" s="196">
        <f t="shared" si="22"/>
        <v>0</v>
      </c>
      <c r="Q244" s="86">
        <f t="shared" si="23"/>
        <v>1</v>
      </c>
    </row>
    <row r="245" spans="1:17" x14ac:dyDescent="0.3">
      <c r="A245" s="29" t="str">
        <f t="shared" si="18"/>
        <v>322 36101</v>
      </c>
      <c r="B245" s="29">
        <v>36101</v>
      </c>
      <c r="C245" s="29" t="s">
        <v>937</v>
      </c>
      <c r="D245" s="29" t="s">
        <v>2314</v>
      </c>
      <c r="E245" s="29">
        <v>322</v>
      </c>
      <c r="F245" s="29" t="s">
        <v>73</v>
      </c>
      <c r="G245" s="195">
        <v>511951.3</v>
      </c>
      <c r="H245" s="195">
        <v>325505.18</v>
      </c>
      <c r="I245" s="195">
        <v>186446.12</v>
      </c>
      <c r="J245" s="195">
        <v>0</v>
      </c>
      <c r="K245" s="195">
        <v>0</v>
      </c>
      <c r="L245" s="196">
        <f t="shared" si="19"/>
        <v>0.63581278141104436</v>
      </c>
      <c r="M245" s="196">
        <f t="shared" si="20"/>
        <v>0.36418721858895564</v>
      </c>
      <c r="N245" s="196">
        <f t="shared" si="21"/>
        <v>0</v>
      </c>
      <c r="O245" s="196">
        <f t="shared" si="22"/>
        <v>0</v>
      </c>
      <c r="Q245" s="86">
        <f t="shared" si="23"/>
        <v>1</v>
      </c>
    </row>
    <row r="246" spans="1:17" x14ac:dyDescent="0.3">
      <c r="A246" s="29" t="str">
        <f t="shared" si="18"/>
        <v>323 36101</v>
      </c>
      <c r="B246" s="29">
        <v>36101</v>
      </c>
      <c r="C246" s="29" t="s">
        <v>938</v>
      </c>
      <c r="D246" s="29" t="s">
        <v>2314</v>
      </c>
      <c r="E246" s="29">
        <v>323</v>
      </c>
      <c r="F246" s="29" t="s">
        <v>74</v>
      </c>
      <c r="G246" s="195">
        <v>281327.71000000002</v>
      </c>
      <c r="H246" s="195">
        <v>58220.28</v>
      </c>
      <c r="I246" s="195">
        <v>223107.43</v>
      </c>
      <c r="J246" s="195">
        <v>0</v>
      </c>
      <c r="K246" s="195">
        <v>0</v>
      </c>
      <c r="L246" s="196">
        <f t="shared" si="19"/>
        <v>0.20694825973594991</v>
      </c>
      <c r="M246" s="196">
        <f t="shared" si="20"/>
        <v>0.79305174026405001</v>
      </c>
      <c r="N246" s="196">
        <f t="shared" si="21"/>
        <v>0</v>
      </c>
      <c r="O246" s="196">
        <f t="shared" si="22"/>
        <v>0</v>
      </c>
      <c r="Q246" s="86">
        <f t="shared" si="23"/>
        <v>0.99999999999999989</v>
      </c>
    </row>
    <row r="247" spans="1:17" x14ac:dyDescent="0.3">
      <c r="A247" s="29" t="str">
        <f t="shared" si="18"/>
        <v>324 36101</v>
      </c>
      <c r="B247" s="29">
        <v>36101</v>
      </c>
      <c r="C247" s="29" t="s">
        <v>939</v>
      </c>
      <c r="D247" s="29" t="s">
        <v>2314</v>
      </c>
      <c r="E247" s="29">
        <v>324</v>
      </c>
      <c r="F247" s="29" t="s">
        <v>76</v>
      </c>
      <c r="G247" s="195">
        <v>195980.37</v>
      </c>
      <c r="H247" s="195">
        <v>68502.320000000007</v>
      </c>
      <c r="I247" s="195">
        <v>127478.05</v>
      </c>
      <c r="J247" s="195">
        <v>0</v>
      </c>
      <c r="K247" s="195">
        <v>0</v>
      </c>
      <c r="L247" s="196">
        <f t="shared" si="19"/>
        <v>0.34953663981754912</v>
      </c>
      <c r="M247" s="196">
        <f t="shared" si="20"/>
        <v>0.65046336018245099</v>
      </c>
      <c r="N247" s="196">
        <f t="shared" si="21"/>
        <v>0</v>
      </c>
      <c r="O247" s="196">
        <f t="shared" si="22"/>
        <v>0</v>
      </c>
      <c r="Q247" s="86">
        <f t="shared" si="23"/>
        <v>1</v>
      </c>
    </row>
    <row r="248" spans="1:17" x14ac:dyDescent="0.3">
      <c r="A248" s="29" t="str">
        <f t="shared" si="18"/>
        <v>325 36101</v>
      </c>
      <c r="B248" s="29">
        <v>36101</v>
      </c>
      <c r="C248" s="29" t="s">
        <v>940</v>
      </c>
      <c r="D248" s="29" t="s">
        <v>2314</v>
      </c>
      <c r="E248" s="29">
        <v>325</v>
      </c>
      <c r="F248" s="29" t="s">
        <v>77</v>
      </c>
      <c r="G248" s="195">
        <v>112067.13</v>
      </c>
      <c r="H248" s="195">
        <v>29622.05</v>
      </c>
      <c r="I248" s="195">
        <v>82445.08</v>
      </c>
      <c r="J248" s="195">
        <v>0</v>
      </c>
      <c r="K248" s="195">
        <v>0</v>
      </c>
      <c r="L248" s="196">
        <f t="shared" si="19"/>
        <v>0.2643241599923189</v>
      </c>
      <c r="M248" s="196">
        <f t="shared" si="20"/>
        <v>0.73567584000768105</v>
      </c>
      <c r="N248" s="196">
        <f t="shared" si="21"/>
        <v>0</v>
      </c>
      <c r="O248" s="196">
        <f t="shared" si="22"/>
        <v>0</v>
      </c>
      <c r="Q248" s="86">
        <f t="shared" si="23"/>
        <v>1</v>
      </c>
    </row>
    <row r="249" spans="1:17" x14ac:dyDescent="0.3">
      <c r="A249" s="29" t="str">
        <f t="shared" si="18"/>
        <v>326 36101</v>
      </c>
      <c r="B249" s="29">
        <v>36101</v>
      </c>
      <c r="C249" s="29" t="s">
        <v>941</v>
      </c>
      <c r="D249" s="29" t="s">
        <v>2314</v>
      </c>
      <c r="E249" s="29">
        <v>326</v>
      </c>
      <c r="F249" s="29" t="s">
        <v>78</v>
      </c>
      <c r="G249" s="195">
        <v>612089.34</v>
      </c>
      <c r="H249" s="195">
        <v>167377.74</v>
      </c>
      <c r="I249" s="195">
        <v>444711.6</v>
      </c>
      <c r="J249" s="195">
        <v>0</v>
      </c>
      <c r="K249" s="195">
        <v>0</v>
      </c>
      <c r="L249" s="196">
        <f t="shared" si="19"/>
        <v>0.27345312042193054</v>
      </c>
      <c r="M249" s="196">
        <f t="shared" si="20"/>
        <v>0.7265468795780694</v>
      </c>
      <c r="N249" s="196">
        <f t="shared" si="21"/>
        <v>0</v>
      </c>
      <c r="O249" s="196">
        <f t="shared" si="22"/>
        <v>0</v>
      </c>
      <c r="Q249" s="86">
        <f t="shared" si="23"/>
        <v>1</v>
      </c>
    </row>
    <row r="250" spans="1:17" x14ac:dyDescent="0.3">
      <c r="A250" s="29" t="str">
        <f t="shared" si="18"/>
        <v>327 36101</v>
      </c>
      <c r="B250" s="29">
        <v>36101</v>
      </c>
      <c r="C250" s="29" t="s">
        <v>942</v>
      </c>
      <c r="D250" s="29" t="s">
        <v>2314</v>
      </c>
      <c r="E250" s="29">
        <v>327</v>
      </c>
      <c r="F250" s="29" t="s">
        <v>79</v>
      </c>
      <c r="G250" s="195">
        <v>318972.67</v>
      </c>
      <c r="H250" s="195">
        <v>130743.96</v>
      </c>
      <c r="I250" s="195">
        <v>188228.71</v>
      </c>
      <c r="J250" s="195">
        <v>0</v>
      </c>
      <c r="K250" s="195">
        <v>0</v>
      </c>
      <c r="L250" s="196">
        <f t="shared" si="19"/>
        <v>0.40989079095710618</v>
      </c>
      <c r="M250" s="196">
        <f t="shared" si="20"/>
        <v>0.59010920904289388</v>
      </c>
      <c r="N250" s="196">
        <f t="shared" si="21"/>
        <v>0</v>
      </c>
      <c r="O250" s="196">
        <f t="shared" si="22"/>
        <v>0</v>
      </c>
      <c r="Q250" s="86">
        <f t="shared" si="23"/>
        <v>1</v>
      </c>
    </row>
    <row r="251" spans="1:17" x14ac:dyDescent="0.3">
      <c r="A251" s="29" t="str">
        <f t="shared" si="18"/>
        <v>328 36101</v>
      </c>
      <c r="B251" s="29">
        <v>36101</v>
      </c>
      <c r="C251" s="29" t="s">
        <v>943</v>
      </c>
      <c r="D251" s="29" t="s">
        <v>2314</v>
      </c>
      <c r="E251" s="29">
        <v>328</v>
      </c>
      <c r="F251" s="29" t="s">
        <v>80</v>
      </c>
      <c r="G251" s="195">
        <v>443994.83</v>
      </c>
      <c r="H251" s="195">
        <v>87257.45</v>
      </c>
      <c r="I251" s="195">
        <v>356737.38</v>
      </c>
      <c r="J251" s="195">
        <v>0</v>
      </c>
      <c r="K251" s="195">
        <v>0</v>
      </c>
      <c r="L251" s="196">
        <f t="shared" si="19"/>
        <v>0.19652807668954161</v>
      </c>
      <c r="M251" s="196">
        <f t="shared" si="20"/>
        <v>0.80347192331045836</v>
      </c>
      <c r="N251" s="196">
        <f t="shared" si="21"/>
        <v>0</v>
      </c>
      <c r="O251" s="196">
        <f t="shared" si="22"/>
        <v>0</v>
      </c>
      <c r="Q251" s="86">
        <f t="shared" si="23"/>
        <v>1</v>
      </c>
    </row>
    <row r="252" spans="1:17" x14ac:dyDescent="0.3">
      <c r="A252" s="29" t="str">
        <f t="shared" si="18"/>
        <v>329 36101</v>
      </c>
      <c r="B252" s="29">
        <v>36101</v>
      </c>
      <c r="C252" s="29" t="s">
        <v>944</v>
      </c>
      <c r="D252" s="29" t="s">
        <v>2314</v>
      </c>
      <c r="E252" s="29">
        <v>329</v>
      </c>
      <c r="F252" s="29" t="s">
        <v>81</v>
      </c>
      <c r="G252" s="195">
        <v>433101.21</v>
      </c>
      <c r="H252" s="195">
        <v>158001.51</v>
      </c>
      <c r="I252" s="195">
        <v>275099.7</v>
      </c>
      <c r="J252" s="195">
        <v>0</v>
      </c>
      <c r="K252" s="195">
        <v>0</v>
      </c>
      <c r="L252" s="196">
        <f t="shared" si="19"/>
        <v>0.36481428902034241</v>
      </c>
      <c r="M252" s="196">
        <f t="shared" si="20"/>
        <v>0.63518571097965759</v>
      </c>
      <c r="N252" s="196">
        <f t="shared" si="21"/>
        <v>0</v>
      </c>
      <c r="O252" s="196">
        <f t="shared" si="22"/>
        <v>0</v>
      </c>
      <c r="Q252" s="86">
        <f t="shared" si="23"/>
        <v>1</v>
      </c>
    </row>
    <row r="253" spans="1:17" x14ac:dyDescent="0.3">
      <c r="A253" s="29" t="str">
        <f t="shared" si="18"/>
        <v>330 36101</v>
      </c>
      <c r="B253" s="29">
        <v>36101</v>
      </c>
      <c r="C253" s="29" t="s">
        <v>945</v>
      </c>
      <c r="D253" s="29" t="s">
        <v>2314</v>
      </c>
      <c r="E253" s="29">
        <v>330</v>
      </c>
      <c r="F253" s="29" t="s">
        <v>2316</v>
      </c>
      <c r="G253" s="195">
        <v>338.76</v>
      </c>
      <c r="H253" s="195">
        <v>151.16999999999999</v>
      </c>
      <c r="I253" s="195">
        <v>187.59</v>
      </c>
      <c r="J253" s="195">
        <v>0</v>
      </c>
      <c r="K253" s="195">
        <v>0</v>
      </c>
      <c r="L253" s="196">
        <f t="shared" si="19"/>
        <v>0.44624512929507615</v>
      </c>
      <c r="M253" s="196">
        <f t="shared" si="20"/>
        <v>0.55375487070492391</v>
      </c>
      <c r="N253" s="196">
        <f t="shared" si="21"/>
        <v>0</v>
      </c>
      <c r="O253" s="196">
        <f t="shared" si="22"/>
        <v>0</v>
      </c>
      <c r="Q253" s="86">
        <f t="shared" si="23"/>
        <v>1</v>
      </c>
    </row>
    <row r="254" spans="1:17" x14ac:dyDescent="0.3">
      <c r="A254" s="29" t="str">
        <f t="shared" si="18"/>
        <v>331 36101</v>
      </c>
      <c r="B254" s="29">
        <v>36101</v>
      </c>
      <c r="C254" s="29" t="s">
        <v>946</v>
      </c>
      <c r="D254" s="29" t="s">
        <v>2314</v>
      </c>
      <c r="E254" s="29">
        <v>331</v>
      </c>
      <c r="F254" s="29" t="s">
        <v>83</v>
      </c>
      <c r="G254" s="195">
        <v>204425.98</v>
      </c>
      <c r="H254" s="195">
        <v>26566.880000000001</v>
      </c>
      <c r="I254" s="195">
        <v>177859.1</v>
      </c>
      <c r="J254" s="195">
        <v>0</v>
      </c>
      <c r="K254" s="195">
        <v>0</v>
      </c>
      <c r="L254" s="196">
        <f t="shared" si="19"/>
        <v>0.12995843287629097</v>
      </c>
      <c r="M254" s="196">
        <f t="shared" si="20"/>
        <v>0.87004156712370906</v>
      </c>
      <c r="N254" s="196">
        <f t="shared" si="21"/>
        <v>0</v>
      </c>
      <c r="O254" s="196">
        <f t="shared" si="22"/>
        <v>0</v>
      </c>
      <c r="Q254" s="86">
        <f t="shared" si="23"/>
        <v>1</v>
      </c>
    </row>
    <row r="255" spans="1:17" x14ac:dyDescent="0.3">
      <c r="A255" s="29" t="str">
        <f t="shared" si="18"/>
        <v>334 36101</v>
      </c>
      <c r="B255" s="29">
        <v>36101</v>
      </c>
      <c r="C255" s="29" t="s">
        <v>947</v>
      </c>
      <c r="D255" s="29" t="s">
        <v>2314</v>
      </c>
      <c r="E255" s="29">
        <v>334</v>
      </c>
      <c r="F255" s="29" t="s">
        <v>86</v>
      </c>
      <c r="G255" s="195">
        <v>150689.60999999999</v>
      </c>
      <c r="H255" s="195">
        <v>31989.08</v>
      </c>
      <c r="I255" s="195">
        <v>118700.53</v>
      </c>
      <c r="J255" s="195">
        <v>0</v>
      </c>
      <c r="K255" s="195">
        <v>0</v>
      </c>
      <c r="L255" s="196">
        <f t="shared" si="19"/>
        <v>0.21228457622260755</v>
      </c>
      <c r="M255" s="196">
        <f t="shared" si="20"/>
        <v>0.78771542377739256</v>
      </c>
      <c r="N255" s="196">
        <f t="shared" si="21"/>
        <v>0</v>
      </c>
      <c r="O255" s="196">
        <f t="shared" si="22"/>
        <v>0</v>
      </c>
      <c r="Q255" s="86">
        <f t="shared" si="23"/>
        <v>1</v>
      </c>
    </row>
    <row r="256" spans="1:17" x14ac:dyDescent="0.3">
      <c r="A256" s="29" t="str">
        <f t="shared" si="18"/>
        <v>336 36101</v>
      </c>
      <c r="B256" s="29">
        <v>36101</v>
      </c>
      <c r="C256" s="29" t="s">
        <v>948</v>
      </c>
      <c r="D256" s="29" t="s">
        <v>2314</v>
      </c>
      <c r="E256" s="29">
        <v>336</v>
      </c>
      <c r="F256" s="29" t="s">
        <v>87</v>
      </c>
      <c r="G256" s="195">
        <v>200806.07</v>
      </c>
      <c r="H256" s="195">
        <v>40997.32</v>
      </c>
      <c r="I256" s="195">
        <v>159808.75</v>
      </c>
      <c r="J256" s="195">
        <v>0</v>
      </c>
      <c r="K256" s="195">
        <v>0</v>
      </c>
      <c r="L256" s="196">
        <f t="shared" si="19"/>
        <v>0.20416374863568615</v>
      </c>
      <c r="M256" s="196">
        <f t="shared" si="20"/>
        <v>0.7958362513643138</v>
      </c>
      <c r="N256" s="196">
        <f t="shared" si="21"/>
        <v>0</v>
      </c>
      <c r="O256" s="196">
        <f t="shared" si="22"/>
        <v>0</v>
      </c>
      <c r="Q256" s="86">
        <f t="shared" si="23"/>
        <v>1</v>
      </c>
    </row>
    <row r="257" spans="1:17" x14ac:dyDescent="0.3">
      <c r="A257" s="29" t="str">
        <f t="shared" si="18"/>
        <v>337 36101</v>
      </c>
      <c r="B257" s="29">
        <v>36101</v>
      </c>
      <c r="C257" s="29" t="s">
        <v>949</v>
      </c>
      <c r="D257" s="29" t="s">
        <v>2314</v>
      </c>
      <c r="E257" s="29">
        <v>337</v>
      </c>
      <c r="F257" s="29" t="s">
        <v>88</v>
      </c>
      <c r="G257" s="195">
        <v>276369.13</v>
      </c>
      <c r="H257" s="195">
        <v>47540.18</v>
      </c>
      <c r="I257" s="195">
        <v>228828.95</v>
      </c>
      <c r="J257" s="195">
        <v>0</v>
      </c>
      <c r="K257" s="195">
        <v>0</v>
      </c>
      <c r="L257" s="196">
        <f t="shared" si="19"/>
        <v>0.17201696875479544</v>
      </c>
      <c r="M257" s="196">
        <f t="shared" si="20"/>
        <v>0.82798303124520456</v>
      </c>
      <c r="N257" s="196">
        <f t="shared" si="21"/>
        <v>0</v>
      </c>
      <c r="O257" s="196">
        <f t="shared" si="22"/>
        <v>0</v>
      </c>
      <c r="Q257" s="86">
        <f t="shared" si="23"/>
        <v>1</v>
      </c>
    </row>
    <row r="258" spans="1:17" x14ac:dyDescent="0.3">
      <c r="A258" s="29" t="str">
        <f t="shared" ref="A258:A321" si="24">_xlfn.CONCAT(E258," ",B258)</f>
        <v>338 36101</v>
      </c>
      <c r="B258" s="29">
        <v>36101</v>
      </c>
      <c r="C258" s="29" t="s">
        <v>950</v>
      </c>
      <c r="D258" s="29" t="s">
        <v>2314</v>
      </c>
      <c r="E258" s="29">
        <v>338</v>
      </c>
      <c r="F258" s="29" t="s">
        <v>89</v>
      </c>
      <c r="G258" s="195">
        <v>115815.13</v>
      </c>
      <c r="H258" s="195">
        <v>15271.72</v>
      </c>
      <c r="I258" s="195">
        <v>100543.41</v>
      </c>
      <c r="J258" s="195">
        <v>0</v>
      </c>
      <c r="K258" s="195">
        <v>0</v>
      </c>
      <c r="L258" s="196">
        <f t="shared" ref="L258:L321" si="25">H258/$G258</f>
        <v>0.13186290944887769</v>
      </c>
      <c r="M258" s="196">
        <f t="shared" ref="M258:M321" si="26">I258/$G258</f>
        <v>0.86813709055112231</v>
      </c>
      <c r="N258" s="196">
        <f t="shared" ref="N258:N321" si="27">J258/$G258</f>
        <v>0</v>
      </c>
      <c r="O258" s="196">
        <f t="shared" ref="O258:O321" si="28">K258/$G258</f>
        <v>0</v>
      </c>
      <c r="Q258" s="86">
        <f t="shared" si="23"/>
        <v>1</v>
      </c>
    </row>
    <row r="259" spans="1:17" x14ac:dyDescent="0.3">
      <c r="A259" s="29" t="str">
        <f t="shared" si="24"/>
        <v>339 36101</v>
      </c>
      <c r="B259" s="29">
        <v>36101</v>
      </c>
      <c r="C259" s="29" t="s">
        <v>951</v>
      </c>
      <c r="D259" s="29" t="s">
        <v>2314</v>
      </c>
      <c r="E259" s="29">
        <v>339</v>
      </c>
      <c r="F259" s="29" t="s">
        <v>90</v>
      </c>
      <c r="G259" s="195">
        <v>437923.47</v>
      </c>
      <c r="H259" s="195">
        <v>249376.11</v>
      </c>
      <c r="I259" s="195">
        <v>188547.36</v>
      </c>
      <c r="J259" s="195">
        <v>0</v>
      </c>
      <c r="K259" s="195">
        <v>0</v>
      </c>
      <c r="L259" s="196">
        <f t="shared" si="25"/>
        <v>0.56945134728677593</v>
      </c>
      <c r="M259" s="196">
        <f t="shared" si="26"/>
        <v>0.43054865271322407</v>
      </c>
      <c r="N259" s="196">
        <f t="shared" si="27"/>
        <v>0</v>
      </c>
      <c r="O259" s="196">
        <f t="shared" si="28"/>
        <v>0</v>
      </c>
      <c r="Q259" s="86">
        <f t="shared" ref="Q259:Q322" si="29">SUM(L259:O259)</f>
        <v>1</v>
      </c>
    </row>
    <row r="260" spans="1:17" x14ac:dyDescent="0.3">
      <c r="A260" s="29" t="str">
        <f t="shared" si="24"/>
        <v>340 36101</v>
      </c>
      <c r="B260" s="29">
        <v>36101</v>
      </c>
      <c r="C260" s="29" t="s">
        <v>952</v>
      </c>
      <c r="D260" s="29" t="s">
        <v>2314</v>
      </c>
      <c r="E260" s="29">
        <v>340</v>
      </c>
      <c r="F260" s="29" t="s">
        <v>91</v>
      </c>
      <c r="G260" s="195">
        <v>98274.880000000005</v>
      </c>
      <c r="H260" s="195">
        <v>30409.74</v>
      </c>
      <c r="I260" s="195">
        <v>67865.14</v>
      </c>
      <c r="J260" s="195">
        <v>0</v>
      </c>
      <c r="K260" s="195">
        <v>0</v>
      </c>
      <c r="L260" s="196">
        <f t="shared" si="25"/>
        <v>0.30943553428912862</v>
      </c>
      <c r="M260" s="196">
        <f t="shared" si="26"/>
        <v>0.69056446571087138</v>
      </c>
      <c r="N260" s="196">
        <f t="shared" si="27"/>
        <v>0</v>
      </c>
      <c r="O260" s="196">
        <f t="shared" si="28"/>
        <v>0</v>
      </c>
      <c r="Q260" s="86">
        <f t="shared" si="29"/>
        <v>1</v>
      </c>
    </row>
    <row r="261" spans="1:17" x14ac:dyDescent="0.3">
      <c r="A261" s="29" t="str">
        <f t="shared" si="24"/>
        <v>342 36101</v>
      </c>
      <c r="B261" s="29">
        <v>36101</v>
      </c>
      <c r="C261" s="29" t="s">
        <v>953</v>
      </c>
      <c r="D261" s="29" t="s">
        <v>2314</v>
      </c>
      <c r="E261" s="29">
        <v>342</v>
      </c>
      <c r="F261" s="29" t="s">
        <v>2317</v>
      </c>
      <c r="G261" s="195">
        <v>181716.92</v>
      </c>
      <c r="H261" s="195">
        <v>28294.959999999999</v>
      </c>
      <c r="I261" s="195">
        <v>153421.96</v>
      </c>
      <c r="J261" s="195">
        <v>0</v>
      </c>
      <c r="K261" s="195">
        <v>0</v>
      </c>
      <c r="L261" s="196">
        <f t="shared" si="25"/>
        <v>0.15570900057077788</v>
      </c>
      <c r="M261" s="196">
        <f t="shared" si="26"/>
        <v>0.84429099942922203</v>
      </c>
      <c r="N261" s="196">
        <f t="shared" si="27"/>
        <v>0</v>
      </c>
      <c r="O261" s="196">
        <f t="shared" si="28"/>
        <v>0</v>
      </c>
      <c r="Q261" s="86">
        <f t="shared" si="29"/>
        <v>0.99999999999999989</v>
      </c>
    </row>
    <row r="262" spans="1:17" x14ac:dyDescent="0.3">
      <c r="A262" s="29" t="str">
        <f t="shared" si="24"/>
        <v>343 36101</v>
      </c>
      <c r="B262" s="29">
        <v>36101</v>
      </c>
      <c r="C262" s="29" t="s">
        <v>954</v>
      </c>
      <c r="D262" s="29" t="s">
        <v>2314</v>
      </c>
      <c r="E262" s="29">
        <v>343</v>
      </c>
      <c r="F262" s="29" t="s">
        <v>94</v>
      </c>
      <c r="G262" s="195">
        <v>48132.4</v>
      </c>
      <c r="H262" s="195">
        <v>23471.14</v>
      </c>
      <c r="I262" s="195">
        <v>24661.26</v>
      </c>
      <c r="J262" s="195">
        <v>0</v>
      </c>
      <c r="K262" s="195">
        <v>0</v>
      </c>
      <c r="L262" s="196">
        <f t="shared" si="25"/>
        <v>0.48763701789231367</v>
      </c>
      <c r="M262" s="196">
        <f t="shared" si="26"/>
        <v>0.51236298210768627</v>
      </c>
      <c r="N262" s="196">
        <f t="shared" si="27"/>
        <v>0</v>
      </c>
      <c r="O262" s="196">
        <f t="shared" si="28"/>
        <v>0</v>
      </c>
      <c r="Q262" s="86">
        <f t="shared" si="29"/>
        <v>1</v>
      </c>
    </row>
    <row r="263" spans="1:17" x14ac:dyDescent="0.3">
      <c r="A263" s="29" t="str">
        <f t="shared" si="24"/>
        <v>346 36101</v>
      </c>
      <c r="B263" s="29">
        <v>36101</v>
      </c>
      <c r="C263" s="29" t="s">
        <v>955</v>
      </c>
      <c r="D263" s="29" t="s">
        <v>2314</v>
      </c>
      <c r="E263" s="29">
        <v>346</v>
      </c>
      <c r="F263" s="29" t="s">
        <v>98</v>
      </c>
      <c r="G263" s="195">
        <v>14655.97</v>
      </c>
      <c r="H263" s="195">
        <v>2328.16</v>
      </c>
      <c r="I263" s="195">
        <v>12327.81</v>
      </c>
      <c r="J263" s="195">
        <v>0</v>
      </c>
      <c r="K263" s="195">
        <v>0</v>
      </c>
      <c r="L263" s="196">
        <f t="shared" si="25"/>
        <v>0.15885403695558875</v>
      </c>
      <c r="M263" s="196">
        <f t="shared" si="26"/>
        <v>0.84114596304441125</v>
      </c>
      <c r="N263" s="196">
        <f t="shared" si="27"/>
        <v>0</v>
      </c>
      <c r="O263" s="196">
        <f t="shared" si="28"/>
        <v>0</v>
      </c>
      <c r="Q263" s="86">
        <f t="shared" si="29"/>
        <v>1</v>
      </c>
    </row>
    <row r="264" spans="1:17" x14ac:dyDescent="0.3">
      <c r="A264" s="29" t="str">
        <f t="shared" si="24"/>
        <v>348 36101</v>
      </c>
      <c r="B264" s="29">
        <v>36101</v>
      </c>
      <c r="C264" s="29" t="s">
        <v>956</v>
      </c>
      <c r="D264" s="29" t="s">
        <v>2314</v>
      </c>
      <c r="E264" s="29">
        <v>348</v>
      </c>
      <c r="F264" s="29" t="s">
        <v>99</v>
      </c>
      <c r="G264" s="195">
        <v>368016.54</v>
      </c>
      <c r="H264" s="195">
        <v>91437.43</v>
      </c>
      <c r="I264" s="195">
        <v>276579.11</v>
      </c>
      <c r="J264" s="195">
        <v>0</v>
      </c>
      <c r="K264" s="195">
        <v>0</v>
      </c>
      <c r="L264" s="196">
        <f t="shared" si="25"/>
        <v>0.24846010997223114</v>
      </c>
      <c r="M264" s="196">
        <f t="shared" si="26"/>
        <v>0.75153989002776889</v>
      </c>
      <c r="N264" s="196">
        <f t="shared" si="27"/>
        <v>0</v>
      </c>
      <c r="O264" s="196">
        <f t="shared" si="28"/>
        <v>0</v>
      </c>
      <c r="Q264" s="86">
        <f t="shared" si="29"/>
        <v>1</v>
      </c>
    </row>
    <row r="265" spans="1:17" x14ac:dyDescent="0.3">
      <c r="A265" s="29" t="str">
        <f t="shared" si="24"/>
        <v>349 36101</v>
      </c>
      <c r="B265" s="29">
        <v>36101</v>
      </c>
      <c r="C265" s="29" t="s">
        <v>957</v>
      </c>
      <c r="D265" s="29" t="s">
        <v>2314</v>
      </c>
      <c r="E265" s="29">
        <v>349</v>
      </c>
      <c r="F265" s="29" t="s">
        <v>100</v>
      </c>
      <c r="G265" s="195">
        <v>305833.3</v>
      </c>
      <c r="H265" s="195">
        <v>67484.5</v>
      </c>
      <c r="I265" s="195">
        <v>238348.79999999999</v>
      </c>
      <c r="J265" s="195">
        <v>0</v>
      </c>
      <c r="K265" s="195">
        <v>0</v>
      </c>
      <c r="L265" s="196">
        <f t="shared" si="25"/>
        <v>0.22065778971747027</v>
      </c>
      <c r="M265" s="196">
        <f t="shared" si="26"/>
        <v>0.7793422102825297</v>
      </c>
      <c r="N265" s="196">
        <f t="shared" si="27"/>
        <v>0</v>
      </c>
      <c r="O265" s="196">
        <f t="shared" si="28"/>
        <v>0</v>
      </c>
      <c r="Q265" s="86">
        <f t="shared" si="29"/>
        <v>1</v>
      </c>
    </row>
    <row r="266" spans="1:17" x14ac:dyDescent="0.3">
      <c r="A266" s="29" t="str">
        <f t="shared" si="24"/>
        <v>351 36101</v>
      </c>
      <c r="B266" s="29">
        <v>36101</v>
      </c>
      <c r="C266" s="29" t="s">
        <v>958</v>
      </c>
      <c r="D266" s="29" t="s">
        <v>2314</v>
      </c>
      <c r="E266" s="29">
        <v>351</v>
      </c>
      <c r="F266" s="29" t="s">
        <v>101</v>
      </c>
      <c r="G266" s="195">
        <v>233968.95</v>
      </c>
      <c r="H266" s="195">
        <v>84929.08</v>
      </c>
      <c r="I266" s="195">
        <v>149039.87</v>
      </c>
      <c r="J266" s="195">
        <v>0</v>
      </c>
      <c r="K266" s="195">
        <v>0</v>
      </c>
      <c r="L266" s="196">
        <f t="shared" si="25"/>
        <v>0.36299295269735576</v>
      </c>
      <c r="M266" s="196">
        <f t="shared" si="26"/>
        <v>0.63700704730264412</v>
      </c>
      <c r="N266" s="196">
        <f t="shared" si="27"/>
        <v>0</v>
      </c>
      <c r="O266" s="196">
        <f t="shared" si="28"/>
        <v>0</v>
      </c>
      <c r="Q266" s="86">
        <f t="shared" si="29"/>
        <v>0.99999999999999989</v>
      </c>
    </row>
    <row r="267" spans="1:17" x14ac:dyDescent="0.3">
      <c r="A267" s="29" t="str">
        <f t="shared" si="24"/>
        <v>352 36101</v>
      </c>
      <c r="B267" s="29">
        <v>36101</v>
      </c>
      <c r="C267" s="29" t="s">
        <v>959</v>
      </c>
      <c r="D267" s="29" t="s">
        <v>2314</v>
      </c>
      <c r="E267" s="29">
        <v>352</v>
      </c>
      <c r="F267" s="29" t="s">
        <v>102</v>
      </c>
      <c r="G267" s="195">
        <v>2136252.08</v>
      </c>
      <c r="H267" s="195">
        <v>477738.35</v>
      </c>
      <c r="I267" s="195">
        <v>1658513.73</v>
      </c>
      <c r="J267" s="195">
        <v>0</v>
      </c>
      <c r="K267" s="195">
        <v>0</v>
      </c>
      <c r="L267" s="196">
        <f t="shared" si="25"/>
        <v>0.223633884068588</v>
      </c>
      <c r="M267" s="196">
        <f t="shared" si="26"/>
        <v>0.77636611593141192</v>
      </c>
      <c r="N267" s="196">
        <f t="shared" si="27"/>
        <v>0</v>
      </c>
      <c r="O267" s="196">
        <f t="shared" si="28"/>
        <v>0</v>
      </c>
      <c r="Q267" s="86">
        <f t="shared" si="29"/>
        <v>0.99999999999999989</v>
      </c>
    </row>
    <row r="268" spans="1:17" x14ac:dyDescent="0.3">
      <c r="A268" s="29" t="str">
        <f t="shared" si="24"/>
        <v>354 36101</v>
      </c>
      <c r="B268" s="29">
        <v>36101</v>
      </c>
      <c r="C268" s="29" t="s">
        <v>960</v>
      </c>
      <c r="D268" s="29" t="s">
        <v>2314</v>
      </c>
      <c r="E268" s="29">
        <v>354</v>
      </c>
      <c r="F268" s="29" t="s">
        <v>103</v>
      </c>
      <c r="G268" s="195">
        <v>208066.39</v>
      </c>
      <c r="H268" s="195">
        <v>28201.58</v>
      </c>
      <c r="I268" s="195">
        <v>179864.81</v>
      </c>
      <c r="J268" s="195">
        <v>0</v>
      </c>
      <c r="K268" s="195">
        <v>0</v>
      </c>
      <c r="L268" s="196">
        <f t="shared" si="25"/>
        <v>0.13554125680750265</v>
      </c>
      <c r="M268" s="196">
        <f t="shared" si="26"/>
        <v>0.86445874319249727</v>
      </c>
      <c r="N268" s="196">
        <f t="shared" si="27"/>
        <v>0</v>
      </c>
      <c r="O268" s="196">
        <f t="shared" si="28"/>
        <v>0</v>
      </c>
      <c r="Q268" s="86">
        <f t="shared" si="29"/>
        <v>0.99999999999999989</v>
      </c>
    </row>
    <row r="269" spans="1:17" x14ac:dyDescent="0.3">
      <c r="A269" s="29" t="str">
        <f t="shared" si="24"/>
        <v>355 36101</v>
      </c>
      <c r="B269" s="29">
        <v>36101</v>
      </c>
      <c r="C269" s="29" t="s">
        <v>961</v>
      </c>
      <c r="D269" s="29" t="s">
        <v>2314</v>
      </c>
      <c r="E269" s="29">
        <v>355</v>
      </c>
      <c r="F269" s="29" t="s">
        <v>2318</v>
      </c>
      <c r="G269" s="195">
        <v>141653.20000000001</v>
      </c>
      <c r="H269" s="195">
        <v>33321.370000000003</v>
      </c>
      <c r="I269" s="195">
        <v>108331.83</v>
      </c>
      <c r="J269" s="195">
        <v>0</v>
      </c>
      <c r="K269" s="195">
        <v>0</v>
      </c>
      <c r="L269" s="196">
        <f t="shared" si="25"/>
        <v>0.2352320314684031</v>
      </c>
      <c r="M269" s="196">
        <f t="shared" si="26"/>
        <v>0.76476796853159679</v>
      </c>
      <c r="N269" s="196">
        <f t="shared" si="27"/>
        <v>0</v>
      </c>
      <c r="O269" s="196">
        <f t="shared" si="28"/>
        <v>0</v>
      </c>
      <c r="Q269" s="86">
        <f t="shared" si="29"/>
        <v>0.99999999999999989</v>
      </c>
    </row>
    <row r="270" spans="1:17" x14ac:dyDescent="0.3">
      <c r="A270" s="29" t="str">
        <f t="shared" si="24"/>
        <v>356 36101</v>
      </c>
      <c r="B270" s="29">
        <v>36101</v>
      </c>
      <c r="C270" s="29" t="s">
        <v>962</v>
      </c>
      <c r="D270" s="29" t="s">
        <v>2314</v>
      </c>
      <c r="E270" s="29">
        <v>356</v>
      </c>
      <c r="F270" s="29" t="s">
        <v>105</v>
      </c>
      <c r="G270" s="195">
        <v>1752390.95</v>
      </c>
      <c r="H270" s="195">
        <v>1352423.17</v>
      </c>
      <c r="I270" s="195">
        <v>399967.78</v>
      </c>
      <c r="J270" s="195">
        <v>0</v>
      </c>
      <c r="K270" s="195">
        <v>0</v>
      </c>
      <c r="L270" s="196">
        <f t="shared" si="25"/>
        <v>0.77175881900097687</v>
      </c>
      <c r="M270" s="196">
        <f t="shared" si="26"/>
        <v>0.2282411809990231</v>
      </c>
      <c r="N270" s="196">
        <f t="shared" si="27"/>
        <v>0</v>
      </c>
      <c r="O270" s="196">
        <f t="shared" si="28"/>
        <v>0</v>
      </c>
      <c r="Q270" s="86">
        <f t="shared" si="29"/>
        <v>1</v>
      </c>
    </row>
    <row r="271" spans="1:17" x14ac:dyDescent="0.3">
      <c r="A271" s="29" t="str">
        <f t="shared" si="24"/>
        <v>358 36101</v>
      </c>
      <c r="B271" s="29">
        <v>36101</v>
      </c>
      <c r="C271" s="29" t="s">
        <v>963</v>
      </c>
      <c r="D271" s="29" t="s">
        <v>2314</v>
      </c>
      <c r="E271" s="29">
        <v>358</v>
      </c>
      <c r="F271" s="29" t="s">
        <v>106</v>
      </c>
      <c r="G271" s="195">
        <v>102363.98</v>
      </c>
      <c r="H271" s="195">
        <v>27620.22</v>
      </c>
      <c r="I271" s="195">
        <v>74743.759999999995</v>
      </c>
      <c r="J271" s="195">
        <v>0</v>
      </c>
      <c r="K271" s="195">
        <v>0</v>
      </c>
      <c r="L271" s="196">
        <f t="shared" si="25"/>
        <v>0.269823623505065</v>
      </c>
      <c r="M271" s="196">
        <f t="shared" si="26"/>
        <v>0.73017637649493505</v>
      </c>
      <c r="N271" s="196">
        <f t="shared" si="27"/>
        <v>0</v>
      </c>
      <c r="O271" s="196">
        <f t="shared" si="28"/>
        <v>0</v>
      </c>
      <c r="Q271" s="86">
        <f t="shared" si="29"/>
        <v>1</v>
      </c>
    </row>
    <row r="272" spans="1:17" x14ac:dyDescent="0.3">
      <c r="A272" s="29" t="str">
        <f t="shared" si="24"/>
        <v>359 36101</v>
      </c>
      <c r="B272" s="29">
        <v>36101</v>
      </c>
      <c r="C272" s="29" t="s">
        <v>964</v>
      </c>
      <c r="D272" s="29" t="s">
        <v>2314</v>
      </c>
      <c r="E272" s="29">
        <v>359</v>
      </c>
      <c r="F272" s="29" t="s">
        <v>107</v>
      </c>
      <c r="G272" s="195">
        <v>339411.84</v>
      </c>
      <c r="H272" s="195">
        <v>91501.65</v>
      </c>
      <c r="I272" s="195">
        <v>247910.19</v>
      </c>
      <c r="J272" s="195">
        <v>0</v>
      </c>
      <c r="K272" s="195">
        <v>0</v>
      </c>
      <c r="L272" s="196">
        <f t="shared" si="25"/>
        <v>0.26958885700628471</v>
      </c>
      <c r="M272" s="196">
        <f t="shared" si="26"/>
        <v>0.73041114299371523</v>
      </c>
      <c r="N272" s="196">
        <f t="shared" si="27"/>
        <v>0</v>
      </c>
      <c r="O272" s="196">
        <f t="shared" si="28"/>
        <v>0</v>
      </c>
      <c r="Q272" s="86">
        <f t="shared" si="29"/>
        <v>1</v>
      </c>
    </row>
    <row r="273" spans="1:17" x14ac:dyDescent="0.3">
      <c r="A273" s="29" t="str">
        <f t="shared" si="24"/>
        <v>360 36101</v>
      </c>
      <c r="B273" s="29">
        <v>36101</v>
      </c>
      <c r="C273" s="29" t="s">
        <v>965</v>
      </c>
      <c r="D273" s="29" t="s">
        <v>2314</v>
      </c>
      <c r="E273" s="29">
        <v>360</v>
      </c>
      <c r="F273" s="29" t="s">
        <v>108</v>
      </c>
      <c r="G273" s="195">
        <v>205462.22</v>
      </c>
      <c r="H273" s="195">
        <v>98149.95</v>
      </c>
      <c r="I273" s="195">
        <v>107312.27</v>
      </c>
      <c r="J273" s="195">
        <v>0</v>
      </c>
      <c r="K273" s="195">
        <v>0</v>
      </c>
      <c r="L273" s="196">
        <f t="shared" si="25"/>
        <v>0.47770315146015652</v>
      </c>
      <c r="M273" s="196">
        <f t="shared" si="26"/>
        <v>0.52229684853984348</v>
      </c>
      <c r="N273" s="196">
        <f t="shared" si="27"/>
        <v>0</v>
      </c>
      <c r="O273" s="196">
        <f t="shared" si="28"/>
        <v>0</v>
      </c>
      <c r="Q273" s="86">
        <f t="shared" si="29"/>
        <v>1</v>
      </c>
    </row>
    <row r="274" spans="1:17" x14ac:dyDescent="0.3">
      <c r="A274" s="29" t="str">
        <f t="shared" si="24"/>
        <v>362 36101</v>
      </c>
      <c r="B274" s="29">
        <v>36101</v>
      </c>
      <c r="C274" s="29" t="s">
        <v>966</v>
      </c>
      <c r="D274" s="29" t="s">
        <v>2314</v>
      </c>
      <c r="E274" s="29">
        <v>362</v>
      </c>
      <c r="F274" s="29" t="s">
        <v>110</v>
      </c>
      <c r="G274" s="195">
        <v>527002.1</v>
      </c>
      <c r="H274" s="195">
        <v>212571.6</v>
      </c>
      <c r="I274" s="195">
        <v>314430.5</v>
      </c>
      <c r="J274" s="195">
        <v>0</v>
      </c>
      <c r="K274" s="195">
        <v>0</v>
      </c>
      <c r="L274" s="196">
        <f t="shared" si="25"/>
        <v>0.40336006251208489</v>
      </c>
      <c r="M274" s="196">
        <f t="shared" si="26"/>
        <v>0.59663993748791511</v>
      </c>
      <c r="N274" s="196">
        <f t="shared" si="27"/>
        <v>0</v>
      </c>
      <c r="O274" s="196">
        <f t="shared" si="28"/>
        <v>0</v>
      </c>
      <c r="Q274" s="86">
        <f t="shared" si="29"/>
        <v>1</v>
      </c>
    </row>
    <row r="275" spans="1:17" x14ac:dyDescent="0.3">
      <c r="A275" s="29" t="str">
        <f t="shared" si="24"/>
        <v>363 36101</v>
      </c>
      <c r="B275" s="29">
        <v>36101</v>
      </c>
      <c r="C275" s="29" t="s">
        <v>967</v>
      </c>
      <c r="D275" s="29" t="s">
        <v>2314</v>
      </c>
      <c r="E275" s="29">
        <v>363</v>
      </c>
      <c r="F275" s="29" t="s">
        <v>111</v>
      </c>
      <c r="G275" s="195">
        <v>111690.93</v>
      </c>
      <c r="H275" s="195">
        <v>32009.21</v>
      </c>
      <c r="I275" s="195">
        <v>79681.72</v>
      </c>
      <c r="J275" s="195">
        <v>0</v>
      </c>
      <c r="K275" s="195">
        <v>0</v>
      </c>
      <c r="L275" s="196">
        <f t="shared" si="25"/>
        <v>0.28658737106047916</v>
      </c>
      <c r="M275" s="196">
        <f t="shared" si="26"/>
        <v>0.71341262893952095</v>
      </c>
      <c r="N275" s="196">
        <f t="shared" si="27"/>
        <v>0</v>
      </c>
      <c r="O275" s="196">
        <f t="shared" si="28"/>
        <v>0</v>
      </c>
      <c r="Q275" s="86">
        <f t="shared" si="29"/>
        <v>1</v>
      </c>
    </row>
    <row r="276" spans="1:17" x14ac:dyDescent="0.3">
      <c r="A276" s="29" t="str">
        <f t="shared" si="24"/>
        <v>364 36101</v>
      </c>
      <c r="B276" s="29">
        <v>36101</v>
      </c>
      <c r="C276" s="29" t="s">
        <v>968</v>
      </c>
      <c r="D276" s="29" t="s">
        <v>2314</v>
      </c>
      <c r="E276" s="29">
        <v>364</v>
      </c>
      <c r="F276" s="29" t="s">
        <v>2319</v>
      </c>
      <c r="G276" s="195">
        <v>434582.04</v>
      </c>
      <c r="H276" s="195">
        <v>150635.71</v>
      </c>
      <c r="I276" s="195">
        <v>283946.33</v>
      </c>
      <c r="J276" s="195">
        <v>0</v>
      </c>
      <c r="K276" s="195">
        <v>0</v>
      </c>
      <c r="L276" s="196">
        <f t="shared" si="25"/>
        <v>0.34662203251657614</v>
      </c>
      <c r="M276" s="196">
        <f t="shared" si="26"/>
        <v>0.65337796748342392</v>
      </c>
      <c r="N276" s="196">
        <f t="shared" si="27"/>
        <v>0</v>
      </c>
      <c r="O276" s="196">
        <f t="shared" si="28"/>
        <v>0</v>
      </c>
      <c r="Q276" s="86">
        <f t="shared" si="29"/>
        <v>1</v>
      </c>
    </row>
    <row r="277" spans="1:17" x14ac:dyDescent="0.3">
      <c r="A277" s="29" t="str">
        <f t="shared" si="24"/>
        <v>365 36101</v>
      </c>
      <c r="B277" s="29">
        <v>36101</v>
      </c>
      <c r="C277" s="29" t="s">
        <v>969</v>
      </c>
      <c r="D277" s="29" t="s">
        <v>2314</v>
      </c>
      <c r="E277" s="29">
        <v>365</v>
      </c>
      <c r="F277" s="29" t="s">
        <v>113</v>
      </c>
      <c r="G277" s="195">
        <v>293678.15999999997</v>
      </c>
      <c r="H277" s="195">
        <v>63730.879999999997</v>
      </c>
      <c r="I277" s="195">
        <v>229947.28</v>
      </c>
      <c r="J277" s="195">
        <v>0</v>
      </c>
      <c r="K277" s="195">
        <v>0</v>
      </c>
      <c r="L277" s="196">
        <f t="shared" si="25"/>
        <v>0.21700925938789592</v>
      </c>
      <c r="M277" s="196">
        <f t="shared" si="26"/>
        <v>0.78299074061210416</v>
      </c>
      <c r="N277" s="196">
        <f t="shared" si="27"/>
        <v>0</v>
      </c>
      <c r="O277" s="196">
        <f t="shared" si="28"/>
        <v>0</v>
      </c>
      <c r="Q277" s="86">
        <f t="shared" si="29"/>
        <v>1</v>
      </c>
    </row>
    <row r="278" spans="1:17" x14ac:dyDescent="0.3">
      <c r="A278" s="29" t="str">
        <f t="shared" si="24"/>
        <v>366 36101</v>
      </c>
      <c r="B278" s="29">
        <v>36101</v>
      </c>
      <c r="C278" s="29" t="s">
        <v>970</v>
      </c>
      <c r="D278" s="29" t="s">
        <v>2314</v>
      </c>
      <c r="E278" s="29">
        <v>366</v>
      </c>
      <c r="F278" s="29" t="s">
        <v>114</v>
      </c>
      <c r="G278" s="195">
        <v>436804.07</v>
      </c>
      <c r="H278" s="195">
        <v>306486.33</v>
      </c>
      <c r="I278" s="195">
        <v>130317.74</v>
      </c>
      <c r="J278" s="195">
        <v>0</v>
      </c>
      <c r="K278" s="195">
        <v>0</v>
      </c>
      <c r="L278" s="196">
        <f t="shared" si="25"/>
        <v>0.70165630553762925</v>
      </c>
      <c r="M278" s="196">
        <f t="shared" si="26"/>
        <v>0.29834369446237075</v>
      </c>
      <c r="N278" s="196">
        <f t="shared" si="27"/>
        <v>0</v>
      </c>
      <c r="O278" s="196">
        <f t="shared" si="28"/>
        <v>0</v>
      </c>
      <c r="Q278" s="86">
        <f t="shared" si="29"/>
        <v>1</v>
      </c>
    </row>
    <row r="279" spans="1:17" x14ac:dyDescent="0.3">
      <c r="A279" s="29" t="str">
        <f t="shared" si="24"/>
        <v>367 36101</v>
      </c>
      <c r="B279" s="29">
        <v>36101</v>
      </c>
      <c r="C279" s="29" t="s">
        <v>971</v>
      </c>
      <c r="D279" s="29" t="s">
        <v>2314</v>
      </c>
      <c r="E279" s="29">
        <v>367</v>
      </c>
      <c r="F279" s="29" t="s">
        <v>115</v>
      </c>
      <c r="G279" s="195">
        <v>1603321.72</v>
      </c>
      <c r="H279" s="195">
        <v>1180651.8500000001</v>
      </c>
      <c r="I279" s="195">
        <v>422669.87</v>
      </c>
      <c r="J279" s="195">
        <v>0</v>
      </c>
      <c r="K279" s="195">
        <v>0</v>
      </c>
      <c r="L279" s="196">
        <f t="shared" si="25"/>
        <v>0.73637862898782414</v>
      </c>
      <c r="M279" s="196">
        <f t="shared" si="26"/>
        <v>0.26362137101217592</v>
      </c>
      <c r="N279" s="196">
        <f t="shared" si="27"/>
        <v>0</v>
      </c>
      <c r="O279" s="196">
        <f t="shared" si="28"/>
        <v>0</v>
      </c>
      <c r="Q279" s="86">
        <f t="shared" si="29"/>
        <v>1</v>
      </c>
    </row>
    <row r="280" spans="1:17" x14ac:dyDescent="0.3">
      <c r="A280" s="29" t="str">
        <f t="shared" si="24"/>
        <v>368 36101</v>
      </c>
      <c r="B280" s="29">
        <v>36101</v>
      </c>
      <c r="C280" s="29" t="s">
        <v>972</v>
      </c>
      <c r="D280" s="29" t="s">
        <v>2314</v>
      </c>
      <c r="E280" s="29">
        <v>368</v>
      </c>
      <c r="F280" s="29" t="s">
        <v>116</v>
      </c>
      <c r="G280" s="195">
        <v>273504.55</v>
      </c>
      <c r="H280" s="195">
        <v>111145.44</v>
      </c>
      <c r="I280" s="195">
        <v>162359.10999999999</v>
      </c>
      <c r="J280" s="195">
        <v>0</v>
      </c>
      <c r="K280" s="195">
        <v>0</v>
      </c>
      <c r="L280" s="196">
        <f t="shared" si="25"/>
        <v>0.40637510418016815</v>
      </c>
      <c r="M280" s="196">
        <f t="shared" si="26"/>
        <v>0.59362489581983191</v>
      </c>
      <c r="N280" s="196">
        <f t="shared" si="27"/>
        <v>0</v>
      </c>
      <c r="O280" s="196">
        <f t="shared" si="28"/>
        <v>0</v>
      </c>
      <c r="Q280" s="86">
        <f t="shared" si="29"/>
        <v>1</v>
      </c>
    </row>
    <row r="281" spans="1:17" x14ac:dyDescent="0.3">
      <c r="A281" s="29" t="str">
        <f t="shared" si="24"/>
        <v>369 36101</v>
      </c>
      <c r="B281" s="29">
        <v>36101</v>
      </c>
      <c r="C281" s="29" t="s">
        <v>973</v>
      </c>
      <c r="D281" s="29" t="s">
        <v>2314</v>
      </c>
      <c r="E281" s="29">
        <v>369</v>
      </c>
      <c r="F281" s="29" t="s">
        <v>117</v>
      </c>
      <c r="G281" s="195">
        <v>237224.34</v>
      </c>
      <c r="H281" s="195">
        <v>23427.74</v>
      </c>
      <c r="I281" s="195">
        <v>213796.6</v>
      </c>
      <c r="J281" s="195">
        <v>0</v>
      </c>
      <c r="K281" s="195">
        <v>0</v>
      </c>
      <c r="L281" s="196">
        <f t="shared" si="25"/>
        <v>9.8757741300913734E-2</v>
      </c>
      <c r="M281" s="196">
        <f t="shared" si="26"/>
        <v>0.90124225869908636</v>
      </c>
      <c r="N281" s="196">
        <f t="shared" si="27"/>
        <v>0</v>
      </c>
      <c r="O281" s="196">
        <f t="shared" si="28"/>
        <v>0</v>
      </c>
      <c r="Q281" s="86">
        <f t="shared" si="29"/>
        <v>1</v>
      </c>
    </row>
    <row r="282" spans="1:17" x14ac:dyDescent="0.3">
      <c r="A282" s="29" t="str">
        <f t="shared" si="24"/>
        <v>371 36101</v>
      </c>
      <c r="B282" s="29">
        <v>36101</v>
      </c>
      <c r="C282" s="29" t="s">
        <v>974</v>
      </c>
      <c r="D282" s="29" t="s">
        <v>2314</v>
      </c>
      <c r="E282" s="29">
        <v>371</v>
      </c>
      <c r="F282" s="29" t="s">
        <v>118</v>
      </c>
      <c r="G282" s="195">
        <v>132610.67000000001</v>
      </c>
      <c r="H282" s="195">
        <v>22839.59</v>
      </c>
      <c r="I282" s="195">
        <v>109771.08</v>
      </c>
      <c r="J282" s="195">
        <v>0</v>
      </c>
      <c r="K282" s="195">
        <v>0</v>
      </c>
      <c r="L282" s="196">
        <f t="shared" si="25"/>
        <v>0.17223040951380456</v>
      </c>
      <c r="M282" s="196">
        <f t="shared" si="26"/>
        <v>0.82776959048619536</v>
      </c>
      <c r="N282" s="196">
        <f t="shared" si="27"/>
        <v>0</v>
      </c>
      <c r="O282" s="196">
        <f t="shared" si="28"/>
        <v>0</v>
      </c>
      <c r="Q282" s="86">
        <f t="shared" si="29"/>
        <v>0.99999999999999989</v>
      </c>
    </row>
    <row r="283" spans="1:17" x14ac:dyDescent="0.3">
      <c r="A283" s="29" t="str">
        <f t="shared" si="24"/>
        <v>372 36101</v>
      </c>
      <c r="B283" s="29">
        <v>36101</v>
      </c>
      <c r="C283" s="29" t="s">
        <v>975</v>
      </c>
      <c r="D283" s="29" t="s">
        <v>2314</v>
      </c>
      <c r="E283" s="29">
        <v>372</v>
      </c>
      <c r="F283" s="29" t="s">
        <v>119</v>
      </c>
      <c r="G283" s="195">
        <v>80748.44</v>
      </c>
      <c r="H283" s="195">
        <v>29776.32</v>
      </c>
      <c r="I283" s="195">
        <v>50972.12</v>
      </c>
      <c r="J283" s="195">
        <v>0</v>
      </c>
      <c r="K283" s="195">
        <v>0</v>
      </c>
      <c r="L283" s="196">
        <f t="shared" si="25"/>
        <v>0.36875412082264375</v>
      </c>
      <c r="M283" s="196">
        <f t="shared" si="26"/>
        <v>0.63124587917735631</v>
      </c>
      <c r="N283" s="196">
        <f t="shared" si="27"/>
        <v>0</v>
      </c>
      <c r="O283" s="196">
        <f t="shared" si="28"/>
        <v>0</v>
      </c>
      <c r="Q283" s="86">
        <f t="shared" si="29"/>
        <v>1</v>
      </c>
    </row>
    <row r="284" spans="1:17" x14ac:dyDescent="0.3">
      <c r="A284" s="29" t="str">
        <f t="shared" si="24"/>
        <v>373 36101</v>
      </c>
      <c r="B284" s="29">
        <v>36101</v>
      </c>
      <c r="C284" s="29" t="s">
        <v>976</v>
      </c>
      <c r="D284" s="29" t="s">
        <v>2314</v>
      </c>
      <c r="E284" s="29">
        <v>373</v>
      </c>
      <c r="F284" s="29" t="s">
        <v>2320</v>
      </c>
      <c r="G284" s="195">
        <v>397624.33</v>
      </c>
      <c r="H284" s="195">
        <v>188823.95</v>
      </c>
      <c r="I284" s="195">
        <v>208800.38</v>
      </c>
      <c r="J284" s="195">
        <v>0</v>
      </c>
      <c r="K284" s="195">
        <v>0</v>
      </c>
      <c r="L284" s="196">
        <f t="shared" si="25"/>
        <v>0.47488027203969135</v>
      </c>
      <c r="M284" s="196">
        <f t="shared" si="26"/>
        <v>0.5251197279603087</v>
      </c>
      <c r="N284" s="196">
        <f t="shared" si="27"/>
        <v>0</v>
      </c>
      <c r="O284" s="196">
        <f t="shared" si="28"/>
        <v>0</v>
      </c>
      <c r="Q284" s="86">
        <f t="shared" si="29"/>
        <v>1</v>
      </c>
    </row>
    <row r="285" spans="1:17" x14ac:dyDescent="0.3">
      <c r="A285" s="29" t="str">
        <f t="shared" si="24"/>
        <v>374 36101</v>
      </c>
      <c r="B285" s="29">
        <v>36101</v>
      </c>
      <c r="C285" s="29" t="s">
        <v>977</v>
      </c>
      <c r="D285" s="29" t="s">
        <v>2314</v>
      </c>
      <c r="E285" s="29">
        <v>374</v>
      </c>
      <c r="F285" s="29" t="s">
        <v>121</v>
      </c>
      <c r="G285" s="195">
        <v>1876243.81</v>
      </c>
      <c r="H285" s="195">
        <v>666900.59</v>
      </c>
      <c r="I285" s="195">
        <v>1209343.22</v>
      </c>
      <c r="J285" s="195">
        <v>0</v>
      </c>
      <c r="K285" s="195">
        <v>0</v>
      </c>
      <c r="L285" s="196">
        <f t="shared" si="25"/>
        <v>0.35544452509079827</v>
      </c>
      <c r="M285" s="196">
        <f t="shared" si="26"/>
        <v>0.64455547490920162</v>
      </c>
      <c r="N285" s="196">
        <f t="shared" si="27"/>
        <v>0</v>
      </c>
      <c r="O285" s="196">
        <f t="shared" si="28"/>
        <v>0</v>
      </c>
      <c r="Q285" s="86">
        <f t="shared" si="29"/>
        <v>0.99999999999999989</v>
      </c>
    </row>
    <row r="286" spans="1:17" x14ac:dyDescent="0.3">
      <c r="A286" s="29" t="str">
        <f t="shared" si="24"/>
        <v>375 36101</v>
      </c>
      <c r="B286" s="29">
        <v>36101</v>
      </c>
      <c r="C286" s="29" t="s">
        <v>978</v>
      </c>
      <c r="D286" s="29" t="s">
        <v>2314</v>
      </c>
      <c r="E286" s="29">
        <v>375</v>
      </c>
      <c r="F286" s="29" t="s">
        <v>122</v>
      </c>
      <c r="G286" s="195">
        <v>865270.06</v>
      </c>
      <c r="H286" s="195">
        <v>336593.14</v>
      </c>
      <c r="I286" s="195">
        <v>528676.92000000004</v>
      </c>
      <c r="J286" s="195">
        <v>0</v>
      </c>
      <c r="K286" s="195">
        <v>0</v>
      </c>
      <c r="L286" s="196">
        <f t="shared" si="25"/>
        <v>0.38900356727933011</v>
      </c>
      <c r="M286" s="196">
        <f t="shared" si="26"/>
        <v>0.61099643272066995</v>
      </c>
      <c r="N286" s="196">
        <f t="shared" si="27"/>
        <v>0</v>
      </c>
      <c r="O286" s="196">
        <f t="shared" si="28"/>
        <v>0</v>
      </c>
      <c r="Q286" s="86">
        <f t="shared" si="29"/>
        <v>1</v>
      </c>
    </row>
    <row r="287" spans="1:17" x14ac:dyDescent="0.3">
      <c r="A287" s="29" t="str">
        <f t="shared" si="24"/>
        <v>376 36101</v>
      </c>
      <c r="B287" s="29">
        <v>36101</v>
      </c>
      <c r="C287" s="29" t="s">
        <v>979</v>
      </c>
      <c r="D287" s="29" t="s">
        <v>2314</v>
      </c>
      <c r="E287" s="29">
        <v>376</v>
      </c>
      <c r="F287" s="29" t="s">
        <v>123</v>
      </c>
      <c r="G287" s="195">
        <v>287227.7</v>
      </c>
      <c r="H287" s="195">
        <v>49934.99</v>
      </c>
      <c r="I287" s="195">
        <v>237292.71</v>
      </c>
      <c r="J287" s="195">
        <v>0</v>
      </c>
      <c r="K287" s="195">
        <v>0</v>
      </c>
      <c r="L287" s="196">
        <f t="shared" si="25"/>
        <v>0.1738515818634484</v>
      </c>
      <c r="M287" s="196">
        <f t="shared" si="26"/>
        <v>0.82614841813655149</v>
      </c>
      <c r="N287" s="196">
        <f t="shared" si="27"/>
        <v>0</v>
      </c>
      <c r="O287" s="196">
        <f t="shared" si="28"/>
        <v>0</v>
      </c>
      <c r="Q287" s="86">
        <f t="shared" si="29"/>
        <v>0.99999999999999989</v>
      </c>
    </row>
    <row r="288" spans="1:17" x14ac:dyDescent="0.3">
      <c r="A288" s="29" t="str">
        <f t="shared" si="24"/>
        <v>377 36101</v>
      </c>
      <c r="B288" s="29">
        <v>36101</v>
      </c>
      <c r="C288" s="29" t="s">
        <v>980</v>
      </c>
      <c r="D288" s="29" t="s">
        <v>2314</v>
      </c>
      <c r="E288" s="29">
        <v>377</v>
      </c>
      <c r="F288" s="29" t="s">
        <v>124</v>
      </c>
      <c r="G288" s="195">
        <v>232055.38</v>
      </c>
      <c r="H288" s="195">
        <v>56329.46</v>
      </c>
      <c r="I288" s="195">
        <v>175725.92</v>
      </c>
      <c r="J288" s="195">
        <v>0</v>
      </c>
      <c r="K288" s="195">
        <v>0</v>
      </c>
      <c r="L288" s="196">
        <f t="shared" si="25"/>
        <v>0.24274145249293508</v>
      </c>
      <c r="M288" s="196">
        <f t="shared" si="26"/>
        <v>0.75725854750706489</v>
      </c>
      <c r="N288" s="196">
        <f t="shared" si="27"/>
        <v>0</v>
      </c>
      <c r="O288" s="196">
        <f t="shared" si="28"/>
        <v>0</v>
      </c>
      <c r="Q288" s="86">
        <f t="shared" si="29"/>
        <v>1</v>
      </c>
    </row>
    <row r="289" spans="1:17" x14ac:dyDescent="0.3">
      <c r="A289" s="29" t="str">
        <f t="shared" si="24"/>
        <v>378 36101</v>
      </c>
      <c r="B289" s="29">
        <v>36101</v>
      </c>
      <c r="C289" s="29" t="s">
        <v>981</v>
      </c>
      <c r="D289" s="29" t="s">
        <v>2314</v>
      </c>
      <c r="E289" s="29">
        <v>378</v>
      </c>
      <c r="F289" s="29" t="s">
        <v>125</v>
      </c>
      <c r="G289" s="195">
        <v>284911.06</v>
      </c>
      <c r="H289" s="195">
        <v>95874.61</v>
      </c>
      <c r="I289" s="195">
        <v>189036.45</v>
      </c>
      <c r="J289" s="195">
        <v>0</v>
      </c>
      <c r="K289" s="195">
        <v>0</v>
      </c>
      <c r="L289" s="196">
        <f t="shared" si="25"/>
        <v>0.33650715419752397</v>
      </c>
      <c r="M289" s="196">
        <f t="shared" si="26"/>
        <v>0.66349284580247614</v>
      </c>
      <c r="N289" s="196">
        <f t="shared" si="27"/>
        <v>0</v>
      </c>
      <c r="O289" s="196">
        <f t="shared" si="28"/>
        <v>0</v>
      </c>
      <c r="Q289" s="86">
        <f t="shared" si="29"/>
        <v>1</v>
      </c>
    </row>
    <row r="290" spans="1:17" x14ac:dyDescent="0.3">
      <c r="A290" s="29" t="str">
        <f t="shared" si="24"/>
        <v>380 36101</v>
      </c>
      <c r="B290" s="29">
        <v>36101</v>
      </c>
      <c r="C290" s="29" t="s">
        <v>982</v>
      </c>
      <c r="D290" s="29" t="s">
        <v>2314</v>
      </c>
      <c r="E290" s="29">
        <v>380</v>
      </c>
      <c r="F290" s="29" t="s">
        <v>126</v>
      </c>
      <c r="G290" s="195">
        <v>605350.96</v>
      </c>
      <c r="H290" s="195">
        <v>315299.56</v>
      </c>
      <c r="I290" s="195">
        <v>290051.40000000002</v>
      </c>
      <c r="J290" s="195">
        <v>0</v>
      </c>
      <c r="K290" s="195">
        <v>0</v>
      </c>
      <c r="L290" s="196">
        <f t="shared" si="25"/>
        <v>0.52085415045843819</v>
      </c>
      <c r="M290" s="196">
        <f t="shared" si="26"/>
        <v>0.47914584954156186</v>
      </c>
      <c r="N290" s="196">
        <f t="shared" si="27"/>
        <v>0</v>
      </c>
      <c r="O290" s="196">
        <f t="shared" si="28"/>
        <v>0</v>
      </c>
      <c r="Q290" s="86">
        <f t="shared" si="29"/>
        <v>1</v>
      </c>
    </row>
    <row r="291" spans="1:17" x14ac:dyDescent="0.3">
      <c r="A291" s="29" t="str">
        <f t="shared" si="24"/>
        <v>384 36101</v>
      </c>
      <c r="B291" s="29">
        <v>36101</v>
      </c>
      <c r="C291" s="29" t="s">
        <v>983</v>
      </c>
      <c r="D291" s="29" t="s">
        <v>2314</v>
      </c>
      <c r="E291" s="29">
        <v>384</v>
      </c>
      <c r="F291" s="29" t="s">
        <v>129</v>
      </c>
      <c r="G291" s="195">
        <v>107928.42</v>
      </c>
      <c r="H291" s="195">
        <v>42398.91</v>
      </c>
      <c r="I291" s="195">
        <v>65529.51</v>
      </c>
      <c r="J291" s="195">
        <v>0</v>
      </c>
      <c r="K291" s="195">
        <v>0</v>
      </c>
      <c r="L291" s="196">
        <f t="shared" si="25"/>
        <v>0.3928428675227526</v>
      </c>
      <c r="M291" s="196">
        <f t="shared" si="26"/>
        <v>0.60715713247724745</v>
      </c>
      <c r="N291" s="196">
        <f t="shared" si="27"/>
        <v>0</v>
      </c>
      <c r="O291" s="196">
        <f t="shared" si="28"/>
        <v>0</v>
      </c>
      <c r="Q291" s="86">
        <f t="shared" si="29"/>
        <v>1</v>
      </c>
    </row>
    <row r="292" spans="1:17" x14ac:dyDescent="0.3">
      <c r="A292" s="29" t="str">
        <f t="shared" si="24"/>
        <v>385 36101</v>
      </c>
      <c r="B292" s="29">
        <v>36101</v>
      </c>
      <c r="C292" s="29" t="s">
        <v>984</v>
      </c>
      <c r="D292" s="29" t="s">
        <v>2314</v>
      </c>
      <c r="E292" s="29">
        <v>385</v>
      </c>
      <c r="F292" s="29" t="s">
        <v>130</v>
      </c>
      <c r="G292" s="195">
        <v>293192.17</v>
      </c>
      <c r="H292" s="195">
        <v>44652.53</v>
      </c>
      <c r="I292" s="195">
        <v>248539.64</v>
      </c>
      <c r="J292" s="195">
        <v>0</v>
      </c>
      <c r="K292" s="195">
        <v>0</v>
      </c>
      <c r="L292" s="196">
        <f t="shared" si="25"/>
        <v>0.15229782568886474</v>
      </c>
      <c r="M292" s="196">
        <f t="shared" si="26"/>
        <v>0.84770217431113537</v>
      </c>
      <c r="N292" s="196">
        <f t="shared" si="27"/>
        <v>0</v>
      </c>
      <c r="O292" s="196">
        <f t="shared" si="28"/>
        <v>0</v>
      </c>
      <c r="Q292" s="86">
        <f t="shared" si="29"/>
        <v>1</v>
      </c>
    </row>
    <row r="293" spans="1:17" x14ac:dyDescent="0.3">
      <c r="A293" s="29" t="str">
        <f t="shared" si="24"/>
        <v>386 36101</v>
      </c>
      <c r="B293" s="29">
        <v>36101</v>
      </c>
      <c r="C293" s="29" t="s">
        <v>985</v>
      </c>
      <c r="D293" s="29" t="s">
        <v>2314</v>
      </c>
      <c r="E293" s="29">
        <v>386</v>
      </c>
      <c r="F293" s="29" t="s">
        <v>131</v>
      </c>
      <c r="G293" s="195">
        <v>665319.56999999995</v>
      </c>
      <c r="H293" s="195">
        <v>97649.49</v>
      </c>
      <c r="I293" s="195">
        <v>567670.07999999996</v>
      </c>
      <c r="J293" s="195">
        <v>0</v>
      </c>
      <c r="K293" s="195">
        <v>0</v>
      </c>
      <c r="L293" s="196">
        <f t="shared" si="25"/>
        <v>0.14677080669669768</v>
      </c>
      <c r="M293" s="196">
        <f t="shared" si="26"/>
        <v>0.85322919330330238</v>
      </c>
      <c r="N293" s="196">
        <f t="shared" si="27"/>
        <v>0</v>
      </c>
      <c r="O293" s="196">
        <f t="shared" si="28"/>
        <v>0</v>
      </c>
      <c r="Q293" s="86">
        <f t="shared" si="29"/>
        <v>1</v>
      </c>
    </row>
    <row r="294" spans="1:17" x14ac:dyDescent="0.3">
      <c r="A294" s="29" t="str">
        <f t="shared" si="24"/>
        <v>387 36101</v>
      </c>
      <c r="B294" s="29">
        <v>36101</v>
      </c>
      <c r="C294" s="29" t="s">
        <v>986</v>
      </c>
      <c r="D294" s="29" t="s">
        <v>2314</v>
      </c>
      <c r="E294" s="29">
        <v>387</v>
      </c>
      <c r="F294" s="29" t="s">
        <v>132</v>
      </c>
      <c r="G294" s="195">
        <v>2270410.4300000002</v>
      </c>
      <c r="H294" s="195">
        <v>1930042.63</v>
      </c>
      <c r="I294" s="195">
        <v>340367.8</v>
      </c>
      <c r="J294" s="195">
        <v>0</v>
      </c>
      <c r="K294" s="195">
        <v>0</v>
      </c>
      <c r="L294" s="196">
        <f t="shared" si="25"/>
        <v>0.85008534337996311</v>
      </c>
      <c r="M294" s="196">
        <f t="shared" si="26"/>
        <v>0.14991465662003675</v>
      </c>
      <c r="N294" s="196">
        <f t="shared" si="27"/>
        <v>0</v>
      </c>
      <c r="O294" s="196">
        <f t="shared" si="28"/>
        <v>0</v>
      </c>
      <c r="Q294" s="86">
        <f t="shared" si="29"/>
        <v>0.99999999999999989</v>
      </c>
    </row>
    <row r="295" spans="1:17" x14ac:dyDescent="0.3">
      <c r="A295" s="29" t="str">
        <f t="shared" si="24"/>
        <v>388 36101</v>
      </c>
      <c r="B295" s="29">
        <v>36101</v>
      </c>
      <c r="C295" s="29" t="s">
        <v>987</v>
      </c>
      <c r="D295" s="29" t="s">
        <v>2314</v>
      </c>
      <c r="E295" s="29">
        <v>388</v>
      </c>
      <c r="F295" s="29" t="s">
        <v>133</v>
      </c>
      <c r="G295" s="195">
        <v>366176.06</v>
      </c>
      <c r="H295" s="195">
        <v>170081.22</v>
      </c>
      <c r="I295" s="195">
        <v>196094.84</v>
      </c>
      <c r="J295" s="195">
        <v>0</v>
      </c>
      <c r="K295" s="195">
        <v>0</v>
      </c>
      <c r="L295" s="196">
        <f t="shared" si="25"/>
        <v>0.46447935454873812</v>
      </c>
      <c r="M295" s="196">
        <f t="shared" si="26"/>
        <v>0.53552064545126188</v>
      </c>
      <c r="N295" s="196">
        <f t="shared" si="27"/>
        <v>0</v>
      </c>
      <c r="O295" s="196">
        <f t="shared" si="28"/>
        <v>0</v>
      </c>
      <c r="Q295" s="86">
        <f t="shared" si="29"/>
        <v>1</v>
      </c>
    </row>
    <row r="296" spans="1:17" x14ac:dyDescent="0.3">
      <c r="A296" s="29" t="str">
        <f t="shared" si="24"/>
        <v>389 36101</v>
      </c>
      <c r="B296" s="29">
        <v>36101</v>
      </c>
      <c r="C296" s="29" t="s">
        <v>988</v>
      </c>
      <c r="D296" s="29" t="s">
        <v>2314</v>
      </c>
      <c r="E296" s="29">
        <v>389</v>
      </c>
      <c r="F296" s="29" t="s">
        <v>134</v>
      </c>
      <c r="G296" s="195">
        <v>295046.71999999997</v>
      </c>
      <c r="H296" s="195">
        <v>217092.57</v>
      </c>
      <c r="I296" s="195">
        <v>77954.149999999994</v>
      </c>
      <c r="J296" s="195">
        <v>0</v>
      </c>
      <c r="K296" s="195">
        <v>0</v>
      </c>
      <c r="L296" s="196">
        <f t="shared" si="25"/>
        <v>0.73579048768954292</v>
      </c>
      <c r="M296" s="196">
        <f t="shared" si="26"/>
        <v>0.26420951231045714</v>
      </c>
      <c r="N296" s="196">
        <f t="shared" si="27"/>
        <v>0</v>
      </c>
      <c r="O296" s="196">
        <f t="shared" si="28"/>
        <v>0</v>
      </c>
      <c r="Q296" s="86">
        <f t="shared" si="29"/>
        <v>1</v>
      </c>
    </row>
    <row r="297" spans="1:17" x14ac:dyDescent="0.3">
      <c r="A297" s="29" t="str">
        <f t="shared" si="24"/>
        <v>390 36101</v>
      </c>
      <c r="B297" s="29">
        <v>36101</v>
      </c>
      <c r="C297" s="29" t="s">
        <v>989</v>
      </c>
      <c r="D297" s="29" t="s">
        <v>2314</v>
      </c>
      <c r="E297" s="29">
        <v>390</v>
      </c>
      <c r="F297" s="29" t="s">
        <v>135</v>
      </c>
      <c r="G297" s="195">
        <v>864304.96</v>
      </c>
      <c r="H297" s="195">
        <v>507580.9</v>
      </c>
      <c r="I297" s="195">
        <v>356724.06</v>
      </c>
      <c r="J297" s="195">
        <v>0</v>
      </c>
      <c r="K297" s="195">
        <v>0</v>
      </c>
      <c r="L297" s="196">
        <f t="shared" si="25"/>
        <v>0.58727060874439507</v>
      </c>
      <c r="M297" s="196">
        <f t="shared" si="26"/>
        <v>0.41272939125560498</v>
      </c>
      <c r="N297" s="196">
        <f t="shared" si="27"/>
        <v>0</v>
      </c>
      <c r="O297" s="196">
        <f t="shared" si="28"/>
        <v>0</v>
      </c>
      <c r="Q297" s="86">
        <f t="shared" si="29"/>
        <v>1</v>
      </c>
    </row>
    <row r="298" spans="1:17" x14ac:dyDescent="0.3">
      <c r="A298" s="29" t="str">
        <f t="shared" si="24"/>
        <v>392 36101</v>
      </c>
      <c r="B298" s="29">
        <v>36101</v>
      </c>
      <c r="C298" s="29" t="s">
        <v>990</v>
      </c>
      <c r="D298" s="29" t="s">
        <v>2314</v>
      </c>
      <c r="E298" s="29">
        <v>392</v>
      </c>
      <c r="F298" s="29" t="s">
        <v>137</v>
      </c>
      <c r="G298" s="195">
        <v>133157.18</v>
      </c>
      <c r="H298" s="195">
        <v>31927.11</v>
      </c>
      <c r="I298" s="195">
        <v>101230.07</v>
      </c>
      <c r="J298" s="195">
        <v>0</v>
      </c>
      <c r="K298" s="195">
        <v>0</v>
      </c>
      <c r="L298" s="196">
        <f t="shared" si="25"/>
        <v>0.23977009726400036</v>
      </c>
      <c r="M298" s="196">
        <f t="shared" si="26"/>
        <v>0.76022990273599977</v>
      </c>
      <c r="N298" s="196">
        <f t="shared" si="27"/>
        <v>0</v>
      </c>
      <c r="O298" s="196">
        <f t="shared" si="28"/>
        <v>0</v>
      </c>
      <c r="Q298" s="86">
        <f t="shared" si="29"/>
        <v>1.0000000000000002</v>
      </c>
    </row>
    <row r="299" spans="1:17" x14ac:dyDescent="0.3">
      <c r="A299" s="29" t="str">
        <f t="shared" si="24"/>
        <v>393 36101</v>
      </c>
      <c r="B299" s="29">
        <v>36101</v>
      </c>
      <c r="C299" s="29" t="s">
        <v>991</v>
      </c>
      <c r="D299" s="29" t="s">
        <v>2314</v>
      </c>
      <c r="E299" s="29">
        <v>393</v>
      </c>
      <c r="F299" s="29" t="s">
        <v>2321</v>
      </c>
      <c r="G299" s="195">
        <v>1325667.82</v>
      </c>
      <c r="H299" s="195">
        <v>1135991.17</v>
      </c>
      <c r="I299" s="195">
        <v>189676.65</v>
      </c>
      <c r="J299" s="195">
        <v>0</v>
      </c>
      <c r="K299" s="195">
        <v>0</v>
      </c>
      <c r="L299" s="196">
        <f t="shared" si="25"/>
        <v>0.85691992583783161</v>
      </c>
      <c r="M299" s="196">
        <f t="shared" si="26"/>
        <v>0.14308007416216831</v>
      </c>
      <c r="N299" s="196">
        <f t="shared" si="27"/>
        <v>0</v>
      </c>
      <c r="O299" s="196">
        <f t="shared" si="28"/>
        <v>0</v>
      </c>
      <c r="Q299" s="86">
        <f t="shared" si="29"/>
        <v>0.99999999999999989</v>
      </c>
    </row>
    <row r="300" spans="1:17" x14ac:dyDescent="0.3">
      <c r="A300" s="29" t="str">
        <f t="shared" si="24"/>
        <v>394 36101</v>
      </c>
      <c r="B300" s="29">
        <v>36101</v>
      </c>
      <c r="C300" s="29" t="s">
        <v>992</v>
      </c>
      <c r="D300" s="29" t="s">
        <v>2314</v>
      </c>
      <c r="E300" s="29">
        <v>394</v>
      </c>
      <c r="F300" s="29" t="s">
        <v>2322</v>
      </c>
      <c r="G300" s="195">
        <v>280447.74</v>
      </c>
      <c r="H300" s="195">
        <v>199749.18</v>
      </c>
      <c r="I300" s="195">
        <v>80698.559999999998</v>
      </c>
      <c r="J300" s="195">
        <v>0</v>
      </c>
      <c r="K300" s="195">
        <v>0</v>
      </c>
      <c r="L300" s="196">
        <f t="shared" si="25"/>
        <v>0.71225098836596079</v>
      </c>
      <c r="M300" s="196">
        <f t="shared" si="26"/>
        <v>0.28774901163403921</v>
      </c>
      <c r="N300" s="196">
        <f t="shared" si="27"/>
        <v>0</v>
      </c>
      <c r="O300" s="196">
        <f t="shared" si="28"/>
        <v>0</v>
      </c>
      <c r="Q300" s="86">
        <f t="shared" si="29"/>
        <v>1</v>
      </c>
    </row>
    <row r="301" spans="1:17" x14ac:dyDescent="0.3">
      <c r="A301" s="29" t="str">
        <f t="shared" si="24"/>
        <v>395 36101</v>
      </c>
      <c r="B301" s="29">
        <v>36101</v>
      </c>
      <c r="C301" s="29" t="s">
        <v>993</v>
      </c>
      <c r="D301" s="29" t="s">
        <v>2314</v>
      </c>
      <c r="E301" s="29">
        <v>395</v>
      </c>
      <c r="F301" s="29" t="s">
        <v>140</v>
      </c>
      <c r="G301" s="195">
        <v>204570.12</v>
      </c>
      <c r="H301" s="195">
        <v>45102.61</v>
      </c>
      <c r="I301" s="195">
        <v>159467.51</v>
      </c>
      <c r="J301" s="195">
        <v>0</v>
      </c>
      <c r="K301" s="195">
        <v>0</v>
      </c>
      <c r="L301" s="196">
        <f t="shared" si="25"/>
        <v>0.22047506253601457</v>
      </c>
      <c r="M301" s="196">
        <f t="shared" si="26"/>
        <v>0.77952493746398555</v>
      </c>
      <c r="N301" s="196">
        <f t="shared" si="27"/>
        <v>0</v>
      </c>
      <c r="O301" s="196">
        <f t="shared" si="28"/>
        <v>0</v>
      </c>
      <c r="Q301" s="86">
        <f t="shared" si="29"/>
        <v>1</v>
      </c>
    </row>
    <row r="302" spans="1:17" x14ac:dyDescent="0.3">
      <c r="A302" s="29" t="str">
        <f t="shared" si="24"/>
        <v>396 36101</v>
      </c>
      <c r="B302" s="29">
        <v>36101</v>
      </c>
      <c r="C302" s="29" t="s">
        <v>994</v>
      </c>
      <c r="D302" s="29" t="s">
        <v>2314</v>
      </c>
      <c r="E302" s="29">
        <v>396</v>
      </c>
      <c r="F302" s="29" t="s">
        <v>141</v>
      </c>
      <c r="G302" s="195">
        <v>132509.34</v>
      </c>
      <c r="H302" s="195">
        <v>19221.009999999998</v>
      </c>
      <c r="I302" s="195">
        <v>113288.33</v>
      </c>
      <c r="J302" s="195">
        <v>0</v>
      </c>
      <c r="K302" s="195">
        <v>0</v>
      </c>
      <c r="L302" s="196">
        <f t="shared" si="25"/>
        <v>0.14505400147642422</v>
      </c>
      <c r="M302" s="196">
        <f t="shared" si="26"/>
        <v>0.85494599852357578</v>
      </c>
      <c r="N302" s="196">
        <f t="shared" si="27"/>
        <v>0</v>
      </c>
      <c r="O302" s="196">
        <f t="shared" si="28"/>
        <v>0</v>
      </c>
      <c r="Q302" s="86">
        <f t="shared" si="29"/>
        <v>1</v>
      </c>
    </row>
    <row r="303" spans="1:17" x14ac:dyDescent="0.3">
      <c r="A303" s="29" t="str">
        <f t="shared" si="24"/>
        <v>397 36101</v>
      </c>
      <c r="B303" s="29">
        <v>36101</v>
      </c>
      <c r="C303" s="29" t="s">
        <v>995</v>
      </c>
      <c r="D303" s="29" t="s">
        <v>2314</v>
      </c>
      <c r="E303" s="29">
        <v>397</v>
      </c>
      <c r="F303" s="29" t="s">
        <v>142</v>
      </c>
      <c r="G303" s="195">
        <v>220331.22</v>
      </c>
      <c r="H303" s="195">
        <v>19759.13</v>
      </c>
      <c r="I303" s="195">
        <v>200572.09</v>
      </c>
      <c r="J303" s="195">
        <v>0</v>
      </c>
      <c r="K303" s="195">
        <v>0</v>
      </c>
      <c r="L303" s="196">
        <f t="shared" si="25"/>
        <v>8.9679211144022178E-2</v>
      </c>
      <c r="M303" s="196">
        <f t="shared" si="26"/>
        <v>0.91032078885597778</v>
      </c>
      <c r="N303" s="196">
        <f t="shared" si="27"/>
        <v>0</v>
      </c>
      <c r="O303" s="196">
        <f t="shared" si="28"/>
        <v>0</v>
      </c>
      <c r="Q303" s="86">
        <f t="shared" si="29"/>
        <v>1</v>
      </c>
    </row>
    <row r="304" spans="1:17" x14ac:dyDescent="0.3">
      <c r="A304" s="29" t="str">
        <f t="shared" si="24"/>
        <v>398 36101</v>
      </c>
      <c r="B304" s="29">
        <v>36101</v>
      </c>
      <c r="C304" s="29" t="s">
        <v>996</v>
      </c>
      <c r="D304" s="29" t="s">
        <v>2314</v>
      </c>
      <c r="E304" s="29">
        <v>398</v>
      </c>
      <c r="F304" s="29" t="s">
        <v>143</v>
      </c>
      <c r="G304" s="195">
        <v>281674.03999999998</v>
      </c>
      <c r="H304" s="195">
        <v>96431.05</v>
      </c>
      <c r="I304" s="195">
        <v>185242.99</v>
      </c>
      <c r="J304" s="195">
        <v>0</v>
      </c>
      <c r="K304" s="195">
        <v>0</v>
      </c>
      <c r="L304" s="196">
        <f t="shared" si="25"/>
        <v>0.34234979552961292</v>
      </c>
      <c r="M304" s="196">
        <f t="shared" si="26"/>
        <v>0.65765020447038713</v>
      </c>
      <c r="N304" s="196">
        <f t="shared" si="27"/>
        <v>0</v>
      </c>
      <c r="O304" s="196">
        <f t="shared" si="28"/>
        <v>0</v>
      </c>
      <c r="Q304" s="86">
        <f t="shared" si="29"/>
        <v>1</v>
      </c>
    </row>
    <row r="305" spans="1:17" x14ac:dyDescent="0.3">
      <c r="A305" s="29" t="str">
        <f t="shared" si="24"/>
        <v>399 36101</v>
      </c>
      <c r="B305" s="29">
        <v>36101</v>
      </c>
      <c r="C305" s="29" t="s">
        <v>997</v>
      </c>
      <c r="D305" s="29" t="s">
        <v>2314</v>
      </c>
      <c r="E305" s="29">
        <v>399</v>
      </c>
      <c r="F305" s="29" t="s">
        <v>144</v>
      </c>
      <c r="G305" s="195">
        <v>103310.5</v>
      </c>
      <c r="H305" s="195">
        <v>20125.98</v>
      </c>
      <c r="I305" s="195">
        <v>83184.52</v>
      </c>
      <c r="J305" s="195">
        <v>0</v>
      </c>
      <c r="K305" s="195">
        <v>0</v>
      </c>
      <c r="L305" s="196">
        <f t="shared" si="25"/>
        <v>0.19481059524443303</v>
      </c>
      <c r="M305" s="196">
        <f t="shared" si="26"/>
        <v>0.805189404755567</v>
      </c>
      <c r="N305" s="196">
        <f t="shared" si="27"/>
        <v>0</v>
      </c>
      <c r="O305" s="196">
        <f t="shared" si="28"/>
        <v>0</v>
      </c>
      <c r="Q305" s="86">
        <f t="shared" si="29"/>
        <v>1</v>
      </c>
    </row>
    <row r="306" spans="1:17" x14ac:dyDescent="0.3">
      <c r="A306" s="29" t="str">
        <f t="shared" si="24"/>
        <v>400 36101</v>
      </c>
      <c r="B306" s="29">
        <v>36101</v>
      </c>
      <c r="C306" s="29" t="s">
        <v>998</v>
      </c>
      <c r="D306" s="29" t="s">
        <v>2314</v>
      </c>
      <c r="E306" s="29">
        <v>400</v>
      </c>
      <c r="F306" s="29" t="s">
        <v>145</v>
      </c>
      <c r="G306" s="195">
        <v>95640.86</v>
      </c>
      <c r="H306" s="195">
        <v>19340.47</v>
      </c>
      <c r="I306" s="195">
        <v>76300.39</v>
      </c>
      <c r="J306" s="195">
        <v>0</v>
      </c>
      <c r="K306" s="195">
        <v>0</v>
      </c>
      <c r="L306" s="196">
        <f t="shared" si="25"/>
        <v>0.20221974164598688</v>
      </c>
      <c r="M306" s="196">
        <f t="shared" si="26"/>
        <v>0.79778025835401312</v>
      </c>
      <c r="N306" s="196">
        <f t="shared" si="27"/>
        <v>0</v>
      </c>
      <c r="O306" s="196">
        <f t="shared" si="28"/>
        <v>0</v>
      </c>
      <c r="Q306" s="86">
        <f t="shared" si="29"/>
        <v>1</v>
      </c>
    </row>
    <row r="307" spans="1:17" x14ac:dyDescent="0.3">
      <c r="A307" s="29" t="str">
        <f t="shared" si="24"/>
        <v>401 36101</v>
      </c>
      <c r="B307" s="29">
        <v>36101</v>
      </c>
      <c r="C307" s="29" t="s">
        <v>999</v>
      </c>
      <c r="D307" s="29" t="s">
        <v>2314</v>
      </c>
      <c r="E307" s="29">
        <v>401</v>
      </c>
      <c r="F307" s="29" t="s">
        <v>146</v>
      </c>
      <c r="G307" s="195">
        <v>216739.45</v>
      </c>
      <c r="H307" s="195">
        <v>48449.32</v>
      </c>
      <c r="I307" s="195">
        <v>168290.13</v>
      </c>
      <c r="J307" s="195">
        <v>0</v>
      </c>
      <c r="K307" s="195">
        <v>0</v>
      </c>
      <c r="L307" s="196">
        <f t="shared" si="25"/>
        <v>0.22353715486497727</v>
      </c>
      <c r="M307" s="196">
        <f t="shared" si="26"/>
        <v>0.77646284513502273</v>
      </c>
      <c r="N307" s="196">
        <f t="shared" si="27"/>
        <v>0</v>
      </c>
      <c r="O307" s="196">
        <f t="shared" si="28"/>
        <v>0</v>
      </c>
      <c r="Q307" s="86">
        <f t="shared" si="29"/>
        <v>1</v>
      </c>
    </row>
    <row r="308" spans="1:17" x14ac:dyDescent="0.3">
      <c r="A308" s="29" t="str">
        <f t="shared" si="24"/>
        <v>406 36101</v>
      </c>
      <c r="B308" s="29">
        <v>36101</v>
      </c>
      <c r="C308" s="29" t="s">
        <v>1000</v>
      </c>
      <c r="D308" s="29" t="s">
        <v>2314</v>
      </c>
      <c r="E308" s="29">
        <v>406</v>
      </c>
      <c r="F308" s="29" t="s">
        <v>151</v>
      </c>
      <c r="G308" s="195">
        <v>524442.04</v>
      </c>
      <c r="H308" s="195">
        <v>255365.01</v>
      </c>
      <c r="I308" s="195">
        <v>269077.03000000003</v>
      </c>
      <c r="J308" s="195">
        <v>0</v>
      </c>
      <c r="K308" s="195">
        <v>0</v>
      </c>
      <c r="L308" s="196">
        <f t="shared" si="25"/>
        <v>0.48692703964007156</v>
      </c>
      <c r="M308" s="196">
        <f t="shared" si="26"/>
        <v>0.51307296035992844</v>
      </c>
      <c r="N308" s="196">
        <f t="shared" si="27"/>
        <v>0</v>
      </c>
      <c r="O308" s="196">
        <f t="shared" si="28"/>
        <v>0</v>
      </c>
      <c r="Q308" s="86">
        <f t="shared" si="29"/>
        <v>1</v>
      </c>
    </row>
    <row r="309" spans="1:17" x14ac:dyDescent="0.3">
      <c r="A309" s="29" t="str">
        <f t="shared" si="24"/>
        <v>408 36101</v>
      </c>
      <c r="B309" s="29">
        <v>36101</v>
      </c>
      <c r="C309" s="29" t="s">
        <v>1001</v>
      </c>
      <c r="D309" s="29" t="s">
        <v>2314</v>
      </c>
      <c r="E309" s="29">
        <v>408</v>
      </c>
      <c r="F309" s="29" t="s">
        <v>154</v>
      </c>
      <c r="G309" s="195">
        <v>479211.38</v>
      </c>
      <c r="H309" s="195">
        <v>141659.38</v>
      </c>
      <c r="I309" s="195">
        <v>337552</v>
      </c>
      <c r="J309" s="195">
        <v>0</v>
      </c>
      <c r="K309" s="195">
        <v>0</v>
      </c>
      <c r="L309" s="196">
        <f t="shared" si="25"/>
        <v>0.29560938223128175</v>
      </c>
      <c r="M309" s="196">
        <f t="shared" si="26"/>
        <v>0.70439061776871825</v>
      </c>
      <c r="N309" s="196">
        <f t="shared" si="27"/>
        <v>0</v>
      </c>
      <c r="O309" s="196">
        <f t="shared" si="28"/>
        <v>0</v>
      </c>
      <c r="Q309" s="86">
        <f t="shared" si="29"/>
        <v>1</v>
      </c>
    </row>
    <row r="310" spans="1:17" x14ac:dyDescent="0.3">
      <c r="A310" s="29" t="str">
        <f t="shared" si="24"/>
        <v>409 36101</v>
      </c>
      <c r="B310" s="29">
        <v>36101</v>
      </c>
      <c r="C310" s="29" t="s">
        <v>1002</v>
      </c>
      <c r="D310" s="29" t="s">
        <v>2314</v>
      </c>
      <c r="E310" s="29">
        <v>409</v>
      </c>
      <c r="F310" s="29" t="s">
        <v>155</v>
      </c>
      <c r="G310" s="195">
        <v>211455.92</v>
      </c>
      <c r="H310" s="195">
        <v>65009.48</v>
      </c>
      <c r="I310" s="195">
        <v>146446.44</v>
      </c>
      <c r="J310" s="195">
        <v>0</v>
      </c>
      <c r="K310" s="195">
        <v>0</v>
      </c>
      <c r="L310" s="196">
        <f t="shared" si="25"/>
        <v>0.3074375028138252</v>
      </c>
      <c r="M310" s="196">
        <f t="shared" si="26"/>
        <v>0.6925624971861748</v>
      </c>
      <c r="N310" s="196">
        <f t="shared" si="27"/>
        <v>0</v>
      </c>
      <c r="O310" s="196">
        <f t="shared" si="28"/>
        <v>0</v>
      </c>
      <c r="Q310" s="86">
        <f t="shared" si="29"/>
        <v>1</v>
      </c>
    </row>
    <row r="311" spans="1:17" x14ac:dyDescent="0.3">
      <c r="A311" s="29" t="str">
        <f t="shared" si="24"/>
        <v>410 36101</v>
      </c>
      <c r="B311" s="29">
        <v>36101</v>
      </c>
      <c r="C311" s="29" t="s">
        <v>1003</v>
      </c>
      <c r="D311" s="29" t="s">
        <v>2314</v>
      </c>
      <c r="E311" s="29">
        <v>410</v>
      </c>
      <c r="F311" s="29" t="s">
        <v>156</v>
      </c>
      <c r="G311" s="195">
        <v>332547.44</v>
      </c>
      <c r="H311" s="195">
        <v>69320.210000000006</v>
      </c>
      <c r="I311" s="195">
        <v>263227.23</v>
      </c>
      <c r="J311" s="195">
        <v>0</v>
      </c>
      <c r="K311" s="195">
        <v>0</v>
      </c>
      <c r="L311" s="196">
        <f t="shared" si="25"/>
        <v>0.2084520933314056</v>
      </c>
      <c r="M311" s="196">
        <f t="shared" si="26"/>
        <v>0.79154790666859431</v>
      </c>
      <c r="N311" s="196">
        <f t="shared" si="27"/>
        <v>0</v>
      </c>
      <c r="O311" s="196">
        <f t="shared" si="28"/>
        <v>0</v>
      </c>
      <c r="Q311" s="86">
        <f t="shared" si="29"/>
        <v>0.99999999999999989</v>
      </c>
    </row>
    <row r="312" spans="1:17" x14ac:dyDescent="0.3">
      <c r="A312" s="29" t="str">
        <f t="shared" si="24"/>
        <v>411 36101</v>
      </c>
      <c r="B312" s="29">
        <v>36101</v>
      </c>
      <c r="C312" s="29" t="s">
        <v>1004</v>
      </c>
      <c r="D312" s="29" t="s">
        <v>2314</v>
      </c>
      <c r="E312" s="29">
        <v>411</v>
      </c>
      <c r="F312" s="29" t="s">
        <v>157</v>
      </c>
      <c r="G312" s="195">
        <v>85459.69</v>
      </c>
      <c r="H312" s="195">
        <v>23336.03</v>
      </c>
      <c r="I312" s="195">
        <v>62123.66</v>
      </c>
      <c r="J312" s="195">
        <v>0</v>
      </c>
      <c r="K312" s="195">
        <v>0</v>
      </c>
      <c r="L312" s="196">
        <f t="shared" si="25"/>
        <v>0.2730647630479352</v>
      </c>
      <c r="M312" s="196">
        <f t="shared" si="26"/>
        <v>0.72693523695206474</v>
      </c>
      <c r="N312" s="196">
        <f t="shared" si="27"/>
        <v>0</v>
      </c>
      <c r="O312" s="196">
        <f t="shared" si="28"/>
        <v>0</v>
      </c>
      <c r="Q312" s="86">
        <f t="shared" si="29"/>
        <v>1</v>
      </c>
    </row>
    <row r="313" spans="1:17" x14ac:dyDescent="0.3">
      <c r="A313" s="29" t="str">
        <f t="shared" si="24"/>
        <v>412 36101</v>
      </c>
      <c r="B313" s="29">
        <v>36101</v>
      </c>
      <c r="C313" s="29" t="s">
        <v>1005</v>
      </c>
      <c r="D313" s="29" t="s">
        <v>2314</v>
      </c>
      <c r="E313" s="29">
        <v>412</v>
      </c>
      <c r="F313" s="29" t="s">
        <v>158</v>
      </c>
      <c r="G313" s="195">
        <v>11438.91</v>
      </c>
      <c r="H313" s="195">
        <v>1601.82</v>
      </c>
      <c r="I313" s="195">
        <v>9837.09</v>
      </c>
      <c r="J313" s="195">
        <v>0</v>
      </c>
      <c r="K313" s="195">
        <v>0</v>
      </c>
      <c r="L313" s="196">
        <f t="shared" si="25"/>
        <v>0.14003257303361946</v>
      </c>
      <c r="M313" s="196">
        <f t="shared" si="26"/>
        <v>0.85996742696638051</v>
      </c>
      <c r="N313" s="196">
        <f t="shared" si="27"/>
        <v>0</v>
      </c>
      <c r="O313" s="196">
        <f t="shared" si="28"/>
        <v>0</v>
      </c>
      <c r="Q313" s="86">
        <f t="shared" si="29"/>
        <v>1</v>
      </c>
    </row>
    <row r="314" spans="1:17" x14ac:dyDescent="0.3">
      <c r="A314" s="29" t="str">
        <f t="shared" si="24"/>
        <v>413 36101</v>
      </c>
      <c r="B314" s="29">
        <v>36101</v>
      </c>
      <c r="C314" s="29" t="s">
        <v>1006</v>
      </c>
      <c r="D314" s="29" t="s">
        <v>2314</v>
      </c>
      <c r="E314" s="29">
        <v>413</v>
      </c>
      <c r="F314" s="29" t="s">
        <v>159</v>
      </c>
      <c r="G314" s="195">
        <v>182999.42</v>
      </c>
      <c r="H314" s="195">
        <v>48972.71</v>
      </c>
      <c r="I314" s="195">
        <v>134026.71</v>
      </c>
      <c r="J314" s="195">
        <v>0</v>
      </c>
      <c r="K314" s="195">
        <v>0</v>
      </c>
      <c r="L314" s="196">
        <f t="shared" si="25"/>
        <v>0.26761128532538514</v>
      </c>
      <c r="M314" s="196">
        <f t="shared" si="26"/>
        <v>0.73238871467461475</v>
      </c>
      <c r="N314" s="196">
        <f t="shared" si="27"/>
        <v>0</v>
      </c>
      <c r="O314" s="196">
        <f t="shared" si="28"/>
        <v>0</v>
      </c>
      <c r="Q314" s="86">
        <f t="shared" si="29"/>
        <v>0.99999999999999989</v>
      </c>
    </row>
    <row r="315" spans="1:17" x14ac:dyDescent="0.3">
      <c r="A315" s="29" t="str">
        <f t="shared" si="24"/>
        <v>414 36101</v>
      </c>
      <c r="B315" s="29">
        <v>36101</v>
      </c>
      <c r="C315" s="29" t="s">
        <v>1007</v>
      </c>
      <c r="D315" s="29" t="s">
        <v>2314</v>
      </c>
      <c r="E315" s="29">
        <v>414</v>
      </c>
      <c r="F315" s="29" t="s">
        <v>160</v>
      </c>
      <c r="G315" s="195">
        <v>102917.37</v>
      </c>
      <c r="H315" s="195">
        <v>16397.64</v>
      </c>
      <c r="I315" s="195">
        <v>86519.73</v>
      </c>
      <c r="J315" s="195">
        <v>0</v>
      </c>
      <c r="K315" s="195">
        <v>0</v>
      </c>
      <c r="L315" s="196">
        <f t="shared" si="25"/>
        <v>0.15932820669630404</v>
      </c>
      <c r="M315" s="196">
        <f t="shared" si="26"/>
        <v>0.84067179330369601</v>
      </c>
      <c r="N315" s="196">
        <f t="shared" si="27"/>
        <v>0</v>
      </c>
      <c r="O315" s="196">
        <f t="shared" si="28"/>
        <v>0</v>
      </c>
      <c r="Q315" s="86">
        <f t="shared" si="29"/>
        <v>1</v>
      </c>
    </row>
    <row r="316" spans="1:17" x14ac:dyDescent="0.3">
      <c r="A316" s="29" t="str">
        <f t="shared" si="24"/>
        <v>415 36101</v>
      </c>
      <c r="B316" s="29">
        <v>36101</v>
      </c>
      <c r="C316" s="29" t="s">
        <v>1008</v>
      </c>
      <c r="D316" s="29" t="s">
        <v>2314</v>
      </c>
      <c r="E316" s="29">
        <v>415</v>
      </c>
      <c r="F316" s="29" t="s">
        <v>161</v>
      </c>
      <c r="G316" s="195">
        <v>136141.49</v>
      </c>
      <c r="H316" s="195">
        <v>28746.1</v>
      </c>
      <c r="I316" s="195">
        <v>107395.39</v>
      </c>
      <c r="J316" s="195">
        <v>0</v>
      </c>
      <c r="K316" s="195">
        <v>0</v>
      </c>
      <c r="L316" s="196">
        <f t="shared" si="25"/>
        <v>0.21114871006627003</v>
      </c>
      <c r="M316" s="196">
        <f t="shared" si="26"/>
        <v>0.78885128993372999</v>
      </c>
      <c r="N316" s="196">
        <f t="shared" si="27"/>
        <v>0</v>
      </c>
      <c r="O316" s="196">
        <f t="shared" si="28"/>
        <v>0</v>
      </c>
      <c r="Q316" s="86">
        <f t="shared" si="29"/>
        <v>1</v>
      </c>
    </row>
    <row r="317" spans="1:17" x14ac:dyDescent="0.3">
      <c r="A317" s="29" t="str">
        <f t="shared" si="24"/>
        <v>416 36101</v>
      </c>
      <c r="B317" s="29">
        <v>36101</v>
      </c>
      <c r="C317" s="29" t="s">
        <v>1009</v>
      </c>
      <c r="D317" s="29" t="s">
        <v>2314</v>
      </c>
      <c r="E317" s="29">
        <v>416</v>
      </c>
      <c r="F317" s="29" t="s">
        <v>162</v>
      </c>
      <c r="G317" s="195">
        <v>417090.34</v>
      </c>
      <c r="H317" s="195">
        <v>102281.37</v>
      </c>
      <c r="I317" s="195">
        <v>314808.96999999997</v>
      </c>
      <c r="J317" s="195">
        <v>0</v>
      </c>
      <c r="K317" s="195">
        <v>0</v>
      </c>
      <c r="L317" s="196">
        <f t="shared" si="25"/>
        <v>0.24522593834227854</v>
      </c>
      <c r="M317" s="196">
        <f t="shared" si="26"/>
        <v>0.75477406165772132</v>
      </c>
      <c r="N317" s="196">
        <f t="shared" si="27"/>
        <v>0</v>
      </c>
      <c r="O317" s="196">
        <f t="shared" si="28"/>
        <v>0</v>
      </c>
      <c r="Q317" s="86">
        <f t="shared" si="29"/>
        <v>0.99999999999999989</v>
      </c>
    </row>
    <row r="318" spans="1:17" x14ac:dyDescent="0.3">
      <c r="A318" s="29" t="str">
        <f t="shared" si="24"/>
        <v>417 36101</v>
      </c>
      <c r="B318" s="29">
        <v>36101</v>
      </c>
      <c r="C318" s="29" t="s">
        <v>1010</v>
      </c>
      <c r="D318" s="29" t="s">
        <v>2314</v>
      </c>
      <c r="E318" s="29">
        <v>417</v>
      </c>
      <c r="F318" s="29" t="s">
        <v>163</v>
      </c>
      <c r="G318" s="195">
        <v>110344.47</v>
      </c>
      <c r="H318" s="195">
        <v>10942.41</v>
      </c>
      <c r="I318" s="195">
        <v>99402.06</v>
      </c>
      <c r="J318" s="195">
        <v>0</v>
      </c>
      <c r="K318" s="195">
        <v>0</v>
      </c>
      <c r="L318" s="196">
        <f t="shared" si="25"/>
        <v>9.916591198453352E-2</v>
      </c>
      <c r="M318" s="196">
        <f t="shared" si="26"/>
        <v>0.90083408801546649</v>
      </c>
      <c r="N318" s="196">
        <f t="shared" si="27"/>
        <v>0</v>
      </c>
      <c r="O318" s="196">
        <f t="shared" si="28"/>
        <v>0</v>
      </c>
      <c r="Q318" s="86">
        <f t="shared" si="29"/>
        <v>1</v>
      </c>
    </row>
    <row r="319" spans="1:17" x14ac:dyDescent="0.3">
      <c r="A319" s="29" t="str">
        <f t="shared" si="24"/>
        <v>418 36101</v>
      </c>
      <c r="B319" s="29">
        <v>36101</v>
      </c>
      <c r="C319" s="29" t="s">
        <v>1011</v>
      </c>
      <c r="D319" s="29" t="s">
        <v>2314</v>
      </c>
      <c r="E319" s="29">
        <v>418</v>
      </c>
      <c r="F319" s="29" t="s">
        <v>164</v>
      </c>
      <c r="G319" s="195">
        <v>87167.35</v>
      </c>
      <c r="H319" s="195">
        <v>15031.04</v>
      </c>
      <c r="I319" s="195">
        <v>72136.31</v>
      </c>
      <c r="J319" s="195">
        <v>0</v>
      </c>
      <c r="K319" s="195">
        <v>0</v>
      </c>
      <c r="L319" s="196">
        <f t="shared" si="25"/>
        <v>0.17243887763021359</v>
      </c>
      <c r="M319" s="196">
        <f t="shared" si="26"/>
        <v>0.8275611223697863</v>
      </c>
      <c r="N319" s="196">
        <f t="shared" si="27"/>
        <v>0</v>
      </c>
      <c r="O319" s="196">
        <f t="shared" si="28"/>
        <v>0</v>
      </c>
      <c r="Q319" s="86">
        <f t="shared" si="29"/>
        <v>0.99999999999999989</v>
      </c>
    </row>
    <row r="320" spans="1:17" x14ac:dyDescent="0.3">
      <c r="A320" s="29" t="str">
        <f t="shared" si="24"/>
        <v>419 36101</v>
      </c>
      <c r="B320" s="29">
        <v>36101</v>
      </c>
      <c r="C320" s="29" t="s">
        <v>1012</v>
      </c>
      <c r="D320" s="29" t="s">
        <v>2314</v>
      </c>
      <c r="E320" s="29">
        <v>419</v>
      </c>
      <c r="F320" s="29" t="s">
        <v>165</v>
      </c>
      <c r="G320" s="195">
        <v>314278.3</v>
      </c>
      <c r="H320" s="195">
        <v>70394.5</v>
      </c>
      <c r="I320" s="195">
        <v>243883.8</v>
      </c>
      <c r="J320" s="195">
        <v>0</v>
      </c>
      <c r="K320" s="195">
        <v>0</v>
      </c>
      <c r="L320" s="196">
        <f t="shared" si="25"/>
        <v>0.22398778407545161</v>
      </c>
      <c r="M320" s="196">
        <f t="shared" si="26"/>
        <v>0.77601221592454839</v>
      </c>
      <c r="N320" s="196">
        <f t="shared" si="27"/>
        <v>0</v>
      </c>
      <c r="O320" s="196">
        <f t="shared" si="28"/>
        <v>0</v>
      </c>
      <c r="Q320" s="86">
        <f t="shared" si="29"/>
        <v>1</v>
      </c>
    </row>
    <row r="321" spans="1:17" x14ac:dyDescent="0.3">
      <c r="A321" s="29" t="str">
        <f t="shared" si="24"/>
        <v>420 36101</v>
      </c>
      <c r="B321" s="29">
        <v>36101</v>
      </c>
      <c r="C321" s="29" t="s">
        <v>1013</v>
      </c>
      <c r="D321" s="29" t="s">
        <v>2314</v>
      </c>
      <c r="E321" s="29">
        <v>420</v>
      </c>
      <c r="F321" s="29" t="s">
        <v>166</v>
      </c>
      <c r="G321" s="195">
        <v>1406.92</v>
      </c>
      <c r="H321" s="195">
        <v>202.85</v>
      </c>
      <c r="I321" s="195">
        <v>1204.07</v>
      </c>
      <c r="J321" s="195">
        <v>0</v>
      </c>
      <c r="K321" s="195">
        <v>0</v>
      </c>
      <c r="L321" s="196">
        <f t="shared" si="25"/>
        <v>0.14418019503596508</v>
      </c>
      <c r="M321" s="196">
        <f t="shared" si="26"/>
        <v>0.85581980496403487</v>
      </c>
      <c r="N321" s="196">
        <f t="shared" si="27"/>
        <v>0</v>
      </c>
      <c r="O321" s="196">
        <f t="shared" si="28"/>
        <v>0</v>
      </c>
      <c r="Q321" s="86">
        <f t="shared" si="29"/>
        <v>1</v>
      </c>
    </row>
    <row r="322" spans="1:17" x14ac:dyDescent="0.3">
      <c r="A322" s="29" t="str">
        <f t="shared" ref="A322:A385" si="30">_xlfn.CONCAT(E322," ",B322)</f>
        <v>422 36101</v>
      </c>
      <c r="B322" s="29">
        <v>36101</v>
      </c>
      <c r="C322" s="29" t="s">
        <v>1014</v>
      </c>
      <c r="D322" s="29" t="s">
        <v>2314</v>
      </c>
      <c r="E322" s="29">
        <v>422</v>
      </c>
      <c r="F322" s="29" t="s">
        <v>167</v>
      </c>
      <c r="G322" s="195">
        <v>326654.07</v>
      </c>
      <c r="H322" s="195">
        <v>82085.19</v>
      </c>
      <c r="I322" s="195">
        <v>244568.88</v>
      </c>
      <c r="J322" s="195">
        <v>0</v>
      </c>
      <c r="K322" s="195">
        <v>0</v>
      </c>
      <c r="L322" s="196">
        <f t="shared" ref="L322:L385" si="31">H322/$G322</f>
        <v>0.25129088396173971</v>
      </c>
      <c r="M322" s="196">
        <f t="shared" ref="M322:M385" si="32">I322/$G322</f>
        <v>0.74870911603826029</v>
      </c>
      <c r="N322" s="196">
        <f t="shared" ref="N322:N385" si="33">J322/$G322</f>
        <v>0</v>
      </c>
      <c r="O322" s="196">
        <f t="shared" ref="O322:O385" si="34">K322/$G322</f>
        <v>0</v>
      </c>
      <c r="Q322" s="86">
        <f t="shared" si="29"/>
        <v>1</v>
      </c>
    </row>
    <row r="323" spans="1:17" x14ac:dyDescent="0.3">
      <c r="A323" s="29" t="str">
        <f t="shared" si="30"/>
        <v>423 36101</v>
      </c>
      <c r="B323" s="29">
        <v>36101</v>
      </c>
      <c r="C323" s="29" t="s">
        <v>1015</v>
      </c>
      <c r="D323" s="29" t="s">
        <v>2314</v>
      </c>
      <c r="E323" s="29">
        <v>423</v>
      </c>
      <c r="F323" s="29" t="s">
        <v>168</v>
      </c>
      <c r="G323" s="195">
        <v>103121.57</v>
      </c>
      <c r="H323" s="195">
        <v>48216.33</v>
      </c>
      <c r="I323" s="195">
        <v>54905.24</v>
      </c>
      <c r="J323" s="195">
        <v>0</v>
      </c>
      <c r="K323" s="195">
        <v>0</v>
      </c>
      <c r="L323" s="196">
        <f t="shared" si="31"/>
        <v>0.46756784249890687</v>
      </c>
      <c r="M323" s="196">
        <f t="shared" si="32"/>
        <v>0.53243215750109307</v>
      </c>
      <c r="N323" s="196">
        <f t="shared" si="33"/>
        <v>0</v>
      </c>
      <c r="O323" s="196">
        <f t="shared" si="34"/>
        <v>0</v>
      </c>
      <c r="Q323" s="86">
        <f t="shared" ref="Q323:Q386" si="35">SUM(L323:O323)</f>
        <v>1</v>
      </c>
    </row>
    <row r="324" spans="1:17" x14ac:dyDescent="0.3">
      <c r="A324" s="29" t="str">
        <f t="shared" si="30"/>
        <v>424 36101</v>
      </c>
      <c r="B324" s="29">
        <v>36101</v>
      </c>
      <c r="C324" s="29" t="s">
        <v>1016</v>
      </c>
      <c r="D324" s="29" t="s">
        <v>2314</v>
      </c>
      <c r="E324" s="29">
        <v>424</v>
      </c>
      <c r="F324" s="29" t="s">
        <v>2323</v>
      </c>
      <c r="G324" s="195">
        <v>1741997.8</v>
      </c>
      <c r="H324" s="195">
        <v>780510.75</v>
      </c>
      <c r="I324" s="195">
        <v>961487.05</v>
      </c>
      <c r="J324" s="195">
        <v>0</v>
      </c>
      <c r="K324" s="195">
        <v>0</v>
      </c>
      <c r="L324" s="196">
        <f t="shared" si="31"/>
        <v>0.44805495735987727</v>
      </c>
      <c r="M324" s="196">
        <f t="shared" si="32"/>
        <v>0.55194504264012278</v>
      </c>
      <c r="N324" s="196">
        <f t="shared" si="33"/>
        <v>0</v>
      </c>
      <c r="O324" s="196">
        <f t="shared" si="34"/>
        <v>0</v>
      </c>
      <c r="Q324" s="86">
        <f t="shared" si="35"/>
        <v>1</v>
      </c>
    </row>
    <row r="325" spans="1:17" x14ac:dyDescent="0.3">
      <c r="A325" s="29" t="str">
        <f t="shared" si="30"/>
        <v>425 36101</v>
      </c>
      <c r="B325" s="29">
        <v>36101</v>
      </c>
      <c r="C325" s="29" t="s">
        <v>1017</v>
      </c>
      <c r="D325" s="29" t="s">
        <v>2314</v>
      </c>
      <c r="E325" s="29">
        <v>425</v>
      </c>
      <c r="F325" s="29" t="s">
        <v>170</v>
      </c>
      <c r="G325" s="195">
        <v>588446.14</v>
      </c>
      <c r="H325" s="195">
        <v>86956.29</v>
      </c>
      <c r="I325" s="195">
        <v>501489.85</v>
      </c>
      <c r="J325" s="195">
        <v>0</v>
      </c>
      <c r="K325" s="195">
        <v>0</v>
      </c>
      <c r="L325" s="196">
        <f t="shared" si="31"/>
        <v>0.14777272563976712</v>
      </c>
      <c r="M325" s="196">
        <f t="shared" si="32"/>
        <v>0.85222727436023282</v>
      </c>
      <c r="N325" s="196">
        <f t="shared" si="33"/>
        <v>0</v>
      </c>
      <c r="O325" s="196">
        <f t="shared" si="34"/>
        <v>0</v>
      </c>
      <c r="Q325" s="86">
        <f t="shared" si="35"/>
        <v>1</v>
      </c>
    </row>
    <row r="326" spans="1:17" x14ac:dyDescent="0.3">
      <c r="A326" s="29" t="str">
        <f t="shared" si="30"/>
        <v>426 36101</v>
      </c>
      <c r="B326" s="29">
        <v>36101</v>
      </c>
      <c r="C326" s="29" t="s">
        <v>1018</v>
      </c>
      <c r="D326" s="29" t="s">
        <v>2314</v>
      </c>
      <c r="E326" s="29">
        <v>426</v>
      </c>
      <c r="F326" s="29" t="s">
        <v>171</v>
      </c>
      <c r="G326" s="195">
        <v>328972.62</v>
      </c>
      <c r="H326" s="195">
        <v>83011.77</v>
      </c>
      <c r="I326" s="195">
        <v>245960.85</v>
      </c>
      <c r="J326" s="195">
        <v>0</v>
      </c>
      <c r="K326" s="195">
        <v>0</v>
      </c>
      <c r="L326" s="196">
        <f t="shared" si="31"/>
        <v>0.25233641024593478</v>
      </c>
      <c r="M326" s="196">
        <f t="shared" si="32"/>
        <v>0.74766358975406533</v>
      </c>
      <c r="N326" s="196">
        <f t="shared" si="33"/>
        <v>0</v>
      </c>
      <c r="O326" s="196">
        <f t="shared" si="34"/>
        <v>0</v>
      </c>
      <c r="Q326" s="86">
        <f t="shared" si="35"/>
        <v>1</v>
      </c>
    </row>
    <row r="327" spans="1:17" x14ac:dyDescent="0.3">
      <c r="A327" s="29" t="str">
        <f t="shared" si="30"/>
        <v>427 36101</v>
      </c>
      <c r="B327" s="29">
        <v>36101</v>
      </c>
      <c r="C327" s="29" t="s">
        <v>1019</v>
      </c>
      <c r="D327" s="29" t="s">
        <v>2314</v>
      </c>
      <c r="E327" s="29">
        <v>427</v>
      </c>
      <c r="F327" s="29" t="s">
        <v>2324</v>
      </c>
      <c r="G327" s="195">
        <v>297652.69</v>
      </c>
      <c r="H327" s="195">
        <v>83010.92</v>
      </c>
      <c r="I327" s="195">
        <v>214641.77</v>
      </c>
      <c r="J327" s="195">
        <v>0</v>
      </c>
      <c r="K327" s="195">
        <v>0</v>
      </c>
      <c r="L327" s="196">
        <f t="shared" si="31"/>
        <v>0.27888516646699885</v>
      </c>
      <c r="M327" s="196">
        <f t="shared" si="32"/>
        <v>0.7211148335330011</v>
      </c>
      <c r="N327" s="196">
        <f t="shared" si="33"/>
        <v>0</v>
      </c>
      <c r="O327" s="196">
        <f t="shared" si="34"/>
        <v>0</v>
      </c>
      <c r="Q327" s="86">
        <f t="shared" si="35"/>
        <v>1</v>
      </c>
    </row>
    <row r="328" spans="1:17" x14ac:dyDescent="0.3">
      <c r="A328" s="29" t="str">
        <f t="shared" si="30"/>
        <v>428 36101</v>
      </c>
      <c r="B328" s="29">
        <v>36101</v>
      </c>
      <c r="C328" s="29" t="s">
        <v>1020</v>
      </c>
      <c r="D328" s="29" t="s">
        <v>2314</v>
      </c>
      <c r="E328" s="29">
        <v>428</v>
      </c>
      <c r="F328" s="29" t="s">
        <v>173</v>
      </c>
      <c r="G328" s="195">
        <v>289053.2</v>
      </c>
      <c r="H328" s="195">
        <v>87296.5</v>
      </c>
      <c r="I328" s="195">
        <v>201756.7</v>
      </c>
      <c r="J328" s="195">
        <v>0</v>
      </c>
      <c r="K328" s="195">
        <v>0</v>
      </c>
      <c r="L328" s="196">
        <f t="shared" si="31"/>
        <v>0.30200841921141158</v>
      </c>
      <c r="M328" s="196">
        <f t="shared" si="32"/>
        <v>0.69799158078858836</v>
      </c>
      <c r="N328" s="196">
        <f t="shared" si="33"/>
        <v>0</v>
      </c>
      <c r="O328" s="196">
        <f t="shared" si="34"/>
        <v>0</v>
      </c>
      <c r="Q328" s="86">
        <f t="shared" si="35"/>
        <v>1</v>
      </c>
    </row>
    <row r="329" spans="1:17" x14ac:dyDescent="0.3">
      <c r="A329" s="29" t="str">
        <f t="shared" si="30"/>
        <v>429 36101</v>
      </c>
      <c r="B329" s="29">
        <v>36101</v>
      </c>
      <c r="C329" s="29" t="s">
        <v>1021</v>
      </c>
      <c r="D329" s="29" t="s">
        <v>2314</v>
      </c>
      <c r="E329" s="29">
        <v>429</v>
      </c>
      <c r="F329" s="29" t="s">
        <v>174</v>
      </c>
      <c r="G329" s="195">
        <v>164502.69</v>
      </c>
      <c r="H329" s="195">
        <v>58308.37</v>
      </c>
      <c r="I329" s="195">
        <v>106194.32</v>
      </c>
      <c r="J329" s="195">
        <v>0</v>
      </c>
      <c r="K329" s="195">
        <v>0</v>
      </c>
      <c r="L329" s="196">
        <f t="shared" si="31"/>
        <v>0.3544523800796206</v>
      </c>
      <c r="M329" s="196">
        <f t="shared" si="32"/>
        <v>0.64554761992037946</v>
      </c>
      <c r="N329" s="196">
        <f t="shared" si="33"/>
        <v>0</v>
      </c>
      <c r="O329" s="196">
        <f t="shared" si="34"/>
        <v>0</v>
      </c>
      <c r="Q329" s="86">
        <f t="shared" si="35"/>
        <v>1</v>
      </c>
    </row>
    <row r="330" spans="1:17" x14ac:dyDescent="0.3">
      <c r="A330" s="29" t="str">
        <f t="shared" si="30"/>
        <v>430 36101</v>
      </c>
      <c r="B330" s="29">
        <v>36101</v>
      </c>
      <c r="C330" s="29" t="s">
        <v>1022</v>
      </c>
      <c r="D330" s="29" t="s">
        <v>2314</v>
      </c>
      <c r="E330" s="29">
        <v>430</v>
      </c>
      <c r="F330" s="29" t="s">
        <v>175</v>
      </c>
      <c r="G330" s="195">
        <v>1785614.99</v>
      </c>
      <c r="H330" s="195">
        <v>573321.92000000004</v>
      </c>
      <c r="I330" s="195">
        <v>1212293.07</v>
      </c>
      <c r="J330" s="195">
        <v>0</v>
      </c>
      <c r="K330" s="195">
        <v>0</v>
      </c>
      <c r="L330" s="196">
        <f t="shared" si="31"/>
        <v>0.32107812894200671</v>
      </c>
      <c r="M330" s="196">
        <f t="shared" si="32"/>
        <v>0.67892187105799329</v>
      </c>
      <c r="N330" s="196">
        <f t="shared" si="33"/>
        <v>0</v>
      </c>
      <c r="O330" s="196">
        <f t="shared" si="34"/>
        <v>0</v>
      </c>
      <c r="Q330" s="86">
        <f t="shared" si="35"/>
        <v>1</v>
      </c>
    </row>
    <row r="331" spans="1:17" x14ac:dyDescent="0.3">
      <c r="A331" s="29" t="str">
        <f t="shared" si="30"/>
        <v>431 36101</v>
      </c>
      <c r="B331" s="29">
        <v>36101</v>
      </c>
      <c r="C331" s="29" t="s">
        <v>1023</v>
      </c>
      <c r="D331" s="29" t="s">
        <v>2314</v>
      </c>
      <c r="E331" s="29">
        <v>431</v>
      </c>
      <c r="F331" s="29" t="s">
        <v>176</v>
      </c>
      <c r="G331" s="195">
        <v>53840.9</v>
      </c>
      <c r="H331" s="195">
        <v>17544.2</v>
      </c>
      <c r="I331" s="195">
        <v>36296.699999999997</v>
      </c>
      <c r="J331" s="195">
        <v>0</v>
      </c>
      <c r="K331" s="195">
        <v>0</v>
      </c>
      <c r="L331" s="196">
        <f t="shared" si="31"/>
        <v>0.32585265105152406</v>
      </c>
      <c r="M331" s="196">
        <f t="shared" si="32"/>
        <v>0.67414734894847594</v>
      </c>
      <c r="N331" s="196">
        <f t="shared" si="33"/>
        <v>0</v>
      </c>
      <c r="O331" s="196">
        <f t="shared" si="34"/>
        <v>0</v>
      </c>
      <c r="Q331" s="86">
        <f t="shared" si="35"/>
        <v>1</v>
      </c>
    </row>
    <row r="332" spans="1:17" x14ac:dyDescent="0.3">
      <c r="A332" s="29" t="str">
        <f t="shared" si="30"/>
        <v>433 36101</v>
      </c>
      <c r="B332" s="29">
        <v>36101</v>
      </c>
      <c r="C332" s="29" t="s">
        <v>1024</v>
      </c>
      <c r="D332" s="29" t="s">
        <v>2314</v>
      </c>
      <c r="E332" s="29">
        <v>433</v>
      </c>
      <c r="F332" s="29" t="s">
        <v>178</v>
      </c>
      <c r="G332" s="195">
        <v>293562.34000000003</v>
      </c>
      <c r="H332" s="195">
        <v>87451.65</v>
      </c>
      <c r="I332" s="195">
        <v>206110.69</v>
      </c>
      <c r="J332" s="195">
        <v>0</v>
      </c>
      <c r="K332" s="195">
        <v>0</v>
      </c>
      <c r="L332" s="196">
        <f t="shared" si="31"/>
        <v>0.29789805463466462</v>
      </c>
      <c r="M332" s="196">
        <f t="shared" si="32"/>
        <v>0.70210194536533532</v>
      </c>
      <c r="N332" s="196">
        <f t="shared" si="33"/>
        <v>0</v>
      </c>
      <c r="O332" s="196">
        <f t="shared" si="34"/>
        <v>0</v>
      </c>
      <c r="Q332" s="86">
        <f t="shared" si="35"/>
        <v>1</v>
      </c>
    </row>
    <row r="333" spans="1:17" x14ac:dyDescent="0.3">
      <c r="A333" s="29" t="str">
        <f t="shared" si="30"/>
        <v>434 36101</v>
      </c>
      <c r="B333" s="29">
        <v>36101</v>
      </c>
      <c r="C333" s="29" t="s">
        <v>1025</v>
      </c>
      <c r="D333" s="29" t="s">
        <v>2314</v>
      </c>
      <c r="E333" s="29">
        <v>434</v>
      </c>
      <c r="F333" s="29" t="s">
        <v>179</v>
      </c>
      <c r="G333" s="195">
        <v>347811.3</v>
      </c>
      <c r="H333" s="195">
        <v>180218.55</v>
      </c>
      <c r="I333" s="195">
        <v>167592.75</v>
      </c>
      <c r="J333" s="195">
        <v>0</v>
      </c>
      <c r="K333" s="195">
        <v>0</v>
      </c>
      <c r="L333" s="196">
        <f t="shared" si="31"/>
        <v>0.51815035911714191</v>
      </c>
      <c r="M333" s="196">
        <f t="shared" si="32"/>
        <v>0.48184964088285803</v>
      </c>
      <c r="N333" s="196">
        <f t="shared" si="33"/>
        <v>0</v>
      </c>
      <c r="O333" s="196">
        <f t="shared" si="34"/>
        <v>0</v>
      </c>
      <c r="Q333" s="86">
        <f t="shared" si="35"/>
        <v>1</v>
      </c>
    </row>
    <row r="334" spans="1:17" x14ac:dyDescent="0.3">
      <c r="A334" s="29" t="str">
        <f t="shared" si="30"/>
        <v>435 36101</v>
      </c>
      <c r="B334" s="29">
        <v>36101</v>
      </c>
      <c r="C334" s="29" t="s">
        <v>1026</v>
      </c>
      <c r="D334" s="29" t="s">
        <v>2314</v>
      </c>
      <c r="E334" s="29">
        <v>435</v>
      </c>
      <c r="F334" s="29" t="s">
        <v>180</v>
      </c>
      <c r="G334" s="195">
        <v>196275.72</v>
      </c>
      <c r="H334" s="195">
        <v>35215.269999999997</v>
      </c>
      <c r="I334" s="195">
        <v>161060.45000000001</v>
      </c>
      <c r="J334" s="195">
        <v>0</v>
      </c>
      <c r="K334" s="195">
        <v>0</v>
      </c>
      <c r="L334" s="196">
        <f t="shared" si="31"/>
        <v>0.17941735228381786</v>
      </c>
      <c r="M334" s="196">
        <f t="shared" si="32"/>
        <v>0.82058264771618217</v>
      </c>
      <c r="N334" s="196">
        <f t="shared" si="33"/>
        <v>0</v>
      </c>
      <c r="O334" s="196">
        <f t="shared" si="34"/>
        <v>0</v>
      </c>
      <c r="Q334" s="86">
        <f t="shared" si="35"/>
        <v>1</v>
      </c>
    </row>
    <row r="335" spans="1:17" x14ac:dyDescent="0.3">
      <c r="A335" s="29" t="str">
        <f t="shared" si="30"/>
        <v>436 36101</v>
      </c>
      <c r="B335" s="29">
        <v>36101</v>
      </c>
      <c r="C335" s="29" t="s">
        <v>1027</v>
      </c>
      <c r="D335" s="29" t="s">
        <v>2314</v>
      </c>
      <c r="E335" s="29">
        <v>436</v>
      </c>
      <c r="F335" s="29" t="s">
        <v>2325</v>
      </c>
      <c r="G335" s="195">
        <v>402537.44</v>
      </c>
      <c r="H335" s="195">
        <v>122231.15</v>
      </c>
      <c r="I335" s="195">
        <v>280306.28999999998</v>
      </c>
      <c r="J335" s="195">
        <v>0</v>
      </c>
      <c r="K335" s="195">
        <v>0</v>
      </c>
      <c r="L335" s="196">
        <f t="shared" si="31"/>
        <v>0.30365163051665456</v>
      </c>
      <c r="M335" s="196">
        <f t="shared" si="32"/>
        <v>0.69634836948334544</v>
      </c>
      <c r="N335" s="196">
        <f t="shared" si="33"/>
        <v>0</v>
      </c>
      <c r="O335" s="196">
        <f t="shared" si="34"/>
        <v>0</v>
      </c>
      <c r="Q335" s="86">
        <f t="shared" si="35"/>
        <v>1</v>
      </c>
    </row>
    <row r="336" spans="1:17" x14ac:dyDescent="0.3">
      <c r="A336" s="29" t="str">
        <f t="shared" si="30"/>
        <v>437 36101</v>
      </c>
      <c r="B336" s="29">
        <v>36101</v>
      </c>
      <c r="C336" s="29" t="s">
        <v>1028</v>
      </c>
      <c r="D336" s="29" t="s">
        <v>2314</v>
      </c>
      <c r="E336" s="29">
        <v>437</v>
      </c>
      <c r="F336" s="29" t="s">
        <v>182</v>
      </c>
      <c r="G336" s="195">
        <v>276241.31</v>
      </c>
      <c r="H336" s="195">
        <v>52942.35</v>
      </c>
      <c r="I336" s="195">
        <v>223298.96</v>
      </c>
      <c r="J336" s="195">
        <v>0</v>
      </c>
      <c r="K336" s="195">
        <v>0</v>
      </c>
      <c r="L336" s="196">
        <f t="shared" si="31"/>
        <v>0.19165254465380285</v>
      </c>
      <c r="M336" s="196">
        <f t="shared" si="32"/>
        <v>0.80834745534619712</v>
      </c>
      <c r="N336" s="196">
        <f t="shared" si="33"/>
        <v>0</v>
      </c>
      <c r="O336" s="196">
        <f t="shared" si="34"/>
        <v>0</v>
      </c>
      <c r="Q336" s="86">
        <f t="shared" si="35"/>
        <v>1</v>
      </c>
    </row>
    <row r="337" spans="1:17" x14ac:dyDescent="0.3">
      <c r="A337" s="29" t="str">
        <f t="shared" si="30"/>
        <v>438 36101</v>
      </c>
      <c r="B337" s="29">
        <v>36101</v>
      </c>
      <c r="C337" s="29" t="s">
        <v>1029</v>
      </c>
      <c r="D337" s="29" t="s">
        <v>2314</v>
      </c>
      <c r="E337" s="29">
        <v>438</v>
      </c>
      <c r="F337" s="29" t="s">
        <v>183</v>
      </c>
      <c r="G337" s="195">
        <v>216835.23</v>
      </c>
      <c r="H337" s="195">
        <v>34998.89</v>
      </c>
      <c r="I337" s="195">
        <v>181836.34</v>
      </c>
      <c r="J337" s="195">
        <v>0</v>
      </c>
      <c r="K337" s="195">
        <v>0</v>
      </c>
      <c r="L337" s="196">
        <f t="shared" si="31"/>
        <v>0.1614077657030179</v>
      </c>
      <c r="M337" s="196">
        <f t="shared" si="32"/>
        <v>0.83859223429698204</v>
      </c>
      <c r="N337" s="196">
        <f t="shared" si="33"/>
        <v>0</v>
      </c>
      <c r="O337" s="196">
        <f t="shared" si="34"/>
        <v>0</v>
      </c>
      <c r="Q337" s="86">
        <f t="shared" si="35"/>
        <v>1</v>
      </c>
    </row>
    <row r="338" spans="1:17" x14ac:dyDescent="0.3">
      <c r="A338" s="29" t="str">
        <f t="shared" si="30"/>
        <v>439 36101</v>
      </c>
      <c r="B338" s="29">
        <v>36101</v>
      </c>
      <c r="C338" s="29" t="s">
        <v>1030</v>
      </c>
      <c r="D338" s="29" t="s">
        <v>2314</v>
      </c>
      <c r="E338" s="29">
        <v>439</v>
      </c>
      <c r="F338" s="29" t="s">
        <v>2326</v>
      </c>
      <c r="G338" s="195">
        <v>164010.53</v>
      </c>
      <c r="H338" s="195">
        <v>45008.58</v>
      </c>
      <c r="I338" s="195">
        <v>119001.95</v>
      </c>
      <c r="J338" s="195">
        <v>0</v>
      </c>
      <c r="K338" s="195">
        <v>0</v>
      </c>
      <c r="L338" s="196">
        <f t="shared" si="31"/>
        <v>0.2744249408864175</v>
      </c>
      <c r="M338" s="196">
        <f t="shared" si="32"/>
        <v>0.72557505911358255</v>
      </c>
      <c r="N338" s="196">
        <f t="shared" si="33"/>
        <v>0</v>
      </c>
      <c r="O338" s="196">
        <f t="shared" si="34"/>
        <v>0</v>
      </c>
      <c r="Q338" s="86">
        <f t="shared" si="35"/>
        <v>1</v>
      </c>
    </row>
    <row r="339" spans="1:17" x14ac:dyDescent="0.3">
      <c r="A339" s="29" t="str">
        <f t="shared" si="30"/>
        <v>440 36101</v>
      </c>
      <c r="B339" s="29">
        <v>36101</v>
      </c>
      <c r="C339" s="29" t="s">
        <v>1031</v>
      </c>
      <c r="D339" s="29" t="s">
        <v>2314</v>
      </c>
      <c r="E339" s="29">
        <v>440</v>
      </c>
      <c r="F339" s="29" t="s">
        <v>185</v>
      </c>
      <c r="G339" s="195">
        <v>178063.99</v>
      </c>
      <c r="H339" s="195">
        <v>37961.54</v>
      </c>
      <c r="I339" s="195">
        <v>140102.45000000001</v>
      </c>
      <c r="J339" s="195">
        <v>0</v>
      </c>
      <c r="K339" s="195">
        <v>0</v>
      </c>
      <c r="L339" s="196">
        <f t="shared" si="31"/>
        <v>0.21319043788696412</v>
      </c>
      <c r="M339" s="196">
        <f t="shared" si="32"/>
        <v>0.78680956211303599</v>
      </c>
      <c r="N339" s="196">
        <f t="shared" si="33"/>
        <v>0</v>
      </c>
      <c r="O339" s="196">
        <f t="shared" si="34"/>
        <v>0</v>
      </c>
      <c r="Q339" s="86">
        <f t="shared" si="35"/>
        <v>1</v>
      </c>
    </row>
    <row r="340" spans="1:17" x14ac:dyDescent="0.3">
      <c r="A340" s="29" t="str">
        <f t="shared" si="30"/>
        <v>441 36101</v>
      </c>
      <c r="B340" s="29">
        <v>36101</v>
      </c>
      <c r="C340" s="29" t="s">
        <v>1032</v>
      </c>
      <c r="D340" s="29" t="s">
        <v>2314</v>
      </c>
      <c r="E340" s="29">
        <v>441</v>
      </c>
      <c r="F340" s="29" t="s">
        <v>186</v>
      </c>
      <c r="G340" s="195">
        <v>638177.39</v>
      </c>
      <c r="H340" s="195">
        <v>198392.15</v>
      </c>
      <c r="I340" s="195">
        <v>439785.24</v>
      </c>
      <c r="J340" s="195">
        <v>0</v>
      </c>
      <c r="K340" s="195">
        <v>0</v>
      </c>
      <c r="L340" s="196">
        <f t="shared" si="31"/>
        <v>0.31087304738264071</v>
      </c>
      <c r="M340" s="196">
        <f t="shared" si="32"/>
        <v>0.68912695261735923</v>
      </c>
      <c r="N340" s="196">
        <f t="shared" si="33"/>
        <v>0</v>
      </c>
      <c r="O340" s="196">
        <f t="shared" si="34"/>
        <v>0</v>
      </c>
      <c r="Q340" s="86">
        <f t="shared" si="35"/>
        <v>1</v>
      </c>
    </row>
    <row r="341" spans="1:17" x14ac:dyDescent="0.3">
      <c r="A341" s="29" t="str">
        <f t="shared" si="30"/>
        <v>442 36101</v>
      </c>
      <c r="B341" s="29">
        <v>36101</v>
      </c>
      <c r="C341" s="29" t="s">
        <v>1033</v>
      </c>
      <c r="D341" s="29" t="s">
        <v>2314</v>
      </c>
      <c r="E341" s="29">
        <v>442</v>
      </c>
      <c r="F341" s="29" t="s">
        <v>187</v>
      </c>
      <c r="G341" s="195">
        <v>258547.31</v>
      </c>
      <c r="H341" s="195">
        <v>67598.75</v>
      </c>
      <c r="I341" s="195">
        <v>190948.56</v>
      </c>
      <c r="J341" s="195">
        <v>0</v>
      </c>
      <c r="K341" s="195">
        <v>0</v>
      </c>
      <c r="L341" s="196">
        <f t="shared" si="31"/>
        <v>0.26145601746929797</v>
      </c>
      <c r="M341" s="196">
        <f t="shared" si="32"/>
        <v>0.73854398253070197</v>
      </c>
      <c r="N341" s="196">
        <f t="shared" si="33"/>
        <v>0</v>
      </c>
      <c r="O341" s="196">
        <f t="shared" si="34"/>
        <v>0</v>
      </c>
      <c r="Q341" s="86">
        <f t="shared" si="35"/>
        <v>1</v>
      </c>
    </row>
    <row r="342" spans="1:17" x14ac:dyDescent="0.3">
      <c r="A342" s="29" t="str">
        <f t="shared" si="30"/>
        <v>443 36101</v>
      </c>
      <c r="B342" s="29">
        <v>36101</v>
      </c>
      <c r="C342" s="29" t="s">
        <v>1034</v>
      </c>
      <c r="D342" s="29" t="s">
        <v>2314</v>
      </c>
      <c r="E342" s="29">
        <v>443</v>
      </c>
      <c r="F342" s="29" t="s">
        <v>188</v>
      </c>
      <c r="G342" s="195">
        <v>555581.69999999995</v>
      </c>
      <c r="H342" s="195">
        <v>310507.58</v>
      </c>
      <c r="I342" s="195">
        <v>245074.12</v>
      </c>
      <c r="J342" s="195">
        <v>0</v>
      </c>
      <c r="K342" s="195">
        <v>0</v>
      </c>
      <c r="L342" s="196">
        <f t="shared" si="31"/>
        <v>0.55888734276164975</v>
      </c>
      <c r="M342" s="196">
        <f t="shared" si="32"/>
        <v>0.44111265723835041</v>
      </c>
      <c r="N342" s="196">
        <f t="shared" si="33"/>
        <v>0</v>
      </c>
      <c r="O342" s="196">
        <f t="shared" si="34"/>
        <v>0</v>
      </c>
      <c r="Q342" s="86">
        <f t="shared" si="35"/>
        <v>1.0000000000000002</v>
      </c>
    </row>
    <row r="343" spans="1:17" x14ac:dyDescent="0.3">
      <c r="A343" s="29" t="str">
        <f t="shared" si="30"/>
        <v>444 36101</v>
      </c>
      <c r="B343" s="29">
        <v>36101</v>
      </c>
      <c r="C343" s="29" t="s">
        <v>1035</v>
      </c>
      <c r="D343" s="29" t="s">
        <v>2314</v>
      </c>
      <c r="E343" s="29">
        <v>444</v>
      </c>
      <c r="F343" s="29" t="s">
        <v>189</v>
      </c>
      <c r="G343" s="195">
        <v>261874.15</v>
      </c>
      <c r="H343" s="195">
        <v>65557.42</v>
      </c>
      <c r="I343" s="195">
        <v>196316.73</v>
      </c>
      <c r="J343" s="195">
        <v>0</v>
      </c>
      <c r="K343" s="195">
        <v>0</v>
      </c>
      <c r="L343" s="196">
        <f t="shared" si="31"/>
        <v>0.25033940921622083</v>
      </c>
      <c r="M343" s="196">
        <f t="shared" si="32"/>
        <v>0.74966059078377922</v>
      </c>
      <c r="N343" s="196">
        <f t="shared" si="33"/>
        <v>0</v>
      </c>
      <c r="O343" s="196">
        <f t="shared" si="34"/>
        <v>0</v>
      </c>
      <c r="Q343" s="86">
        <f t="shared" si="35"/>
        <v>1</v>
      </c>
    </row>
    <row r="344" spans="1:17" x14ac:dyDescent="0.3">
      <c r="A344" s="29" t="str">
        <f t="shared" si="30"/>
        <v>445 36101</v>
      </c>
      <c r="B344" s="29">
        <v>36101</v>
      </c>
      <c r="C344" s="29" t="s">
        <v>1036</v>
      </c>
      <c r="D344" s="29" t="s">
        <v>2314</v>
      </c>
      <c r="E344" s="29">
        <v>445</v>
      </c>
      <c r="F344" s="29" t="s">
        <v>190</v>
      </c>
      <c r="G344" s="195">
        <v>106254.22</v>
      </c>
      <c r="H344" s="195">
        <v>24323.31</v>
      </c>
      <c r="I344" s="195">
        <v>81930.91</v>
      </c>
      <c r="J344" s="195">
        <v>0</v>
      </c>
      <c r="K344" s="195">
        <v>0</v>
      </c>
      <c r="L344" s="196">
        <f t="shared" si="31"/>
        <v>0.22891617857624855</v>
      </c>
      <c r="M344" s="196">
        <f t="shared" si="32"/>
        <v>0.77108382142375143</v>
      </c>
      <c r="N344" s="196">
        <f t="shared" si="33"/>
        <v>0</v>
      </c>
      <c r="O344" s="196">
        <f t="shared" si="34"/>
        <v>0</v>
      </c>
      <c r="Q344" s="86">
        <f t="shared" si="35"/>
        <v>1</v>
      </c>
    </row>
    <row r="345" spans="1:17" x14ac:dyDescent="0.3">
      <c r="A345" s="29" t="str">
        <f t="shared" si="30"/>
        <v>446 36101</v>
      </c>
      <c r="B345" s="29">
        <v>36101</v>
      </c>
      <c r="C345" s="29" t="s">
        <v>1037</v>
      </c>
      <c r="D345" s="29" t="s">
        <v>2314</v>
      </c>
      <c r="E345" s="29">
        <v>446</v>
      </c>
      <c r="F345" s="29" t="s">
        <v>191</v>
      </c>
      <c r="G345" s="195">
        <v>249751.4</v>
      </c>
      <c r="H345" s="195">
        <v>37300.160000000003</v>
      </c>
      <c r="I345" s="195">
        <v>212451.24</v>
      </c>
      <c r="J345" s="195">
        <v>0</v>
      </c>
      <c r="K345" s="195">
        <v>0</v>
      </c>
      <c r="L345" s="196">
        <f t="shared" si="31"/>
        <v>0.14934915279754191</v>
      </c>
      <c r="M345" s="196">
        <f t="shared" si="32"/>
        <v>0.85065084720245809</v>
      </c>
      <c r="N345" s="196">
        <f t="shared" si="33"/>
        <v>0</v>
      </c>
      <c r="O345" s="196">
        <f t="shared" si="34"/>
        <v>0</v>
      </c>
      <c r="Q345" s="86">
        <f t="shared" si="35"/>
        <v>1</v>
      </c>
    </row>
    <row r="346" spans="1:17" x14ac:dyDescent="0.3">
      <c r="A346" s="29" t="str">
        <f t="shared" si="30"/>
        <v>447 36101</v>
      </c>
      <c r="B346" s="29">
        <v>36101</v>
      </c>
      <c r="C346" s="29" t="s">
        <v>1038</v>
      </c>
      <c r="D346" s="29" t="s">
        <v>2314</v>
      </c>
      <c r="E346" s="29">
        <v>447</v>
      </c>
      <c r="F346" s="29" t="s">
        <v>192</v>
      </c>
      <c r="G346" s="195">
        <v>507798.3</v>
      </c>
      <c r="H346" s="195">
        <v>84995.58</v>
      </c>
      <c r="I346" s="195">
        <v>422802.72</v>
      </c>
      <c r="J346" s="195">
        <v>0</v>
      </c>
      <c r="K346" s="195">
        <v>0</v>
      </c>
      <c r="L346" s="196">
        <f t="shared" si="31"/>
        <v>0.16738059186098103</v>
      </c>
      <c r="M346" s="196">
        <f t="shared" si="32"/>
        <v>0.83261940813901891</v>
      </c>
      <c r="N346" s="196">
        <f t="shared" si="33"/>
        <v>0</v>
      </c>
      <c r="O346" s="196">
        <f t="shared" si="34"/>
        <v>0</v>
      </c>
      <c r="Q346" s="86">
        <f t="shared" si="35"/>
        <v>1</v>
      </c>
    </row>
    <row r="347" spans="1:17" x14ac:dyDescent="0.3">
      <c r="A347" s="29" t="str">
        <f t="shared" si="30"/>
        <v>448 36101</v>
      </c>
      <c r="B347" s="29">
        <v>36101</v>
      </c>
      <c r="C347" s="29" t="s">
        <v>1039</v>
      </c>
      <c r="D347" s="29" t="s">
        <v>2314</v>
      </c>
      <c r="E347" s="29">
        <v>448</v>
      </c>
      <c r="F347" s="29" t="s">
        <v>193</v>
      </c>
      <c r="G347" s="195">
        <v>195046.7</v>
      </c>
      <c r="H347" s="195">
        <v>20457.419999999998</v>
      </c>
      <c r="I347" s="195">
        <v>174589.28</v>
      </c>
      <c r="J347" s="195">
        <v>0</v>
      </c>
      <c r="K347" s="195">
        <v>0</v>
      </c>
      <c r="L347" s="196">
        <f t="shared" si="31"/>
        <v>0.10488472760626043</v>
      </c>
      <c r="M347" s="196">
        <f t="shared" si="32"/>
        <v>0.89511527239373945</v>
      </c>
      <c r="N347" s="196">
        <f t="shared" si="33"/>
        <v>0</v>
      </c>
      <c r="O347" s="196">
        <f t="shared" si="34"/>
        <v>0</v>
      </c>
      <c r="Q347" s="86">
        <f t="shared" si="35"/>
        <v>0.99999999999999989</v>
      </c>
    </row>
    <row r="348" spans="1:17" x14ac:dyDescent="0.3">
      <c r="A348" s="29" t="str">
        <f t="shared" si="30"/>
        <v>449 36101</v>
      </c>
      <c r="B348" s="29">
        <v>36101</v>
      </c>
      <c r="C348" s="29" t="s">
        <v>1040</v>
      </c>
      <c r="D348" s="29" t="s">
        <v>2314</v>
      </c>
      <c r="E348" s="29">
        <v>449</v>
      </c>
      <c r="F348" s="29" t="s">
        <v>194</v>
      </c>
      <c r="G348" s="195">
        <v>5945.54</v>
      </c>
      <c r="H348" s="195">
        <v>1566.4</v>
      </c>
      <c r="I348" s="195">
        <v>4379.1400000000003</v>
      </c>
      <c r="J348" s="195">
        <v>0</v>
      </c>
      <c r="K348" s="195">
        <v>0</v>
      </c>
      <c r="L348" s="196">
        <f t="shared" si="31"/>
        <v>0.26345798699529399</v>
      </c>
      <c r="M348" s="196">
        <f t="shared" si="32"/>
        <v>0.73654201300470612</v>
      </c>
      <c r="N348" s="196">
        <f t="shared" si="33"/>
        <v>0</v>
      </c>
      <c r="O348" s="196">
        <f t="shared" si="34"/>
        <v>0</v>
      </c>
      <c r="Q348" s="86">
        <f t="shared" si="35"/>
        <v>1</v>
      </c>
    </row>
    <row r="349" spans="1:17" x14ac:dyDescent="0.3">
      <c r="A349" s="29" t="str">
        <f t="shared" si="30"/>
        <v>450 36101</v>
      </c>
      <c r="B349" s="29">
        <v>36101</v>
      </c>
      <c r="C349" s="29" t="s">
        <v>1041</v>
      </c>
      <c r="D349" s="29" t="s">
        <v>2314</v>
      </c>
      <c r="E349" s="29">
        <v>450</v>
      </c>
      <c r="F349" s="29" t="s">
        <v>195</v>
      </c>
      <c r="G349" s="195">
        <v>294113.99</v>
      </c>
      <c r="H349" s="195">
        <v>39463.279999999999</v>
      </c>
      <c r="I349" s="195">
        <v>254650.71</v>
      </c>
      <c r="J349" s="195">
        <v>0</v>
      </c>
      <c r="K349" s="195">
        <v>0</v>
      </c>
      <c r="L349" s="196">
        <f t="shared" si="31"/>
        <v>0.13417682035458428</v>
      </c>
      <c r="M349" s="196">
        <f t="shared" si="32"/>
        <v>0.86582317964541566</v>
      </c>
      <c r="N349" s="196">
        <f t="shared" si="33"/>
        <v>0</v>
      </c>
      <c r="O349" s="196">
        <f t="shared" si="34"/>
        <v>0</v>
      </c>
      <c r="Q349" s="86">
        <f t="shared" si="35"/>
        <v>1</v>
      </c>
    </row>
    <row r="350" spans="1:17" x14ac:dyDescent="0.3">
      <c r="A350" s="29" t="str">
        <f t="shared" si="30"/>
        <v>451 36101</v>
      </c>
      <c r="B350" s="29">
        <v>36101</v>
      </c>
      <c r="C350" s="29" t="s">
        <v>1042</v>
      </c>
      <c r="D350" s="29" t="s">
        <v>2314</v>
      </c>
      <c r="E350" s="29">
        <v>451</v>
      </c>
      <c r="F350" s="29" t="s">
        <v>196</v>
      </c>
      <c r="G350" s="195">
        <v>197826.71</v>
      </c>
      <c r="H350" s="195">
        <v>54331.15</v>
      </c>
      <c r="I350" s="195">
        <v>143495.56</v>
      </c>
      <c r="J350" s="195">
        <v>0</v>
      </c>
      <c r="K350" s="195">
        <v>0</v>
      </c>
      <c r="L350" s="196">
        <f t="shared" si="31"/>
        <v>0.27464011305652308</v>
      </c>
      <c r="M350" s="196">
        <f t="shared" si="32"/>
        <v>0.72535988694347697</v>
      </c>
      <c r="N350" s="196">
        <f t="shared" si="33"/>
        <v>0</v>
      </c>
      <c r="O350" s="196">
        <f t="shared" si="34"/>
        <v>0</v>
      </c>
      <c r="Q350" s="86">
        <f t="shared" si="35"/>
        <v>1</v>
      </c>
    </row>
    <row r="351" spans="1:17" x14ac:dyDescent="0.3">
      <c r="A351" s="29" t="str">
        <f t="shared" si="30"/>
        <v>452 36101</v>
      </c>
      <c r="B351" s="29">
        <v>36101</v>
      </c>
      <c r="C351" s="29" t="s">
        <v>1043</v>
      </c>
      <c r="D351" s="29" t="s">
        <v>2314</v>
      </c>
      <c r="E351" s="29">
        <v>452</v>
      </c>
      <c r="F351" s="29" t="s">
        <v>197</v>
      </c>
      <c r="G351" s="195">
        <v>306325.27</v>
      </c>
      <c r="H351" s="195">
        <v>91482.47</v>
      </c>
      <c r="I351" s="195">
        <v>214842.8</v>
      </c>
      <c r="J351" s="195">
        <v>0</v>
      </c>
      <c r="K351" s="195">
        <v>0</v>
      </c>
      <c r="L351" s="196">
        <f t="shared" si="31"/>
        <v>0.29864486857385286</v>
      </c>
      <c r="M351" s="196">
        <f t="shared" si="32"/>
        <v>0.70135513142614703</v>
      </c>
      <c r="N351" s="196">
        <f t="shared" si="33"/>
        <v>0</v>
      </c>
      <c r="O351" s="196">
        <f t="shared" si="34"/>
        <v>0</v>
      </c>
      <c r="Q351" s="86">
        <f t="shared" si="35"/>
        <v>0.99999999999999989</v>
      </c>
    </row>
    <row r="352" spans="1:17" x14ac:dyDescent="0.3">
      <c r="A352" s="29" t="str">
        <f t="shared" si="30"/>
        <v>453 36101</v>
      </c>
      <c r="B352" s="29">
        <v>36101</v>
      </c>
      <c r="C352" s="29" t="s">
        <v>1044</v>
      </c>
      <c r="D352" s="29" t="s">
        <v>2314</v>
      </c>
      <c r="E352" s="29">
        <v>453</v>
      </c>
      <c r="F352" s="29" t="s">
        <v>198</v>
      </c>
      <c r="G352" s="195">
        <v>227553.39</v>
      </c>
      <c r="H352" s="195">
        <v>41675.980000000003</v>
      </c>
      <c r="I352" s="195">
        <v>185877.41</v>
      </c>
      <c r="J352" s="195">
        <v>0</v>
      </c>
      <c r="K352" s="195">
        <v>0</v>
      </c>
      <c r="L352" s="196">
        <f t="shared" si="31"/>
        <v>0.18314813943224489</v>
      </c>
      <c r="M352" s="196">
        <f t="shared" si="32"/>
        <v>0.81685186056775505</v>
      </c>
      <c r="N352" s="196">
        <f t="shared" si="33"/>
        <v>0</v>
      </c>
      <c r="O352" s="196">
        <f t="shared" si="34"/>
        <v>0</v>
      </c>
      <c r="Q352" s="86">
        <f t="shared" si="35"/>
        <v>1</v>
      </c>
    </row>
    <row r="353" spans="1:17" x14ac:dyDescent="0.3">
      <c r="A353" s="29" t="str">
        <f t="shared" si="30"/>
        <v>454 36101</v>
      </c>
      <c r="B353" s="29">
        <v>36101</v>
      </c>
      <c r="C353" s="29" t="s">
        <v>1045</v>
      </c>
      <c r="D353" s="29" t="s">
        <v>2314</v>
      </c>
      <c r="E353" s="29">
        <v>454</v>
      </c>
      <c r="F353" s="29" t="s">
        <v>199</v>
      </c>
      <c r="G353" s="195">
        <v>269416.57</v>
      </c>
      <c r="H353" s="195">
        <v>43146.9</v>
      </c>
      <c r="I353" s="195">
        <v>226269.67</v>
      </c>
      <c r="J353" s="195">
        <v>0</v>
      </c>
      <c r="K353" s="195">
        <v>0</v>
      </c>
      <c r="L353" s="196">
        <f t="shared" si="31"/>
        <v>0.16014939244457013</v>
      </c>
      <c r="M353" s="196">
        <f t="shared" si="32"/>
        <v>0.83985060755542984</v>
      </c>
      <c r="N353" s="196">
        <f t="shared" si="33"/>
        <v>0</v>
      </c>
      <c r="O353" s="196">
        <f t="shared" si="34"/>
        <v>0</v>
      </c>
      <c r="Q353" s="86">
        <f t="shared" si="35"/>
        <v>1</v>
      </c>
    </row>
    <row r="354" spans="1:17" x14ac:dyDescent="0.3">
      <c r="A354" s="29" t="str">
        <f t="shared" si="30"/>
        <v>455 36101</v>
      </c>
      <c r="B354" s="29">
        <v>36101</v>
      </c>
      <c r="C354" s="29" t="s">
        <v>1046</v>
      </c>
      <c r="D354" s="29" t="s">
        <v>2314</v>
      </c>
      <c r="E354" s="29">
        <v>455</v>
      </c>
      <c r="F354" s="29" t="s">
        <v>200</v>
      </c>
      <c r="G354" s="195">
        <v>246954.61</v>
      </c>
      <c r="H354" s="195">
        <v>42423.86</v>
      </c>
      <c r="I354" s="195">
        <v>204530.75</v>
      </c>
      <c r="J354" s="195">
        <v>0</v>
      </c>
      <c r="K354" s="195">
        <v>0</v>
      </c>
      <c r="L354" s="196">
        <f t="shared" si="31"/>
        <v>0.17178808688770783</v>
      </c>
      <c r="M354" s="196">
        <f t="shared" si="32"/>
        <v>0.82821191311229225</v>
      </c>
      <c r="N354" s="196">
        <f t="shared" si="33"/>
        <v>0</v>
      </c>
      <c r="O354" s="196">
        <f t="shared" si="34"/>
        <v>0</v>
      </c>
      <c r="Q354" s="86">
        <f t="shared" si="35"/>
        <v>1</v>
      </c>
    </row>
    <row r="355" spans="1:17" x14ac:dyDescent="0.3">
      <c r="A355" s="29" t="str">
        <f t="shared" si="30"/>
        <v>456 36101</v>
      </c>
      <c r="B355" s="29">
        <v>36101</v>
      </c>
      <c r="C355" s="29" t="s">
        <v>1047</v>
      </c>
      <c r="D355" s="29" t="s">
        <v>2314</v>
      </c>
      <c r="E355" s="29">
        <v>456</v>
      </c>
      <c r="F355" s="29" t="s">
        <v>201</v>
      </c>
      <c r="G355" s="195">
        <v>223281.14</v>
      </c>
      <c r="H355" s="195">
        <v>65065.98</v>
      </c>
      <c r="I355" s="195">
        <v>158215.16</v>
      </c>
      <c r="J355" s="195">
        <v>0</v>
      </c>
      <c r="K355" s="195">
        <v>0</v>
      </c>
      <c r="L355" s="196">
        <f t="shared" si="31"/>
        <v>0.29140831151256213</v>
      </c>
      <c r="M355" s="196">
        <f t="shared" si="32"/>
        <v>0.70859168848743781</v>
      </c>
      <c r="N355" s="196">
        <f t="shared" si="33"/>
        <v>0</v>
      </c>
      <c r="O355" s="196">
        <f t="shared" si="34"/>
        <v>0</v>
      </c>
      <c r="Q355" s="86">
        <f t="shared" si="35"/>
        <v>1</v>
      </c>
    </row>
    <row r="356" spans="1:17" x14ac:dyDescent="0.3">
      <c r="A356" s="29" t="str">
        <f t="shared" si="30"/>
        <v>457 36101</v>
      </c>
      <c r="B356" s="29">
        <v>36101</v>
      </c>
      <c r="C356" s="29" t="s">
        <v>1048</v>
      </c>
      <c r="D356" s="29" t="s">
        <v>2314</v>
      </c>
      <c r="E356" s="29">
        <v>457</v>
      </c>
      <c r="F356" s="29" t="s">
        <v>202</v>
      </c>
      <c r="G356" s="195">
        <v>115877.88</v>
      </c>
      <c r="H356" s="195">
        <v>25541.439999999999</v>
      </c>
      <c r="I356" s="195">
        <v>90336.44</v>
      </c>
      <c r="J356" s="195">
        <v>0</v>
      </c>
      <c r="K356" s="195">
        <v>0</v>
      </c>
      <c r="L356" s="196">
        <f t="shared" si="31"/>
        <v>0.22041687334977131</v>
      </c>
      <c r="M356" s="196">
        <f t="shared" si="32"/>
        <v>0.77958312665022866</v>
      </c>
      <c r="N356" s="196">
        <f t="shared" si="33"/>
        <v>0</v>
      </c>
      <c r="O356" s="196">
        <f t="shared" si="34"/>
        <v>0</v>
      </c>
      <c r="Q356" s="86">
        <f t="shared" si="35"/>
        <v>1</v>
      </c>
    </row>
    <row r="357" spans="1:17" x14ac:dyDescent="0.3">
      <c r="A357" s="29" t="str">
        <f t="shared" si="30"/>
        <v>458 36101</v>
      </c>
      <c r="B357" s="29">
        <v>36101</v>
      </c>
      <c r="C357" s="29" t="s">
        <v>1049</v>
      </c>
      <c r="D357" s="29" t="s">
        <v>2314</v>
      </c>
      <c r="E357" s="29">
        <v>458</v>
      </c>
      <c r="F357" s="29" t="s">
        <v>203</v>
      </c>
      <c r="G357" s="195">
        <v>324608</v>
      </c>
      <c r="H357" s="195">
        <v>40676.589999999997</v>
      </c>
      <c r="I357" s="195">
        <v>283931.40999999997</v>
      </c>
      <c r="J357" s="195">
        <v>0</v>
      </c>
      <c r="K357" s="195">
        <v>0</v>
      </c>
      <c r="L357" s="196">
        <f t="shared" si="31"/>
        <v>0.12530988145701891</v>
      </c>
      <c r="M357" s="196">
        <f t="shared" si="32"/>
        <v>0.87469011854298095</v>
      </c>
      <c r="N357" s="196">
        <f t="shared" si="33"/>
        <v>0</v>
      </c>
      <c r="O357" s="196">
        <f t="shared" si="34"/>
        <v>0</v>
      </c>
      <c r="Q357" s="86">
        <f t="shared" si="35"/>
        <v>0.99999999999999989</v>
      </c>
    </row>
    <row r="358" spans="1:17" x14ac:dyDescent="0.3">
      <c r="A358" s="29" t="str">
        <f t="shared" si="30"/>
        <v>459 36101</v>
      </c>
      <c r="B358" s="29">
        <v>36101</v>
      </c>
      <c r="C358" s="29" t="s">
        <v>1050</v>
      </c>
      <c r="D358" s="29" t="s">
        <v>2314</v>
      </c>
      <c r="E358" s="29">
        <v>459</v>
      </c>
      <c r="F358" s="29" t="s">
        <v>204</v>
      </c>
      <c r="G358" s="195">
        <v>358077.01</v>
      </c>
      <c r="H358" s="195">
        <v>81912.539999999994</v>
      </c>
      <c r="I358" s="195">
        <v>276164.46999999997</v>
      </c>
      <c r="J358" s="195">
        <v>0</v>
      </c>
      <c r="K358" s="195">
        <v>0</v>
      </c>
      <c r="L358" s="196">
        <f t="shared" si="31"/>
        <v>0.2287567693887971</v>
      </c>
      <c r="M358" s="196">
        <f t="shared" si="32"/>
        <v>0.77124323061120281</v>
      </c>
      <c r="N358" s="196">
        <f t="shared" si="33"/>
        <v>0</v>
      </c>
      <c r="O358" s="196">
        <f t="shared" si="34"/>
        <v>0</v>
      </c>
      <c r="Q358" s="86">
        <f t="shared" si="35"/>
        <v>0.99999999999999989</v>
      </c>
    </row>
    <row r="359" spans="1:17" x14ac:dyDescent="0.3">
      <c r="A359" s="29" t="str">
        <f t="shared" si="30"/>
        <v>460 36101</v>
      </c>
      <c r="B359" s="29">
        <v>36101</v>
      </c>
      <c r="C359" s="29" t="s">
        <v>1051</v>
      </c>
      <c r="D359" s="29" t="s">
        <v>2314</v>
      </c>
      <c r="E359" s="29">
        <v>460</v>
      </c>
      <c r="F359" s="29" t="s">
        <v>205</v>
      </c>
      <c r="G359" s="195">
        <v>140170.57</v>
      </c>
      <c r="H359" s="195">
        <v>29001.279999999999</v>
      </c>
      <c r="I359" s="195">
        <v>111169.29</v>
      </c>
      <c r="J359" s="195">
        <v>0</v>
      </c>
      <c r="K359" s="195">
        <v>0</v>
      </c>
      <c r="L359" s="196">
        <f t="shared" si="31"/>
        <v>0.20689992200217205</v>
      </c>
      <c r="M359" s="196">
        <f t="shared" si="32"/>
        <v>0.79310007799782789</v>
      </c>
      <c r="N359" s="196">
        <f t="shared" si="33"/>
        <v>0</v>
      </c>
      <c r="O359" s="196">
        <f t="shared" si="34"/>
        <v>0</v>
      </c>
      <c r="Q359" s="86">
        <f t="shared" si="35"/>
        <v>1</v>
      </c>
    </row>
    <row r="360" spans="1:17" x14ac:dyDescent="0.3">
      <c r="A360" s="29" t="str">
        <f t="shared" si="30"/>
        <v>461 36101</v>
      </c>
      <c r="B360" s="29">
        <v>36101</v>
      </c>
      <c r="C360" s="29" t="s">
        <v>1052</v>
      </c>
      <c r="D360" s="29" t="s">
        <v>2314</v>
      </c>
      <c r="E360" s="29">
        <v>461</v>
      </c>
      <c r="F360" s="29" t="s">
        <v>206</v>
      </c>
      <c r="G360" s="195">
        <v>446285.03</v>
      </c>
      <c r="H360" s="195">
        <v>127801.48</v>
      </c>
      <c r="I360" s="195">
        <v>318483.55</v>
      </c>
      <c r="J360" s="195">
        <v>0</v>
      </c>
      <c r="K360" s="195">
        <v>0</v>
      </c>
      <c r="L360" s="196">
        <f t="shared" si="31"/>
        <v>0.28636739170928494</v>
      </c>
      <c r="M360" s="196">
        <f t="shared" si="32"/>
        <v>0.71363260829071495</v>
      </c>
      <c r="N360" s="196">
        <f t="shared" si="33"/>
        <v>0</v>
      </c>
      <c r="O360" s="196">
        <f t="shared" si="34"/>
        <v>0</v>
      </c>
      <c r="Q360" s="86">
        <f t="shared" si="35"/>
        <v>0.99999999999999989</v>
      </c>
    </row>
    <row r="361" spans="1:17" x14ac:dyDescent="0.3">
      <c r="A361" s="29" t="str">
        <f t="shared" si="30"/>
        <v>462 36101</v>
      </c>
      <c r="B361" s="29">
        <v>36101</v>
      </c>
      <c r="C361" s="29" t="s">
        <v>1053</v>
      </c>
      <c r="D361" s="29" t="s">
        <v>2314</v>
      </c>
      <c r="E361" s="29">
        <v>462</v>
      </c>
      <c r="F361" s="29" t="s">
        <v>207</v>
      </c>
      <c r="G361" s="195">
        <v>130880.9</v>
      </c>
      <c r="H361" s="195">
        <v>16190.27</v>
      </c>
      <c r="I361" s="195">
        <v>114690.63</v>
      </c>
      <c r="J361" s="195">
        <v>0</v>
      </c>
      <c r="K361" s="195">
        <v>0</v>
      </c>
      <c r="L361" s="196">
        <f t="shared" si="31"/>
        <v>0.12370231256050349</v>
      </c>
      <c r="M361" s="196">
        <f t="shared" si="32"/>
        <v>0.87629768743949654</v>
      </c>
      <c r="N361" s="196">
        <f t="shared" si="33"/>
        <v>0</v>
      </c>
      <c r="O361" s="196">
        <f t="shared" si="34"/>
        <v>0</v>
      </c>
      <c r="Q361" s="86">
        <f t="shared" si="35"/>
        <v>1</v>
      </c>
    </row>
    <row r="362" spans="1:17" x14ac:dyDescent="0.3">
      <c r="A362" s="29" t="str">
        <f t="shared" si="30"/>
        <v>463 36101</v>
      </c>
      <c r="B362" s="29">
        <v>36101</v>
      </c>
      <c r="C362" s="29" t="s">
        <v>1054</v>
      </c>
      <c r="D362" s="29" t="s">
        <v>2314</v>
      </c>
      <c r="E362" s="29">
        <v>463</v>
      </c>
      <c r="F362" s="29" t="s">
        <v>208</v>
      </c>
      <c r="G362" s="195">
        <v>70362.03</v>
      </c>
      <c r="H362" s="195">
        <v>7538.68</v>
      </c>
      <c r="I362" s="195">
        <v>62823.35</v>
      </c>
      <c r="J362" s="195">
        <v>0</v>
      </c>
      <c r="K362" s="195">
        <v>0</v>
      </c>
      <c r="L362" s="196">
        <f t="shared" si="31"/>
        <v>0.10714130902704201</v>
      </c>
      <c r="M362" s="196">
        <f t="shared" si="32"/>
        <v>0.892858690972958</v>
      </c>
      <c r="N362" s="196">
        <f t="shared" si="33"/>
        <v>0</v>
      </c>
      <c r="O362" s="196">
        <f t="shared" si="34"/>
        <v>0</v>
      </c>
      <c r="Q362" s="86">
        <f t="shared" si="35"/>
        <v>1</v>
      </c>
    </row>
    <row r="363" spans="1:17" x14ac:dyDescent="0.3">
      <c r="A363" s="29" t="str">
        <f t="shared" si="30"/>
        <v>464 36101</v>
      </c>
      <c r="B363" s="29">
        <v>36101</v>
      </c>
      <c r="C363" s="29" t="s">
        <v>1055</v>
      </c>
      <c r="D363" s="29" t="s">
        <v>2314</v>
      </c>
      <c r="E363" s="29">
        <v>464</v>
      </c>
      <c r="F363" s="29" t="s">
        <v>209</v>
      </c>
      <c r="G363" s="195">
        <v>239638.86</v>
      </c>
      <c r="H363" s="195">
        <v>40585.64</v>
      </c>
      <c r="I363" s="195">
        <v>199053.22</v>
      </c>
      <c r="J363" s="195">
        <v>0</v>
      </c>
      <c r="K363" s="195">
        <v>0</v>
      </c>
      <c r="L363" s="196">
        <f t="shared" si="31"/>
        <v>0.16936168032179758</v>
      </c>
      <c r="M363" s="196">
        <f t="shared" si="32"/>
        <v>0.83063831967820245</v>
      </c>
      <c r="N363" s="196">
        <f t="shared" si="33"/>
        <v>0</v>
      </c>
      <c r="O363" s="196">
        <f t="shared" si="34"/>
        <v>0</v>
      </c>
      <c r="Q363" s="86">
        <f t="shared" si="35"/>
        <v>1</v>
      </c>
    </row>
    <row r="364" spans="1:17" x14ac:dyDescent="0.3">
      <c r="A364" s="29" t="str">
        <f t="shared" si="30"/>
        <v>465 36101</v>
      </c>
      <c r="B364" s="29">
        <v>36101</v>
      </c>
      <c r="C364" s="29" t="s">
        <v>1056</v>
      </c>
      <c r="D364" s="29" t="s">
        <v>2314</v>
      </c>
      <c r="E364" s="29">
        <v>465</v>
      </c>
      <c r="F364" s="29" t="s">
        <v>210</v>
      </c>
      <c r="G364" s="195">
        <v>246843.56</v>
      </c>
      <c r="H364" s="195">
        <v>64024.58</v>
      </c>
      <c r="I364" s="195">
        <v>182818.98</v>
      </c>
      <c r="J364" s="195">
        <v>0</v>
      </c>
      <c r="K364" s="195">
        <v>0</v>
      </c>
      <c r="L364" s="196">
        <f t="shared" si="31"/>
        <v>0.25937310254316542</v>
      </c>
      <c r="M364" s="196">
        <f t="shared" si="32"/>
        <v>0.74062689745683463</v>
      </c>
      <c r="N364" s="196">
        <f t="shared" si="33"/>
        <v>0</v>
      </c>
      <c r="O364" s="196">
        <f t="shared" si="34"/>
        <v>0</v>
      </c>
      <c r="Q364" s="86">
        <f t="shared" si="35"/>
        <v>1</v>
      </c>
    </row>
    <row r="365" spans="1:17" x14ac:dyDescent="0.3">
      <c r="A365" s="29" t="str">
        <f t="shared" si="30"/>
        <v>467 36101</v>
      </c>
      <c r="B365" s="29">
        <v>36101</v>
      </c>
      <c r="C365" s="29" t="s">
        <v>1057</v>
      </c>
      <c r="D365" s="29" t="s">
        <v>2314</v>
      </c>
      <c r="E365" s="29">
        <v>467</v>
      </c>
      <c r="F365" s="29" t="s">
        <v>212</v>
      </c>
      <c r="G365" s="195">
        <v>158190.21</v>
      </c>
      <c r="H365" s="195">
        <v>48622.26</v>
      </c>
      <c r="I365" s="195">
        <v>109567.95</v>
      </c>
      <c r="J365" s="195">
        <v>0</v>
      </c>
      <c r="K365" s="195">
        <v>0</v>
      </c>
      <c r="L365" s="196">
        <f t="shared" si="31"/>
        <v>0.30736579716279538</v>
      </c>
      <c r="M365" s="196">
        <f t="shared" si="32"/>
        <v>0.69263420283720467</v>
      </c>
      <c r="N365" s="196">
        <f t="shared" si="33"/>
        <v>0</v>
      </c>
      <c r="O365" s="196">
        <f t="shared" si="34"/>
        <v>0</v>
      </c>
      <c r="Q365" s="86">
        <f t="shared" si="35"/>
        <v>1</v>
      </c>
    </row>
    <row r="366" spans="1:17" x14ac:dyDescent="0.3">
      <c r="A366" s="29" t="str">
        <f t="shared" si="30"/>
        <v>469 36101</v>
      </c>
      <c r="B366" s="29">
        <v>36101</v>
      </c>
      <c r="C366" s="29" t="s">
        <v>1058</v>
      </c>
      <c r="D366" s="29" t="s">
        <v>2314</v>
      </c>
      <c r="E366" s="29">
        <v>469</v>
      </c>
      <c r="F366" s="29" t="s">
        <v>214</v>
      </c>
      <c r="G366" s="195">
        <v>450094.5</v>
      </c>
      <c r="H366" s="195">
        <v>176525.39</v>
      </c>
      <c r="I366" s="195">
        <v>273569.11</v>
      </c>
      <c r="J366" s="195">
        <v>0</v>
      </c>
      <c r="K366" s="195">
        <v>0</v>
      </c>
      <c r="L366" s="196">
        <f t="shared" si="31"/>
        <v>0.39219628322496725</v>
      </c>
      <c r="M366" s="196">
        <f t="shared" si="32"/>
        <v>0.60780371677503275</v>
      </c>
      <c r="N366" s="196">
        <f t="shared" si="33"/>
        <v>0</v>
      </c>
      <c r="O366" s="196">
        <f t="shared" si="34"/>
        <v>0</v>
      </c>
      <c r="Q366" s="86">
        <f t="shared" si="35"/>
        <v>1</v>
      </c>
    </row>
    <row r="367" spans="1:17" x14ac:dyDescent="0.3">
      <c r="A367" s="29" t="str">
        <f t="shared" si="30"/>
        <v>470 36101</v>
      </c>
      <c r="B367" s="29">
        <v>36101</v>
      </c>
      <c r="C367" s="29" t="s">
        <v>1059</v>
      </c>
      <c r="D367" s="29" t="s">
        <v>2314</v>
      </c>
      <c r="E367" s="29">
        <v>470</v>
      </c>
      <c r="F367" s="29" t="s">
        <v>215</v>
      </c>
      <c r="G367" s="195">
        <v>319472.78999999998</v>
      </c>
      <c r="H367" s="195">
        <v>160830.93</v>
      </c>
      <c r="I367" s="195">
        <v>158641.85999999999</v>
      </c>
      <c r="J367" s="195">
        <v>0</v>
      </c>
      <c r="K367" s="195">
        <v>0</v>
      </c>
      <c r="L367" s="196">
        <f t="shared" si="31"/>
        <v>0.50342606642650223</v>
      </c>
      <c r="M367" s="196">
        <f t="shared" si="32"/>
        <v>0.49657393357349777</v>
      </c>
      <c r="N367" s="196">
        <f t="shared" si="33"/>
        <v>0</v>
      </c>
      <c r="O367" s="196">
        <f t="shared" si="34"/>
        <v>0</v>
      </c>
      <c r="Q367" s="86">
        <f t="shared" si="35"/>
        <v>1</v>
      </c>
    </row>
    <row r="368" spans="1:17" x14ac:dyDescent="0.3">
      <c r="A368" s="29" t="str">
        <f t="shared" si="30"/>
        <v>471 36101</v>
      </c>
      <c r="B368" s="29">
        <v>36101</v>
      </c>
      <c r="C368" s="29" t="s">
        <v>1060</v>
      </c>
      <c r="D368" s="29" t="s">
        <v>2314</v>
      </c>
      <c r="E368" s="29">
        <v>471</v>
      </c>
      <c r="F368" s="29" t="s">
        <v>216</v>
      </c>
      <c r="G368" s="195">
        <v>271413.53999999998</v>
      </c>
      <c r="H368" s="195">
        <v>93342.03</v>
      </c>
      <c r="I368" s="195">
        <v>178071.51</v>
      </c>
      <c r="J368" s="195">
        <v>0</v>
      </c>
      <c r="K368" s="195">
        <v>0</v>
      </c>
      <c r="L368" s="196">
        <f t="shared" si="31"/>
        <v>0.34391073488817103</v>
      </c>
      <c r="M368" s="196">
        <f t="shared" si="32"/>
        <v>0.65608926511182908</v>
      </c>
      <c r="N368" s="196">
        <f t="shared" si="33"/>
        <v>0</v>
      </c>
      <c r="O368" s="196">
        <f t="shared" si="34"/>
        <v>0</v>
      </c>
      <c r="Q368" s="86">
        <f t="shared" si="35"/>
        <v>1</v>
      </c>
    </row>
    <row r="369" spans="1:17" x14ac:dyDescent="0.3">
      <c r="A369" s="29" t="str">
        <f t="shared" si="30"/>
        <v>472 36101</v>
      </c>
      <c r="B369" s="29">
        <v>36101</v>
      </c>
      <c r="C369" s="29" t="s">
        <v>1061</v>
      </c>
      <c r="D369" s="29" t="s">
        <v>2314</v>
      </c>
      <c r="E369" s="29">
        <v>472</v>
      </c>
      <c r="F369" s="29" t="s">
        <v>217</v>
      </c>
      <c r="G369" s="195">
        <v>357532.5</v>
      </c>
      <c r="H369" s="195">
        <v>77466.039999999994</v>
      </c>
      <c r="I369" s="195">
        <v>280066.46000000002</v>
      </c>
      <c r="J369" s="195">
        <v>0</v>
      </c>
      <c r="K369" s="195">
        <v>0</v>
      </c>
      <c r="L369" s="196">
        <f t="shared" si="31"/>
        <v>0.21666852663743855</v>
      </c>
      <c r="M369" s="196">
        <f t="shared" si="32"/>
        <v>0.78333147336256148</v>
      </c>
      <c r="N369" s="196">
        <f t="shared" si="33"/>
        <v>0</v>
      </c>
      <c r="O369" s="196">
        <f t="shared" si="34"/>
        <v>0</v>
      </c>
      <c r="Q369" s="86">
        <f t="shared" si="35"/>
        <v>1</v>
      </c>
    </row>
    <row r="370" spans="1:17" x14ac:dyDescent="0.3">
      <c r="A370" s="29" t="str">
        <f t="shared" si="30"/>
        <v>473 36101</v>
      </c>
      <c r="B370" s="29">
        <v>36101</v>
      </c>
      <c r="C370" s="29" t="s">
        <v>1062</v>
      </c>
      <c r="D370" s="29" t="s">
        <v>2314</v>
      </c>
      <c r="E370" s="29">
        <v>473</v>
      </c>
      <c r="F370" s="29" t="s">
        <v>218</v>
      </c>
      <c r="G370" s="195">
        <v>132312.51999999999</v>
      </c>
      <c r="H370" s="195">
        <v>21782.15</v>
      </c>
      <c r="I370" s="195">
        <v>110530.37</v>
      </c>
      <c r="J370" s="195">
        <v>0</v>
      </c>
      <c r="K370" s="195">
        <v>0</v>
      </c>
      <c r="L370" s="196">
        <f t="shared" si="31"/>
        <v>0.16462652211597212</v>
      </c>
      <c r="M370" s="196">
        <f t="shared" si="32"/>
        <v>0.83537347788402794</v>
      </c>
      <c r="N370" s="196">
        <f t="shared" si="33"/>
        <v>0</v>
      </c>
      <c r="O370" s="196">
        <f t="shared" si="34"/>
        <v>0</v>
      </c>
      <c r="Q370" s="86">
        <f t="shared" si="35"/>
        <v>1</v>
      </c>
    </row>
    <row r="371" spans="1:17" x14ac:dyDescent="0.3">
      <c r="A371" s="29" t="str">
        <f t="shared" si="30"/>
        <v>474 36101</v>
      </c>
      <c r="B371" s="29">
        <v>36101</v>
      </c>
      <c r="C371" s="29" t="s">
        <v>1063</v>
      </c>
      <c r="D371" s="29" t="s">
        <v>2314</v>
      </c>
      <c r="E371" s="29">
        <v>474</v>
      </c>
      <c r="F371" s="29" t="s">
        <v>219</v>
      </c>
      <c r="G371" s="195">
        <v>249261.2</v>
      </c>
      <c r="H371" s="195">
        <v>47631.62</v>
      </c>
      <c r="I371" s="195">
        <v>201629.58</v>
      </c>
      <c r="J371" s="195">
        <v>0</v>
      </c>
      <c r="K371" s="195">
        <v>0</v>
      </c>
      <c r="L371" s="196">
        <f t="shared" si="31"/>
        <v>0.1910911926926453</v>
      </c>
      <c r="M371" s="196">
        <f t="shared" si="32"/>
        <v>0.80890880730735459</v>
      </c>
      <c r="N371" s="196">
        <f t="shared" si="33"/>
        <v>0</v>
      </c>
      <c r="O371" s="196">
        <f t="shared" si="34"/>
        <v>0</v>
      </c>
      <c r="Q371" s="86">
        <f t="shared" si="35"/>
        <v>0.99999999999999989</v>
      </c>
    </row>
    <row r="372" spans="1:17" x14ac:dyDescent="0.3">
      <c r="A372" s="29" t="str">
        <f t="shared" si="30"/>
        <v>475 36101</v>
      </c>
      <c r="B372" s="29">
        <v>36101</v>
      </c>
      <c r="C372" s="29" t="s">
        <v>1064</v>
      </c>
      <c r="D372" s="29" t="s">
        <v>2314</v>
      </c>
      <c r="E372" s="29">
        <v>475</v>
      </c>
      <c r="F372" s="29" t="s">
        <v>220</v>
      </c>
      <c r="G372" s="195">
        <v>157336.37</v>
      </c>
      <c r="H372" s="195">
        <v>26077.98</v>
      </c>
      <c r="I372" s="195">
        <v>131258.39000000001</v>
      </c>
      <c r="J372" s="195">
        <v>0</v>
      </c>
      <c r="K372" s="195">
        <v>0</v>
      </c>
      <c r="L372" s="196">
        <f t="shared" si="31"/>
        <v>0.16574667383008773</v>
      </c>
      <c r="M372" s="196">
        <f t="shared" si="32"/>
        <v>0.83425332616991243</v>
      </c>
      <c r="N372" s="196">
        <f t="shared" si="33"/>
        <v>0</v>
      </c>
      <c r="O372" s="196">
        <f t="shared" si="34"/>
        <v>0</v>
      </c>
      <c r="Q372" s="86">
        <f t="shared" si="35"/>
        <v>1.0000000000000002</v>
      </c>
    </row>
    <row r="373" spans="1:17" x14ac:dyDescent="0.3">
      <c r="A373" s="29" t="str">
        <f t="shared" si="30"/>
        <v>476 36101</v>
      </c>
      <c r="B373" s="29">
        <v>36101</v>
      </c>
      <c r="C373" s="29" t="s">
        <v>1065</v>
      </c>
      <c r="D373" s="29" t="s">
        <v>2314</v>
      </c>
      <c r="E373" s="29">
        <v>476</v>
      </c>
      <c r="F373" s="29" t="s">
        <v>221</v>
      </c>
      <c r="G373" s="195">
        <v>209534.41</v>
      </c>
      <c r="H373" s="195">
        <v>101830.19</v>
      </c>
      <c r="I373" s="195">
        <v>107704.22</v>
      </c>
      <c r="J373" s="195">
        <v>0</v>
      </c>
      <c r="K373" s="195">
        <v>0</v>
      </c>
      <c r="L373" s="196">
        <f t="shared" si="31"/>
        <v>0.48598313756676054</v>
      </c>
      <c r="M373" s="196">
        <f t="shared" si="32"/>
        <v>0.51401686243323952</v>
      </c>
      <c r="N373" s="196">
        <f t="shared" si="33"/>
        <v>0</v>
      </c>
      <c r="O373" s="196">
        <f t="shared" si="34"/>
        <v>0</v>
      </c>
      <c r="Q373" s="86">
        <f t="shared" si="35"/>
        <v>1</v>
      </c>
    </row>
    <row r="374" spans="1:17" x14ac:dyDescent="0.3">
      <c r="A374" s="29" t="str">
        <f t="shared" si="30"/>
        <v>477 36101</v>
      </c>
      <c r="B374" s="29">
        <v>36101</v>
      </c>
      <c r="C374" s="29" t="s">
        <v>1066</v>
      </c>
      <c r="D374" s="29" t="s">
        <v>2314</v>
      </c>
      <c r="E374" s="29">
        <v>477</v>
      </c>
      <c r="F374" s="29" t="s">
        <v>222</v>
      </c>
      <c r="G374" s="195">
        <v>111849.87</v>
      </c>
      <c r="H374" s="195">
        <v>25944.3</v>
      </c>
      <c r="I374" s="195">
        <v>85905.57</v>
      </c>
      <c r="J374" s="195">
        <v>0</v>
      </c>
      <c r="K374" s="195">
        <v>0</v>
      </c>
      <c r="L374" s="196">
        <f t="shared" si="31"/>
        <v>0.23195646092391525</v>
      </c>
      <c r="M374" s="196">
        <f t="shared" si="32"/>
        <v>0.7680435390760848</v>
      </c>
      <c r="N374" s="196">
        <f t="shared" si="33"/>
        <v>0</v>
      </c>
      <c r="O374" s="196">
        <f t="shared" si="34"/>
        <v>0</v>
      </c>
      <c r="Q374" s="86">
        <f t="shared" si="35"/>
        <v>1</v>
      </c>
    </row>
    <row r="375" spans="1:17" x14ac:dyDescent="0.3">
      <c r="A375" s="29" t="str">
        <f t="shared" si="30"/>
        <v>478 36101</v>
      </c>
      <c r="B375" s="29">
        <v>36101</v>
      </c>
      <c r="C375" s="29" t="s">
        <v>1067</v>
      </c>
      <c r="D375" s="29" t="s">
        <v>2314</v>
      </c>
      <c r="E375" s="29">
        <v>478</v>
      </c>
      <c r="F375" s="29" t="s">
        <v>224</v>
      </c>
      <c r="G375" s="195">
        <v>99339.74</v>
      </c>
      <c r="H375" s="195">
        <v>27458.26</v>
      </c>
      <c r="I375" s="195">
        <v>71881.48</v>
      </c>
      <c r="J375" s="195">
        <v>0</v>
      </c>
      <c r="K375" s="195">
        <v>0</v>
      </c>
      <c r="L375" s="196">
        <f t="shared" si="31"/>
        <v>0.27640760887838034</v>
      </c>
      <c r="M375" s="196">
        <f t="shared" si="32"/>
        <v>0.72359239112161955</v>
      </c>
      <c r="N375" s="196">
        <f t="shared" si="33"/>
        <v>0</v>
      </c>
      <c r="O375" s="196">
        <f t="shared" si="34"/>
        <v>0</v>
      </c>
      <c r="Q375" s="86">
        <f t="shared" si="35"/>
        <v>0.99999999999999989</v>
      </c>
    </row>
    <row r="376" spans="1:17" x14ac:dyDescent="0.3">
      <c r="A376" s="29" t="str">
        <f t="shared" si="30"/>
        <v>479 36101</v>
      </c>
      <c r="B376" s="29">
        <v>36101</v>
      </c>
      <c r="C376" s="29" t="s">
        <v>1068</v>
      </c>
      <c r="D376" s="29" t="s">
        <v>2314</v>
      </c>
      <c r="E376" s="29">
        <v>479</v>
      </c>
      <c r="F376" s="29" t="s">
        <v>225</v>
      </c>
      <c r="G376" s="195">
        <v>1824551.8</v>
      </c>
      <c r="H376" s="195">
        <v>1619864.87</v>
      </c>
      <c r="I376" s="195">
        <v>204686.93</v>
      </c>
      <c r="J376" s="195">
        <v>0</v>
      </c>
      <c r="K376" s="195">
        <v>0</v>
      </c>
      <c r="L376" s="196">
        <f t="shared" si="31"/>
        <v>0.8878152267312992</v>
      </c>
      <c r="M376" s="196">
        <f t="shared" si="32"/>
        <v>0.11218477326870083</v>
      </c>
      <c r="N376" s="196">
        <f t="shared" si="33"/>
        <v>0</v>
      </c>
      <c r="O376" s="196">
        <f t="shared" si="34"/>
        <v>0</v>
      </c>
      <c r="Q376" s="86">
        <f t="shared" si="35"/>
        <v>1</v>
      </c>
    </row>
    <row r="377" spans="1:17" x14ac:dyDescent="0.3">
      <c r="A377" s="29" t="str">
        <f t="shared" si="30"/>
        <v>481 36101</v>
      </c>
      <c r="B377" s="29">
        <v>36101</v>
      </c>
      <c r="C377" s="29" t="s">
        <v>1069</v>
      </c>
      <c r="D377" s="29" t="s">
        <v>2314</v>
      </c>
      <c r="E377" s="29">
        <v>481</v>
      </c>
      <c r="F377" s="29" t="s">
        <v>226</v>
      </c>
      <c r="G377" s="195">
        <v>196123.74</v>
      </c>
      <c r="H377" s="195">
        <v>40637.699999999997</v>
      </c>
      <c r="I377" s="195">
        <v>155486.04</v>
      </c>
      <c r="J377" s="195">
        <v>0</v>
      </c>
      <c r="K377" s="195">
        <v>0</v>
      </c>
      <c r="L377" s="196">
        <f t="shared" si="31"/>
        <v>0.20720439045268052</v>
      </c>
      <c r="M377" s="196">
        <f t="shared" si="32"/>
        <v>0.79279560954731954</v>
      </c>
      <c r="N377" s="196">
        <f t="shared" si="33"/>
        <v>0</v>
      </c>
      <c r="O377" s="196">
        <f t="shared" si="34"/>
        <v>0</v>
      </c>
      <c r="Q377" s="86">
        <f t="shared" si="35"/>
        <v>1</v>
      </c>
    </row>
    <row r="378" spans="1:17" x14ac:dyDescent="0.3">
      <c r="A378" s="29" t="str">
        <f t="shared" si="30"/>
        <v>482 36101</v>
      </c>
      <c r="B378" s="29">
        <v>36101</v>
      </c>
      <c r="C378" s="29" t="s">
        <v>1070</v>
      </c>
      <c r="D378" s="29" t="s">
        <v>2314</v>
      </c>
      <c r="E378" s="29">
        <v>482</v>
      </c>
      <c r="F378" s="29" t="s">
        <v>227</v>
      </c>
      <c r="G378" s="195">
        <v>171293.21</v>
      </c>
      <c r="H378" s="195">
        <v>19200.04</v>
      </c>
      <c r="I378" s="195">
        <v>152093.17000000001</v>
      </c>
      <c r="J378" s="195">
        <v>0</v>
      </c>
      <c r="K378" s="195">
        <v>0</v>
      </c>
      <c r="L378" s="196">
        <f t="shared" si="31"/>
        <v>0.11208873953614391</v>
      </c>
      <c r="M378" s="196">
        <f t="shared" si="32"/>
        <v>0.88791126046385627</v>
      </c>
      <c r="N378" s="196">
        <f t="shared" si="33"/>
        <v>0</v>
      </c>
      <c r="O378" s="196">
        <f t="shared" si="34"/>
        <v>0</v>
      </c>
      <c r="Q378" s="86">
        <f t="shared" si="35"/>
        <v>1.0000000000000002</v>
      </c>
    </row>
    <row r="379" spans="1:17" x14ac:dyDescent="0.3">
      <c r="A379" s="29" t="str">
        <f t="shared" si="30"/>
        <v>483 36101</v>
      </c>
      <c r="B379" s="29">
        <v>36101</v>
      </c>
      <c r="C379" s="29" t="s">
        <v>1071</v>
      </c>
      <c r="D379" s="29" t="s">
        <v>2314</v>
      </c>
      <c r="E379" s="29">
        <v>483</v>
      </c>
      <c r="F379" s="29" t="s">
        <v>228</v>
      </c>
      <c r="G379" s="195">
        <v>292357.64</v>
      </c>
      <c r="H379" s="195">
        <v>49909.61</v>
      </c>
      <c r="I379" s="195">
        <v>242448.03</v>
      </c>
      <c r="J379" s="195">
        <v>0</v>
      </c>
      <c r="K379" s="195">
        <v>0</v>
      </c>
      <c r="L379" s="196">
        <f t="shared" si="31"/>
        <v>0.17071423206179936</v>
      </c>
      <c r="M379" s="196">
        <f t="shared" si="32"/>
        <v>0.82928576793820052</v>
      </c>
      <c r="N379" s="196">
        <f t="shared" si="33"/>
        <v>0</v>
      </c>
      <c r="O379" s="196">
        <f t="shared" si="34"/>
        <v>0</v>
      </c>
      <c r="Q379" s="86">
        <f t="shared" si="35"/>
        <v>0.99999999999999989</v>
      </c>
    </row>
    <row r="380" spans="1:17" x14ac:dyDescent="0.3">
      <c r="A380" s="29" t="str">
        <f t="shared" si="30"/>
        <v>486 36101</v>
      </c>
      <c r="B380" s="29">
        <v>36101</v>
      </c>
      <c r="C380" s="29" t="s">
        <v>1072</v>
      </c>
      <c r="D380" s="29" t="s">
        <v>2314</v>
      </c>
      <c r="E380" s="29">
        <v>486</v>
      </c>
      <c r="F380" s="29" t="s">
        <v>231</v>
      </c>
      <c r="G380" s="195">
        <v>178597.2</v>
      </c>
      <c r="H380" s="195">
        <v>23311.22</v>
      </c>
      <c r="I380" s="195">
        <v>155285.98000000001</v>
      </c>
      <c r="J380" s="195">
        <v>0</v>
      </c>
      <c r="K380" s="195">
        <v>0</v>
      </c>
      <c r="L380" s="196">
        <f t="shared" si="31"/>
        <v>0.13052399477707377</v>
      </c>
      <c r="M380" s="196">
        <f t="shared" si="32"/>
        <v>0.86947600522292623</v>
      </c>
      <c r="N380" s="196">
        <f t="shared" si="33"/>
        <v>0</v>
      </c>
      <c r="O380" s="196">
        <f t="shared" si="34"/>
        <v>0</v>
      </c>
      <c r="Q380" s="86">
        <f t="shared" si="35"/>
        <v>1</v>
      </c>
    </row>
    <row r="381" spans="1:17" x14ac:dyDescent="0.3">
      <c r="A381" s="29" t="str">
        <f t="shared" si="30"/>
        <v>487 36101</v>
      </c>
      <c r="B381" s="29">
        <v>36101</v>
      </c>
      <c r="C381" s="29" t="s">
        <v>1073</v>
      </c>
      <c r="D381" s="29" t="s">
        <v>2314</v>
      </c>
      <c r="E381" s="29">
        <v>487</v>
      </c>
      <c r="F381" s="29" t="s">
        <v>232</v>
      </c>
      <c r="G381" s="195">
        <v>257498.44</v>
      </c>
      <c r="H381" s="195">
        <v>67739.960000000006</v>
      </c>
      <c r="I381" s="195">
        <v>189758.48</v>
      </c>
      <c r="J381" s="195">
        <v>0</v>
      </c>
      <c r="K381" s="195">
        <v>0</v>
      </c>
      <c r="L381" s="196">
        <f t="shared" si="31"/>
        <v>0.26306939956607117</v>
      </c>
      <c r="M381" s="196">
        <f t="shared" si="32"/>
        <v>0.73693060043392888</v>
      </c>
      <c r="N381" s="196">
        <f t="shared" si="33"/>
        <v>0</v>
      </c>
      <c r="O381" s="196">
        <f t="shared" si="34"/>
        <v>0</v>
      </c>
      <c r="Q381" s="86">
        <f t="shared" si="35"/>
        <v>1</v>
      </c>
    </row>
    <row r="382" spans="1:17" x14ac:dyDescent="0.3">
      <c r="A382" s="29" t="str">
        <f t="shared" si="30"/>
        <v>488 36101</v>
      </c>
      <c r="B382" s="29">
        <v>36101</v>
      </c>
      <c r="C382" s="29" t="s">
        <v>1074</v>
      </c>
      <c r="D382" s="29" t="s">
        <v>2314</v>
      </c>
      <c r="E382" s="29">
        <v>488</v>
      </c>
      <c r="F382" s="29" t="s">
        <v>233</v>
      </c>
      <c r="G382" s="195">
        <v>224538.78</v>
      </c>
      <c r="H382" s="195">
        <v>45206.11</v>
      </c>
      <c r="I382" s="195">
        <v>179332.67</v>
      </c>
      <c r="J382" s="195">
        <v>0</v>
      </c>
      <c r="K382" s="195">
        <v>0</v>
      </c>
      <c r="L382" s="196">
        <f t="shared" si="31"/>
        <v>0.20132874152072974</v>
      </c>
      <c r="M382" s="196">
        <f t="shared" si="32"/>
        <v>0.79867125847927034</v>
      </c>
      <c r="N382" s="196">
        <f t="shared" si="33"/>
        <v>0</v>
      </c>
      <c r="O382" s="196">
        <f t="shared" si="34"/>
        <v>0</v>
      </c>
      <c r="Q382" s="86">
        <f t="shared" si="35"/>
        <v>1</v>
      </c>
    </row>
    <row r="383" spans="1:17" x14ac:dyDescent="0.3">
      <c r="A383" s="29" t="str">
        <f t="shared" si="30"/>
        <v>489 36101</v>
      </c>
      <c r="B383" s="29">
        <v>36101</v>
      </c>
      <c r="C383" s="29" t="s">
        <v>1075</v>
      </c>
      <c r="D383" s="29" t="s">
        <v>2314</v>
      </c>
      <c r="E383" s="29">
        <v>489</v>
      </c>
      <c r="F383" s="29" t="s">
        <v>234</v>
      </c>
      <c r="G383" s="195">
        <v>191378.23</v>
      </c>
      <c r="H383" s="195">
        <v>37181.42</v>
      </c>
      <c r="I383" s="195">
        <v>154196.81</v>
      </c>
      <c r="J383" s="195">
        <v>0</v>
      </c>
      <c r="K383" s="195">
        <v>0</v>
      </c>
      <c r="L383" s="196">
        <f t="shared" si="31"/>
        <v>0.19428239042653908</v>
      </c>
      <c r="M383" s="196">
        <f t="shared" si="32"/>
        <v>0.80571760957346084</v>
      </c>
      <c r="N383" s="196">
        <f t="shared" si="33"/>
        <v>0</v>
      </c>
      <c r="O383" s="196">
        <f t="shared" si="34"/>
        <v>0</v>
      </c>
      <c r="Q383" s="86">
        <f t="shared" si="35"/>
        <v>0.99999999999999989</v>
      </c>
    </row>
    <row r="384" spans="1:17" x14ac:dyDescent="0.3">
      <c r="A384" s="29" t="str">
        <f t="shared" si="30"/>
        <v>490 36101</v>
      </c>
      <c r="B384" s="29">
        <v>36101</v>
      </c>
      <c r="C384" s="29" t="s">
        <v>1076</v>
      </c>
      <c r="D384" s="29" t="s">
        <v>2314</v>
      </c>
      <c r="E384" s="29">
        <v>490</v>
      </c>
      <c r="F384" s="29" t="s">
        <v>2327</v>
      </c>
      <c r="G384" s="195">
        <v>173501.93</v>
      </c>
      <c r="H384" s="195">
        <v>20615.560000000001</v>
      </c>
      <c r="I384" s="195">
        <v>152886.37</v>
      </c>
      <c r="J384" s="195">
        <v>0</v>
      </c>
      <c r="K384" s="195">
        <v>0</v>
      </c>
      <c r="L384" s="196">
        <f t="shared" si="31"/>
        <v>0.11882034972175815</v>
      </c>
      <c r="M384" s="196">
        <f t="shared" si="32"/>
        <v>0.88117965027824185</v>
      </c>
      <c r="N384" s="196">
        <f t="shared" si="33"/>
        <v>0</v>
      </c>
      <c r="O384" s="196">
        <f t="shared" si="34"/>
        <v>0</v>
      </c>
      <c r="Q384" s="86">
        <f t="shared" si="35"/>
        <v>1</v>
      </c>
    </row>
    <row r="385" spans="1:17" x14ac:dyDescent="0.3">
      <c r="A385" s="29" t="str">
        <f t="shared" si="30"/>
        <v>491 36101</v>
      </c>
      <c r="B385" s="29">
        <v>36101</v>
      </c>
      <c r="C385" s="29" t="s">
        <v>1077</v>
      </c>
      <c r="D385" s="29" t="s">
        <v>2314</v>
      </c>
      <c r="E385" s="29">
        <v>491</v>
      </c>
      <c r="F385" s="29" t="s">
        <v>236</v>
      </c>
      <c r="G385" s="195">
        <v>206077.13</v>
      </c>
      <c r="H385" s="195">
        <v>83413.59</v>
      </c>
      <c r="I385" s="195">
        <v>122663.54</v>
      </c>
      <c r="J385" s="195">
        <v>0</v>
      </c>
      <c r="K385" s="195">
        <v>0</v>
      </c>
      <c r="L385" s="196">
        <f t="shared" si="31"/>
        <v>0.40476878729823146</v>
      </c>
      <c r="M385" s="196">
        <f t="shared" si="32"/>
        <v>0.59523121270176849</v>
      </c>
      <c r="N385" s="196">
        <f t="shared" si="33"/>
        <v>0</v>
      </c>
      <c r="O385" s="196">
        <f t="shared" si="34"/>
        <v>0</v>
      </c>
      <c r="Q385" s="86">
        <f t="shared" si="35"/>
        <v>1</v>
      </c>
    </row>
    <row r="386" spans="1:17" x14ac:dyDescent="0.3">
      <c r="A386" s="29" t="str">
        <f t="shared" ref="A386:A449" si="36">_xlfn.CONCAT(E386," ",B386)</f>
        <v>492 36101</v>
      </c>
      <c r="B386" s="29">
        <v>36101</v>
      </c>
      <c r="C386" s="29" t="s">
        <v>1078</v>
      </c>
      <c r="D386" s="29" t="s">
        <v>2314</v>
      </c>
      <c r="E386" s="29">
        <v>492</v>
      </c>
      <c r="F386" s="29" t="s">
        <v>2328</v>
      </c>
      <c r="G386" s="195">
        <v>189833.41</v>
      </c>
      <c r="H386" s="195">
        <v>26136.13</v>
      </c>
      <c r="I386" s="195">
        <v>163697.28</v>
      </c>
      <c r="J386" s="195">
        <v>0</v>
      </c>
      <c r="K386" s="195">
        <v>0</v>
      </c>
      <c r="L386" s="196">
        <f t="shared" ref="L386:L449" si="37">H386/$G386</f>
        <v>0.1376792947037089</v>
      </c>
      <c r="M386" s="196">
        <f t="shared" ref="M386:M449" si="38">I386/$G386</f>
        <v>0.86232070529629112</v>
      </c>
      <c r="N386" s="196">
        <f t="shared" ref="N386:N449" si="39">J386/$G386</f>
        <v>0</v>
      </c>
      <c r="O386" s="196">
        <f t="shared" ref="O386:O449" si="40">K386/$G386</f>
        <v>0</v>
      </c>
      <c r="Q386" s="86">
        <f t="shared" si="35"/>
        <v>1</v>
      </c>
    </row>
    <row r="387" spans="1:17" x14ac:dyDescent="0.3">
      <c r="A387" s="29" t="str">
        <f t="shared" si="36"/>
        <v>493 36101</v>
      </c>
      <c r="B387" s="29">
        <v>36101</v>
      </c>
      <c r="C387" s="29" t="s">
        <v>1079</v>
      </c>
      <c r="D387" s="29" t="s">
        <v>2314</v>
      </c>
      <c r="E387" s="29">
        <v>493</v>
      </c>
      <c r="F387" s="29" t="s">
        <v>238</v>
      </c>
      <c r="G387" s="195">
        <v>697312.65</v>
      </c>
      <c r="H387" s="195">
        <v>81973.09</v>
      </c>
      <c r="I387" s="195">
        <v>615339.56000000006</v>
      </c>
      <c r="J387" s="195">
        <v>0</v>
      </c>
      <c r="K387" s="195">
        <v>0</v>
      </c>
      <c r="L387" s="196">
        <f t="shared" si="37"/>
        <v>0.11755571908813069</v>
      </c>
      <c r="M387" s="196">
        <f t="shared" si="38"/>
        <v>0.88244428091186933</v>
      </c>
      <c r="N387" s="196">
        <f t="shared" si="39"/>
        <v>0</v>
      </c>
      <c r="O387" s="196">
        <f t="shared" si="40"/>
        <v>0</v>
      </c>
      <c r="Q387" s="86">
        <f t="shared" ref="Q387:Q450" si="41">SUM(L387:O387)</f>
        <v>1</v>
      </c>
    </row>
    <row r="388" spans="1:17" x14ac:dyDescent="0.3">
      <c r="A388" s="29" t="str">
        <f t="shared" si="36"/>
        <v>494 36101</v>
      </c>
      <c r="B388" s="29">
        <v>36101</v>
      </c>
      <c r="C388" s="29" t="s">
        <v>1080</v>
      </c>
      <c r="D388" s="29" t="s">
        <v>2314</v>
      </c>
      <c r="E388" s="29">
        <v>494</v>
      </c>
      <c r="F388" s="29" t="s">
        <v>239</v>
      </c>
      <c r="G388" s="195">
        <v>250341.07</v>
      </c>
      <c r="H388" s="195">
        <v>53784.11</v>
      </c>
      <c r="I388" s="195">
        <v>196556.96</v>
      </c>
      <c r="J388" s="195">
        <v>0</v>
      </c>
      <c r="K388" s="195">
        <v>0</v>
      </c>
      <c r="L388" s="196">
        <f t="shared" si="37"/>
        <v>0.21484333353692225</v>
      </c>
      <c r="M388" s="196">
        <f t="shared" si="38"/>
        <v>0.78515666646307769</v>
      </c>
      <c r="N388" s="196">
        <f t="shared" si="39"/>
        <v>0</v>
      </c>
      <c r="O388" s="196">
        <f t="shared" si="40"/>
        <v>0</v>
      </c>
      <c r="Q388" s="86">
        <f t="shared" si="41"/>
        <v>1</v>
      </c>
    </row>
    <row r="389" spans="1:17" x14ac:dyDescent="0.3">
      <c r="A389" s="29" t="str">
        <f t="shared" si="36"/>
        <v>495 36101</v>
      </c>
      <c r="B389" s="29">
        <v>36101</v>
      </c>
      <c r="C389" s="29" t="s">
        <v>1081</v>
      </c>
      <c r="D389" s="29" t="s">
        <v>2314</v>
      </c>
      <c r="E389" s="29">
        <v>495</v>
      </c>
      <c r="F389" s="29" t="s">
        <v>240</v>
      </c>
      <c r="G389" s="195">
        <v>387186.88</v>
      </c>
      <c r="H389" s="195">
        <v>66508.56</v>
      </c>
      <c r="I389" s="195">
        <v>320678.32</v>
      </c>
      <c r="J389" s="195">
        <v>0</v>
      </c>
      <c r="K389" s="195">
        <v>0</v>
      </c>
      <c r="L389" s="196">
        <f t="shared" si="37"/>
        <v>0.17177379564100931</v>
      </c>
      <c r="M389" s="196">
        <f t="shared" si="38"/>
        <v>0.82822620435899064</v>
      </c>
      <c r="N389" s="196">
        <f t="shared" si="39"/>
        <v>0</v>
      </c>
      <c r="O389" s="196">
        <f t="shared" si="40"/>
        <v>0</v>
      </c>
      <c r="Q389" s="86">
        <f t="shared" si="41"/>
        <v>1</v>
      </c>
    </row>
    <row r="390" spans="1:17" x14ac:dyDescent="0.3">
      <c r="A390" s="29" t="str">
        <f t="shared" si="36"/>
        <v>496 36101</v>
      </c>
      <c r="B390" s="29">
        <v>36101</v>
      </c>
      <c r="C390" s="29" t="s">
        <v>1082</v>
      </c>
      <c r="D390" s="29" t="s">
        <v>2314</v>
      </c>
      <c r="E390" s="29">
        <v>496</v>
      </c>
      <c r="F390" s="29" t="s">
        <v>241</v>
      </c>
      <c r="G390" s="195">
        <v>214783.72</v>
      </c>
      <c r="H390" s="195">
        <v>56112.81</v>
      </c>
      <c r="I390" s="195">
        <v>158670.91</v>
      </c>
      <c r="J390" s="195">
        <v>0</v>
      </c>
      <c r="K390" s="195">
        <v>0</v>
      </c>
      <c r="L390" s="196">
        <f t="shared" si="37"/>
        <v>0.26125262193987514</v>
      </c>
      <c r="M390" s="196">
        <f t="shared" si="38"/>
        <v>0.73874737806012492</v>
      </c>
      <c r="N390" s="196">
        <f t="shared" si="39"/>
        <v>0</v>
      </c>
      <c r="O390" s="196">
        <f t="shared" si="40"/>
        <v>0</v>
      </c>
      <c r="Q390" s="86">
        <f t="shared" si="41"/>
        <v>1</v>
      </c>
    </row>
    <row r="391" spans="1:17" x14ac:dyDescent="0.3">
      <c r="A391" s="29" t="str">
        <f t="shared" si="36"/>
        <v>497 36101</v>
      </c>
      <c r="B391" s="29">
        <v>36101</v>
      </c>
      <c r="C391" s="29" t="s">
        <v>1083</v>
      </c>
      <c r="D391" s="29" t="s">
        <v>2314</v>
      </c>
      <c r="E391" s="29">
        <v>497</v>
      </c>
      <c r="F391" s="29" t="s">
        <v>242</v>
      </c>
      <c r="G391" s="195">
        <v>285833.39</v>
      </c>
      <c r="H391" s="195">
        <v>90112.06</v>
      </c>
      <c r="I391" s="195">
        <v>195721.33</v>
      </c>
      <c r="J391" s="195">
        <v>0</v>
      </c>
      <c r="K391" s="195">
        <v>0</v>
      </c>
      <c r="L391" s="196">
        <f t="shared" si="37"/>
        <v>0.31526078881127217</v>
      </c>
      <c r="M391" s="196">
        <f t="shared" si="38"/>
        <v>0.68473921118872771</v>
      </c>
      <c r="N391" s="196">
        <f t="shared" si="39"/>
        <v>0</v>
      </c>
      <c r="O391" s="196">
        <f t="shared" si="40"/>
        <v>0</v>
      </c>
      <c r="Q391" s="86">
        <f t="shared" si="41"/>
        <v>0.99999999999999989</v>
      </c>
    </row>
    <row r="392" spans="1:17" x14ac:dyDescent="0.3">
      <c r="A392" s="29" t="str">
        <f t="shared" si="36"/>
        <v>498 36101</v>
      </c>
      <c r="B392" s="29">
        <v>36101</v>
      </c>
      <c r="C392" s="29" t="s">
        <v>1084</v>
      </c>
      <c r="D392" s="29" t="s">
        <v>2314</v>
      </c>
      <c r="E392" s="29">
        <v>498</v>
      </c>
      <c r="F392" s="29" t="s">
        <v>243</v>
      </c>
      <c r="G392" s="195">
        <v>267210.25</v>
      </c>
      <c r="H392" s="195">
        <v>53837.07</v>
      </c>
      <c r="I392" s="195">
        <v>213373.18</v>
      </c>
      <c r="J392" s="195">
        <v>0</v>
      </c>
      <c r="K392" s="195">
        <v>0</v>
      </c>
      <c r="L392" s="196">
        <f t="shared" si="37"/>
        <v>0.20147831155429105</v>
      </c>
      <c r="M392" s="196">
        <f t="shared" si="38"/>
        <v>0.79852168844570892</v>
      </c>
      <c r="N392" s="196">
        <f t="shared" si="39"/>
        <v>0</v>
      </c>
      <c r="O392" s="196">
        <f t="shared" si="40"/>
        <v>0</v>
      </c>
      <c r="Q392" s="86">
        <f t="shared" si="41"/>
        <v>1</v>
      </c>
    </row>
    <row r="393" spans="1:17" x14ac:dyDescent="0.3">
      <c r="A393" s="29" t="str">
        <f t="shared" si="36"/>
        <v>499 36101</v>
      </c>
      <c r="B393" s="29">
        <v>36101</v>
      </c>
      <c r="C393" s="29" t="s">
        <v>1085</v>
      </c>
      <c r="D393" s="29" t="s">
        <v>2314</v>
      </c>
      <c r="E393" s="29">
        <v>499</v>
      </c>
      <c r="F393" s="29" t="s">
        <v>244</v>
      </c>
      <c r="G393" s="195">
        <v>201033.14</v>
      </c>
      <c r="H393" s="195">
        <v>89385.97</v>
      </c>
      <c r="I393" s="195">
        <v>111647.17</v>
      </c>
      <c r="J393" s="195">
        <v>0</v>
      </c>
      <c r="K393" s="195">
        <v>0</v>
      </c>
      <c r="L393" s="196">
        <f t="shared" si="37"/>
        <v>0.4446330092640447</v>
      </c>
      <c r="M393" s="196">
        <f t="shared" si="38"/>
        <v>0.55536699073595519</v>
      </c>
      <c r="N393" s="196">
        <f t="shared" si="39"/>
        <v>0</v>
      </c>
      <c r="O393" s="196">
        <f t="shared" si="40"/>
        <v>0</v>
      </c>
      <c r="Q393" s="86">
        <f t="shared" si="41"/>
        <v>0.99999999999999989</v>
      </c>
    </row>
    <row r="394" spans="1:17" x14ac:dyDescent="0.3">
      <c r="A394" s="29" t="str">
        <f t="shared" si="36"/>
        <v>807 36101</v>
      </c>
      <c r="B394" s="29">
        <v>36101</v>
      </c>
      <c r="C394" s="29" t="s">
        <v>1086</v>
      </c>
      <c r="D394" s="29" t="s">
        <v>2314</v>
      </c>
      <c r="E394" s="29">
        <v>807</v>
      </c>
      <c r="F394" s="29" t="s">
        <v>330</v>
      </c>
      <c r="G394" s="195">
        <v>204784.06</v>
      </c>
      <c r="H394" s="195">
        <v>12200.07</v>
      </c>
      <c r="I394" s="195">
        <v>192583.99</v>
      </c>
      <c r="J394" s="195">
        <v>0</v>
      </c>
      <c r="K394" s="195">
        <v>0</v>
      </c>
      <c r="L394" s="196">
        <f t="shared" si="37"/>
        <v>5.9575291162798513E-2</v>
      </c>
      <c r="M394" s="196">
        <f t="shared" si="38"/>
        <v>0.94042470883720142</v>
      </c>
      <c r="N394" s="196">
        <f t="shared" si="39"/>
        <v>0</v>
      </c>
      <c r="O394" s="196">
        <f t="shared" si="40"/>
        <v>0</v>
      </c>
      <c r="Q394" s="86">
        <f t="shared" si="41"/>
        <v>0.99999999999999989</v>
      </c>
    </row>
    <row r="395" spans="1:17" x14ac:dyDescent="0.3">
      <c r="A395" s="29" t="str">
        <f t="shared" si="36"/>
        <v>809 36101</v>
      </c>
      <c r="B395" s="29">
        <v>36101</v>
      </c>
      <c r="C395" s="29" t="s">
        <v>1087</v>
      </c>
      <c r="D395" s="29" t="s">
        <v>2314</v>
      </c>
      <c r="E395" s="29">
        <v>809</v>
      </c>
      <c r="F395" s="29" t="s">
        <v>332</v>
      </c>
      <c r="G395" s="195">
        <v>1070200.26</v>
      </c>
      <c r="H395" s="195">
        <v>387330.47</v>
      </c>
      <c r="I395" s="195">
        <v>682869.79</v>
      </c>
      <c r="J395" s="195">
        <v>0</v>
      </c>
      <c r="K395" s="195">
        <v>0</v>
      </c>
      <c r="L395" s="196">
        <f t="shared" si="37"/>
        <v>0.36192335628847627</v>
      </c>
      <c r="M395" s="196">
        <f t="shared" si="38"/>
        <v>0.63807664371152373</v>
      </c>
      <c r="N395" s="196">
        <f t="shared" si="39"/>
        <v>0</v>
      </c>
      <c r="O395" s="196">
        <f t="shared" si="40"/>
        <v>0</v>
      </c>
      <c r="Q395" s="86">
        <f t="shared" si="41"/>
        <v>1</v>
      </c>
    </row>
    <row r="396" spans="1:17" x14ac:dyDescent="0.3">
      <c r="A396" s="29" t="str">
        <f t="shared" si="36"/>
        <v>810 36101</v>
      </c>
      <c r="B396" s="29">
        <v>36101</v>
      </c>
      <c r="C396" s="29" t="s">
        <v>1088</v>
      </c>
      <c r="D396" s="29" t="s">
        <v>2314</v>
      </c>
      <c r="E396" s="29">
        <v>810</v>
      </c>
      <c r="F396" s="29" t="s">
        <v>333</v>
      </c>
      <c r="G396" s="195">
        <v>218285.38</v>
      </c>
      <c r="H396" s="195">
        <v>78335.039999999994</v>
      </c>
      <c r="I396" s="195">
        <v>139950.34</v>
      </c>
      <c r="J396" s="195">
        <v>0</v>
      </c>
      <c r="K396" s="195">
        <v>0</v>
      </c>
      <c r="L396" s="196">
        <f t="shared" si="37"/>
        <v>0.35886526161303151</v>
      </c>
      <c r="M396" s="196">
        <f t="shared" si="38"/>
        <v>0.64113473838696844</v>
      </c>
      <c r="N396" s="196">
        <f t="shared" si="39"/>
        <v>0</v>
      </c>
      <c r="O396" s="196">
        <f t="shared" si="40"/>
        <v>0</v>
      </c>
      <c r="Q396" s="86">
        <f t="shared" si="41"/>
        <v>1</v>
      </c>
    </row>
    <row r="397" spans="1:17" x14ac:dyDescent="0.3">
      <c r="A397" s="29" t="str">
        <f t="shared" si="36"/>
        <v>813 36101</v>
      </c>
      <c r="B397" s="29">
        <v>36101</v>
      </c>
      <c r="C397" s="29" t="s">
        <v>1089</v>
      </c>
      <c r="D397" s="29" t="s">
        <v>2314</v>
      </c>
      <c r="E397" s="29">
        <v>813</v>
      </c>
      <c r="F397" s="29" t="s">
        <v>335</v>
      </c>
      <c r="G397" s="195">
        <v>4938552.46</v>
      </c>
      <c r="H397" s="195">
        <v>3006013.15</v>
      </c>
      <c r="I397" s="195">
        <v>1932539.31</v>
      </c>
      <c r="J397" s="195">
        <v>0</v>
      </c>
      <c r="K397" s="195">
        <v>0</v>
      </c>
      <c r="L397" s="196">
        <f t="shared" si="37"/>
        <v>0.60868304515287053</v>
      </c>
      <c r="M397" s="196">
        <f t="shared" si="38"/>
        <v>0.39131695484712947</v>
      </c>
      <c r="N397" s="196">
        <f t="shared" si="39"/>
        <v>0</v>
      </c>
      <c r="O397" s="196">
        <f t="shared" si="40"/>
        <v>0</v>
      </c>
      <c r="Q397" s="86">
        <f t="shared" si="41"/>
        <v>1</v>
      </c>
    </row>
    <row r="398" spans="1:17" x14ac:dyDescent="0.3">
      <c r="A398" s="29" t="str">
        <f t="shared" si="36"/>
        <v>814 36101</v>
      </c>
      <c r="B398" s="29">
        <v>36101</v>
      </c>
      <c r="C398" s="29" t="s">
        <v>1090</v>
      </c>
      <c r="D398" s="29" t="s">
        <v>2314</v>
      </c>
      <c r="E398" s="29">
        <v>814</v>
      </c>
      <c r="F398" s="29" t="s">
        <v>336</v>
      </c>
      <c r="G398" s="195">
        <v>454047.29</v>
      </c>
      <c r="H398" s="195">
        <v>202151.42</v>
      </c>
      <c r="I398" s="195">
        <v>251895.87</v>
      </c>
      <c r="J398" s="195">
        <v>0</v>
      </c>
      <c r="K398" s="195">
        <v>0</v>
      </c>
      <c r="L398" s="196">
        <f t="shared" si="37"/>
        <v>0.44522106937363293</v>
      </c>
      <c r="M398" s="196">
        <f t="shared" si="38"/>
        <v>0.55477893062636718</v>
      </c>
      <c r="N398" s="196">
        <f t="shared" si="39"/>
        <v>0</v>
      </c>
      <c r="O398" s="196">
        <f t="shared" si="40"/>
        <v>0</v>
      </c>
      <c r="Q398" s="86">
        <f t="shared" si="41"/>
        <v>1</v>
      </c>
    </row>
    <row r="399" spans="1:17" x14ac:dyDescent="0.3">
      <c r="A399" s="29" t="str">
        <f t="shared" si="36"/>
        <v>815 36101</v>
      </c>
      <c r="B399" s="29">
        <v>36101</v>
      </c>
      <c r="C399" s="29" t="s">
        <v>1091</v>
      </c>
      <c r="D399" s="29" t="s">
        <v>2314</v>
      </c>
      <c r="E399" s="29">
        <v>815</v>
      </c>
      <c r="F399" s="29" t="s">
        <v>337</v>
      </c>
      <c r="G399" s="195">
        <v>3975584.98</v>
      </c>
      <c r="H399" s="195">
        <v>2045522.08</v>
      </c>
      <c r="I399" s="195">
        <v>1930062.9</v>
      </c>
      <c r="J399" s="195">
        <v>0</v>
      </c>
      <c r="K399" s="195">
        <v>0</v>
      </c>
      <c r="L399" s="196">
        <f t="shared" si="37"/>
        <v>0.5145210303113682</v>
      </c>
      <c r="M399" s="196">
        <f t="shared" si="38"/>
        <v>0.4854789696886318</v>
      </c>
      <c r="N399" s="196">
        <f t="shared" si="39"/>
        <v>0</v>
      </c>
      <c r="O399" s="196">
        <f t="shared" si="40"/>
        <v>0</v>
      </c>
      <c r="Q399" s="86">
        <f t="shared" si="41"/>
        <v>1</v>
      </c>
    </row>
    <row r="400" spans="1:17" x14ac:dyDescent="0.3">
      <c r="A400" s="29" t="str">
        <f t="shared" si="36"/>
        <v>816 36101</v>
      </c>
      <c r="B400" s="29">
        <v>36101</v>
      </c>
      <c r="C400" s="29" t="s">
        <v>1092</v>
      </c>
      <c r="D400" s="29" t="s">
        <v>2314</v>
      </c>
      <c r="E400" s="29">
        <v>816</v>
      </c>
      <c r="F400" s="29" t="s">
        <v>338</v>
      </c>
      <c r="G400" s="195">
        <v>756658.94</v>
      </c>
      <c r="H400" s="195">
        <v>112713.19</v>
      </c>
      <c r="I400" s="195">
        <v>643945.75</v>
      </c>
      <c r="J400" s="195">
        <v>0</v>
      </c>
      <c r="K400" s="195">
        <v>0</v>
      </c>
      <c r="L400" s="196">
        <f t="shared" si="37"/>
        <v>0.14896168411094174</v>
      </c>
      <c r="M400" s="196">
        <f t="shared" si="38"/>
        <v>0.85103831588905832</v>
      </c>
      <c r="N400" s="196">
        <f t="shared" si="39"/>
        <v>0</v>
      </c>
      <c r="O400" s="196">
        <f t="shared" si="40"/>
        <v>0</v>
      </c>
      <c r="Q400" s="86">
        <f t="shared" si="41"/>
        <v>1</v>
      </c>
    </row>
    <row r="401" spans="1:17" x14ac:dyDescent="0.3">
      <c r="A401" s="29" t="str">
        <f t="shared" si="36"/>
        <v>817 36101</v>
      </c>
      <c r="B401" s="29">
        <v>36101</v>
      </c>
      <c r="C401" s="29" t="s">
        <v>1093</v>
      </c>
      <c r="D401" s="29" t="s">
        <v>2314</v>
      </c>
      <c r="E401" s="29">
        <v>817</v>
      </c>
      <c r="F401" s="29" t="s">
        <v>339</v>
      </c>
      <c r="G401" s="195">
        <v>10238.98</v>
      </c>
      <c r="H401" s="195">
        <v>0</v>
      </c>
      <c r="I401" s="195">
        <v>10238.98</v>
      </c>
      <c r="J401" s="195">
        <v>0</v>
      </c>
      <c r="K401" s="195">
        <v>0</v>
      </c>
      <c r="L401" s="196">
        <f t="shared" si="37"/>
        <v>0</v>
      </c>
      <c r="M401" s="196">
        <f t="shared" si="38"/>
        <v>1</v>
      </c>
      <c r="N401" s="196">
        <f t="shared" si="39"/>
        <v>0</v>
      </c>
      <c r="O401" s="196">
        <f t="shared" si="40"/>
        <v>0</v>
      </c>
      <c r="Q401" s="86">
        <f t="shared" si="41"/>
        <v>1</v>
      </c>
    </row>
    <row r="402" spans="1:17" x14ac:dyDescent="0.3">
      <c r="A402" s="29" t="str">
        <f t="shared" si="36"/>
        <v>818 36101</v>
      </c>
      <c r="B402" s="29">
        <v>36101</v>
      </c>
      <c r="C402" s="29" t="s">
        <v>1094</v>
      </c>
      <c r="D402" s="29" t="s">
        <v>2314</v>
      </c>
      <c r="E402" s="29">
        <v>818</v>
      </c>
      <c r="F402" s="29" t="s">
        <v>2330</v>
      </c>
      <c r="G402" s="195">
        <v>657059.46</v>
      </c>
      <c r="H402" s="195">
        <v>129187.48</v>
      </c>
      <c r="I402" s="195">
        <v>527871.98</v>
      </c>
      <c r="J402" s="195">
        <v>0</v>
      </c>
      <c r="K402" s="195">
        <v>0</v>
      </c>
      <c r="L402" s="196">
        <f t="shared" si="37"/>
        <v>0.19661459558013214</v>
      </c>
      <c r="M402" s="196">
        <f t="shared" si="38"/>
        <v>0.80338540441986794</v>
      </c>
      <c r="N402" s="196">
        <f t="shared" si="39"/>
        <v>0</v>
      </c>
      <c r="O402" s="196">
        <f t="shared" si="40"/>
        <v>0</v>
      </c>
      <c r="Q402" s="86">
        <f t="shared" si="41"/>
        <v>1</v>
      </c>
    </row>
    <row r="403" spans="1:17" x14ac:dyDescent="0.3">
      <c r="A403" s="29" t="str">
        <f t="shared" si="36"/>
        <v>819 36101</v>
      </c>
      <c r="B403" s="29">
        <v>36101</v>
      </c>
      <c r="C403" s="29" t="s">
        <v>1095</v>
      </c>
      <c r="D403" s="29" t="s">
        <v>2314</v>
      </c>
      <c r="E403" s="29">
        <v>819</v>
      </c>
      <c r="F403" s="29" t="s">
        <v>341</v>
      </c>
      <c r="G403" s="195">
        <v>216545.51</v>
      </c>
      <c r="H403" s="195">
        <v>39245.47</v>
      </c>
      <c r="I403" s="195">
        <v>177300.04</v>
      </c>
      <c r="J403" s="195">
        <v>0</v>
      </c>
      <c r="K403" s="195">
        <v>0</v>
      </c>
      <c r="L403" s="196">
        <f t="shared" si="37"/>
        <v>0.18123428188374813</v>
      </c>
      <c r="M403" s="196">
        <f t="shared" si="38"/>
        <v>0.81876571811625187</v>
      </c>
      <c r="N403" s="196">
        <f t="shared" si="39"/>
        <v>0</v>
      </c>
      <c r="O403" s="196">
        <f t="shared" si="40"/>
        <v>0</v>
      </c>
      <c r="Q403" s="86">
        <f t="shared" si="41"/>
        <v>1</v>
      </c>
    </row>
    <row r="404" spans="1:17" x14ac:dyDescent="0.3">
      <c r="A404" s="29" t="str">
        <f t="shared" si="36"/>
        <v>820 36101</v>
      </c>
      <c r="B404" s="29">
        <v>36101</v>
      </c>
      <c r="C404" s="29" t="s">
        <v>1096</v>
      </c>
      <c r="D404" s="29" t="s">
        <v>2314</v>
      </c>
      <c r="E404" s="29">
        <v>820</v>
      </c>
      <c r="F404" s="29" t="s">
        <v>342</v>
      </c>
      <c r="G404" s="195">
        <v>391479.4</v>
      </c>
      <c r="H404" s="195">
        <v>102452.02</v>
      </c>
      <c r="I404" s="195">
        <v>289027.38</v>
      </c>
      <c r="J404" s="195">
        <v>0</v>
      </c>
      <c r="K404" s="195">
        <v>0</v>
      </c>
      <c r="L404" s="196">
        <f t="shared" si="37"/>
        <v>0.26170475381335517</v>
      </c>
      <c r="M404" s="196">
        <f t="shared" si="38"/>
        <v>0.73829524618664477</v>
      </c>
      <c r="N404" s="196">
        <f t="shared" si="39"/>
        <v>0</v>
      </c>
      <c r="O404" s="196">
        <f t="shared" si="40"/>
        <v>0</v>
      </c>
      <c r="Q404" s="86">
        <f t="shared" si="41"/>
        <v>1</v>
      </c>
    </row>
    <row r="405" spans="1:17" x14ac:dyDescent="0.3">
      <c r="A405" s="29" t="str">
        <f t="shared" si="36"/>
        <v>821 36101</v>
      </c>
      <c r="B405" s="29">
        <v>36101</v>
      </c>
      <c r="C405" s="29" t="s">
        <v>1097</v>
      </c>
      <c r="D405" s="29" t="s">
        <v>2314</v>
      </c>
      <c r="E405" s="29">
        <v>821</v>
      </c>
      <c r="F405" s="29" t="s">
        <v>92</v>
      </c>
      <c r="G405" s="195">
        <v>334483.08</v>
      </c>
      <c r="H405" s="195">
        <v>83959.39</v>
      </c>
      <c r="I405" s="195">
        <v>250523.69</v>
      </c>
      <c r="J405" s="195">
        <v>0</v>
      </c>
      <c r="K405" s="195">
        <v>0</v>
      </c>
      <c r="L405" s="196">
        <f t="shared" si="37"/>
        <v>0.2510123680994566</v>
      </c>
      <c r="M405" s="196">
        <f t="shared" si="38"/>
        <v>0.74898763190054329</v>
      </c>
      <c r="N405" s="196">
        <f t="shared" si="39"/>
        <v>0</v>
      </c>
      <c r="O405" s="196">
        <f t="shared" si="40"/>
        <v>0</v>
      </c>
      <c r="Q405" s="86">
        <f t="shared" si="41"/>
        <v>0.99999999999999989</v>
      </c>
    </row>
    <row r="406" spans="1:17" x14ac:dyDescent="0.3">
      <c r="A406" s="29" t="str">
        <f t="shared" si="36"/>
        <v>822 36101</v>
      </c>
      <c r="B406" s="29">
        <v>36101</v>
      </c>
      <c r="C406" s="29" t="s">
        <v>1098</v>
      </c>
      <c r="D406" s="29" t="s">
        <v>2314</v>
      </c>
      <c r="E406" s="29">
        <v>822</v>
      </c>
      <c r="F406" s="29" t="s">
        <v>194</v>
      </c>
      <c r="G406" s="195">
        <v>467739.45</v>
      </c>
      <c r="H406" s="195">
        <v>140586.25</v>
      </c>
      <c r="I406" s="195">
        <v>327153.2</v>
      </c>
      <c r="J406" s="195">
        <v>0</v>
      </c>
      <c r="K406" s="195">
        <v>0</v>
      </c>
      <c r="L406" s="196">
        <f t="shared" si="37"/>
        <v>0.30056530403839143</v>
      </c>
      <c r="M406" s="196">
        <f t="shared" si="38"/>
        <v>0.69943469596160857</v>
      </c>
      <c r="N406" s="196">
        <f t="shared" si="39"/>
        <v>0</v>
      </c>
      <c r="O406" s="196">
        <f t="shared" si="40"/>
        <v>0</v>
      </c>
      <c r="Q406" s="86">
        <f t="shared" si="41"/>
        <v>1</v>
      </c>
    </row>
    <row r="407" spans="1:17" x14ac:dyDescent="0.3">
      <c r="A407" s="29" t="str">
        <f t="shared" si="36"/>
        <v>827 36101</v>
      </c>
      <c r="B407" s="29">
        <v>36101</v>
      </c>
      <c r="C407" s="29" t="s">
        <v>1099</v>
      </c>
      <c r="D407" s="29" t="s">
        <v>2314</v>
      </c>
      <c r="E407" s="29">
        <v>827</v>
      </c>
      <c r="F407" s="29" t="s">
        <v>346</v>
      </c>
      <c r="G407" s="195">
        <v>326475.56</v>
      </c>
      <c r="H407" s="195">
        <v>76216.87</v>
      </c>
      <c r="I407" s="195">
        <v>250258.69</v>
      </c>
      <c r="J407" s="195">
        <v>0</v>
      </c>
      <c r="K407" s="195">
        <v>0</v>
      </c>
      <c r="L407" s="196">
        <f t="shared" si="37"/>
        <v>0.23345352405552194</v>
      </c>
      <c r="M407" s="196">
        <f t="shared" si="38"/>
        <v>0.76654647594447811</v>
      </c>
      <c r="N407" s="196">
        <f t="shared" si="39"/>
        <v>0</v>
      </c>
      <c r="O407" s="196">
        <f t="shared" si="40"/>
        <v>0</v>
      </c>
      <c r="Q407" s="86">
        <f t="shared" si="41"/>
        <v>1</v>
      </c>
    </row>
    <row r="408" spans="1:17" x14ac:dyDescent="0.3">
      <c r="A408" s="29" t="str">
        <f t="shared" si="36"/>
        <v>829 36101</v>
      </c>
      <c r="B408" s="29">
        <v>36101</v>
      </c>
      <c r="C408" s="29" t="s">
        <v>1100</v>
      </c>
      <c r="D408" s="29" t="s">
        <v>2314</v>
      </c>
      <c r="E408" s="29">
        <v>829</v>
      </c>
      <c r="F408" s="29" t="s">
        <v>347</v>
      </c>
      <c r="G408" s="195">
        <v>473799.32</v>
      </c>
      <c r="H408" s="195">
        <v>111458.85</v>
      </c>
      <c r="I408" s="195">
        <v>362340.47</v>
      </c>
      <c r="J408" s="195">
        <v>0</v>
      </c>
      <c r="K408" s="195">
        <v>0</v>
      </c>
      <c r="L408" s="196">
        <f t="shared" si="37"/>
        <v>0.23524485007703264</v>
      </c>
      <c r="M408" s="196">
        <f t="shared" si="38"/>
        <v>0.76475514992296734</v>
      </c>
      <c r="N408" s="196">
        <f t="shared" si="39"/>
        <v>0</v>
      </c>
      <c r="O408" s="196">
        <f t="shared" si="40"/>
        <v>0</v>
      </c>
      <c r="Q408" s="86">
        <f t="shared" si="41"/>
        <v>1</v>
      </c>
    </row>
    <row r="409" spans="1:17" x14ac:dyDescent="0.3">
      <c r="A409" s="29" t="str">
        <f t="shared" si="36"/>
        <v>830 36101</v>
      </c>
      <c r="B409" s="29">
        <v>36101</v>
      </c>
      <c r="C409" s="29" t="s">
        <v>1101</v>
      </c>
      <c r="D409" s="29" t="s">
        <v>2314</v>
      </c>
      <c r="E409" s="29">
        <v>830</v>
      </c>
      <c r="F409" s="29" t="s">
        <v>2331</v>
      </c>
      <c r="G409" s="195">
        <v>878901.94</v>
      </c>
      <c r="H409" s="195">
        <v>304580.77</v>
      </c>
      <c r="I409" s="195">
        <v>574321.17000000004</v>
      </c>
      <c r="J409" s="195">
        <v>0</v>
      </c>
      <c r="K409" s="195">
        <v>0</v>
      </c>
      <c r="L409" s="196">
        <f t="shared" si="37"/>
        <v>0.34654693104898598</v>
      </c>
      <c r="M409" s="196">
        <f t="shared" si="38"/>
        <v>0.65345306895101407</v>
      </c>
      <c r="N409" s="196">
        <f t="shared" si="39"/>
        <v>0</v>
      </c>
      <c r="O409" s="196">
        <f t="shared" si="40"/>
        <v>0</v>
      </c>
      <c r="Q409" s="86">
        <f t="shared" si="41"/>
        <v>1</v>
      </c>
    </row>
    <row r="410" spans="1:17" x14ac:dyDescent="0.3">
      <c r="A410" s="29" t="str">
        <f t="shared" si="36"/>
        <v>831 36101</v>
      </c>
      <c r="B410" s="29">
        <v>36101</v>
      </c>
      <c r="C410" s="29" t="s">
        <v>1102</v>
      </c>
      <c r="D410" s="29" t="s">
        <v>2314</v>
      </c>
      <c r="E410" s="29">
        <v>831</v>
      </c>
      <c r="F410" s="29" t="s">
        <v>349</v>
      </c>
      <c r="G410" s="195">
        <v>1622498.74</v>
      </c>
      <c r="H410" s="195">
        <v>296324.59000000003</v>
      </c>
      <c r="I410" s="195">
        <v>1326174.1499999999</v>
      </c>
      <c r="J410" s="195">
        <v>0</v>
      </c>
      <c r="K410" s="195">
        <v>0</v>
      </c>
      <c r="L410" s="196">
        <f t="shared" si="37"/>
        <v>0.18263471193820466</v>
      </c>
      <c r="M410" s="196">
        <f t="shared" si="38"/>
        <v>0.81736528806179531</v>
      </c>
      <c r="N410" s="196">
        <f t="shared" si="39"/>
        <v>0</v>
      </c>
      <c r="O410" s="196">
        <f t="shared" si="40"/>
        <v>0</v>
      </c>
      <c r="Q410" s="86">
        <f t="shared" si="41"/>
        <v>1</v>
      </c>
    </row>
    <row r="411" spans="1:17" x14ac:dyDescent="0.3">
      <c r="A411" s="29" t="str">
        <f t="shared" si="36"/>
        <v>832 36101</v>
      </c>
      <c r="B411" s="29">
        <v>36101</v>
      </c>
      <c r="C411" s="29" t="s">
        <v>1103</v>
      </c>
      <c r="D411" s="29" t="s">
        <v>2314</v>
      </c>
      <c r="E411" s="29">
        <v>832</v>
      </c>
      <c r="F411" s="29" t="s">
        <v>2332</v>
      </c>
      <c r="G411" s="195">
        <v>791416.54</v>
      </c>
      <c r="H411" s="195">
        <v>398614.07</v>
      </c>
      <c r="I411" s="195">
        <v>392802.47</v>
      </c>
      <c r="J411" s="195">
        <v>0</v>
      </c>
      <c r="K411" s="195">
        <v>0</v>
      </c>
      <c r="L411" s="196">
        <f t="shared" si="37"/>
        <v>0.50367164426459921</v>
      </c>
      <c r="M411" s="196">
        <f t="shared" si="38"/>
        <v>0.49632835573540068</v>
      </c>
      <c r="N411" s="196">
        <f t="shared" si="39"/>
        <v>0</v>
      </c>
      <c r="O411" s="196">
        <f t="shared" si="40"/>
        <v>0</v>
      </c>
      <c r="Q411" s="86">
        <f t="shared" si="41"/>
        <v>0.99999999999999989</v>
      </c>
    </row>
    <row r="412" spans="1:17" x14ac:dyDescent="0.3">
      <c r="A412" s="29" t="str">
        <f t="shared" si="36"/>
        <v>833 36101</v>
      </c>
      <c r="B412" s="29">
        <v>36101</v>
      </c>
      <c r="C412" s="29" t="s">
        <v>1104</v>
      </c>
      <c r="D412" s="29" t="s">
        <v>2314</v>
      </c>
      <c r="E412" s="29">
        <v>833</v>
      </c>
      <c r="F412" s="29" t="s">
        <v>2333</v>
      </c>
      <c r="G412" s="195">
        <v>341992.71</v>
      </c>
      <c r="H412" s="195">
        <v>216124.01</v>
      </c>
      <c r="I412" s="195">
        <v>125868.7</v>
      </c>
      <c r="J412" s="195">
        <v>0</v>
      </c>
      <c r="K412" s="195">
        <v>0</v>
      </c>
      <c r="L412" s="196">
        <f t="shared" si="37"/>
        <v>0.63195502032777251</v>
      </c>
      <c r="M412" s="196">
        <f t="shared" si="38"/>
        <v>0.36804497967222749</v>
      </c>
      <c r="N412" s="196">
        <f t="shared" si="39"/>
        <v>0</v>
      </c>
      <c r="O412" s="196">
        <f t="shared" si="40"/>
        <v>0</v>
      </c>
      <c r="Q412" s="86">
        <f t="shared" si="41"/>
        <v>1</v>
      </c>
    </row>
    <row r="413" spans="1:17" x14ac:dyDescent="0.3">
      <c r="A413" s="29" t="str">
        <f t="shared" si="36"/>
        <v>835 36101</v>
      </c>
      <c r="B413" s="29">
        <v>36101</v>
      </c>
      <c r="C413" s="29" t="s">
        <v>1105</v>
      </c>
      <c r="D413" s="29" t="s">
        <v>2314</v>
      </c>
      <c r="E413" s="29">
        <v>835</v>
      </c>
      <c r="F413" s="29" t="s">
        <v>2334</v>
      </c>
      <c r="G413" s="195">
        <v>974016.02</v>
      </c>
      <c r="H413" s="195">
        <v>321311.53000000003</v>
      </c>
      <c r="I413" s="195">
        <v>652704.49</v>
      </c>
      <c r="J413" s="195">
        <v>0</v>
      </c>
      <c r="K413" s="195">
        <v>0</v>
      </c>
      <c r="L413" s="196">
        <f t="shared" si="37"/>
        <v>0.32988320869712184</v>
      </c>
      <c r="M413" s="196">
        <f t="shared" si="38"/>
        <v>0.67011679130287816</v>
      </c>
      <c r="N413" s="196">
        <f t="shared" si="39"/>
        <v>0</v>
      </c>
      <c r="O413" s="196">
        <f t="shared" si="40"/>
        <v>0</v>
      </c>
      <c r="Q413" s="86">
        <f t="shared" si="41"/>
        <v>1</v>
      </c>
    </row>
    <row r="414" spans="1:17" x14ac:dyDescent="0.3">
      <c r="A414" s="29" t="str">
        <f t="shared" si="36"/>
        <v>845 36101</v>
      </c>
      <c r="B414" s="29">
        <v>36101</v>
      </c>
      <c r="C414" s="29" t="s">
        <v>1106</v>
      </c>
      <c r="D414" s="29" t="s">
        <v>2314</v>
      </c>
      <c r="E414" s="29">
        <v>845</v>
      </c>
      <c r="F414" s="29" t="s">
        <v>2277</v>
      </c>
      <c r="G414" s="195">
        <v>197166.63</v>
      </c>
      <c r="H414" s="195">
        <v>97670.53</v>
      </c>
      <c r="I414" s="195">
        <v>99496.1</v>
      </c>
      <c r="J414" s="195">
        <v>0</v>
      </c>
      <c r="K414" s="195">
        <v>0</v>
      </c>
      <c r="L414" s="196">
        <f t="shared" si="37"/>
        <v>0.49537048941801154</v>
      </c>
      <c r="M414" s="196">
        <f t="shared" si="38"/>
        <v>0.50462951058198846</v>
      </c>
      <c r="N414" s="196">
        <f t="shared" si="39"/>
        <v>0</v>
      </c>
      <c r="O414" s="196">
        <f t="shared" si="40"/>
        <v>0</v>
      </c>
      <c r="Q414" s="86">
        <f t="shared" si="41"/>
        <v>1</v>
      </c>
    </row>
    <row r="415" spans="1:17" x14ac:dyDescent="0.3">
      <c r="A415" s="29" t="str">
        <f t="shared" si="36"/>
        <v>857 36101</v>
      </c>
      <c r="B415" s="29">
        <v>36101</v>
      </c>
      <c r="C415" s="29" t="s">
        <v>1107</v>
      </c>
      <c r="D415" s="29" t="s">
        <v>2314</v>
      </c>
      <c r="E415" s="29">
        <v>857</v>
      </c>
      <c r="F415" s="29" t="s">
        <v>2335</v>
      </c>
      <c r="G415" s="195">
        <v>1483067.38</v>
      </c>
      <c r="H415" s="195">
        <v>605424.68999999994</v>
      </c>
      <c r="I415" s="195">
        <v>877642.69</v>
      </c>
      <c r="J415" s="195">
        <v>0</v>
      </c>
      <c r="K415" s="195">
        <v>0</v>
      </c>
      <c r="L415" s="196">
        <f t="shared" si="37"/>
        <v>0.40822466879421215</v>
      </c>
      <c r="M415" s="196">
        <f t="shared" si="38"/>
        <v>0.59177533120578785</v>
      </c>
      <c r="N415" s="196">
        <f t="shared" si="39"/>
        <v>0</v>
      </c>
      <c r="O415" s="196">
        <f t="shared" si="40"/>
        <v>0</v>
      </c>
      <c r="Q415" s="86">
        <f t="shared" si="41"/>
        <v>1</v>
      </c>
    </row>
    <row r="416" spans="1:17" x14ac:dyDescent="0.3">
      <c r="A416" s="29" t="str">
        <f t="shared" si="36"/>
        <v>859 36101</v>
      </c>
      <c r="B416" s="29">
        <v>36101</v>
      </c>
      <c r="C416" s="29" t="s">
        <v>1108</v>
      </c>
      <c r="D416" s="29" t="s">
        <v>2314</v>
      </c>
      <c r="E416" s="29">
        <v>859</v>
      </c>
      <c r="F416" s="29" t="s">
        <v>369</v>
      </c>
      <c r="G416" s="195">
        <v>2268551.02</v>
      </c>
      <c r="H416" s="195">
        <v>257691.18</v>
      </c>
      <c r="I416" s="195">
        <v>2010859.84</v>
      </c>
      <c r="J416" s="195">
        <v>0</v>
      </c>
      <c r="K416" s="195">
        <v>0</v>
      </c>
      <c r="L416" s="196">
        <f t="shared" si="37"/>
        <v>0.11359285188128587</v>
      </c>
      <c r="M416" s="196">
        <f t="shared" si="38"/>
        <v>0.88640714811871413</v>
      </c>
      <c r="N416" s="196">
        <f t="shared" si="39"/>
        <v>0</v>
      </c>
      <c r="O416" s="196">
        <f t="shared" si="40"/>
        <v>0</v>
      </c>
      <c r="Q416" s="86">
        <f t="shared" si="41"/>
        <v>1</v>
      </c>
    </row>
    <row r="417" spans="1:17" x14ac:dyDescent="0.3">
      <c r="A417" s="29" t="str">
        <f t="shared" si="36"/>
        <v>860 36101</v>
      </c>
      <c r="B417" s="29">
        <v>36101</v>
      </c>
      <c r="C417" s="29" t="s">
        <v>1109</v>
      </c>
      <c r="D417" s="29" t="s">
        <v>2314</v>
      </c>
      <c r="E417" s="29">
        <v>860</v>
      </c>
      <c r="F417" s="29" t="s">
        <v>2336</v>
      </c>
      <c r="G417" s="195">
        <v>3769176.22</v>
      </c>
      <c r="H417" s="195">
        <v>708637.17</v>
      </c>
      <c r="I417" s="195">
        <v>3060539.05</v>
      </c>
      <c r="J417" s="195">
        <v>0</v>
      </c>
      <c r="K417" s="195">
        <v>0</v>
      </c>
      <c r="L417" s="196">
        <f t="shared" si="37"/>
        <v>0.18800850070098341</v>
      </c>
      <c r="M417" s="196">
        <f t="shared" si="38"/>
        <v>0.81199149929901648</v>
      </c>
      <c r="N417" s="196">
        <f t="shared" si="39"/>
        <v>0</v>
      </c>
      <c r="O417" s="196">
        <f t="shared" si="40"/>
        <v>0</v>
      </c>
      <c r="Q417" s="86">
        <f t="shared" si="41"/>
        <v>0.99999999999999989</v>
      </c>
    </row>
    <row r="418" spans="1:17" x14ac:dyDescent="0.3">
      <c r="A418" s="29" t="str">
        <f t="shared" si="36"/>
        <v>880 36101</v>
      </c>
      <c r="B418" s="29">
        <v>36101</v>
      </c>
      <c r="C418" s="29" t="s">
        <v>1110</v>
      </c>
      <c r="D418" s="29" t="s">
        <v>2314</v>
      </c>
      <c r="E418" s="29">
        <v>880</v>
      </c>
      <c r="F418" s="29" t="s">
        <v>2337</v>
      </c>
      <c r="G418" s="195">
        <v>87614.68</v>
      </c>
      <c r="H418" s="195">
        <v>47584.6</v>
      </c>
      <c r="I418" s="195">
        <v>40030.080000000002</v>
      </c>
      <c r="J418" s="195">
        <v>0</v>
      </c>
      <c r="K418" s="195">
        <v>0</v>
      </c>
      <c r="L418" s="196">
        <f t="shared" si="37"/>
        <v>0.54311218165722919</v>
      </c>
      <c r="M418" s="196">
        <f t="shared" si="38"/>
        <v>0.45688781834277092</v>
      </c>
      <c r="N418" s="196">
        <f t="shared" si="39"/>
        <v>0</v>
      </c>
      <c r="O418" s="196">
        <f t="shared" si="40"/>
        <v>0</v>
      </c>
      <c r="Q418" s="86">
        <f t="shared" si="41"/>
        <v>1</v>
      </c>
    </row>
    <row r="419" spans="1:17" x14ac:dyDescent="0.3">
      <c r="A419" s="29" t="str">
        <f t="shared" si="36"/>
        <v>882 36101</v>
      </c>
      <c r="B419" s="29">
        <v>36101</v>
      </c>
      <c r="C419" s="29" t="s">
        <v>1111</v>
      </c>
      <c r="D419" s="29" t="s">
        <v>2314</v>
      </c>
      <c r="E419" s="29">
        <v>882</v>
      </c>
      <c r="F419" s="29" t="s">
        <v>2338</v>
      </c>
      <c r="G419" s="195">
        <v>820196.59</v>
      </c>
      <c r="H419" s="195">
        <v>96211.55</v>
      </c>
      <c r="I419" s="195">
        <v>723985.04</v>
      </c>
      <c r="J419" s="195">
        <v>0</v>
      </c>
      <c r="K419" s="195">
        <v>0</v>
      </c>
      <c r="L419" s="196">
        <f t="shared" si="37"/>
        <v>0.11730303584900299</v>
      </c>
      <c r="M419" s="196">
        <f t="shared" si="38"/>
        <v>0.88269696415099708</v>
      </c>
      <c r="N419" s="196">
        <f t="shared" si="39"/>
        <v>0</v>
      </c>
      <c r="O419" s="196">
        <f t="shared" si="40"/>
        <v>0</v>
      </c>
      <c r="Q419" s="86">
        <f t="shared" si="41"/>
        <v>1</v>
      </c>
    </row>
    <row r="420" spans="1:17" x14ac:dyDescent="0.3">
      <c r="A420" s="29" t="str">
        <f t="shared" si="36"/>
        <v>300 36201</v>
      </c>
      <c r="B420" s="29">
        <v>36201</v>
      </c>
      <c r="C420" s="29" t="s">
        <v>1112</v>
      </c>
      <c r="D420" s="29" t="s">
        <v>2339</v>
      </c>
      <c r="E420" s="29">
        <v>300</v>
      </c>
      <c r="F420" s="29" t="s">
        <v>47</v>
      </c>
      <c r="G420" s="195">
        <v>274496.01</v>
      </c>
      <c r="H420" s="195">
        <v>205220.4</v>
      </c>
      <c r="I420" s="195">
        <v>69275.61</v>
      </c>
      <c r="J420" s="195">
        <v>0</v>
      </c>
      <c r="K420" s="195">
        <v>0</v>
      </c>
      <c r="L420" s="196">
        <f t="shared" si="37"/>
        <v>0.74762616768090728</v>
      </c>
      <c r="M420" s="196">
        <f t="shared" si="38"/>
        <v>0.25237383231909272</v>
      </c>
      <c r="N420" s="196">
        <f t="shared" si="39"/>
        <v>0</v>
      </c>
      <c r="O420" s="196">
        <f t="shared" si="40"/>
        <v>0</v>
      </c>
      <c r="Q420" s="86">
        <f t="shared" si="41"/>
        <v>1</v>
      </c>
    </row>
    <row r="421" spans="1:17" x14ac:dyDescent="0.3">
      <c r="A421" s="29" t="str">
        <f t="shared" si="36"/>
        <v>301 36201</v>
      </c>
      <c r="B421" s="29">
        <v>36201</v>
      </c>
      <c r="C421" s="29" t="s">
        <v>1113</v>
      </c>
      <c r="D421" s="29" t="s">
        <v>2339</v>
      </c>
      <c r="E421" s="29">
        <v>301</v>
      </c>
      <c r="F421" s="29" t="s">
        <v>49</v>
      </c>
      <c r="G421" s="195">
        <v>4145745.38</v>
      </c>
      <c r="H421" s="195">
        <v>1040660.97</v>
      </c>
      <c r="I421" s="195">
        <v>3105084.41</v>
      </c>
      <c r="J421" s="195">
        <v>0</v>
      </c>
      <c r="K421" s="195">
        <v>0</v>
      </c>
      <c r="L421" s="196">
        <f t="shared" si="37"/>
        <v>0.25101902664364784</v>
      </c>
      <c r="M421" s="196">
        <f t="shared" si="38"/>
        <v>0.74898097335635216</v>
      </c>
      <c r="N421" s="196">
        <f t="shared" si="39"/>
        <v>0</v>
      </c>
      <c r="O421" s="196">
        <f t="shared" si="40"/>
        <v>0</v>
      </c>
      <c r="Q421" s="86">
        <f t="shared" si="41"/>
        <v>1</v>
      </c>
    </row>
    <row r="422" spans="1:17" x14ac:dyDescent="0.3">
      <c r="A422" s="29" t="str">
        <f t="shared" si="36"/>
        <v>302 36201</v>
      </c>
      <c r="B422" s="29">
        <v>36201</v>
      </c>
      <c r="C422" s="29" t="s">
        <v>1114</v>
      </c>
      <c r="D422" s="29" t="s">
        <v>2339</v>
      </c>
      <c r="E422" s="29">
        <v>302</v>
      </c>
      <c r="F422" s="29" t="s">
        <v>50</v>
      </c>
      <c r="G422" s="195">
        <v>1307806.05</v>
      </c>
      <c r="H422" s="195">
        <v>756362.82</v>
      </c>
      <c r="I422" s="195">
        <v>551443.23</v>
      </c>
      <c r="J422" s="195">
        <v>0</v>
      </c>
      <c r="K422" s="195">
        <v>0</v>
      </c>
      <c r="L422" s="196">
        <f t="shared" si="37"/>
        <v>0.57834479355711799</v>
      </c>
      <c r="M422" s="196">
        <f t="shared" si="38"/>
        <v>0.4216552064428819</v>
      </c>
      <c r="N422" s="196">
        <f t="shared" si="39"/>
        <v>0</v>
      </c>
      <c r="O422" s="196">
        <f t="shared" si="40"/>
        <v>0</v>
      </c>
      <c r="Q422" s="86">
        <f t="shared" si="41"/>
        <v>0.99999999999999989</v>
      </c>
    </row>
    <row r="423" spans="1:17" x14ac:dyDescent="0.3">
      <c r="A423" s="29" t="str">
        <f t="shared" si="36"/>
        <v>303 36201</v>
      </c>
      <c r="B423" s="29">
        <v>36201</v>
      </c>
      <c r="C423" s="29" t="s">
        <v>1115</v>
      </c>
      <c r="D423" s="29" t="s">
        <v>2339</v>
      </c>
      <c r="E423" s="29">
        <v>303</v>
      </c>
      <c r="F423" s="29" t="s">
        <v>52</v>
      </c>
      <c r="G423" s="195">
        <v>2594690.44</v>
      </c>
      <c r="H423" s="195">
        <v>1080931.07</v>
      </c>
      <c r="I423" s="195">
        <v>1513759.37</v>
      </c>
      <c r="J423" s="195">
        <v>0</v>
      </c>
      <c r="K423" s="195">
        <v>0</v>
      </c>
      <c r="L423" s="196">
        <f t="shared" si="37"/>
        <v>0.4165934607598123</v>
      </c>
      <c r="M423" s="196">
        <f t="shared" si="38"/>
        <v>0.58340653924018782</v>
      </c>
      <c r="N423" s="196">
        <f t="shared" si="39"/>
        <v>0</v>
      </c>
      <c r="O423" s="196">
        <f t="shared" si="40"/>
        <v>0</v>
      </c>
      <c r="Q423" s="86">
        <f t="shared" si="41"/>
        <v>1</v>
      </c>
    </row>
    <row r="424" spans="1:17" x14ac:dyDescent="0.3">
      <c r="A424" s="29" t="str">
        <f t="shared" si="36"/>
        <v>304 36201</v>
      </c>
      <c r="B424" s="29">
        <v>36201</v>
      </c>
      <c r="C424" s="29" t="s">
        <v>1116</v>
      </c>
      <c r="D424" s="29" t="s">
        <v>2339</v>
      </c>
      <c r="E424" s="29">
        <v>304</v>
      </c>
      <c r="F424" s="29" t="s">
        <v>53</v>
      </c>
      <c r="G424" s="195">
        <v>2018086.26</v>
      </c>
      <c r="H424" s="195">
        <v>1052615.99</v>
      </c>
      <c r="I424" s="195">
        <v>965470.27</v>
      </c>
      <c r="J424" s="195">
        <v>0</v>
      </c>
      <c r="K424" s="195">
        <v>0</v>
      </c>
      <c r="L424" s="196">
        <f t="shared" si="37"/>
        <v>0.52159117816896483</v>
      </c>
      <c r="M424" s="196">
        <f t="shared" si="38"/>
        <v>0.47840882183103511</v>
      </c>
      <c r="N424" s="196">
        <f t="shared" si="39"/>
        <v>0</v>
      </c>
      <c r="O424" s="196">
        <f t="shared" si="40"/>
        <v>0</v>
      </c>
      <c r="Q424" s="86">
        <f t="shared" si="41"/>
        <v>1</v>
      </c>
    </row>
    <row r="425" spans="1:17" x14ac:dyDescent="0.3">
      <c r="A425" s="29" t="str">
        <f t="shared" si="36"/>
        <v>306 36201</v>
      </c>
      <c r="B425" s="29">
        <v>36201</v>
      </c>
      <c r="C425" s="29" t="s">
        <v>1117</v>
      </c>
      <c r="D425" s="29" t="s">
        <v>2339</v>
      </c>
      <c r="E425" s="29">
        <v>306</v>
      </c>
      <c r="F425" s="29" t="s">
        <v>56</v>
      </c>
      <c r="G425" s="195">
        <v>3769777.95</v>
      </c>
      <c r="H425" s="195">
        <v>2362443.4</v>
      </c>
      <c r="I425" s="195">
        <v>1407334.55</v>
      </c>
      <c r="J425" s="195">
        <v>0</v>
      </c>
      <c r="K425" s="195">
        <v>0</v>
      </c>
      <c r="L425" s="196">
        <f t="shared" si="37"/>
        <v>0.62667972260806493</v>
      </c>
      <c r="M425" s="196">
        <f t="shared" si="38"/>
        <v>0.37332027739193496</v>
      </c>
      <c r="N425" s="196">
        <f t="shared" si="39"/>
        <v>0</v>
      </c>
      <c r="O425" s="196">
        <f t="shared" si="40"/>
        <v>0</v>
      </c>
      <c r="Q425" s="86">
        <f t="shared" si="41"/>
        <v>0.99999999999999989</v>
      </c>
    </row>
    <row r="426" spans="1:17" x14ac:dyDescent="0.3">
      <c r="A426" s="29" t="str">
        <f t="shared" si="36"/>
        <v>307 36201</v>
      </c>
      <c r="B426" s="29">
        <v>36201</v>
      </c>
      <c r="C426" s="29" t="s">
        <v>1118</v>
      </c>
      <c r="D426" s="29" t="s">
        <v>2339</v>
      </c>
      <c r="E426" s="29">
        <v>307</v>
      </c>
      <c r="F426" s="29" t="s">
        <v>57</v>
      </c>
      <c r="G426" s="195">
        <v>2320227.09</v>
      </c>
      <c r="H426" s="195">
        <v>946529.2</v>
      </c>
      <c r="I426" s="195">
        <v>1373697.89</v>
      </c>
      <c r="J426" s="195">
        <v>0</v>
      </c>
      <c r="K426" s="195">
        <v>0</v>
      </c>
      <c r="L426" s="196">
        <f t="shared" si="37"/>
        <v>0.4079467928288002</v>
      </c>
      <c r="M426" s="196">
        <f t="shared" si="38"/>
        <v>0.5920532071711998</v>
      </c>
      <c r="N426" s="196">
        <f t="shared" si="39"/>
        <v>0</v>
      </c>
      <c r="O426" s="196">
        <f t="shared" si="40"/>
        <v>0</v>
      </c>
      <c r="Q426" s="86">
        <f t="shared" si="41"/>
        <v>1</v>
      </c>
    </row>
    <row r="427" spans="1:17" x14ac:dyDescent="0.3">
      <c r="A427" s="29" t="str">
        <f t="shared" si="36"/>
        <v>308 36201</v>
      </c>
      <c r="B427" s="29">
        <v>36201</v>
      </c>
      <c r="C427" s="29" t="s">
        <v>1119</v>
      </c>
      <c r="D427" s="29" t="s">
        <v>2339</v>
      </c>
      <c r="E427" s="29">
        <v>308</v>
      </c>
      <c r="F427" s="29" t="s">
        <v>59</v>
      </c>
      <c r="G427" s="195">
        <v>748834.24</v>
      </c>
      <c r="H427" s="195">
        <v>209888.14</v>
      </c>
      <c r="I427" s="195">
        <v>538946.1</v>
      </c>
      <c r="J427" s="195">
        <v>0</v>
      </c>
      <c r="K427" s="195">
        <v>0</v>
      </c>
      <c r="L427" s="196">
        <f t="shared" si="37"/>
        <v>0.28028651574479291</v>
      </c>
      <c r="M427" s="196">
        <f t="shared" si="38"/>
        <v>0.71971348425520709</v>
      </c>
      <c r="N427" s="196">
        <f t="shared" si="39"/>
        <v>0</v>
      </c>
      <c r="O427" s="196">
        <f t="shared" si="40"/>
        <v>0</v>
      </c>
      <c r="Q427" s="86">
        <f t="shared" si="41"/>
        <v>1</v>
      </c>
    </row>
    <row r="428" spans="1:17" x14ac:dyDescent="0.3">
      <c r="A428" s="29" t="str">
        <f t="shared" si="36"/>
        <v>310 36201</v>
      </c>
      <c r="B428" s="29">
        <v>36201</v>
      </c>
      <c r="C428" s="29" t="s">
        <v>1120</v>
      </c>
      <c r="D428" s="29" t="s">
        <v>2339</v>
      </c>
      <c r="E428" s="29">
        <v>310</v>
      </c>
      <c r="F428" s="29" t="s">
        <v>60</v>
      </c>
      <c r="G428" s="195">
        <v>1431508.65</v>
      </c>
      <c r="H428" s="195">
        <v>610940.37</v>
      </c>
      <c r="I428" s="195">
        <v>820568.28</v>
      </c>
      <c r="J428" s="195">
        <v>0</v>
      </c>
      <c r="K428" s="195">
        <v>0</v>
      </c>
      <c r="L428" s="196">
        <f t="shared" si="37"/>
        <v>0.42678077425518879</v>
      </c>
      <c r="M428" s="196">
        <f t="shared" si="38"/>
        <v>0.57321922574481132</v>
      </c>
      <c r="N428" s="196">
        <f t="shared" si="39"/>
        <v>0</v>
      </c>
      <c r="O428" s="196">
        <f t="shared" si="40"/>
        <v>0</v>
      </c>
      <c r="Q428" s="86">
        <f t="shared" si="41"/>
        <v>1</v>
      </c>
    </row>
    <row r="429" spans="1:17" x14ac:dyDescent="0.3">
      <c r="A429" s="29" t="str">
        <f t="shared" si="36"/>
        <v>311 36201</v>
      </c>
      <c r="B429" s="29">
        <v>36201</v>
      </c>
      <c r="C429" s="29" t="s">
        <v>1121</v>
      </c>
      <c r="D429" s="29" t="s">
        <v>2339</v>
      </c>
      <c r="E429" s="29">
        <v>311</v>
      </c>
      <c r="F429" s="29" t="s">
        <v>61</v>
      </c>
      <c r="G429" s="195">
        <v>26416.32</v>
      </c>
      <c r="H429" s="195">
        <v>18188.07</v>
      </c>
      <c r="I429" s="195">
        <v>8228.25</v>
      </c>
      <c r="J429" s="195">
        <v>0</v>
      </c>
      <c r="K429" s="195">
        <v>0</v>
      </c>
      <c r="L429" s="196">
        <f t="shared" si="37"/>
        <v>0.68851641712395972</v>
      </c>
      <c r="M429" s="196">
        <f t="shared" si="38"/>
        <v>0.31148358287604028</v>
      </c>
      <c r="N429" s="196">
        <f t="shared" si="39"/>
        <v>0</v>
      </c>
      <c r="O429" s="196">
        <f t="shared" si="40"/>
        <v>0</v>
      </c>
      <c r="Q429" s="86">
        <f t="shared" si="41"/>
        <v>1</v>
      </c>
    </row>
    <row r="430" spans="1:17" x14ac:dyDescent="0.3">
      <c r="A430" s="29" t="str">
        <f t="shared" si="36"/>
        <v>312 36201</v>
      </c>
      <c r="B430" s="29">
        <v>36201</v>
      </c>
      <c r="C430" s="29" t="s">
        <v>1122</v>
      </c>
      <c r="D430" s="29" t="s">
        <v>2339</v>
      </c>
      <c r="E430" s="29">
        <v>312</v>
      </c>
      <c r="F430" s="29" t="s">
        <v>2315</v>
      </c>
      <c r="G430" s="195">
        <v>3537668.7</v>
      </c>
      <c r="H430" s="195">
        <v>1561526.82</v>
      </c>
      <c r="I430" s="195">
        <v>1976141.88</v>
      </c>
      <c r="J430" s="195">
        <v>0</v>
      </c>
      <c r="K430" s="195">
        <v>0</v>
      </c>
      <c r="L430" s="196">
        <f t="shared" si="37"/>
        <v>0.44139995924434644</v>
      </c>
      <c r="M430" s="196">
        <f t="shared" si="38"/>
        <v>0.5586000407556535</v>
      </c>
      <c r="N430" s="196">
        <f t="shared" si="39"/>
        <v>0</v>
      </c>
      <c r="O430" s="196">
        <f t="shared" si="40"/>
        <v>0</v>
      </c>
      <c r="Q430" s="86">
        <f t="shared" si="41"/>
        <v>1</v>
      </c>
    </row>
    <row r="431" spans="1:17" x14ac:dyDescent="0.3">
      <c r="A431" s="29" t="str">
        <f t="shared" si="36"/>
        <v>313 36201</v>
      </c>
      <c r="B431" s="29">
        <v>36201</v>
      </c>
      <c r="C431" s="29" t="s">
        <v>1123</v>
      </c>
      <c r="D431" s="29" t="s">
        <v>2339</v>
      </c>
      <c r="E431" s="29">
        <v>313</v>
      </c>
      <c r="F431" s="29" t="s">
        <v>63</v>
      </c>
      <c r="G431" s="195">
        <v>2191147.92</v>
      </c>
      <c r="H431" s="195">
        <v>753220.14</v>
      </c>
      <c r="I431" s="195">
        <v>1437927.78</v>
      </c>
      <c r="J431" s="195">
        <v>0</v>
      </c>
      <c r="K431" s="195">
        <v>0</v>
      </c>
      <c r="L431" s="196">
        <f t="shared" si="37"/>
        <v>0.34375595235943723</v>
      </c>
      <c r="M431" s="196">
        <f t="shared" si="38"/>
        <v>0.65624404764056277</v>
      </c>
      <c r="N431" s="196">
        <f t="shared" si="39"/>
        <v>0</v>
      </c>
      <c r="O431" s="196">
        <f t="shared" si="40"/>
        <v>0</v>
      </c>
      <c r="Q431" s="86">
        <f t="shared" si="41"/>
        <v>1</v>
      </c>
    </row>
    <row r="432" spans="1:17" x14ac:dyDescent="0.3">
      <c r="A432" s="29" t="str">
        <f t="shared" si="36"/>
        <v>315 36201</v>
      </c>
      <c r="B432" s="29">
        <v>36201</v>
      </c>
      <c r="C432" s="29" t="s">
        <v>1124</v>
      </c>
      <c r="D432" s="29" t="s">
        <v>2339</v>
      </c>
      <c r="E432" s="29">
        <v>315</v>
      </c>
      <c r="F432" s="29" t="s">
        <v>65</v>
      </c>
      <c r="G432" s="195">
        <v>1970368.98</v>
      </c>
      <c r="H432" s="195">
        <v>669492.66</v>
      </c>
      <c r="I432" s="195">
        <v>1300876.32</v>
      </c>
      <c r="J432" s="195">
        <v>0</v>
      </c>
      <c r="K432" s="195">
        <v>0</v>
      </c>
      <c r="L432" s="196">
        <f t="shared" si="37"/>
        <v>0.33978034916079525</v>
      </c>
      <c r="M432" s="196">
        <f t="shared" si="38"/>
        <v>0.66021965083920475</v>
      </c>
      <c r="N432" s="196">
        <f t="shared" si="39"/>
        <v>0</v>
      </c>
      <c r="O432" s="196">
        <f t="shared" si="40"/>
        <v>0</v>
      </c>
      <c r="Q432" s="86">
        <f t="shared" si="41"/>
        <v>1</v>
      </c>
    </row>
    <row r="433" spans="1:17" x14ac:dyDescent="0.3">
      <c r="A433" s="29" t="str">
        <f t="shared" si="36"/>
        <v>316 36201</v>
      </c>
      <c r="B433" s="29">
        <v>36201</v>
      </c>
      <c r="C433" s="29" t="s">
        <v>1125</v>
      </c>
      <c r="D433" s="29" t="s">
        <v>2339</v>
      </c>
      <c r="E433" s="29">
        <v>316</v>
      </c>
      <c r="F433" s="29" t="s">
        <v>66</v>
      </c>
      <c r="G433" s="195">
        <v>1238335.8500000001</v>
      </c>
      <c r="H433" s="195">
        <v>175394.61</v>
      </c>
      <c r="I433" s="195">
        <v>1062941.24</v>
      </c>
      <c r="J433" s="195">
        <v>0</v>
      </c>
      <c r="K433" s="195">
        <v>0</v>
      </c>
      <c r="L433" s="196">
        <f t="shared" si="37"/>
        <v>0.14163735145033551</v>
      </c>
      <c r="M433" s="196">
        <f t="shared" si="38"/>
        <v>0.85836264854966438</v>
      </c>
      <c r="N433" s="196">
        <f t="shared" si="39"/>
        <v>0</v>
      </c>
      <c r="O433" s="196">
        <f t="shared" si="40"/>
        <v>0</v>
      </c>
      <c r="Q433" s="86">
        <f t="shared" si="41"/>
        <v>0.99999999999999989</v>
      </c>
    </row>
    <row r="434" spans="1:17" x14ac:dyDescent="0.3">
      <c r="A434" s="29" t="str">
        <f t="shared" si="36"/>
        <v>317 36201</v>
      </c>
      <c r="B434" s="29">
        <v>36201</v>
      </c>
      <c r="C434" s="29" t="s">
        <v>1126</v>
      </c>
      <c r="D434" s="29" t="s">
        <v>2339</v>
      </c>
      <c r="E434" s="29">
        <v>317</v>
      </c>
      <c r="F434" s="29" t="s">
        <v>67</v>
      </c>
      <c r="G434" s="195">
        <v>4405929.58</v>
      </c>
      <c r="H434" s="195">
        <v>2032404.98</v>
      </c>
      <c r="I434" s="195">
        <v>2373524.6</v>
      </c>
      <c r="J434" s="195">
        <v>0</v>
      </c>
      <c r="K434" s="195">
        <v>0</v>
      </c>
      <c r="L434" s="196">
        <f t="shared" si="37"/>
        <v>0.46128857556547692</v>
      </c>
      <c r="M434" s="196">
        <f t="shared" si="38"/>
        <v>0.53871142443452313</v>
      </c>
      <c r="N434" s="196">
        <f t="shared" si="39"/>
        <v>0</v>
      </c>
      <c r="O434" s="196">
        <f t="shared" si="40"/>
        <v>0</v>
      </c>
      <c r="Q434" s="86">
        <f t="shared" si="41"/>
        <v>1</v>
      </c>
    </row>
    <row r="435" spans="1:17" x14ac:dyDescent="0.3">
      <c r="A435" s="29" t="str">
        <f t="shared" si="36"/>
        <v>318 36201</v>
      </c>
      <c r="B435" s="29">
        <v>36201</v>
      </c>
      <c r="C435" s="29" t="s">
        <v>1127</v>
      </c>
      <c r="D435" s="29" t="s">
        <v>2339</v>
      </c>
      <c r="E435" s="29">
        <v>318</v>
      </c>
      <c r="F435" s="29" t="s">
        <v>68</v>
      </c>
      <c r="G435" s="195">
        <v>2981869.07</v>
      </c>
      <c r="H435" s="195">
        <v>1966491.69</v>
      </c>
      <c r="I435" s="195">
        <v>1015377.38</v>
      </c>
      <c r="J435" s="195">
        <v>0</v>
      </c>
      <c r="K435" s="195">
        <v>0</v>
      </c>
      <c r="L435" s="196">
        <f t="shared" si="37"/>
        <v>0.65948290948938282</v>
      </c>
      <c r="M435" s="196">
        <f t="shared" si="38"/>
        <v>0.34051709051061724</v>
      </c>
      <c r="N435" s="196">
        <f t="shared" si="39"/>
        <v>0</v>
      </c>
      <c r="O435" s="196">
        <f t="shared" si="40"/>
        <v>0</v>
      </c>
      <c r="Q435" s="86">
        <f t="shared" si="41"/>
        <v>1</v>
      </c>
    </row>
    <row r="436" spans="1:17" x14ac:dyDescent="0.3">
      <c r="A436" s="29" t="str">
        <f t="shared" si="36"/>
        <v>319 36201</v>
      </c>
      <c r="B436" s="29">
        <v>36201</v>
      </c>
      <c r="C436" s="29" t="s">
        <v>1128</v>
      </c>
      <c r="D436" s="29" t="s">
        <v>2339</v>
      </c>
      <c r="E436" s="29">
        <v>319</v>
      </c>
      <c r="F436" s="29" t="s">
        <v>70</v>
      </c>
      <c r="G436" s="195">
        <v>1314480.99</v>
      </c>
      <c r="H436" s="195">
        <v>384378.14</v>
      </c>
      <c r="I436" s="195">
        <v>930102.85</v>
      </c>
      <c r="J436" s="195">
        <v>0</v>
      </c>
      <c r="K436" s="195">
        <v>0</v>
      </c>
      <c r="L436" s="196">
        <f t="shared" si="37"/>
        <v>0.29241818095825028</v>
      </c>
      <c r="M436" s="196">
        <f t="shared" si="38"/>
        <v>0.70758181904174966</v>
      </c>
      <c r="N436" s="196">
        <f t="shared" si="39"/>
        <v>0</v>
      </c>
      <c r="O436" s="196">
        <f t="shared" si="40"/>
        <v>0</v>
      </c>
      <c r="Q436" s="86">
        <f t="shared" si="41"/>
        <v>1</v>
      </c>
    </row>
    <row r="437" spans="1:17" x14ac:dyDescent="0.3">
      <c r="A437" s="29" t="str">
        <f t="shared" si="36"/>
        <v>320 36201</v>
      </c>
      <c r="B437" s="29">
        <v>36201</v>
      </c>
      <c r="C437" s="29" t="s">
        <v>1129</v>
      </c>
      <c r="D437" s="29" t="s">
        <v>2339</v>
      </c>
      <c r="E437" s="29">
        <v>320</v>
      </c>
      <c r="F437" s="29" t="s">
        <v>71</v>
      </c>
      <c r="G437" s="195">
        <v>3162169.51</v>
      </c>
      <c r="H437" s="195">
        <v>680678.9</v>
      </c>
      <c r="I437" s="195">
        <v>2481490.61</v>
      </c>
      <c r="J437" s="195">
        <v>0</v>
      </c>
      <c r="K437" s="195">
        <v>0</v>
      </c>
      <c r="L437" s="196">
        <f t="shared" si="37"/>
        <v>0.21525692972733776</v>
      </c>
      <c r="M437" s="196">
        <f t="shared" si="38"/>
        <v>0.78474307027266232</v>
      </c>
      <c r="N437" s="196">
        <f t="shared" si="39"/>
        <v>0</v>
      </c>
      <c r="O437" s="196">
        <f t="shared" si="40"/>
        <v>0</v>
      </c>
      <c r="Q437" s="86">
        <f t="shared" si="41"/>
        <v>1</v>
      </c>
    </row>
    <row r="438" spans="1:17" x14ac:dyDescent="0.3">
      <c r="A438" s="29" t="str">
        <f t="shared" si="36"/>
        <v>321 36201</v>
      </c>
      <c r="B438" s="29">
        <v>36201</v>
      </c>
      <c r="C438" s="29" t="s">
        <v>1130</v>
      </c>
      <c r="D438" s="29" t="s">
        <v>2339</v>
      </c>
      <c r="E438" s="29">
        <v>321</v>
      </c>
      <c r="F438" s="29" t="s">
        <v>72</v>
      </c>
      <c r="G438" s="195">
        <v>5164825.57</v>
      </c>
      <c r="H438" s="195">
        <v>2634325.34</v>
      </c>
      <c r="I438" s="195">
        <v>2530500.23</v>
      </c>
      <c r="J438" s="195">
        <v>0</v>
      </c>
      <c r="K438" s="195">
        <v>0</v>
      </c>
      <c r="L438" s="196">
        <f t="shared" si="37"/>
        <v>0.51005117293825664</v>
      </c>
      <c r="M438" s="196">
        <f t="shared" si="38"/>
        <v>0.48994882706174331</v>
      </c>
      <c r="N438" s="196">
        <f t="shared" si="39"/>
        <v>0</v>
      </c>
      <c r="O438" s="196">
        <f t="shared" si="40"/>
        <v>0</v>
      </c>
      <c r="Q438" s="86">
        <f t="shared" si="41"/>
        <v>1</v>
      </c>
    </row>
    <row r="439" spans="1:17" x14ac:dyDescent="0.3">
      <c r="A439" s="29" t="str">
        <f t="shared" si="36"/>
        <v>322 36201</v>
      </c>
      <c r="B439" s="29">
        <v>36201</v>
      </c>
      <c r="C439" s="29" t="s">
        <v>1131</v>
      </c>
      <c r="D439" s="29" t="s">
        <v>2339</v>
      </c>
      <c r="E439" s="29">
        <v>322</v>
      </c>
      <c r="F439" s="29" t="s">
        <v>73</v>
      </c>
      <c r="G439" s="195">
        <v>7751419.75</v>
      </c>
      <c r="H439" s="195">
        <v>5958032.75</v>
      </c>
      <c r="I439" s="195">
        <v>1793387</v>
      </c>
      <c r="J439" s="195">
        <v>0</v>
      </c>
      <c r="K439" s="195">
        <v>0</v>
      </c>
      <c r="L439" s="196">
        <f t="shared" si="37"/>
        <v>0.7686376099036567</v>
      </c>
      <c r="M439" s="196">
        <f t="shared" si="38"/>
        <v>0.23136239009634332</v>
      </c>
      <c r="N439" s="196">
        <f t="shared" si="39"/>
        <v>0</v>
      </c>
      <c r="O439" s="196">
        <f t="shared" si="40"/>
        <v>0</v>
      </c>
      <c r="Q439" s="86">
        <f t="shared" si="41"/>
        <v>1</v>
      </c>
    </row>
    <row r="440" spans="1:17" x14ac:dyDescent="0.3">
      <c r="A440" s="29" t="str">
        <f t="shared" si="36"/>
        <v>323 36201</v>
      </c>
      <c r="B440" s="29">
        <v>36201</v>
      </c>
      <c r="C440" s="29" t="s">
        <v>1132</v>
      </c>
      <c r="D440" s="29" t="s">
        <v>2339</v>
      </c>
      <c r="E440" s="29">
        <v>323</v>
      </c>
      <c r="F440" s="29" t="s">
        <v>74</v>
      </c>
      <c r="G440" s="195">
        <v>3407173.51</v>
      </c>
      <c r="H440" s="195">
        <v>1439739.35</v>
      </c>
      <c r="I440" s="195">
        <v>1967434.16</v>
      </c>
      <c r="J440" s="195">
        <v>0</v>
      </c>
      <c r="K440" s="195">
        <v>0</v>
      </c>
      <c r="L440" s="196">
        <f t="shared" si="37"/>
        <v>0.42256120675227959</v>
      </c>
      <c r="M440" s="196">
        <f t="shared" si="38"/>
        <v>0.57743879324772052</v>
      </c>
      <c r="N440" s="196">
        <f t="shared" si="39"/>
        <v>0</v>
      </c>
      <c r="O440" s="196">
        <f t="shared" si="40"/>
        <v>0</v>
      </c>
      <c r="Q440" s="86">
        <f t="shared" si="41"/>
        <v>1</v>
      </c>
    </row>
    <row r="441" spans="1:17" x14ac:dyDescent="0.3">
      <c r="A441" s="29" t="str">
        <f t="shared" si="36"/>
        <v>324 36201</v>
      </c>
      <c r="B441" s="29">
        <v>36201</v>
      </c>
      <c r="C441" s="29" t="s">
        <v>1133</v>
      </c>
      <c r="D441" s="29" t="s">
        <v>2339</v>
      </c>
      <c r="E441" s="29">
        <v>324</v>
      </c>
      <c r="F441" s="29" t="s">
        <v>76</v>
      </c>
      <c r="G441" s="195">
        <v>2421248.83</v>
      </c>
      <c r="H441" s="195">
        <v>1099537.68</v>
      </c>
      <c r="I441" s="195">
        <v>1321711.1499999999</v>
      </c>
      <c r="J441" s="195">
        <v>0</v>
      </c>
      <c r="K441" s="195">
        <v>0</v>
      </c>
      <c r="L441" s="196">
        <f t="shared" si="37"/>
        <v>0.45412006662693977</v>
      </c>
      <c r="M441" s="196">
        <f t="shared" si="38"/>
        <v>0.54587993337306018</v>
      </c>
      <c r="N441" s="196">
        <f t="shared" si="39"/>
        <v>0</v>
      </c>
      <c r="O441" s="196">
        <f t="shared" si="40"/>
        <v>0</v>
      </c>
      <c r="Q441" s="86">
        <f t="shared" si="41"/>
        <v>1</v>
      </c>
    </row>
    <row r="442" spans="1:17" x14ac:dyDescent="0.3">
      <c r="A442" s="29" t="str">
        <f t="shared" si="36"/>
        <v>325 36201</v>
      </c>
      <c r="B442" s="29">
        <v>36201</v>
      </c>
      <c r="C442" s="29" t="s">
        <v>1134</v>
      </c>
      <c r="D442" s="29" t="s">
        <v>2339</v>
      </c>
      <c r="E442" s="29">
        <v>325</v>
      </c>
      <c r="F442" s="29" t="s">
        <v>77</v>
      </c>
      <c r="G442" s="195">
        <v>1923210.28</v>
      </c>
      <c r="H442" s="195">
        <v>624350.85</v>
      </c>
      <c r="I442" s="195">
        <v>1298859.43</v>
      </c>
      <c r="J442" s="195">
        <v>0</v>
      </c>
      <c r="K442" s="195">
        <v>0</v>
      </c>
      <c r="L442" s="196">
        <f t="shared" si="37"/>
        <v>0.3246399296492945</v>
      </c>
      <c r="M442" s="196">
        <f t="shared" si="38"/>
        <v>0.67536007035070544</v>
      </c>
      <c r="N442" s="196">
        <f t="shared" si="39"/>
        <v>0</v>
      </c>
      <c r="O442" s="196">
        <f t="shared" si="40"/>
        <v>0</v>
      </c>
      <c r="Q442" s="86">
        <f t="shared" si="41"/>
        <v>1</v>
      </c>
    </row>
    <row r="443" spans="1:17" x14ac:dyDescent="0.3">
      <c r="A443" s="29" t="str">
        <f t="shared" si="36"/>
        <v>326 36201</v>
      </c>
      <c r="B443" s="29">
        <v>36201</v>
      </c>
      <c r="C443" s="29" t="s">
        <v>1135</v>
      </c>
      <c r="D443" s="29" t="s">
        <v>2339</v>
      </c>
      <c r="E443" s="29">
        <v>326</v>
      </c>
      <c r="F443" s="29" t="s">
        <v>78</v>
      </c>
      <c r="G443" s="195">
        <v>4796308.7699999996</v>
      </c>
      <c r="H443" s="195">
        <v>1549024.55</v>
      </c>
      <c r="I443" s="195">
        <v>3247284.22</v>
      </c>
      <c r="J443" s="195">
        <v>0</v>
      </c>
      <c r="K443" s="195">
        <v>0</v>
      </c>
      <c r="L443" s="196">
        <f t="shared" si="37"/>
        <v>0.32296180756519566</v>
      </c>
      <c r="M443" s="196">
        <f t="shared" si="38"/>
        <v>0.67703819243480445</v>
      </c>
      <c r="N443" s="196">
        <f t="shared" si="39"/>
        <v>0</v>
      </c>
      <c r="O443" s="196">
        <f t="shared" si="40"/>
        <v>0</v>
      </c>
      <c r="Q443" s="86">
        <f t="shared" si="41"/>
        <v>1</v>
      </c>
    </row>
    <row r="444" spans="1:17" x14ac:dyDescent="0.3">
      <c r="A444" s="29" t="str">
        <f t="shared" si="36"/>
        <v>327 36201</v>
      </c>
      <c r="B444" s="29">
        <v>36201</v>
      </c>
      <c r="C444" s="29" t="s">
        <v>1136</v>
      </c>
      <c r="D444" s="29" t="s">
        <v>2339</v>
      </c>
      <c r="E444" s="29">
        <v>327</v>
      </c>
      <c r="F444" s="29" t="s">
        <v>79</v>
      </c>
      <c r="G444" s="195">
        <v>5689915.0199999996</v>
      </c>
      <c r="H444" s="195">
        <v>3866381.31</v>
      </c>
      <c r="I444" s="195">
        <v>1823533.71</v>
      </c>
      <c r="J444" s="195">
        <v>0</v>
      </c>
      <c r="K444" s="195">
        <v>0</v>
      </c>
      <c r="L444" s="196">
        <f t="shared" si="37"/>
        <v>0.6795147724367947</v>
      </c>
      <c r="M444" s="196">
        <f t="shared" si="38"/>
        <v>0.32048522756320535</v>
      </c>
      <c r="N444" s="196">
        <f t="shared" si="39"/>
        <v>0</v>
      </c>
      <c r="O444" s="196">
        <f t="shared" si="40"/>
        <v>0</v>
      </c>
      <c r="Q444" s="86">
        <f t="shared" si="41"/>
        <v>1</v>
      </c>
    </row>
    <row r="445" spans="1:17" x14ac:dyDescent="0.3">
      <c r="A445" s="29" t="str">
        <f t="shared" si="36"/>
        <v>328 36201</v>
      </c>
      <c r="B445" s="29">
        <v>36201</v>
      </c>
      <c r="C445" s="29" t="s">
        <v>1137</v>
      </c>
      <c r="D445" s="29" t="s">
        <v>2339</v>
      </c>
      <c r="E445" s="29">
        <v>328</v>
      </c>
      <c r="F445" s="29" t="s">
        <v>80</v>
      </c>
      <c r="G445" s="195">
        <v>3850257.45</v>
      </c>
      <c r="H445" s="195">
        <v>1060509.8899999999</v>
      </c>
      <c r="I445" s="195">
        <v>2789747.56</v>
      </c>
      <c r="J445" s="195">
        <v>0</v>
      </c>
      <c r="K445" s="195">
        <v>0</v>
      </c>
      <c r="L445" s="196">
        <f t="shared" si="37"/>
        <v>0.27543869566436391</v>
      </c>
      <c r="M445" s="196">
        <f t="shared" si="38"/>
        <v>0.72456130433563604</v>
      </c>
      <c r="N445" s="196">
        <f t="shared" si="39"/>
        <v>0</v>
      </c>
      <c r="O445" s="196">
        <f t="shared" si="40"/>
        <v>0</v>
      </c>
      <c r="Q445" s="86">
        <f t="shared" si="41"/>
        <v>1</v>
      </c>
    </row>
    <row r="446" spans="1:17" x14ac:dyDescent="0.3">
      <c r="A446" s="29" t="str">
        <f t="shared" si="36"/>
        <v>329 36201</v>
      </c>
      <c r="B446" s="29">
        <v>36201</v>
      </c>
      <c r="C446" s="29" t="s">
        <v>1138</v>
      </c>
      <c r="D446" s="29" t="s">
        <v>2339</v>
      </c>
      <c r="E446" s="29">
        <v>329</v>
      </c>
      <c r="F446" s="29" t="s">
        <v>81</v>
      </c>
      <c r="G446" s="195">
        <v>5045024.92</v>
      </c>
      <c r="H446" s="195">
        <v>2580482.89</v>
      </c>
      <c r="I446" s="195">
        <v>2464542.0299999998</v>
      </c>
      <c r="J446" s="195">
        <v>0</v>
      </c>
      <c r="K446" s="195">
        <v>0</v>
      </c>
      <c r="L446" s="196">
        <f t="shared" si="37"/>
        <v>0.51149061321187694</v>
      </c>
      <c r="M446" s="196">
        <f t="shared" si="38"/>
        <v>0.48850938678812311</v>
      </c>
      <c r="N446" s="196">
        <f t="shared" si="39"/>
        <v>0</v>
      </c>
      <c r="O446" s="196">
        <f t="shared" si="40"/>
        <v>0</v>
      </c>
      <c r="Q446" s="86">
        <f t="shared" si="41"/>
        <v>1</v>
      </c>
    </row>
    <row r="447" spans="1:17" x14ac:dyDescent="0.3">
      <c r="A447" s="29" t="str">
        <f t="shared" si="36"/>
        <v>330 36201</v>
      </c>
      <c r="B447" s="29">
        <v>36201</v>
      </c>
      <c r="C447" s="29" t="s">
        <v>1139</v>
      </c>
      <c r="D447" s="29" t="s">
        <v>2339</v>
      </c>
      <c r="E447" s="29">
        <v>330</v>
      </c>
      <c r="F447" s="29" t="s">
        <v>2316</v>
      </c>
      <c r="G447" s="195">
        <v>34163.54</v>
      </c>
      <c r="H447" s="195">
        <v>22991.32</v>
      </c>
      <c r="I447" s="195">
        <v>11172.22</v>
      </c>
      <c r="J447" s="195">
        <v>0</v>
      </c>
      <c r="K447" s="195">
        <v>0</v>
      </c>
      <c r="L447" s="196">
        <f t="shared" si="37"/>
        <v>0.6729782686454624</v>
      </c>
      <c r="M447" s="196">
        <f t="shared" si="38"/>
        <v>0.3270217313545376</v>
      </c>
      <c r="N447" s="196">
        <f t="shared" si="39"/>
        <v>0</v>
      </c>
      <c r="O447" s="196">
        <f t="shared" si="40"/>
        <v>0</v>
      </c>
      <c r="Q447" s="86">
        <f t="shared" si="41"/>
        <v>1</v>
      </c>
    </row>
    <row r="448" spans="1:17" x14ac:dyDescent="0.3">
      <c r="A448" s="29" t="str">
        <f t="shared" si="36"/>
        <v>331 36201</v>
      </c>
      <c r="B448" s="29">
        <v>36201</v>
      </c>
      <c r="C448" s="29" t="s">
        <v>1140</v>
      </c>
      <c r="D448" s="29" t="s">
        <v>2339</v>
      </c>
      <c r="E448" s="29">
        <v>331</v>
      </c>
      <c r="F448" s="29" t="s">
        <v>83</v>
      </c>
      <c r="G448" s="195">
        <v>4048657.97</v>
      </c>
      <c r="H448" s="195">
        <v>878323.35</v>
      </c>
      <c r="I448" s="195">
        <v>3170334.62</v>
      </c>
      <c r="J448" s="195">
        <v>0</v>
      </c>
      <c r="K448" s="195">
        <v>0</v>
      </c>
      <c r="L448" s="196">
        <f t="shared" si="37"/>
        <v>0.21694184999282612</v>
      </c>
      <c r="M448" s="196">
        <f t="shared" si="38"/>
        <v>0.78305815000717383</v>
      </c>
      <c r="N448" s="196">
        <f t="shared" si="39"/>
        <v>0</v>
      </c>
      <c r="O448" s="196">
        <f t="shared" si="40"/>
        <v>0</v>
      </c>
      <c r="Q448" s="86">
        <f t="shared" si="41"/>
        <v>1</v>
      </c>
    </row>
    <row r="449" spans="1:17" x14ac:dyDescent="0.3">
      <c r="A449" s="29" t="str">
        <f t="shared" si="36"/>
        <v>334 36201</v>
      </c>
      <c r="B449" s="29">
        <v>36201</v>
      </c>
      <c r="C449" s="29" t="s">
        <v>1141</v>
      </c>
      <c r="D449" s="29" t="s">
        <v>2339</v>
      </c>
      <c r="E449" s="29">
        <v>334</v>
      </c>
      <c r="F449" s="29" t="s">
        <v>86</v>
      </c>
      <c r="G449" s="195">
        <v>2254087.34</v>
      </c>
      <c r="H449" s="195">
        <v>478508</v>
      </c>
      <c r="I449" s="195">
        <v>1775579.34</v>
      </c>
      <c r="J449" s="195">
        <v>0</v>
      </c>
      <c r="K449" s="195">
        <v>0</v>
      </c>
      <c r="L449" s="196">
        <f t="shared" si="37"/>
        <v>0.21228458698499236</v>
      </c>
      <c r="M449" s="196">
        <f t="shared" si="38"/>
        <v>0.7877154130150078</v>
      </c>
      <c r="N449" s="196">
        <f t="shared" si="39"/>
        <v>0</v>
      </c>
      <c r="O449" s="196">
        <f t="shared" si="40"/>
        <v>0</v>
      </c>
      <c r="Q449" s="86">
        <f t="shared" si="41"/>
        <v>1.0000000000000002</v>
      </c>
    </row>
    <row r="450" spans="1:17" x14ac:dyDescent="0.3">
      <c r="A450" s="29" t="str">
        <f t="shared" ref="A450:A513" si="42">_xlfn.CONCAT(E450," ",B450)</f>
        <v>336 36201</v>
      </c>
      <c r="B450" s="29">
        <v>36201</v>
      </c>
      <c r="C450" s="29" t="s">
        <v>1142</v>
      </c>
      <c r="D450" s="29" t="s">
        <v>2339</v>
      </c>
      <c r="E450" s="29">
        <v>336</v>
      </c>
      <c r="F450" s="29" t="s">
        <v>87</v>
      </c>
      <c r="G450" s="195">
        <v>1734816.92</v>
      </c>
      <c r="H450" s="195">
        <v>367995.86</v>
      </c>
      <c r="I450" s="195">
        <v>1366821.06</v>
      </c>
      <c r="J450" s="195">
        <v>0</v>
      </c>
      <c r="K450" s="195">
        <v>0</v>
      </c>
      <c r="L450" s="196">
        <f t="shared" ref="L450:L513" si="43">H450/$G450</f>
        <v>0.212123743870333</v>
      </c>
      <c r="M450" s="196">
        <f t="shared" ref="M450:M513" si="44">I450/$G450</f>
        <v>0.78787625612966705</v>
      </c>
      <c r="N450" s="196">
        <f t="shared" ref="N450:N513" si="45">J450/$G450</f>
        <v>0</v>
      </c>
      <c r="O450" s="196">
        <f t="shared" ref="O450:O513" si="46">K450/$G450</f>
        <v>0</v>
      </c>
      <c r="Q450" s="86">
        <f t="shared" si="41"/>
        <v>1</v>
      </c>
    </row>
    <row r="451" spans="1:17" x14ac:dyDescent="0.3">
      <c r="A451" s="29" t="str">
        <f t="shared" si="42"/>
        <v>337 36201</v>
      </c>
      <c r="B451" s="29">
        <v>36201</v>
      </c>
      <c r="C451" s="29" t="s">
        <v>1143</v>
      </c>
      <c r="D451" s="29" t="s">
        <v>2339</v>
      </c>
      <c r="E451" s="29">
        <v>337</v>
      </c>
      <c r="F451" s="29" t="s">
        <v>88</v>
      </c>
      <c r="G451" s="195">
        <v>2862495.05</v>
      </c>
      <c r="H451" s="195">
        <v>564782.25</v>
      </c>
      <c r="I451" s="195">
        <v>2297712.81</v>
      </c>
      <c r="J451" s="195">
        <v>0</v>
      </c>
      <c r="K451" s="195">
        <v>0</v>
      </c>
      <c r="L451" s="196">
        <f t="shared" si="43"/>
        <v>0.19730418398452779</v>
      </c>
      <c r="M451" s="196">
        <f t="shared" si="44"/>
        <v>0.8026958195089281</v>
      </c>
      <c r="N451" s="196">
        <f t="shared" si="45"/>
        <v>0</v>
      </c>
      <c r="O451" s="196">
        <f t="shared" si="46"/>
        <v>0</v>
      </c>
      <c r="Q451" s="86">
        <f t="shared" ref="Q451:Q514" si="47">SUM(L451:O451)</f>
        <v>1.000000003493456</v>
      </c>
    </row>
    <row r="452" spans="1:17" x14ac:dyDescent="0.3">
      <c r="A452" s="29" t="str">
        <f t="shared" si="42"/>
        <v>338 36201</v>
      </c>
      <c r="B452" s="29">
        <v>36201</v>
      </c>
      <c r="C452" s="29" t="s">
        <v>1144</v>
      </c>
      <c r="D452" s="29" t="s">
        <v>2339</v>
      </c>
      <c r="E452" s="29">
        <v>338</v>
      </c>
      <c r="F452" s="29" t="s">
        <v>89</v>
      </c>
      <c r="G452" s="195">
        <v>1453413.22</v>
      </c>
      <c r="H452" s="195">
        <v>302249.09000000003</v>
      </c>
      <c r="I452" s="195">
        <v>1151164.1299999999</v>
      </c>
      <c r="J452" s="195">
        <v>0</v>
      </c>
      <c r="K452" s="195">
        <v>0</v>
      </c>
      <c r="L452" s="196">
        <f t="shared" si="43"/>
        <v>0.20795812632005647</v>
      </c>
      <c r="M452" s="196">
        <f t="shared" si="44"/>
        <v>0.7920418736799435</v>
      </c>
      <c r="N452" s="196">
        <f t="shared" si="45"/>
        <v>0</v>
      </c>
      <c r="O452" s="196">
        <f t="shared" si="46"/>
        <v>0</v>
      </c>
      <c r="Q452" s="86">
        <f t="shared" si="47"/>
        <v>1</v>
      </c>
    </row>
    <row r="453" spans="1:17" x14ac:dyDescent="0.3">
      <c r="A453" s="29" t="str">
        <f t="shared" si="42"/>
        <v>339 36201</v>
      </c>
      <c r="B453" s="29">
        <v>36201</v>
      </c>
      <c r="C453" s="29" t="s">
        <v>1145</v>
      </c>
      <c r="D453" s="29" t="s">
        <v>2339</v>
      </c>
      <c r="E453" s="29">
        <v>339</v>
      </c>
      <c r="F453" s="29" t="s">
        <v>90</v>
      </c>
      <c r="G453" s="195">
        <v>3371649.26</v>
      </c>
      <c r="H453" s="195">
        <v>1807381.92</v>
      </c>
      <c r="I453" s="195">
        <v>1564267.34</v>
      </c>
      <c r="J453" s="195">
        <v>0</v>
      </c>
      <c r="K453" s="195">
        <v>0</v>
      </c>
      <c r="L453" s="196">
        <f t="shared" si="43"/>
        <v>0.53605276843060479</v>
      </c>
      <c r="M453" s="196">
        <f t="shared" si="44"/>
        <v>0.46394723156939527</v>
      </c>
      <c r="N453" s="196">
        <f t="shared" si="45"/>
        <v>0</v>
      </c>
      <c r="O453" s="196">
        <f t="shared" si="46"/>
        <v>0</v>
      </c>
      <c r="Q453" s="86">
        <f t="shared" si="47"/>
        <v>1</v>
      </c>
    </row>
    <row r="454" spans="1:17" x14ac:dyDescent="0.3">
      <c r="A454" s="29" t="str">
        <f t="shared" si="42"/>
        <v>340 36201</v>
      </c>
      <c r="B454" s="29">
        <v>36201</v>
      </c>
      <c r="C454" s="29" t="s">
        <v>1146</v>
      </c>
      <c r="D454" s="29" t="s">
        <v>2339</v>
      </c>
      <c r="E454" s="29">
        <v>340</v>
      </c>
      <c r="F454" s="29" t="s">
        <v>91</v>
      </c>
      <c r="G454" s="195">
        <v>1550297.43</v>
      </c>
      <c r="H454" s="195">
        <v>561858.82999999996</v>
      </c>
      <c r="I454" s="195">
        <v>988438.6</v>
      </c>
      <c r="J454" s="195">
        <v>0</v>
      </c>
      <c r="K454" s="195">
        <v>0</v>
      </c>
      <c r="L454" s="196">
        <f t="shared" si="43"/>
        <v>0.36242002284684172</v>
      </c>
      <c r="M454" s="196">
        <f t="shared" si="44"/>
        <v>0.63757997715315828</v>
      </c>
      <c r="N454" s="196">
        <f t="shared" si="45"/>
        <v>0</v>
      </c>
      <c r="O454" s="196">
        <f t="shared" si="46"/>
        <v>0</v>
      </c>
      <c r="Q454" s="86">
        <f t="shared" si="47"/>
        <v>1</v>
      </c>
    </row>
    <row r="455" spans="1:17" x14ac:dyDescent="0.3">
      <c r="A455" s="29" t="str">
        <f t="shared" si="42"/>
        <v>341 36201</v>
      </c>
      <c r="B455" s="29">
        <v>36201</v>
      </c>
      <c r="C455" s="29" t="s">
        <v>1147</v>
      </c>
      <c r="D455" s="29" t="s">
        <v>2339</v>
      </c>
      <c r="E455" s="29">
        <v>341</v>
      </c>
      <c r="F455" s="29" t="s">
        <v>92</v>
      </c>
      <c r="G455" s="195">
        <v>113563.51</v>
      </c>
      <c r="H455" s="195">
        <v>20678.919999999998</v>
      </c>
      <c r="I455" s="195">
        <v>92884.59</v>
      </c>
      <c r="J455" s="195">
        <v>0</v>
      </c>
      <c r="K455" s="195">
        <v>0</v>
      </c>
      <c r="L455" s="196">
        <f t="shared" si="43"/>
        <v>0.18209123687705672</v>
      </c>
      <c r="M455" s="196">
        <f t="shared" si="44"/>
        <v>0.81790876312294325</v>
      </c>
      <c r="N455" s="196">
        <f t="shared" si="45"/>
        <v>0</v>
      </c>
      <c r="O455" s="196">
        <f t="shared" si="46"/>
        <v>0</v>
      </c>
      <c r="Q455" s="86">
        <f t="shared" si="47"/>
        <v>1</v>
      </c>
    </row>
    <row r="456" spans="1:17" x14ac:dyDescent="0.3">
      <c r="A456" s="29" t="str">
        <f t="shared" si="42"/>
        <v>342 36201</v>
      </c>
      <c r="B456" s="29">
        <v>36201</v>
      </c>
      <c r="C456" s="29" t="s">
        <v>1148</v>
      </c>
      <c r="D456" s="29" t="s">
        <v>2339</v>
      </c>
      <c r="E456" s="29">
        <v>342</v>
      </c>
      <c r="F456" s="29" t="s">
        <v>2317</v>
      </c>
      <c r="G456" s="195">
        <v>1854888.79</v>
      </c>
      <c r="H456" s="195">
        <v>367033.09</v>
      </c>
      <c r="I456" s="195">
        <v>1487855.7</v>
      </c>
      <c r="J456" s="195">
        <v>0</v>
      </c>
      <c r="K456" s="195">
        <v>0</v>
      </c>
      <c r="L456" s="196">
        <f t="shared" si="43"/>
        <v>0.1978733668448123</v>
      </c>
      <c r="M456" s="196">
        <f t="shared" si="44"/>
        <v>0.80212663315518762</v>
      </c>
      <c r="N456" s="196">
        <f t="shared" si="45"/>
        <v>0</v>
      </c>
      <c r="O456" s="196">
        <f t="shared" si="46"/>
        <v>0</v>
      </c>
      <c r="Q456" s="86">
        <f t="shared" si="47"/>
        <v>0.99999999999999989</v>
      </c>
    </row>
    <row r="457" spans="1:17" x14ac:dyDescent="0.3">
      <c r="A457" s="29" t="str">
        <f t="shared" si="42"/>
        <v>343 36201</v>
      </c>
      <c r="B457" s="29">
        <v>36201</v>
      </c>
      <c r="C457" s="29" t="s">
        <v>1149</v>
      </c>
      <c r="D457" s="29" t="s">
        <v>2339</v>
      </c>
      <c r="E457" s="29">
        <v>343</v>
      </c>
      <c r="F457" s="29" t="s">
        <v>94</v>
      </c>
      <c r="G457" s="195">
        <v>1356165.23</v>
      </c>
      <c r="H457" s="195">
        <v>706031.6</v>
      </c>
      <c r="I457" s="195">
        <v>650133.64</v>
      </c>
      <c r="J457" s="195">
        <v>0</v>
      </c>
      <c r="K457" s="195">
        <v>0</v>
      </c>
      <c r="L457" s="196">
        <f t="shared" si="43"/>
        <v>0.52060883466242536</v>
      </c>
      <c r="M457" s="196">
        <f t="shared" si="44"/>
        <v>0.47939117271130749</v>
      </c>
      <c r="N457" s="196">
        <f t="shared" si="45"/>
        <v>0</v>
      </c>
      <c r="O457" s="196">
        <f t="shared" si="46"/>
        <v>0</v>
      </c>
      <c r="Q457" s="86">
        <f t="shared" si="47"/>
        <v>1.0000000073737327</v>
      </c>
    </row>
    <row r="458" spans="1:17" x14ac:dyDescent="0.3">
      <c r="A458" s="29" t="str">
        <f t="shared" si="42"/>
        <v>345 36201</v>
      </c>
      <c r="B458" s="29">
        <v>36201</v>
      </c>
      <c r="C458" s="29" t="s">
        <v>1150</v>
      </c>
      <c r="D458" s="29" t="s">
        <v>2339</v>
      </c>
      <c r="E458" s="29">
        <v>345</v>
      </c>
      <c r="F458" s="29" t="s">
        <v>97</v>
      </c>
      <c r="G458" s="195">
        <v>42840.75</v>
      </c>
      <c r="H458" s="195">
        <v>0</v>
      </c>
      <c r="I458" s="195">
        <v>42840.75</v>
      </c>
      <c r="J458" s="195">
        <v>0</v>
      </c>
      <c r="K458" s="195">
        <v>0</v>
      </c>
      <c r="L458" s="196">
        <f t="shared" si="43"/>
        <v>0</v>
      </c>
      <c r="M458" s="196">
        <f t="shared" si="44"/>
        <v>1</v>
      </c>
      <c r="N458" s="196">
        <f t="shared" si="45"/>
        <v>0</v>
      </c>
      <c r="O458" s="196">
        <f t="shared" si="46"/>
        <v>0</v>
      </c>
      <c r="Q458" s="86">
        <f t="shared" si="47"/>
        <v>1</v>
      </c>
    </row>
    <row r="459" spans="1:17" x14ac:dyDescent="0.3">
      <c r="A459" s="29" t="str">
        <f t="shared" si="42"/>
        <v>346 36201</v>
      </c>
      <c r="B459" s="29">
        <v>36201</v>
      </c>
      <c r="C459" s="29" t="s">
        <v>1151</v>
      </c>
      <c r="D459" s="29" t="s">
        <v>2339</v>
      </c>
      <c r="E459" s="29">
        <v>346</v>
      </c>
      <c r="F459" s="29" t="s">
        <v>98</v>
      </c>
      <c r="G459" s="195">
        <v>580113.06000000006</v>
      </c>
      <c r="H459" s="195">
        <v>100977.82</v>
      </c>
      <c r="I459" s="195">
        <v>479135.24</v>
      </c>
      <c r="J459" s="195">
        <v>0</v>
      </c>
      <c r="K459" s="195">
        <v>0</v>
      </c>
      <c r="L459" s="196">
        <f t="shared" si="43"/>
        <v>0.17406575883673434</v>
      </c>
      <c r="M459" s="196">
        <f t="shared" si="44"/>
        <v>0.82593424116326553</v>
      </c>
      <c r="N459" s="196">
        <f t="shared" si="45"/>
        <v>0</v>
      </c>
      <c r="O459" s="196">
        <f t="shared" si="46"/>
        <v>0</v>
      </c>
      <c r="Q459" s="86">
        <f t="shared" si="47"/>
        <v>0.99999999999999989</v>
      </c>
    </row>
    <row r="460" spans="1:17" x14ac:dyDescent="0.3">
      <c r="A460" s="29" t="str">
        <f t="shared" si="42"/>
        <v>348 36201</v>
      </c>
      <c r="B460" s="29">
        <v>36201</v>
      </c>
      <c r="C460" s="29" t="s">
        <v>1152</v>
      </c>
      <c r="D460" s="29" t="s">
        <v>2339</v>
      </c>
      <c r="E460" s="29">
        <v>348</v>
      </c>
      <c r="F460" s="29" t="s">
        <v>99</v>
      </c>
      <c r="G460" s="195">
        <v>3831162.54</v>
      </c>
      <c r="H460" s="195">
        <v>1536003.56</v>
      </c>
      <c r="I460" s="195">
        <v>2295158.98</v>
      </c>
      <c r="J460" s="195">
        <v>0</v>
      </c>
      <c r="K460" s="195">
        <v>0</v>
      </c>
      <c r="L460" s="196">
        <f t="shared" si="43"/>
        <v>0.40092362147600241</v>
      </c>
      <c r="M460" s="196">
        <f t="shared" si="44"/>
        <v>0.59907637852399753</v>
      </c>
      <c r="N460" s="196">
        <f t="shared" si="45"/>
        <v>0</v>
      </c>
      <c r="O460" s="196">
        <f t="shared" si="46"/>
        <v>0</v>
      </c>
      <c r="Q460" s="86">
        <f t="shared" si="47"/>
        <v>1</v>
      </c>
    </row>
    <row r="461" spans="1:17" x14ac:dyDescent="0.3">
      <c r="A461" s="29" t="str">
        <f t="shared" si="42"/>
        <v>349 36201</v>
      </c>
      <c r="B461" s="29">
        <v>36201</v>
      </c>
      <c r="C461" s="29" t="s">
        <v>1153</v>
      </c>
      <c r="D461" s="29" t="s">
        <v>2339</v>
      </c>
      <c r="E461" s="29">
        <v>349</v>
      </c>
      <c r="F461" s="29" t="s">
        <v>100</v>
      </c>
      <c r="G461" s="195">
        <v>2677331.16</v>
      </c>
      <c r="H461" s="195">
        <v>1083856.05</v>
      </c>
      <c r="I461" s="195">
        <v>1593475.11</v>
      </c>
      <c r="J461" s="195">
        <v>0</v>
      </c>
      <c r="K461" s="195">
        <v>0</v>
      </c>
      <c r="L461" s="196">
        <f t="shared" si="43"/>
        <v>0.40482704052195023</v>
      </c>
      <c r="M461" s="196">
        <f t="shared" si="44"/>
        <v>0.59517295947804982</v>
      </c>
      <c r="N461" s="196">
        <f t="shared" si="45"/>
        <v>0</v>
      </c>
      <c r="O461" s="196">
        <f t="shared" si="46"/>
        <v>0</v>
      </c>
      <c r="Q461" s="86">
        <f t="shared" si="47"/>
        <v>1</v>
      </c>
    </row>
    <row r="462" spans="1:17" x14ac:dyDescent="0.3">
      <c r="A462" s="29" t="str">
        <f t="shared" si="42"/>
        <v>351 36201</v>
      </c>
      <c r="B462" s="29">
        <v>36201</v>
      </c>
      <c r="C462" s="29" t="s">
        <v>1154</v>
      </c>
      <c r="D462" s="29" t="s">
        <v>2339</v>
      </c>
      <c r="E462" s="29">
        <v>351</v>
      </c>
      <c r="F462" s="29" t="s">
        <v>101</v>
      </c>
      <c r="G462" s="195">
        <v>5057586.5199999996</v>
      </c>
      <c r="H462" s="195">
        <v>2649324.23</v>
      </c>
      <c r="I462" s="195">
        <v>2408262.29</v>
      </c>
      <c r="J462" s="195">
        <v>0</v>
      </c>
      <c r="K462" s="195">
        <v>0</v>
      </c>
      <c r="L462" s="196">
        <f t="shared" si="43"/>
        <v>0.52383171687194396</v>
      </c>
      <c r="M462" s="196">
        <f t="shared" si="44"/>
        <v>0.47616828312805615</v>
      </c>
      <c r="N462" s="196">
        <f t="shared" si="45"/>
        <v>0</v>
      </c>
      <c r="O462" s="196">
        <f t="shared" si="46"/>
        <v>0</v>
      </c>
      <c r="Q462" s="86">
        <f t="shared" si="47"/>
        <v>1</v>
      </c>
    </row>
    <row r="463" spans="1:17" x14ac:dyDescent="0.3">
      <c r="A463" s="29" t="str">
        <f t="shared" si="42"/>
        <v>352 36201</v>
      </c>
      <c r="B463" s="29">
        <v>36201</v>
      </c>
      <c r="C463" s="29" t="s">
        <v>1155</v>
      </c>
      <c r="D463" s="29" t="s">
        <v>2339</v>
      </c>
      <c r="E463" s="29">
        <v>352</v>
      </c>
      <c r="F463" s="29" t="s">
        <v>102</v>
      </c>
      <c r="G463" s="195">
        <v>4824418.6100000003</v>
      </c>
      <c r="H463" s="195">
        <v>1806273.59</v>
      </c>
      <c r="I463" s="195">
        <v>3018145.02</v>
      </c>
      <c r="J463" s="195">
        <v>0</v>
      </c>
      <c r="K463" s="195">
        <v>0</v>
      </c>
      <c r="L463" s="196">
        <f t="shared" si="43"/>
        <v>0.37440233446077348</v>
      </c>
      <c r="M463" s="196">
        <f t="shared" si="44"/>
        <v>0.62559766553922647</v>
      </c>
      <c r="N463" s="196">
        <f t="shared" si="45"/>
        <v>0</v>
      </c>
      <c r="O463" s="196">
        <f t="shared" si="46"/>
        <v>0</v>
      </c>
      <c r="Q463" s="86">
        <f t="shared" si="47"/>
        <v>1</v>
      </c>
    </row>
    <row r="464" spans="1:17" x14ac:dyDescent="0.3">
      <c r="A464" s="29" t="str">
        <f t="shared" si="42"/>
        <v>354 36201</v>
      </c>
      <c r="B464" s="29">
        <v>36201</v>
      </c>
      <c r="C464" s="29" t="s">
        <v>1156</v>
      </c>
      <c r="D464" s="29" t="s">
        <v>2339</v>
      </c>
      <c r="E464" s="29">
        <v>354</v>
      </c>
      <c r="F464" s="29" t="s">
        <v>103</v>
      </c>
      <c r="G464" s="195">
        <v>2376512.88</v>
      </c>
      <c r="H464" s="195">
        <v>678405.22</v>
      </c>
      <c r="I464" s="195">
        <v>1698107.66</v>
      </c>
      <c r="J464" s="195">
        <v>0</v>
      </c>
      <c r="K464" s="195">
        <v>0</v>
      </c>
      <c r="L464" s="196">
        <f t="shared" si="43"/>
        <v>0.28546246296801053</v>
      </c>
      <c r="M464" s="196">
        <f t="shared" si="44"/>
        <v>0.71453753703198952</v>
      </c>
      <c r="N464" s="196">
        <f t="shared" si="45"/>
        <v>0</v>
      </c>
      <c r="O464" s="196">
        <f t="shared" si="46"/>
        <v>0</v>
      </c>
      <c r="Q464" s="86">
        <f t="shared" si="47"/>
        <v>1</v>
      </c>
    </row>
    <row r="465" spans="1:17" x14ac:dyDescent="0.3">
      <c r="A465" s="29" t="str">
        <f t="shared" si="42"/>
        <v>355 36201</v>
      </c>
      <c r="B465" s="29">
        <v>36201</v>
      </c>
      <c r="C465" s="29" t="s">
        <v>1157</v>
      </c>
      <c r="D465" s="29" t="s">
        <v>2339</v>
      </c>
      <c r="E465" s="29">
        <v>355</v>
      </c>
      <c r="F465" s="29" t="s">
        <v>2318</v>
      </c>
      <c r="G465" s="195">
        <v>1216923.19</v>
      </c>
      <c r="H465" s="195">
        <v>383859.99</v>
      </c>
      <c r="I465" s="195">
        <v>833063.2</v>
      </c>
      <c r="J465" s="195">
        <v>0</v>
      </c>
      <c r="K465" s="195">
        <v>0</v>
      </c>
      <c r="L465" s="196">
        <f t="shared" si="43"/>
        <v>0.31543485501332258</v>
      </c>
      <c r="M465" s="196">
        <f t="shared" si="44"/>
        <v>0.68456514498667742</v>
      </c>
      <c r="N465" s="196">
        <f t="shared" si="45"/>
        <v>0</v>
      </c>
      <c r="O465" s="196">
        <f t="shared" si="46"/>
        <v>0</v>
      </c>
      <c r="Q465" s="86">
        <f t="shared" si="47"/>
        <v>1</v>
      </c>
    </row>
    <row r="466" spans="1:17" x14ac:dyDescent="0.3">
      <c r="A466" s="29" t="str">
        <f t="shared" si="42"/>
        <v>356 36201</v>
      </c>
      <c r="B466" s="29">
        <v>36201</v>
      </c>
      <c r="C466" s="29" t="s">
        <v>1158</v>
      </c>
      <c r="D466" s="29" t="s">
        <v>2339</v>
      </c>
      <c r="E466" s="29">
        <v>356</v>
      </c>
      <c r="F466" s="29" t="s">
        <v>105</v>
      </c>
      <c r="G466" s="195">
        <v>17881231.670000002</v>
      </c>
      <c r="H466" s="195">
        <v>14567035.300000001</v>
      </c>
      <c r="I466" s="195">
        <v>3314196.37</v>
      </c>
      <c r="J466" s="195">
        <v>0</v>
      </c>
      <c r="K466" s="195">
        <v>0</v>
      </c>
      <c r="L466" s="196">
        <f t="shared" si="43"/>
        <v>0.8146550287382972</v>
      </c>
      <c r="M466" s="196">
        <f t="shared" si="44"/>
        <v>0.1853449712617028</v>
      </c>
      <c r="N466" s="196">
        <f t="shared" si="45"/>
        <v>0</v>
      </c>
      <c r="O466" s="196">
        <f t="shared" si="46"/>
        <v>0</v>
      </c>
      <c r="Q466" s="86">
        <f t="shared" si="47"/>
        <v>1</v>
      </c>
    </row>
    <row r="467" spans="1:17" x14ac:dyDescent="0.3">
      <c r="A467" s="29" t="str">
        <f t="shared" si="42"/>
        <v>358 36201</v>
      </c>
      <c r="B467" s="29">
        <v>36201</v>
      </c>
      <c r="C467" s="29" t="s">
        <v>1159</v>
      </c>
      <c r="D467" s="29" t="s">
        <v>2339</v>
      </c>
      <c r="E467" s="29">
        <v>358</v>
      </c>
      <c r="F467" s="29" t="s">
        <v>106</v>
      </c>
      <c r="G467" s="195">
        <v>1319029.27</v>
      </c>
      <c r="H467" s="195">
        <v>449250.45</v>
      </c>
      <c r="I467" s="195">
        <v>869778.82</v>
      </c>
      <c r="J467" s="195">
        <v>0</v>
      </c>
      <c r="K467" s="195">
        <v>0</v>
      </c>
      <c r="L467" s="196">
        <f t="shared" si="43"/>
        <v>0.34059172166816282</v>
      </c>
      <c r="M467" s="196">
        <f t="shared" si="44"/>
        <v>0.65940827833183713</v>
      </c>
      <c r="N467" s="196">
        <f t="shared" si="45"/>
        <v>0</v>
      </c>
      <c r="O467" s="196">
        <f t="shared" si="46"/>
        <v>0</v>
      </c>
      <c r="Q467" s="86">
        <f t="shared" si="47"/>
        <v>1</v>
      </c>
    </row>
    <row r="468" spans="1:17" x14ac:dyDescent="0.3">
      <c r="A468" s="29" t="str">
        <f t="shared" si="42"/>
        <v>359 36201</v>
      </c>
      <c r="B468" s="29">
        <v>36201</v>
      </c>
      <c r="C468" s="29" t="s">
        <v>1160</v>
      </c>
      <c r="D468" s="29" t="s">
        <v>2339</v>
      </c>
      <c r="E468" s="29">
        <v>359</v>
      </c>
      <c r="F468" s="29" t="s">
        <v>107</v>
      </c>
      <c r="G468" s="195">
        <v>2833195.39</v>
      </c>
      <c r="H468" s="195">
        <v>876460.92</v>
      </c>
      <c r="I468" s="195">
        <v>1956734.47</v>
      </c>
      <c r="J468" s="195">
        <v>0</v>
      </c>
      <c r="K468" s="195">
        <v>0</v>
      </c>
      <c r="L468" s="196">
        <f t="shared" si="43"/>
        <v>0.30935420941793923</v>
      </c>
      <c r="M468" s="196">
        <f t="shared" si="44"/>
        <v>0.69064579058206077</v>
      </c>
      <c r="N468" s="196">
        <f t="shared" si="45"/>
        <v>0</v>
      </c>
      <c r="O468" s="196">
        <f t="shared" si="46"/>
        <v>0</v>
      </c>
      <c r="Q468" s="86">
        <f t="shared" si="47"/>
        <v>1</v>
      </c>
    </row>
    <row r="469" spans="1:17" x14ac:dyDescent="0.3">
      <c r="A469" s="29" t="str">
        <f t="shared" si="42"/>
        <v>360 36201</v>
      </c>
      <c r="B469" s="29">
        <v>36201</v>
      </c>
      <c r="C469" s="29" t="s">
        <v>1161</v>
      </c>
      <c r="D469" s="29" t="s">
        <v>2339</v>
      </c>
      <c r="E469" s="29">
        <v>360</v>
      </c>
      <c r="F469" s="29" t="s">
        <v>108</v>
      </c>
      <c r="G469" s="195">
        <v>1507079.52</v>
      </c>
      <c r="H469" s="195">
        <v>832378.86</v>
      </c>
      <c r="I469" s="195">
        <v>674700.66</v>
      </c>
      <c r="J469" s="195">
        <v>0</v>
      </c>
      <c r="K469" s="195">
        <v>0</v>
      </c>
      <c r="L469" s="196">
        <f t="shared" si="43"/>
        <v>0.55231250173182633</v>
      </c>
      <c r="M469" s="196">
        <f t="shared" si="44"/>
        <v>0.44768749826817367</v>
      </c>
      <c r="N469" s="196">
        <f t="shared" si="45"/>
        <v>0</v>
      </c>
      <c r="O469" s="196">
        <f t="shared" si="46"/>
        <v>0</v>
      </c>
      <c r="Q469" s="86">
        <f t="shared" si="47"/>
        <v>1</v>
      </c>
    </row>
    <row r="470" spans="1:17" x14ac:dyDescent="0.3">
      <c r="A470" s="29" t="str">
        <f t="shared" si="42"/>
        <v>362 36201</v>
      </c>
      <c r="B470" s="29">
        <v>36201</v>
      </c>
      <c r="C470" s="29" t="s">
        <v>1162</v>
      </c>
      <c r="D470" s="29" t="s">
        <v>2339</v>
      </c>
      <c r="E470" s="29">
        <v>362</v>
      </c>
      <c r="F470" s="29" t="s">
        <v>110</v>
      </c>
      <c r="G470" s="195">
        <v>7050787.0800000001</v>
      </c>
      <c r="H470" s="195">
        <v>4238967.16</v>
      </c>
      <c r="I470" s="195">
        <v>2811819.92</v>
      </c>
      <c r="J470" s="195">
        <v>0</v>
      </c>
      <c r="K470" s="195">
        <v>0</v>
      </c>
      <c r="L470" s="196">
        <f t="shared" si="43"/>
        <v>0.60120481754783039</v>
      </c>
      <c r="M470" s="196">
        <f t="shared" si="44"/>
        <v>0.39879518245216955</v>
      </c>
      <c r="N470" s="196">
        <f t="shared" si="45"/>
        <v>0</v>
      </c>
      <c r="O470" s="196">
        <f t="shared" si="46"/>
        <v>0</v>
      </c>
      <c r="Q470" s="86">
        <f t="shared" si="47"/>
        <v>1</v>
      </c>
    </row>
    <row r="471" spans="1:17" x14ac:dyDescent="0.3">
      <c r="A471" s="29" t="str">
        <f t="shared" si="42"/>
        <v>363 36201</v>
      </c>
      <c r="B471" s="29">
        <v>36201</v>
      </c>
      <c r="C471" s="29" t="s">
        <v>1163</v>
      </c>
      <c r="D471" s="29" t="s">
        <v>2339</v>
      </c>
      <c r="E471" s="29">
        <v>363</v>
      </c>
      <c r="F471" s="29" t="s">
        <v>111</v>
      </c>
      <c r="G471" s="195">
        <v>1622898.32</v>
      </c>
      <c r="H471" s="195">
        <v>706803.87</v>
      </c>
      <c r="I471" s="195">
        <v>916094.45</v>
      </c>
      <c r="J471" s="195">
        <v>0</v>
      </c>
      <c r="K471" s="195">
        <v>0</v>
      </c>
      <c r="L471" s="196">
        <f t="shared" si="43"/>
        <v>0.43551950315655019</v>
      </c>
      <c r="M471" s="196">
        <f t="shared" si="44"/>
        <v>0.56448049684344981</v>
      </c>
      <c r="N471" s="196">
        <f t="shared" si="45"/>
        <v>0</v>
      </c>
      <c r="O471" s="196">
        <f t="shared" si="46"/>
        <v>0</v>
      </c>
      <c r="Q471" s="86">
        <f t="shared" si="47"/>
        <v>1</v>
      </c>
    </row>
    <row r="472" spans="1:17" x14ac:dyDescent="0.3">
      <c r="A472" s="29" t="str">
        <f t="shared" si="42"/>
        <v>364 36201</v>
      </c>
      <c r="B472" s="29">
        <v>36201</v>
      </c>
      <c r="C472" s="29" t="s">
        <v>1164</v>
      </c>
      <c r="D472" s="29" t="s">
        <v>2339</v>
      </c>
      <c r="E472" s="29">
        <v>364</v>
      </c>
      <c r="F472" s="29" t="s">
        <v>2319</v>
      </c>
      <c r="G472" s="195">
        <v>2750821.33</v>
      </c>
      <c r="H472" s="195">
        <v>1226089.1100000001</v>
      </c>
      <c r="I472" s="195">
        <v>1524732.22</v>
      </c>
      <c r="J472" s="195">
        <v>0</v>
      </c>
      <c r="K472" s="195">
        <v>0</v>
      </c>
      <c r="L472" s="196">
        <f t="shared" si="43"/>
        <v>0.4457174650452489</v>
      </c>
      <c r="M472" s="196">
        <f t="shared" si="44"/>
        <v>0.5542825349547511</v>
      </c>
      <c r="N472" s="196">
        <f t="shared" si="45"/>
        <v>0</v>
      </c>
      <c r="O472" s="196">
        <f t="shared" si="46"/>
        <v>0</v>
      </c>
      <c r="Q472" s="86">
        <f t="shared" si="47"/>
        <v>1</v>
      </c>
    </row>
    <row r="473" spans="1:17" x14ac:dyDescent="0.3">
      <c r="A473" s="29" t="str">
        <f t="shared" si="42"/>
        <v>365 36201</v>
      </c>
      <c r="B473" s="29">
        <v>36201</v>
      </c>
      <c r="C473" s="29" t="s">
        <v>1165</v>
      </c>
      <c r="D473" s="29" t="s">
        <v>2339</v>
      </c>
      <c r="E473" s="29">
        <v>365</v>
      </c>
      <c r="F473" s="29" t="s">
        <v>113</v>
      </c>
      <c r="G473" s="195">
        <v>3794492.91</v>
      </c>
      <c r="H473" s="195">
        <v>974285.7</v>
      </c>
      <c r="I473" s="195">
        <v>2820207.21</v>
      </c>
      <c r="J473" s="195">
        <v>0</v>
      </c>
      <c r="K473" s="195">
        <v>0</v>
      </c>
      <c r="L473" s="196">
        <f t="shared" si="43"/>
        <v>0.25676308352886074</v>
      </c>
      <c r="M473" s="196">
        <f t="shared" si="44"/>
        <v>0.74323691647113921</v>
      </c>
      <c r="N473" s="196">
        <f t="shared" si="45"/>
        <v>0</v>
      </c>
      <c r="O473" s="196">
        <f t="shared" si="46"/>
        <v>0</v>
      </c>
      <c r="Q473" s="86">
        <f t="shared" si="47"/>
        <v>1</v>
      </c>
    </row>
    <row r="474" spans="1:17" x14ac:dyDescent="0.3">
      <c r="A474" s="29" t="str">
        <f t="shared" si="42"/>
        <v>366 36201</v>
      </c>
      <c r="B474" s="29">
        <v>36201</v>
      </c>
      <c r="C474" s="29" t="s">
        <v>1166</v>
      </c>
      <c r="D474" s="29" t="s">
        <v>2339</v>
      </c>
      <c r="E474" s="29">
        <v>366</v>
      </c>
      <c r="F474" s="29" t="s">
        <v>114</v>
      </c>
      <c r="G474" s="195">
        <v>4729444.54</v>
      </c>
      <c r="H474" s="195">
        <v>3288883.48</v>
      </c>
      <c r="I474" s="195">
        <v>1440561.06</v>
      </c>
      <c r="J474" s="195">
        <v>0</v>
      </c>
      <c r="K474" s="195">
        <v>0</v>
      </c>
      <c r="L474" s="196">
        <f t="shared" si="43"/>
        <v>0.69540586683779992</v>
      </c>
      <c r="M474" s="196">
        <f t="shared" si="44"/>
        <v>0.30459413316220008</v>
      </c>
      <c r="N474" s="196">
        <f t="shared" si="45"/>
        <v>0</v>
      </c>
      <c r="O474" s="196">
        <f t="shared" si="46"/>
        <v>0</v>
      </c>
      <c r="Q474" s="86">
        <f t="shared" si="47"/>
        <v>1</v>
      </c>
    </row>
    <row r="475" spans="1:17" x14ac:dyDescent="0.3">
      <c r="A475" s="29" t="str">
        <f t="shared" si="42"/>
        <v>367 36201</v>
      </c>
      <c r="B475" s="29">
        <v>36201</v>
      </c>
      <c r="C475" s="29" t="s">
        <v>1167</v>
      </c>
      <c r="D475" s="29" t="s">
        <v>2339</v>
      </c>
      <c r="E475" s="29">
        <v>367</v>
      </c>
      <c r="F475" s="29" t="s">
        <v>115</v>
      </c>
      <c r="G475" s="195">
        <v>16775715.710000001</v>
      </c>
      <c r="H475" s="195">
        <v>13801028.93</v>
      </c>
      <c r="I475" s="195">
        <v>2974686.78</v>
      </c>
      <c r="J475" s="195">
        <v>0</v>
      </c>
      <c r="K475" s="195">
        <v>0</v>
      </c>
      <c r="L475" s="196">
        <f t="shared" si="43"/>
        <v>0.82267899436166581</v>
      </c>
      <c r="M475" s="196">
        <f t="shared" si="44"/>
        <v>0.17732100563833408</v>
      </c>
      <c r="N475" s="196">
        <f t="shared" si="45"/>
        <v>0</v>
      </c>
      <c r="O475" s="196">
        <f t="shared" si="46"/>
        <v>0</v>
      </c>
      <c r="Q475" s="86">
        <f t="shared" si="47"/>
        <v>0.99999999999999989</v>
      </c>
    </row>
    <row r="476" spans="1:17" x14ac:dyDescent="0.3">
      <c r="A476" s="29" t="str">
        <f t="shared" si="42"/>
        <v>368 36201</v>
      </c>
      <c r="B476" s="29">
        <v>36201</v>
      </c>
      <c r="C476" s="29" t="s">
        <v>1168</v>
      </c>
      <c r="D476" s="29" t="s">
        <v>2339</v>
      </c>
      <c r="E476" s="29">
        <v>368</v>
      </c>
      <c r="F476" s="29" t="s">
        <v>116</v>
      </c>
      <c r="G476" s="195">
        <v>2826538.22</v>
      </c>
      <c r="H476" s="195">
        <v>1547194.32</v>
      </c>
      <c r="I476" s="195">
        <v>1279343.8999999999</v>
      </c>
      <c r="J476" s="195">
        <v>0</v>
      </c>
      <c r="K476" s="195">
        <v>0</v>
      </c>
      <c r="L476" s="196">
        <f t="shared" si="43"/>
        <v>0.54738135470887073</v>
      </c>
      <c r="M476" s="196">
        <f t="shared" si="44"/>
        <v>0.45261864529112922</v>
      </c>
      <c r="N476" s="196">
        <f t="shared" si="45"/>
        <v>0</v>
      </c>
      <c r="O476" s="196">
        <f t="shared" si="46"/>
        <v>0</v>
      </c>
      <c r="Q476" s="86">
        <f t="shared" si="47"/>
        <v>1</v>
      </c>
    </row>
    <row r="477" spans="1:17" x14ac:dyDescent="0.3">
      <c r="A477" s="29" t="str">
        <f t="shared" si="42"/>
        <v>369 36201</v>
      </c>
      <c r="B477" s="29">
        <v>36201</v>
      </c>
      <c r="C477" s="29" t="s">
        <v>1169</v>
      </c>
      <c r="D477" s="29" t="s">
        <v>2339</v>
      </c>
      <c r="E477" s="29">
        <v>369</v>
      </c>
      <c r="F477" s="29" t="s">
        <v>117</v>
      </c>
      <c r="G477" s="195">
        <v>3191536.16</v>
      </c>
      <c r="H477" s="195">
        <v>648921.44999999995</v>
      </c>
      <c r="I477" s="195">
        <v>2542614.71</v>
      </c>
      <c r="J477" s="195">
        <v>0</v>
      </c>
      <c r="K477" s="195">
        <v>0</v>
      </c>
      <c r="L477" s="196">
        <f t="shared" si="43"/>
        <v>0.20332573953979577</v>
      </c>
      <c r="M477" s="196">
        <f t="shared" si="44"/>
        <v>0.79667426046020418</v>
      </c>
      <c r="N477" s="196">
        <f t="shared" si="45"/>
        <v>0</v>
      </c>
      <c r="O477" s="196">
        <f t="shared" si="46"/>
        <v>0</v>
      </c>
      <c r="Q477" s="86">
        <f t="shared" si="47"/>
        <v>1</v>
      </c>
    </row>
    <row r="478" spans="1:17" x14ac:dyDescent="0.3">
      <c r="A478" s="29" t="str">
        <f t="shared" si="42"/>
        <v>371 36201</v>
      </c>
      <c r="B478" s="29">
        <v>36201</v>
      </c>
      <c r="C478" s="29" t="s">
        <v>1170</v>
      </c>
      <c r="D478" s="29" t="s">
        <v>2339</v>
      </c>
      <c r="E478" s="29">
        <v>371</v>
      </c>
      <c r="F478" s="29" t="s">
        <v>118</v>
      </c>
      <c r="G478" s="195">
        <v>2161292.5699999998</v>
      </c>
      <c r="H478" s="195">
        <v>592329.97</v>
      </c>
      <c r="I478" s="195">
        <v>1568962.6</v>
      </c>
      <c r="J478" s="195">
        <v>0</v>
      </c>
      <c r="K478" s="195">
        <v>0</v>
      </c>
      <c r="L478" s="196">
        <f t="shared" si="43"/>
        <v>0.27406283546331722</v>
      </c>
      <c r="M478" s="196">
        <f t="shared" si="44"/>
        <v>0.72593716453668289</v>
      </c>
      <c r="N478" s="196">
        <f t="shared" si="45"/>
        <v>0</v>
      </c>
      <c r="O478" s="196">
        <f t="shared" si="46"/>
        <v>0</v>
      </c>
      <c r="Q478" s="86">
        <f t="shared" si="47"/>
        <v>1</v>
      </c>
    </row>
    <row r="479" spans="1:17" x14ac:dyDescent="0.3">
      <c r="A479" s="29" t="str">
        <f t="shared" si="42"/>
        <v>372 36201</v>
      </c>
      <c r="B479" s="29">
        <v>36201</v>
      </c>
      <c r="C479" s="29" t="s">
        <v>1171</v>
      </c>
      <c r="D479" s="29" t="s">
        <v>2339</v>
      </c>
      <c r="E479" s="29">
        <v>372</v>
      </c>
      <c r="F479" s="29" t="s">
        <v>119</v>
      </c>
      <c r="G479" s="195">
        <v>2079249.78</v>
      </c>
      <c r="H479" s="195">
        <v>903872.41</v>
      </c>
      <c r="I479" s="195">
        <v>1175377.3700000001</v>
      </c>
      <c r="J479" s="195">
        <v>0</v>
      </c>
      <c r="K479" s="195">
        <v>0</v>
      </c>
      <c r="L479" s="196">
        <f t="shared" si="43"/>
        <v>0.43471083594391435</v>
      </c>
      <c r="M479" s="196">
        <f t="shared" si="44"/>
        <v>0.56528916405608565</v>
      </c>
      <c r="N479" s="196">
        <f t="shared" si="45"/>
        <v>0</v>
      </c>
      <c r="O479" s="196">
        <f t="shared" si="46"/>
        <v>0</v>
      </c>
      <c r="Q479" s="86">
        <f t="shared" si="47"/>
        <v>1</v>
      </c>
    </row>
    <row r="480" spans="1:17" x14ac:dyDescent="0.3">
      <c r="A480" s="29" t="str">
        <f t="shared" si="42"/>
        <v>373 36201</v>
      </c>
      <c r="B480" s="29">
        <v>36201</v>
      </c>
      <c r="C480" s="29" t="s">
        <v>1172</v>
      </c>
      <c r="D480" s="29" t="s">
        <v>2339</v>
      </c>
      <c r="E480" s="29">
        <v>373</v>
      </c>
      <c r="F480" s="29" t="s">
        <v>2320</v>
      </c>
      <c r="G480" s="195">
        <v>4854770.24</v>
      </c>
      <c r="H480" s="195">
        <v>2857834.68</v>
      </c>
      <c r="I480" s="195">
        <v>1996935.56</v>
      </c>
      <c r="J480" s="195">
        <v>0</v>
      </c>
      <c r="K480" s="195">
        <v>0</v>
      </c>
      <c r="L480" s="196">
        <f t="shared" si="43"/>
        <v>0.58866527945100033</v>
      </c>
      <c r="M480" s="196">
        <f t="shared" si="44"/>
        <v>0.41133472054899967</v>
      </c>
      <c r="N480" s="196">
        <f t="shared" si="45"/>
        <v>0</v>
      </c>
      <c r="O480" s="196">
        <f t="shared" si="46"/>
        <v>0</v>
      </c>
      <c r="Q480" s="86">
        <f t="shared" si="47"/>
        <v>1</v>
      </c>
    </row>
    <row r="481" spans="1:17" x14ac:dyDescent="0.3">
      <c r="A481" s="29" t="str">
        <f t="shared" si="42"/>
        <v>374 36201</v>
      </c>
      <c r="B481" s="29">
        <v>36201</v>
      </c>
      <c r="C481" s="29" t="s">
        <v>1173</v>
      </c>
      <c r="D481" s="29" t="s">
        <v>2339</v>
      </c>
      <c r="E481" s="29">
        <v>374</v>
      </c>
      <c r="F481" s="29" t="s">
        <v>121</v>
      </c>
      <c r="G481" s="195">
        <v>9730613.9700000007</v>
      </c>
      <c r="H481" s="195">
        <v>4568194.88</v>
      </c>
      <c r="I481" s="195">
        <v>5162419.09</v>
      </c>
      <c r="J481" s="195">
        <v>0</v>
      </c>
      <c r="K481" s="195">
        <v>0</v>
      </c>
      <c r="L481" s="196">
        <f t="shared" si="43"/>
        <v>0.46946625301178191</v>
      </c>
      <c r="M481" s="196">
        <f t="shared" si="44"/>
        <v>0.53053374698821798</v>
      </c>
      <c r="N481" s="196">
        <f t="shared" si="45"/>
        <v>0</v>
      </c>
      <c r="O481" s="196">
        <f t="shared" si="46"/>
        <v>0</v>
      </c>
      <c r="Q481" s="86">
        <f t="shared" si="47"/>
        <v>0.99999999999999989</v>
      </c>
    </row>
    <row r="482" spans="1:17" x14ac:dyDescent="0.3">
      <c r="A482" s="29" t="str">
        <f t="shared" si="42"/>
        <v>375 36201</v>
      </c>
      <c r="B482" s="29">
        <v>36201</v>
      </c>
      <c r="C482" s="29" t="s">
        <v>1174</v>
      </c>
      <c r="D482" s="29" t="s">
        <v>2339</v>
      </c>
      <c r="E482" s="29">
        <v>375</v>
      </c>
      <c r="F482" s="29" t="s">
        <v>122</v>
      </c>
      <c r="G482" s="195">
        <v>6776228.4400000004</v>
      </c>
      <c r="H482" s="195">
        <v>3951064.25</v>
      </c>
      <c r="I482" s="195">
        <v>2825164.19</v>
      </c>
      <c r="J482" s="195">
        <v>0</v>
      </c>
      <c r="K482" s="195">
        <v>0</v>
      </c>
      <c r="L482" s="196">
        <f t="shared" si="43"/>
        <v>0.58307719183091766</v>
      </c>
      <c r="M482" s="196">
        <f t="shared" si="44"/>
        <v>0.41692280816908228</v>
      </c>
      <c r="N482" s="196">
        <f t="shared" si="45"/>
        <v>0</v>
      </c>
      <c r="O482" s="196">
        <f t="shared" si="46"/>
        <v>0</v>
      </c>
      <c r="Q482" s="86">
        <f t="shared" si="47"/>
        <v>1</v>
      </c>
    </row>
    <row r="483" spans="1:17" x14ac:dyDescent="0.3">
      <c r="A483" s="29" t="str">
        <f t="shared" si="42"/>
        <v>376 36201</v>
      </c>
      <c r="B483" s="29">
        <v>36201</v>
      </c>
      <c r="C483" s="29" t="s">
        <v>1175</v>
      </c>
      <c r="D483" s="29" t="s">
        <v>2339</v>
      </c>
      <c r="E483" s="29">
        <v>376</v>
      </c>
      <c r="F483" s="29" t="s">
        <v>123</v>
      </c>
      <c r="G483" s="195">
        <v>4482271.68</v>
      </c>
      <c r="H483" s="195">
        <v>1150855.8600000001</v>
      </c>
      <c r="I483" s="195">
        <v>3331415.82</v>
      </c>
      <c r="J483" s="195">
        <v>0</v>
      </c>
      <c r="K483" s="195">
        <v>0</v>
      </c>
      <c r="L483" s="196">
        <f t="shared" si="43"/>
        <v>0.25675727447203739</v>
      </c>
      <c r="M483" s="196">
        <f t="shared" si="44"/>
        <v>0.74324272552796267</v>
      </c>
      <c r="N483" s="196">
        <f t="shared" si="45"/>
        <v>0</v>
      </c>
      <c r="O483" s="196">
        <f t="shared" si="46"/>
        <v>0</v>
      </c>
      <c r="Q483" s="86">
        <f t="shared" si="47"/>
        <v>1</v>
      </c>
    </row>
    <row r="484" spans="1:17" x14ac:dyDescent="0.3">
      <c r="A484" s="29" t="str">
        <f t="shared" si="42"/>
        <v>377 36201</v>
      </c>
      <c r="B484" s="29">
        <v>36201</v>
      </c>
      <c r="C484" s="29" t="s">
        <v>1176</v>
      </c>
      <c r="D484" s="29" t="s">
        <v>2339</v>
      </c>
      <c r="E484" s="29">
        <v>377</v>
      </c>
      <c r="F484" s="29" t="s">
        <v>124</v>
      </c>
      <c r="G484" s="195">
        <v>2564857.1</v>
      </c>
      <c r="H484" s="195">
        <v>799974.32</v>
      </c>
      <c r="I484" s="195">
        <v>1764882.78</v>
      </c>
      <c r="J484" s="195">
        <v>0</v>
      </c>
      <c r="K484" s="195">
        <v>0</v>
      </c>
      <c r="L484" s="196">
        <f t="shared" si="43"/>
        <v>0.31189820282775205</v>
      </c>
      <c r="M484" s="196">
        <f t="shared" si="44"/>
        <v>0.68810179717224795</v>
      </c>
      <c r="N484" s="196">
        <f t="shared" si="45"/>
        <v>0</v>
      </c>
      <c r="O484" s="196">
        <f t="shared" si="46"/>
        <v>0</v>
      </c>
      <c r="Q484" s="86">
        <f t="shared" si="47"/>
        <v>1</v>
      </c>
    </row>
    <row r="485" spans="1:17" x14ac:dyDescent="0.3">
      <c r="A485" s="29" t="str">
        <f t="shared" si="42"/>
        <v>378 36201</v>
      </c>
      <c r="B485" s="29">
        <v>36201</v>
      </c>
      <c r="C485" s="29" t="s">
        <v>1177</v>
      </c>
      <c r="D485" s="29" t="s">
        <v>2339</v>
      </c>
      <c r="E485" s="29">
        <v>378</v>
      </c>
      <c r="F485" s="29" t="s">
        <v>125</v>
      </c>
      <c r="G485" s="195">
        <v>2599039.7000000002</v>
      </c>
      <c r="H485" s="195">
        <v>816179.89</v>
      </c>
      <c r="I485" s="195">
        <v>1782859.81</v>
      </c>
      <c r="J485" s="195">
        <v>0</v>
      </c>
      <c r="K485" s="195">
        <v>0</v>
      </c>
      <c r="L485" s="196">
        <f t="shared" si="43"/>
        <v>0.31403132857108723</v>
      </c>
      <c r="M485" s="196">
        <f t="shared" si="44"/>
        <v>0.68596867142891271</v>
      </c>
      <c r="N485" s="196">
        <f t="shared" si="45"/>
        <v>0</v>
      </c>
      <c r="O485" s="196">
        <f t="shared" si="46"/>
        <v>0</v>
      </c>
      <c r="Q485" s="86">
        <f t="shared" si="47"/>
        <v>1</v>
      </c>
    </row>
    <row r="486" spans="1:17" x14ac:dyDescent="0.3">
      <c r="A486" s="29" t="str">
        <f t="shared" si="42"/>
        <v>380 36201</v>
      </c>
      <c r="B486" s="29">
        <v>36201</v>
      </c>
      <c r="C486" s="29" t="s">
        <v>1178</v>
      </c>
      <c r="D486" s="29" t="s">
        <v>2339</v>
      </c>
      <c r="E486" s="29">
        <v>380</v>
      </c>
      <c r="F486" s="29" t="s">
        <v>126</v>
      </c>
      <c r="G486" s="195">
        <v>9707707.3499999996</v>
      </c>
      <c r="H486" s="195">
        <v>4166441.69</v>
      </c>
      <c r="I486" s="195">
        <v>5541265.6600000001</v>
      </c>
      <c r="J486" s="195">
        <v>0</v>
      </c>
      <c r="K486" s="195">
        <v>0</v>
      </c>
      <c r="L486" s="196">
        <f t="shared" si="43"/>
        <v>0.42918904946181757</v>
      </c>
      <c r="M486" s="196">
        <f t="shared" si="44"/>
        <v>0.57081095053818243</v>
      </c>
      <c r="N486" s="196">
        <f t="shared" si="45"/>
        <v>0</v>
      </c>
      <c r="O486" s="196">
        <f t="shared" si="46"/>
        <v>0</v>
      </c>
      <c r="Q486" s="86">
        <f t="shared" si="47"/>
        <v>1</v>
      </c>
    </row>
    <row r="487" spans="1:17" x14ac:dyDescent="0.3">
      <c r="A487" s="29" t="str">
        <f t="shared" si="42"/>
        <v>384 36201</v>
      </c>
      <c r="B487" s="29">
        <v>36201</v>
      </c>
      <c r="C487" s="29" t="s">
        <v>1179</v>
      </c>
      <c r="D487" s="29" t="s">
        <v>2339</v>
      </c>
      <c r="E487" s="29">
        <v>384</v>
      </c>
      <c r="F487" s="29" t="s">
        <v>129</v>
      </c>
      <c r="G487" s="195">
        <v>1271068.47</v>
      </c>
      <c r="H487" s="195">
        <v>626821.51</v>
      </c>
      <c r="I487" s="195">
        <v>644246.96</v>
      </c>
      <c r="J487" s="195">
        <v>0</v>
      </c>
      <c r="K487" s="195">
        <v>0</v>
      </c>
      <c r="L487" s="196">
        <f t="shared" si="43"/>
        <v>0.49314535353079764</v>
      </c>
      <c r="M487" s="196">
        <f t="shared" si="44"/>
        <v>0.50685464646920242</v>
      </c>
      <c r="N487" s="196">
        <f t="shared" si="45"/>
        <v>0</v>
      </c>
      <c r="O487" s="196">
        <f t="shared" si="46"/>
        <v>0</v>
      </c>
      <c r="Q487" s="86">
        <f t="shared" si="47"/>
        <v>1</v>
      </c>
    </row>
    <row r="488" spans="1:17" x14ac:dyDescent="0.3">
      <c r="A488" s="29" t="str">
        <f t="shared" si="42"/>
        <v>385 36201</v>
      </c>
      <c r="B488" s="29">
        <v>36201</v>
      </c>
      <c r="C488" s="29" t="s">
        <v>1180</v>
      </c>
      <c r="D488" s="29" t="s">
        <v>2339</v>
      </c>
      <c r="E488" s="29">
        <v>385</v>
      </c>
      <c r="F488" s="29" t="s">
        <v>130</v>
      </c>
      <c r="G488" s="195">
        <v>3870849.7</v>
      </c>
      <c r="H488" s="195">
        <v>980483.69</v>
      </c>
      <c r="I488" s="195">
        <v>2890366.01</v>
      </c>
      <c r="J488" s="195">
        <v>0</v>
      </c>
      <c r="K488" s="195">
        <v>0</v>
      </c>
      <c r="L488" s="196">
        <f t="shared" si="43"/>
        <v>0.25329934406908122</v>
      </c>
      <c r="M488" s="196">
        <f t="shared" si="44"/>
        <v>0.74670065593091861</v>
      </c>
      <c r="N488" s="196">
        <f t="shared" si="45"/>
        <v>0</v>
      </c>
      <c r="O488" s="196">
        <f t="shared" si="46"/>
        <v>0</v>
      </c>
      <c r="Q488" s="86">
        <f t="shared" si="47"/>
        <v>0.99999999999999978</v>
      </c>
    </row>
    <row r="489" spans="1:17" x14ac:dyDescent="0.3">
      <c r="A489" s="29" t="str">
        <f t="shared" si="42"/>
        <v>386 36201</v>
      </c>
      <c r="B489" s="29">
        <v>36201</v>
      </c>
      <c r="C489" s="29" t="s">
        <v>1181</v>
      </c>
      <c r="D489" s="29" t="s">
        <v>2339</v>
      </c>
      <c r="E489" s="29">
        <v>386</v>
      </c>
      <c r="F489" s="29" t="s">
        <v>131</v>
      </c>
      <c r="G489" s="195">
        <v>4444880.25</v>
      </c>
      <c r="H489" s="195">
        <v>1274172.4099999999</v>
      </c>
      <c r="I489" s="195">
        <v>3170707.84</v>
      </c>
      <c r="J489" s="195">
        <v>0</v>
      </c>
      <c r="K489" s="195">
        <v>0</v>
      </c>
      <c r="L489" s="196">
        <f t="shared" si="43"/>
        <v>0.28666068337836548</v>
      </c>
      <c r="M489" s="196">
        <f t="shared" si="44"/>
        <v>0.71333931662163452</v>
      </c>
      <c r="N489" s="196">
        <f t="shared" si="45"/>
        <v>0</v>
      </c>
      <c r="O489" s="196">
        <f t="shared" si="46"/>
        <v>0</v>
      </c>
      <c r="Q489" s="86">
        <f t="shared" si="47"/>
        <v>1</v>
      </c>
    </row>
    <row r="490" spans="1:17" x14ac:dyDescent="0.3">
      <c r="A490" s="29" t="str">
        <f t="shared" si="42"/>
        <v>387 36201</v>
      </c>
      <c r="B490" s="29">
        <v>36201</v>
      </c>
      <c r="C490" s="29" t="s">
        <v>1182</v>
      </c>
      <c r="D490" s="29" t="s">
        <v>2339</v>
      </c>
      <c r="E490" s="29">
        <v>387</v>
      </c>
      <c r="F490" s="29" t="s">
        <v>132</v>
      </c>
      <c r="G490" s="195">
        <v>14070913.279999999</v>
      </c>
      <c r="H490" s="195">
        <v>11400366.550000001</v>
      </c>
      <c r="I490" s="195">
        <v>2670546.73</v>
      </c>
      <c r="J490" s="195">
        <v>0</v>
      </c>
      <c r="K490" s="195">
        <v>0</v>
      </c>
      <c r="L490" s="196">
        <f t="shared" si="43"/>
        <v>0.81020800307284679</v>
      </c>
      <c r="M490" s="196">
        <f t="shared" si="44"/>
        <v>0.18979199692715326</v>
      </c>
      <c r="N490" s="196">
        <f t="shared" si="45"/>
        <v>0</v>
      </c>
      <c r="O490" s="196">
        <f t="shared" si="46"/>
        <v>0</v>
      </c>
      <c r="Q490" s="86">
        <f t="shared" si="47"/>
        <v>1</v>
      </c>
    </row>
    <row r="491" spans="1:17" x14ac:dyDescent="0.3">
      <c r="A491" s="29" t="str">
        <f t="shared" si="42"/>
        <v>388 36201</v>
      </c>
      <c r="B491" s="29">
        <v>36201</v>
      </c>
      <c r="C491" s="29" t="s">
        <v>1183</v>
      </c>
      <c r="D491" s="29" t="s">
        <v>2339</v>
      </c>
      <c r="E491" s="29">
        <v>388</v>
      </c>
      <c r="F491" s="29" t="s">
        <v>133</v>
      </c>
      <c r="G491" s="195">
        <v>3000213</v>
      </c>
      <c r="H491" s="195">
        <v>1881530.29</v>
      </c>
      <c r="I491" s="195">
        <v>1118682.71</v>
      </c>
      <c r="J491" s="195">
        <v>0</v>
      </c>
      <c r="K491" s="195">
        <v>0</v>
      </c>
      <c r="L491" s="196">
        <f t="shared" si="43"/>
        <v>0.62713223694451026</v>
      </c>
      <c r="M491" s="196">
        <f t="shared" si="44"/>
        <v>0.37286776305548969</v>
      </c>
      <c r="N491" s="196">
        <f t="shared" si="45"/>
        <v>0</v>
      </c>
      <c r="O491" s="196">
        <f t="shared" si="46"/>
        <v>0</v>
      </c>
      <c r="Q491" s="86">
        <f t="shared" si="47"/>
        <v>1</v>
      </c>
    </row>
    <row r="492" spans="1:17" x14ac:dyDescent="0.3">
      <c r="A492" s="29" t="str">
        <f t="shared" si="42"/>
        <v>389 36201</v>
      </c>
      <c r="B492" s="29">
        <v>36201</v>
      </c>
      <c r="C492" s="29" t="s">
        <v>1184</v>
      </c>
      <c r="D492" s="29" t="s">
        <v>2339</v>
      </c>
      <c r="E492" s="29">
        <v>389</v>
      </c>
      <c r="F492" s="29" t="s">
        <v>134</v>
      </c>
      <c r="G492" s="195">
        <v>4380544.57</v>
      </c>
      <c r="H492" s="195">
        <v>2624447.34</v>
      </c>
      <c r="I492" s="195">
        <v>1756097.23</v>
      </c>
      <c r="J492" s="195">
        <v>0</v>
      </c>
      <c r="K492" s="195">
        <v>0</v>
      </c>
      <c r="L492" s="196">
        <f t="shared" si="43"/>
        <v>0.59911440188816512</v>
      </c>
      <c r="M492" s="196">
        <f t="shared" si="44"/>
        <v>0.40088559811183472</v>
      </c>
      <c r="N492" s="196">
        <f t="shared" si="45"/>
        <v>0</v>
      </c>
      <c r="O492" s="196">
        <f t="shared" si="46"/>
        <v>0</v>
      </c>
      <c r="Q492" s="86">
        <f t="shared" si="47"/>
        <v>0.99999999999999978</v>
      </c>
    </row>
    <row r="493" spans="1:17" x14ac:dyDescent="0.3">
      <c r="A493" s="29" t="str">
        <f t="shared" si="42"/>
        <v>390 36201</v>
      </c>
      <c r="B493" s="29">
        <v>36201</v>
      </c>
      <c r="C493" s="29" t="s">
        <v>1185</v>
      </c>
      <c r="D493" s="29" t="s">
        <v>2339</v>
      </c>
      <c r="E493" s="29">
        <v>390</v>
      </c>
      <c r="F493" s="29" t="s">
        <v>135</v>
      </c>
      <c r="G493" s="195">
        <v>6718096.1500000004</v>
      </c>
      <c r="H493" s="195">
        <v>4378062.87</v>
      </c>
      <c r="I493" s="195">
        <v>2340033.2799999998</v>
      </c>
      <c r="J493" s="195">
        <v>0</v>
      </c>
      <c r="K493" s="195">
        <v>0</v>
      </c>
      <c r="L493" s="196">
        <f t="shared" si="43"/>
        <v>0.65168207960226943</v>
      </c>
      <c r="M493" s="196">
        <f t="shared" si="44"/>
        <v>0.34831792039773046</v>
      </c>
      <c r="N493" s="196">
        <f t="shared" si="45"/>
        <v>0</v>
      </c>
      <c r="O493" s="196">
        <f t="shared" si="46"/>
        <v>0</v>
      </c>
      <c r="Q493" s="86">
        <f t="shared" si="47"/>
        <v>0.99999999999999989</v>
      </c>
    </row>
    <row r="494" spans="1:17" x14ac:dyDescent="0.3">
      <c r="A494" s="29" t="str">
        <f t="shared" si="42"/>
        <v>392 36201</v>
      </c>
      <c r="B494" s="29">
        <v>36201</v>
      </c>
      <c r="C494" s="29" t="s">
        <v>1186</v>
      </c>
      <c r="D494" s="29" t="s">
        <v>2339</v>
      </c>
      <c r="E494" s="29">
        <v>392</v>
      </c>
      <c r="F494" s="29" t="s">
        <v>137</v>
      </c>
      <c r="G494" s="195">
        <v>692550.52</v>
      </c>
      <c r="H494" s="195">
        <v>197794.46</v>
      </c>
      <c r="I494" s="195">
        <v>494756.06</v>
      </c>
      <c r="J494" s="195">
        <v>0</v>
      </c>
      <c r="K494" s="195">
        <v>0</v>
      </c>
      <c r="L494" s="196">
        <f t="shared" si="43"/>
        <v>0.28560293334268233</v>
      </c>
      <c r="M494" s="196">
        <f t="shared" si="44"/>
        <v>0.71439706665731761</v>
      </c>
      <c r="N494" s="196">
        <f t="shared" si="45"/>
        <v>0</v>
      </c>
      <c r="O494" s="196">
        <f t="shared" si="46"/>
        <v>0</v>
      </c>
      <c r="Q494" s="86">
        <f t="shared" si="47"/>
        <v>1</v>
      </c>
    </row>
    <row r="495" spans="1:17" x14ac:dyDescent="0.3">
      <c r="A495" s="29" t="str">
        <f t="shared" si="42"/>
        <v>393 36201</v>
      </c>
      <c r="B495" s="29">
        <v>36201</v>
      </c>
      <c r="C495" s="29" t="s">
        <v>1187</v>
      </c>
      <c r="D495" s="29" t="s">
        <v>2339</v>
      </c>
      <c r="E495" s="29">
        <v>393</v>
      </c>
      <c r="F495" s="29" t="s">
        <v>2321</v>
      </c>
      <c r="G495" s="195">
        <v>11932641.68</v>
      </c>
      <c r="H495" s="195">
        <v>9915107.2300000004</v>
      </c>
      <c r="I495" s="195">
        <v>2017534.45</v>
      </c>
      <c r="J495" s="195">
        <v>0</v>
      </c>
      <c r="K495" s="195">
        <v>0</v>
      </c>
      <c r="L495" s="196">
        <f t="shared" si="43"/>
        <v>0.83092306765721979</v>
      </c>
      <c r="M495" s="196">
        <f t="shared" si="44"/>
        <v>0.16907693234278029</v>
      </c>
      <c r="N495" s="196">
        <f t="shared" si="45"/>
        <v>0</v>
      </c>
      <c r="O495" s="196">
        <f t="shared" si="46"/>
        <v>0</v>
      </c>
      <c r="Q495" s="86">
        <f t="shared" si="47"/>
        <v>1</v>
      </c>
    </row>
    <row r="496" spans="1:17" x14ac:dyDescent="0.3">
      <c r="A496" s="29" t="str">
        <f t="shared" si="42"/>
        <v>394 36201</v>
      </c>
      <c r="B496" s="29">
        <v>36201</v>
      </c>
      <c r="C496" s="29" t="s">
        <v>1188</v>
      </c>
      <c r="D496" s="29" t="s">
        <v>2339</v>
      </c>
      <c r="E496" s="29">
        <v>394</v>
      </c>
      <c r="F496" s="29" t="s">
        <v>2322</v>
      </c>
      <c r="G496" s="195">
        <v>1838062.65</v>
      </c>
      <c r="H496" s="195">
        <v>1263600.29</v>
      </c>
      <c r="I496" s="195">
        <v>574462.36</v>
      </c>
      <c r="J496" s="195">
        <v>0</v>
      </c>
      <c r="K496" s="195">
        <v>0</v>
      </c>
      <c r="L496" s="196">
        <f t="shared" si="43"/>
        <v>0.68746312319658964</v>
      </c>
      <c r="M496" s="196">
        <f t="shared" si="44"/>
        <v>0.31253687680341036</v>
      </c>
      <c r="N496" s="196">
        <f t="shared" si="45"/>
        <v>0</v>
      </c>
      <c r="O496" s="196">
        <f t="shared" si="46"/>
        <v>0</v>
      </c>
      <c r="Q496" s="86">
        <f t="shared" si="47"/>
        <v>1</v>
      </c>
    </row>
    <row r="497" spans="1:17" x14ac:dyDescent="0.3">
      <c r="A497" s="29" t="str">
        <f t="shared" si="42"/>
        <v>395 36201</v>
      </c>
      <c r="B497" s="29">
        <v>36201</v>
      </c>
      <c r="C497" s="29" t="s">
        <v>1189</v>
      </c>
      <c r="D497" s="29" t="s">
        <v>2339</v>
      </c>
      <c r="E497" s="29">
        <v>395</v>
      </c>
      <c r="F497" s="29" t="s">
        <v>140</v>
      </c>
      <c r="G497" s="195">
        <v>1954571.32</v>
      </c>
      <c r="H497" s="195">
        <v>490235.45</v>
      </c>
      <c r="I497" s="195">
        <v>1464335.87</v>
      </c>
      <c r="J497" s="195">
        <v>0</v>
      </c>
      <c r="K497" s="195">
        <v>0</v>
      </c>
      <c r="L497" s="196">
        <f t="shared" si="43"/>
        <v>0.25081481805432404</v>
      </c>
      <c r="M497" s="196">
        <f t="shared" si="44"/>
        <v>0.74918518194567596</v>
      </c>
      <c r="N497" s="196">
        <f t="shared" si="45"/>
        <v>0</v>
      </c>
      <c r="O497" s="196">
        <f t="shared" si="46"/>
        <v>0</v>
      </c>
      <c r="Q497" s="86">
        <f t="shared" si="47"/>
        <v>1</v>
      </c>
    </row>
    <row r="498" spans="1:17" x14ac:dyDescent="0.3">
      <c r="A498" s="29" t="str">
        <f t="shared" si="42"/>
        <v>396 36201</v>
      </c>
      <c r="B498" s="29">
        <v>36201</v>
      </c>
      <c r="C498" s="29" t="s">
        <v>1190</v>
      </c>
      <c r="D498" s="29" t="s">
        <v>2339</v>
      </c>
      <c r="E498" s="29">
        <v>396</v>
      </c>
      <c r="F498" s="29" t="s">
        <v>141</v>
      </c>
      <c r="G498" s="195">
        <v>2350634.5699999998</v>
      </c>
      <c r="H498" s="195">
        <v>444966.02</v>
      </c>
      <c r="I498" s="195">
        <v>1905668.55</v>
      </c>
      <c r="J498" s="195">
        <v>0</v>
      </c>
      <c r="K498" s="195">
        <v>0</v>
      </c>
      <c r="L498" s="196">
        <f t="shared" si="43"/>
        <v>0.18929612696030418</v>
      </c>
      <c r="M498" s="196">
        <f t="shared" si="44"/>
        <v>0.81070387303969593</v>
      </c>
      <c r="N498" s="196">
        <f t="shared" si="45"/>
        <v>0</v>
      </c>
      <c r="O498" s="196">
        <f t="shared" si="46"/>
        <v>0</v>
      </c>
      <c r="Q498" s="86">
        <f t="shared" si="47"/>
        <v>1</v>
      </c>
    </row>
    <row r="499" spans="1:17" x14ac:dyDescent="0.3">
      <c r="A499" s="29" t="str">
        <f t="shared" si="42"/>
        <v>397 36201</v>
      </c>
      <c r="B499" s="29">
        <v>36201</v>
      </c>
      <c r="C499" s="29" t="s">
        <v>1191</v>
      </c>
      <c r="D499" s="29" t="s">
        <v>2339</v>
      </c>
      <c r="E499" s="29">
        <v>397</v>
      </c>
      <c r="F499" s="29" t="s">
        <v>142</v>
      </c>
      <c r="G499" s="195">
        <v>2077906.77</v>
      </c>
      <c r="H499" s="195">
        <v>532050.54</v>
      </c>
      <c r="I499" s="195">
        <v>1545856.23</v>
      </c>
      <c r="J499" s="195">
        <v>0</v>
      </c>
      <c r="K499" s="195">
        <v>0</v>
      </c>
      <c r="L499" s="196">
        <f t="shared" si="43"/>
        <v>0.25605120868825121</v>
      </c>
      <c r="M499" s="196">
        <f t="shared" si="44"/>
        <v>0.74394879131174874</v>
      </c>
      <c r="N499" s="196">
        <f t="shared" si="45"/>
        <v>0</v>
      </c>
      <c r="O499" s="196">
        <f t="shared" si="46"/>
        <v>0</v>
      </c>
      <c r="Q499" s="86">
        <f t="shared" si="47"/>
        <v>1</v>
      </c>
    </row>
    <row r="500" spans="1:17" x14ac:dyDescent="0.3">
      <c r="A500" s="29" t="str">
        <f t="shared" si="42"/>
        <v>398 36201</v>
      </c>
      <c r="B500" s="29">
        <v>36201</v>
      </c>
      <c r="C500" s="29" t="s">
        <v>1192</v>
      </c>
      <c r="D500" s="29" t="s">
        <v>2339</v>
      </c>
      <c r="E500" s="29">
        <v>398</v>
      </c>
      <c r="F500" s="29" t="s">
        <v>143</v>
      </c>
      <c r="G500" s="195">
        <v>4773987.7300000004</v>
      </c>
      <c r="H500" s="195">
        <v>1223244.8500000001</v>
      </c>
      <c r="I500" s="195">
        <v>3550742.88</v>
      </c>
      <c r="J500" s="195">
        <v>0</v>
      </c>
      <c r="K500" s="195">
        <v>0</v>
      </c>
      <c r="L500" s="196">
        <f t="shared" si="43"/>
        <v>0.2562312513526297</v>
      </c>
      <c r="M500" s="196">
        <f t="shared" si="44"/>
        <v>0.74376874864737019</v>
      </c>
      <c r="N500" s="196">
        <f t="shared" si="45"/>
        <v>0</v>
      </c>
      <c r="O500" s="196">
        <f t="shared" si="46"/>
        <v>0</v>
      </c>
      <c r="Q500" s="86">
        <f t="shared" si="47"/>
        <v>0.99999999999999989</v>
      </c>
    </row>
    <row r="501" spans="1:17" x14ac:dyDescent="0.3">
      <c r="A501" s="29" t="str">
        <f t="shared" si="42"/>
        <v>399 36201</v>
      </c>
      <c r="B501" s="29">
        <v>36201</v>
      </c>
      <c r="C501" s="29" t="s">
        <v>1193</v>
      </c>
      <c r="D501" s="29" t="s">
        <v>2339</v>
      </c>
      <c r="E501" s="29">
        <v>399</v>
      </c>
      <c r="F501" s="29" t="s">
        <v>144</v>
      </c>
      <c r="G501" s="195">
        <v>1900386.6</v>
      </c>
      <c r="H501" s="195">
        <v>548489.57999999996</v>
      </c>
      <c r="I501" s="195">
        <v>1351897.02</v>
      </c>
      <c r="J501" s="195">
        <v>0</v>
      </c>
      <c r="K501" s="195">
        <v>0</v>
      </c>
      <c r="L501" s="196">
        <f t="shared" si="43"/>
        <v>0.28861999974110525</v>
      </c>
      <c r="M501" s="196">
        <f t="shared" si="44"/>
        <v>0.7113800002588947</v>
      </c>
      <c r="N501" s="196">
        <f t="shared" si="45"/>
        <v>0</v>
      </c>
      <c r="O501" s="196">
        <f t="shared" si="46"/>
        <v>0</v>
      </c>
      <c r="Q501" s="86">
        <f t="shared" si="47"/>
        <v>1</v>
      </c>
    </row>
    <row r="502" spans="1:17" x14ac:dyDescent="0.3">
      <c r="A502" s="29" t="str">
        <f t="shared" si="42"/>
        <v>400 36201</v>
      </c>
      <c r="B502" s="29">
        <v>36201</v>
      </c>
      <c r="C502" s="29" t="s">
        <v>1194</v>
      </c>
      <c r="D502" s="29" t="s">
        <v>2339</v>
      </c>
      <c r="E502" s="29">
        <v>400</v>
      </c>
      <c r="F502" s="29" t="s">
        <v>145</v>
      </c>
      <c r="G502" s="195">
        <v>1379405.85</v>
      </c>
      <c r="H502" s="195">
        <v>512929.38</v>
      </c>
      <c r="I502" s="195">
        <v>866476.47</v>
      </c>
      <c r="J502" s="195">
        <v>0</v>
      </c>
      <c r="K502" s="195">
        <v>0</v>
      </c>
      <c r="L502" s="196">
        <f t="shared" si="43"/>
        <v>0.37184805327598108</v>
      </c>
      <c r="M502" s="196">
        <f t="shared" si="44"/>
        <v>0.62815194672401886</v>
      </c>
      <c r="N502" s="196">
        <f t="shared" si="45"/>
        <v>0</v>
      </c>
      <c r="O502" s="196">
        <f t="shared" si="46"/>
        <v>0</v>
      </c>
      <c r="Q502" s="86">
        <f t="shared" si="47"/>
        <v>1</v>
      </c>
    </row>
    <row r="503" spans="1:17" x14ac:dyDescent="0.3">
      <c r="A503" s="29" t="str">
        <f t="shared" si="42"/>
        <v>401 36201</v>
      </c>
      <c r="B503" s="29">
        <v>36201</v>
      </c>
      <c r="C503" s="29" t="s">
        <v>1195</v>
      </c>
      <c r="D503" s="29" t="s">
        <v>2339</v>
      </c>
      <c r="E503" s="29">
        <v>401</v>
      </c>
      <c r="F503" s="29" t="s">
        <v>146</v>
      </c>
      <c r="G503" s="195">
        <v>2406530.79</v>
      </c>
      <c r="H503" s="195">
        <v>759543.83</v>
      </c>
      <c r="I503" s="195">
        <v>1646986.97</v>
      </c>
      <c r="J503" s="195">
        <v>0</v>
      </c>
      <c r="K503" s="195">
        <v>0</v>
      </c>
      <c r="L503" s="196">
        <f t="shared" si="43"/>
        <v>0.31561774865136877</v>
      </c>
      <c r="M503" s="196">
        <f t="shared" si="44"/>
        <v>0.68438225550399046</v>
      </c>
      <c r="N503" s="196">
        <f t="shared" si="45"/>
        <v>0</v>
      </c>
      <c r="O503" s="196">
        <f t="shared" si="46"/>
        <v>0</v>
      </c>
      <c r="Q503" s="86">
        <f t="shared" si="47"/>
        <v>1.0000000041553592</v>
      </c>
    </row>
    <row r="504" spans="1:17" x14ac:dyDescent="0.3">
      <c r="A504" s="29" t="str">
        <f t="shared" si="42"/>
        <v>406 36201</v>
      </c>
      <c r="B504" s="29">
        <v>36201</v>
      </c>
      <c r="C504" s="29" t="s">
        <v>1196</v>
      </c>
      <c r="D504" s="29" t="s">
        <v>2339</v>
      </c>
      <c r="E504" s="29">
        <v>406</v>
      </c>
      <c r="F504" s="29" t="s">
        <v>151</v>
      </c>
      <c r="G504" s="195">
        <v>5981506.8300000001</v>
      </c>
      <c r="H504" s="195">
        <v>3981113.73</v>
      </c>
      <c r="I504" s="195">
        <v>2000393.1</v>
      </c>
      <c r="J504" s="195">
        <v>0</v>
      </c>
      <c r="K504" s="195">
        <v>0</v>
      </c>
      <c r="L504" s="196">
        <f t="shared" si="43"/>
        <v>0.66557037267480645</v>
      </c>
      <c r="M504" s="196">
        <f t="shared" si="44"/>
        <v>0.3344296273251936</v>
      </c>
      <c r="N504" s="196">
        <f t="shared" si="45"/>
        <v>0</v>
      </c>
      <c r="O504" s="196">
        <f t="shared" si="46"/>
        <v>0</v>
      </c>
      <c r="Q504" s="86">
        <f t="shared" si="47"/>
        <v>1</v>
      </c>
    </row>
    <row r="505" spans="1:17" x14ac:dyDescent="0.3">
      <c r="A505" s="29" t="str">
        <f t="shared" si="42"/>
        <v>408 36201</v>
      </c>
      <c r="B505" s="29">
        <v>36201</v>
      </c>
      <c r="C505" s="29" t="s">
        <v>1197</v>
      </c>
      <c r="D505" s="29" t="s">
        <v>2339</v>
      </c>
      <c r="E505" s="29">
        <v>408</v>
      </c>
      <c r="F505" s="29" t="s">
        <v>154</v>
      </c>
      <c r="G505" s="195">
        <v>8530072.8399999999</v>
      </c>
      <c r="H505" s="195">
        <v>3651634.73</v>
      </c>
      <c r="I505" s="195">
        <v>4878438.1100000003</v>
      </c>
      <c r="J505" s="195">
        <v>0</v>
      </c>
      <c r="K505" s="195">
        <v>0</v>
      </c>
      <c r="L505" s="196">
        <f t="shared" si="43"/>
        <v>0.42808951324265598</v>
      </c>
      <c r="M505" s="196">
        <f t="shared" si="44"/>
        <v>0.57191048675734413</v>
      </c>
      <c r="N505" s="196">
        <f t="shared" si="45"/>
        <v>0</v>
      </c>
      <c r="O505" s="196">
        <f t="shared" si="46"/>
        <v>0</v>
      </c>
      <c r="Q505" s="86">
        <f t="shared" si="47"/>
        <v>1</v>
      </c>
    </row>
    <row r="506" spans="1:17" x14ac:dyDescent="0.3">
      <c r="A506" s="29" t="str">
        <f t="shared" si="42"/>
        <v>409 36201</v>
      </c>
      <c r="B506" s="29">
        <v>36201</v>
      </c>
      <c r="C506" s="29" t="s">
        <v>1198</v>
      </c>
      <c r="D506" s="29" t="s">
        <v>2339</v>
      </c>
      <c r="E506" s="29">
        <v>409</v>
      </c>
      <c r="F506" s="29" t="s">
        <v>155</v>
      </c>
      <c r="G506" s="195">
        <v>1901165.53</v>
      </c>
      <c r="H506" s="195">
        <v>848699.9</v>
      </c>
      <c r="I506" s="195">
        <v>1052465.6299999999</v>
      </c>
      <c r="J506" s="195">
        <v>0</v>
      </c>
      <c r="K506" s="195">
        <v>0</v>
      </c>
      <c r="L506" s="196">
        <f t="shared" si="43"/>
        <v>0.44641031336182496</v>
      </c>
      <c r="M506" s="196">
        <f t="shared" si="44"/>
        <v>0.55358968663817498</v>
      </c>
      <c r="N506" s="196">
        <f t="shared" si="45"/>
        <v>0</v>
      </c>
      <c r="O506" s="196">
        <f t="shared" si="46"/>
        <v>0</v>
      </c>
      <c r="Q506" s="86">
        <f t="shared" si="47"/>
        <v>1</v>
      </c>
    </row>
    <row r="507" spans="1:17" x14ac:dyDescent="0.3">
      <c r="A507" s="29" t="str">
        <f t="shared" si="42"/>
        <v>410 36201</v>
      </c>
      <c r="B507" s="29">
        <v>36201</v>
      </c>
      <c r="C507" s="29" t="s">
        <v>1199</v>
      </c>
      <c r="D507" s="29" t="s">
        <v>2339</v>
      </c>
      <c r="E507" s="29">
        <v>410</v>
      </c>
      <c r="F507" s="29" t="s">
        <v>156</v>
      </c>
      <c r="G507" s="195">
        <v>2968434.02</v>
      </c>
      <c r="H507" s="195">
        <v>1046219.31</v>
      </c>
      <c r="I507" s="195">
        <v>1922214.71</v>
      </c>
      <c r="J507" s="195">
        <v>0</v>
      </c>
      <c r="K507" s="195">
        <v>0</v>
      </c>
      <c r="L507" s="196">
        <f t="shared" si="43"/>
        <v>0.35244822790435476</v>
      </c>
      <c r="M507" s="196">
        <f t="shared" si="44"/>
        <v>0.64755177209564518</v>
      </c>
      <c r="N507" s="196">
        <f t="shared" si="45"/>
        <v>0</v>
      </c>
      <c r="O507" s="196">
        <f t="shared" si="46"/>
        <v>0</v>
      </c>
      <c r="Q507" s="86">
        <f t="shared" si="47"/>
        <v>1</v>
      </c>
    </row>
    <row r="508" spans="1:17" x14ac:dyDescent="0.3">
      <c r="A508" s="29" t="str">
        <f t="shared" si="42"/>
        <v>411 36201</v>
      </c>
      <c r="B508" s="29">
        <v>36201</v>
      </c>
      <c r="C508" s="29" t="s">
        <v>1200</v>
      </c>
      <c r="D508" s="29" t="s">
        <v>2339</v>
      </c>
      <c r="E508" s="29">
        <v>411</v>
      </c>
      <c r="F508" s="29" t="s">
        <v>157</v>
      </c>
      <c r="G508" s="195">
        <v>1660153.63</v>
      </c>
      <c r="H508" s="195">
        <v>544075.46</v>
      </c>
      <c r="I508" s="195">
        <v>1116078.17</v>
      </c>
      <c r="J508" s="195">
        <v>0</v>
      </c>
      <c r="K508" s="195">
        <v>0</v>
      </c>
      <c r="L508" s="196">
        <f t="shared" si="43"/>
        <v>0.32772597075850141</v>
      </c>
      <c r="M508" s="196">
        <f t="shared" si="44"/>
        <v>0.67227402924149859</v>
      </c>
      <c r="N508" s="196">
        <f t="shared" si="45"/>
        <v>0</v>
      </c>
      <c r="O508" s="196">
        <f t="shared" si="46"/>
        <v>0</v>
      </c>
      <c r="Q508" s="86">
        <f t="shared" si="47"/>
        <v>1</v>
      </c>
    </row>
    <row r="509" spans="1:17" x14ac:dyDescent="0.3">
      <c r="A509" s="29" t="str">
        <f t="shared" si="42"/>
        <v>412 36201</v>
      </c>
      <c r="B509" s="29">
        <v>36201</v>
      </c>
      <c r="C509" s="29" t="s">
        <v>1201</v>
      </c>
      <c r="D509" s="29" t="s">
        <v>2339</v>
      </c>
      <c r="E509" s="29">
        <v>412</v>
      </c>
      <c r="F509" s="29" t="s">
        <v>158</v>
      </c>
      <c r="G509" s="195">
        <v>71787.89</v>
      </c>
      <c r="H509" s="195">
        <v>10052.620000000001</v>
      </c>
      <c r="I509" s="195">
        <v>61735.27</v>
      </c>
      <c r="J509" s="195">
        <v>0</v>
      </c>
      <c r="K509" s="195">
        <v>0</v>
      </c>
      <c r="L509" s="196">
        <f t="shared" si="43"/>
        <v>0.14003225335080891</v>
      </c>
      <c r="M509" s="196">
        <f t="shared" si="44"/>
        <v>0.85996774664919107</v>
      </c>
      <c r="N509" s="196">
        <f t="shared" si="45"/>
        <v>0</v>
      </c>
      <c r="O509" s="196">
        <f t="shared" si="46"/>
        <v>0</v>
      </c>
      <c r="Q509" s="86">
        <f t="shared" si="47"/>
        <v>1</v>
      </c>
    </row>
    <row r="510" spans="1:17" x14ac:dyDescent="0.3">
      <c r="A510" s="29" t="str">
        <f t="shared" si="42"/>
        <v>413 36201</v>
      </c>
      <c r="B510" s="29">
        <v>36201</v>
      </c>
      <c r="C510" s="29" t="s">
        <v>1202</v>
      </c>
      <c r="D510" s="29" t="s">
        <v>2339</v>
      </c>
      <c r="E510" s="29">
        <v>413</v>
      </c>
      <c r="F510" s="29" t="s">
        <v>159</v>
      </c>
      <c r="G510" s="195">
        <v>1886658.02</v>
      </c>
      <c r="H510" s="195">
        <v>740645.45</v>
      </c>
      <c r="I510" s="195">
        <v>1146012.57</v>
      </c>
      <c r="J510" s="195">
        <v>0</v>
      </c>
      <c r="K510" s="195">
        <v>0</v>
      </c>
      <c r="L510" s="196">
        <f t="shared" si="43"/>
        <v>0.39257005888115321</v>
      </c>
      <c r="M510" s="196">
        <f t="shared" si="44"/>
        <v>0.60742994111884674</v>
      </c>
      <c r="N510" s="196">
        <f t="shared" si="45"/>
        <v>0</v>
      </c>
      <c r="O510" s="196">
        <f t="shared" si="46"/>
        <v>0</v>
      </c>
      <c r="Q510" s="86">
        <f t="shared" si="47"/>
        <v>1</v>
      </c>
    </row>
    <row r="511" spans="1:17" x14ac:dyDescent="0.3">
      <c r="A511" s="29" t="str">
        <f t="shared" si="42"/>
        <v>414 36201</v>
      </c>
      <c r="B511" s="29">
        <v>36201</v>
      </c>
      <c r="C511" s="29" t="s">
        <v>1203</v>
      </c>
      <c r="D511" s="29" t="s">
        <v>2339</v>
      </c>
      <c r="E511" s="29">
        <v>414</v>
      </c>
      <c r="F511" s="29" t="s">
        <v>160</v>
      </c>
      <c r="G511" s="195">
        <v>1291700.71</v>
      </c>
      <c r="H511" s="195">
        <v>332783.88</v>
      </c>
      <c r="I511" s="195">
        <v>958916.83</v>
      </c>
      <c r="J511" s="195">
        <v>0</v>
      </c>
      <c r="K511" s="195">
        <v>0</v>
      </c>
      <c r="L511" s="196">
        <f t="shared" si="43"/>
        <v>0.2576323427119584</v>
      </c>
      <c r="M511" s="196">
        <f t="shared" si="44"/>
        <v>0.74236765728804155</v>
      </c>
      <c r="N511" s="196">
        <f t="shared" si="45"/>
        <v>0</v>
      </c>
      <c r="O511" s="196">
        <f t="shared" si="46"/>
        <v>0</v>
      </c>
      <c r="Q511" s="86">
        <f t="shared" si="47"/>
        <v>1</v>
      </c>
    </row>
    <row r="512" spans="1:17" x14ac:dyDescent="0.3">
      <c r="A512" s="29" t="str">
        <f t="shared" si="42"/>
        <v>415 36201</v>
      </c>
      <c r="B512" s="29">
        <v>36201</v>
      </c>
      <c r="C512" s="29" t="s">
        <v>1204</v>
      </c>
      <c r="D512" s="29" t="s">
        <v>2339</v>
      </c>
      <c r="E512" s="29">
        <v>415</v>
      </c>
      <c r="F512" s="29" t="s">
        <v>161</v>
      </c>
      <c r="G512" s="195">
        <v>2291613.56</v>
      </c>
      <c r="H512" s="195">
        <v>744392.78</v>
      </c>
      <c r="I512" s="195">
        <v>1547220.78</v>
      </c>
      <c r="J512" s="195">
        <v>0</v>
      </c>
      <c r="K512" s="195">
        <v>0</v>
      </c>
      <c r="L512" s="196">
        <f t="shared" si="43"/>
        <v>0.32483346799536306</v>
      </c>
      <c r="M512" s="196">
        <f t="shared" si="44"/>
        <v>0.67516653200463694</v>
      </c>
      <c r="N512" s="196">
        <f t="shared" si="45"/>
        <v>0</v>
      </c>
      <c r="O512" s="196">
        <f t="shared" si="46"/>
        <v>0</v>
      </c>
      <c r="Q512" s="86">
        <f t="shared" si="47"/>
        <v>1</v>
      </c>
    </row>
    <row r="513" spans="1:17" x14ac:dyDescent="0.3">
      <c r="A513" s="29" t="str">
        <f t="shared" si="42"/>
        <v>416 36201</v>
      </c>
      <c r="B513" s="29">
        <v>36201</v>
      </c>
      <c r="C513" s="29" t="s">
        <v>1205</v>
      </c>
      <c r="D513" s="29" t="s">
        <v>2339</v>
      </c>
      <c r="E513" s="29">
        <v>416</v>
      </c>
      <c r="F513" s="29" t="s">
        <v>162</v>
      </c>
      <c r="G513" s="195">
        <v>3637157.52</v>
      </c>
      <c r="H513" s="195">
        <v>1710050.35</v>
      </c>
      <c r="I513" s="195">
        <v>1927107.17</v>
      </c>
      <c r="J513" s="195">
        <v>0</v>
      </c>
      <c r="K513" s="195">
        <v>0</v>
      </c>
      <c r="L513" s="196">
        <f t="shared" si="43"/>
        <v>0.47016120159678981</v>
      </c>
      <c r="M513" s="196">
        <f t="shared" si="44"/>
        <v>0.52983879840321013</v>
      </c>
      <c r="N513" s="196">
        <f t="shared" si="45"/>
        <v>0</v>
      </c>
      <c r="O513" s="196">
        <f t="shared" si="46"/>
        <v>0</v>
      </c>
      <c r="Q513" s="86">
        <f t="shared" si="47"/>
        <v>1</v>
      </c>
    </row>
    <row r="514" spans="1:17" x14ac:dyDescent="0.3">
      <c r="A514" s="29" t="str">
        <f t="shared" ref="A514:A577" si="48">_xlfn.CONCAT(E514," ",B514)</f>
        <v>417 36201</v>
      </c>
      <c r="B514" s="29">
        <v>36201</v>
      </c>
      <c r="C514" s="29" t="s">
        <v>1206</v>
      </c>
      <c r="D514" s="29" t="s">
        <v>2339</v>
      </c>
      <c r="E514" s="29">
        <v>417</v>
      </c>
      <c r="F514" s="29" t="s">
        <v>163</v>
      </c>
      <c r="G514" s="195">
        <v>1681099.59</v>
      </c>
      <c r="H514" s="195">
        <v>362464.16</v>
      </c>
      <c r="I514" s="195">
        <v>1318635.43</v>
      </c>
      <c r="J514" s="195">
        <v>0</v>
      </c>
      <c r="K514" s="195">
        <v>0</v>
      </c>
      <c r="L514" s="196">
        <f t="shared" ref="L514:L577" si="49">H514/$G514</f>
        <v>0.21561135470861661</v>
      </c>
      <c r="M514" s="196">
        <f t="shared" ref="M514:M577" si="50">I514/$G514</f>
        <v>0.7843886452913833</v>
      </c>
      <c r="N514" s="196">
        <f t="shared" ref="N514:N577" si="51">J514/$G514</f>
        <v>0</v>
      </c>
      <c r="O514" s="196">
        <f t="shared" ref="O514:O577" si="52">K514/$G514</f>
        <v>0</v>
      </c>
      <c r="Q514" s="86">
        <f t="shared" si="47"/>
        <v>0.99999999999999989</v>
      </c>
    </row>
    <row r="515" spans="1:17" x14ac:dyDescent="0.3">
      <c r="A515" s="29" t="str">
        <f t="shared" si="48"/>
        <v>418 36201</v>
      </c>
      <c r="B515" s="29">
        <v>36201</v>
      </c>
      <c r="C515" s="29" t="s">
        <v>1207</v>
      </c>
      <c r="D515" s="29" t="s">
        <v>2339</v>
      </c>
      <c r="E515" s="29">
        <v>418</v>
      </c>
      <c r="F515" s="29" t="s">
        <v>164</v>
      </c>
      <c r="G515" s="195">
        <v>2176588.9500000002</v>
      </c>
      <c r="H515" s="195">
        <v>505006.88</v>
      </c>
      <c r="I515" s="195">
        <v>1671582.07</v>
      </c>
      <c r="J515" s="195">
        <v>0</v>
      </c>
      <c r="K515" s="195">
        <v>0</v>
      </c>
      <c r="L515" s="196">
        <f t="shared" si="49"/>
        <v>0.23201757042826113</v>
      </c>
      <c r="M515" s="196">
        <f t="shared" si="50"/>
        <v>0.76798242957173879</v>
      </c>
      <c r="N515" s="196">
        <f t="shared" si="51"/>
        <v>0</v>
      </c>
      <c r="O515" s="196">
        <f t="shared" si="52"/>
        <v>0</v>
      </c>
      <c r="Q515" s="86">
        <f t="shared" ref="Q515:Q578" si="53">SUM(L515:O515)</f>
        <v>0.99999999999999989</v>
      </c>
    </row>
    <row r="516" spans="1:17" x14ac:dyDescent="0.3">
      <c r="A516" s="29" t="str">
        <f t="shared" si="48"/>
        <v>419 36201</v>
      </c>
      <c r="B516" s="29">
        <v>36201</v>
      </c>
      <c r="C516" s="29" t="s">
        <v>1208</v>
      </c>
      <c r="D516" s="29" t="s">
        <v>2339</v>
      </c>
      <c r="E516" s="29">
        <v>419</v>
      </c>
      <c r="F516" s="29" t="s">
        <v>165</v>
      </c>
      <c r="G516" s="195">
        <v>3355034.89</v>
      </c>
      <c r="H516" s="195">
        <v>857515.54</v>
      </c>
      <c r="I516" s="195">
        <v>2497519.35</v>
      </c>
      <c r="J516" s="195">
        <v>0</v>
      </c>
      <c r="K516" s="195">
        <v>0</v>
      </c>
      <c r="L516" s="196">
        <f t="shared" si="49"/>
        <v>0.25559064752378774</v>
      </c>
      <c r="M516" s="196">
        <f t="shared" si="50"/>
        <v>0.7444093524762122</v>
      </c>
      <c r="N516" s="196">
        <f t="shared" si="51"/>
        <v>0</v>
      </c>
      <c r="O516" s="196">
        <f t="shared" si="52"/>
        <v>0</v>
      </c>
      <c r="Q516" s="86">
        <f t="shared" si="53"/>
        <v>1</v>
      </c>
    </row>
    <row r="517" spans="1:17" x14ac:dyDescent="0.3">
      <c r="A517" s="29" t="str">
        <f t="shared" si="48"/>
        <v>420 36201</v>
      </c>
      <c r="B517" s="29">
        <v>36201</v>
      </c>
      <c r="C517" s="29" t="s">
        <v>1209</v>
      </c>
      <c r="D517" s="29" t="s">
        <v>2339</v>
      </c>
      <c r="E517" s="29">
        <v>420</v>
      </c>
      <c r="F517" s="29" t="s">
        <v>166</v>
      </c>
      <c r="G517" s="195">
        <v>77510.37</v>
      </c>
      <c r="H517" s="195">
        <v>32579.84</v>
      </c>
      <c r="I517" s="195">
        <v>44930.53</v>
      </c>
      <c r="J517" s="195">
        <v>0</v>
      </c>
      <c r="K517" s="195">
        <v>0</v>
      </c>
      <c r="L517" s="196">
        <f t="shared" si="49"/>
        <v>0.42032878955422354</v>
      </c>
      <c r="M517" s="196">
        <f t="shared" si="50"/>
        <v>0.57967121044577652</v>
      </c>
      <c r="N517" s="196">
        <f t="shared" si="51"/>
        <v>0</v>
      </c>
      <c r="O517" s="196">
        <f t="shared" si="52"/>
        <v>0</v>
      </c>
      <c r="Q517" s="86">
        <f t="shared" si="53"/>
        <v>1</v>
      </c>
    </row>
    <row r="518" spans="1:17" x14ac:dyDescent="0.3">
      <c r="A518" s="29" t="str">
        <f t="shared" si="48"/>
        <v>421 36201</v>
      </c>
      <c r="B518" s="29">
        <v>36201</v>
      </c>
      <c r="C518" s="29" t="s">
        <v>1210</v>
      </c>
      <c r="D518" s="29" t="s">
        <v>2339</v>
      </c>
      <c r="E518" s="29">
        <v>421</v>
      </c>
      <c r="F518" s="29" t="s">
        <v>2340</v>
      </c>
      <c r="G518" s="195">
        <v>172134.44</v>
      </c>
      <c r="H518" s="195">
        <v>172134.44</v>
      </c>
      <c r="I518" s="195">
        <v>0</v>
      </c>
      <c r="J518" s="195">
        <v>0</v>
      </c>
      <c r="K518" s="195">
        <v>0</v>
      </c>
      <c r="L518" s="196">
        <f t="shared" si="49"/>
        <v>1</v>
      </c>
      <c r="M518" s="196">
        <f t="shared" si="50"/>
        <v>0</v>
      </c>
      <c r="N518" s="196">
        <f t="shared" si="51"/>
        <v>0</v>
      </c>
      <c r="O518" s="196">
        <f t="shared" si="52"/>
        <v>0</v>
      </c>
      <c r="Q518" s="86">
        <f t="shared" si="53"/>
        <v>1</v>
      </c>
    </row>
    <row r="519" spans="1:17" x14ac:dyDescent="0.3">
      <c r="A519" s="29" t="str">
        <f t="shared" si="48"/>
        <v>422 36201</v>
      </c>
      <c r="B519" s="29">
        <v>36201</v>
      </c>
      <c r="C519" s="29" t="s">
        <v>1211</v>
      </c>
      <c r="D519" s="29" t="s">
        <v>2339</v>
      </c>
      <c r="E519" s="29">
        <v>422</v>
      </c>
      <c r="F519" s="29" t="s">
        <v>167</v>
      </c>
      <c r="G519" s="195">
        <v>4456899.21</v>
      </c>
      <c r="H519" s="195">
        <v>1559746.96</v>
      </c>
      <c r="I519" s="195">
        <v>2897152.25</v>
      </c>
      <c r="J519" s="195">
        <v>0</v>
      </c>
      <c r="K519" s="195">
        <v>0</v>
      </c>
      <c r="L519" s="196">
        <f t="shared" si="49"/>
        <v>0.34996235869556491</v>
      </c>
      <c r="M519" s="196">
        <f t="shared" si="50"/>
        <v>0.65003764130443509</v>
      </c>
      <c r="N519" s="196">
        <f t="shared" si="51"/>
        <v>0</v>
      </c>
      <c r="O519" s="196">
        <f t="shared" si="52"/>
        <v>0</v>
      </c>
      <c r="Q519" s="86">
        <f t="shared" si="53"/>
        <v>1</v>
      </c>
    </row>
    <row r="520" spans="1:17" x14ac:dyDescent="0.3">
      <c r="A520" s="29" t="str">
        <f t="shared" si="48"/>
        <v>423 36201</v>
      </c>
      <c r="B520" s="29">
        <v>36201</v>
      </c>
      <c r="C520" s="29" t="s">
        <v>1212</v>
      </c>
      <c r="D520" s="29" t="s">
        <v>2339</v>
      </c>
      <c r="E520" s="29">
        <v>423</v>
      </c>
      <c r="F520" s="29" t="s">
        <v>168</v>
      </c>
      <c r="G520" s="195">
        <v>637452.62</v>
      </c>
      <c r="H520" s="195">
        <v>392185.64</v>
      </c>
      <c r="I520" s="195">
        <v>245266.97</v>
      </c>
      <c r="J520" s="195">
        <v>0</v>
      </c>
      <c r="K520" s="195">
        <v>0</v>
      </c>
      <c r="L520" s="196">
        <f t="shared" si="49"/>
        <v>0.61523888630342438</v>
      </c>
      <c r="M520" s="196">
        <f t="shared" si="50"/>
        <v>0.38476109800913516</v>
      </c>
      <c r="N520" s="196">
        <f t="shared" si="51"/>
        <v>0</v>
      </c>
      <c r="O520" s="196">
        <f t="shared" si="52"/>
        <v>0</v>
      </c>
      <c r="Q520" s="86">
        <f t="shared" si="53"/>
        <v>0.99999998431255954</v>
      </c>
    </row>
    <row r="521" spans="1:17" x14ac:dyDescent="0.3">
      <c r="A521" s="29" t="str">
        <f t="shared" si="48"/>
        <v>424 36201</v>
      </c>
      <c r="B521" s="29">
        <v>36201</v>
      </c>
      <c r="C521" s="29" t="s">
        <v>1213</v>
      </c>
      <c r="D521" s="29" t="s">
        <v>2339</v>
      </c>
      <c r="E521" s="29">
        <v>424</v>
      </c>
      <c r="F521" s="29" t="s">
        <v>2323</v>
      </c>
      <c r="G521" s="195">
        <v>3591458.12</v>
      </c>
      <c r="H521" s="195">
        <v>1716879.76</v>
      </c>
      <c r="I521" s="195">
        <v>1874578.36</v>
      </c>
      <c r="J521" s="195">
        <v>0</v>
      </c>
      <c r="K521" s="195">
        <v>0</v>
      </c>
      <c r="L521" s="196">
        <f t="shared" si="49"/>
        <v>0.47804532383075649</v>
      </c>
      <c r="M521" s="196">
        <f t="shared" si="50"/>
        <v>0.52195467616924351</v>
      </c>
      <c r="N521" s="196">
        <f t="shared" si="51"/>
        <v>0</v>
      </c>
      <c r="O521" s="196">
        <f t="shared" si="52"/>
        <v>0</v>
      </c>
      <c r="Q521" s="86">
        <f t="shared" si="53"/>
        <v>1</v>
      </c>
    </row>
    <row r="522" spans="1:17" x14ac:dyDescent="0.3">
      <c r="A522" s="29" t="str">
        <f t="shared" si="48"/>
        <v>425 36201</v>
      </c>
      <c r="B522" s="29">
        <v>36201</v>
      </c>
      <c r="C522" s="29" t="s">
        <v>1214</v>
      </c>
      <c r="D522" s="29" t="s">
        <v>2339</v>
      </c>
      <c r="E522" s="29">
        <v>425</v>
      </c>
      <c r="F522" s="29" t="s">
        <v>170</v>
      </c>
      <c r="G522" s="195">
        <v>1903845.91</v>
      </c>
      <c r="H522" s="195">
        <v>520350.6</v>
      </c>
      <c r="I522" s="195">
        <v>1383495.31</v>
      </c>
      <c r="J522" s="195">
        <v>0</v>
      </c>
      <c r="K522" s="195">
        <v>0</v>
      </c>
      <c r="L522" s="196">
        <f t="shared" si="49"/>
        <v>0.27331550167313701</v>
      </c>
      <c r="M522" s="196">
        <f t="shared" si="50"/>
        <v>0.7266844983268631</v>
      </c>
      <c r="N522" s="196">
        <f t="shared" si="51"/>
        <v>0</v>
      </c>
      <c r="O522" s="196">
        <f t="shared" si="52"/>
        <v>0</v>
      </c>
      <c r="Q522" s="86">
        <f t="shared" si="53"/>
        <v>1</v>
      </c>
    </row>
    <row r="523" spans="1:17" x14ac:dyDescent="0.3">
      <c r="A523" s="29" t="str">
        <f t="shared" si="48"/>
        <v>426 36201</v>
      </c>
      <c r="B523" s="29">
        <v>36201</v>
      </c>
      <c r="C523" s="29" t="s">
        <v>1215</v>
      </c>
      <c r="D523" s="29" t="s">
        <v>2339</v>
      </c>
      <c r="E523" s="29">
        <v>426</v>
      </c>
      <c r="F523" s="29" t="s">
        <v>171</v>
      </c>
      <c r="G523" s="195">
        <v>3024251.33</v>
      </c>
      <c r="H523" s="195">
        <v>1251376.27</v>
      </c>
      <c r="I523" s="195">
        <v>1772875.06</v>
      </c>
      <c r="J523" s="195">
        <v>0</v>
      </c>
      <c r="K523" s="195">
        <v>0</v>
      </c>
      <c r="L523" s="196">
        <f t="shared" si="49"/>
        <v>0.41378051406858435</v>
      </c>
      <c r="M523" s="196">
        <f t="shared" si="50"/>
        <v>0.5862194859314156</v>
      </c>
      <c r="N523" s="196">
        <f t="shared" si="51"/>
        <v>0</v>
      </c>
      <c r="O523" s="196">
        <f t="shared" si="52"/>
        <v>0</v>
      </c>
      <c r="Q523" s="86">
        <f t="shared" si="53"/>
        <v>1</v>
      </c>
    </row>
    <row r="524" spans="1:17" x14ac:dyDescent="0.3">
      <c r="A524" s="29" t="str">
        <f t="shared" si="48"/>
        <v>427 36201</v>
      </c>
      <c r="B524" s="29">
        <v>36201</v>
      </c>
      <c r="C524" s="29" t="s">
        <v>1216</v>
      </c>
      <c r="D524" s="29" t="s">
        <v>2339</v>
      </c>
      <c r="E524" s="29">
        <v>427</v>
      </c>
      <c r="F524" s="29" t="s">
        <v>2324</v>
      </c>
      <c r="G524" s="195">
        <v>2817771.99</v>
      </c>
      <c r="H524" s="195">
        <v>1670366.39</v>
      </c>
      <c r="I524" s="195">
        <v>1147405.6000000001</v>
      </c>
      <c r="J524" s="195">
        <v>0</v>
      </c>
      <c r="K524" s="195">
        <v>0</v>
      </c>
      <c r="L524" s="196">
        <f t="shared" si="49"/>
        <v>0.59279686075664328</v>
      </c>
      <c r="M524" s="196">
        <f t="shared" si="50"/>
        <v>0.4072031392433566</v>
      </c>
      <c r="N524" s="196">
        <f t="shared" si="51"/>
        <v>0</v>
      </c>
      <c r="O524" s="196">
        <f t="shared" si="52"/>
        <v>0</v>
      </c>
      <c r="Q524" s="86">
        <f t="shared" si="53"/>
        <v>0.99999999999999989</v>
      </c>
    </row>
    <row r="525" spans="1:17" x14ac:dyDescent="0.3">
      <c r="A525" s="29" t="str">
        <f t="shared" si="48"/>
        <v>428 36201</v>
      </c>
      <c r="B525" s="29">
        <v>36201</v>
      </c>
      <c r="C525" s="29" t="s">
        <v>1217</v>
      </c>
      <c r="D525" s="29" t="s">
        <v>2339</v>
      </c>
      <c r="E525" s="29">
        <v>428</v>
      </c>
      <c r="F525" s="29" t="s">
        <v>173</v>
      </c>
      <c r="G525" s="195">
        <v>2897179.65</v>
      </c>
      <c r="H525" s="195">
        <v>1152988.23</v>
      </c>
      <c r="I525" s="195">
        <v>1744191.42</v>
      </c>
      <c r="J525" s="195">
        <v>0</v>
      </c>
      <c r="K525" s="195">
        <v>0</v>
      </c>
      <c r="L525" s="196">
        <f t="shared" si="49"/>
        <v>0.3979691870333274</v>
      </c>
      <c r="M525" s="196">
        <f t="shared" si="50"/>
        <v>0.6020308129666726</v>
      </c>
      <c r="N525" s="196">
        <f t="shared" si="51"/>
        <v>0</v>
      </c>
      <c r="O525" s="196">
        <f t="shared" si="52"/>
        <v>0</v>
      </c>
      <c r="Q525" s="86">
        <f t="shared" si="53"/>
        <v>1</v>
      </c>
    </row>
    <row r="526" spans="1:17" x14ac:dyDescent="0.3">
      <c r="A526" s="29" t="str">
        <f t="shared" si="48"/>
        <v>429 36201</v>
      </c>
      <c r="B526" s="29">
        <v>36201</v>
      </c>
      <c r="C526" s="29" t="s">
        <v>1218</v>
      </c>
      <c r="D526" s="29" t="s">
        <v>2339</v>
      </c>
      <c r="E526" s="29">
        <v>429</v>
      </c>
      <c r="F526" s="29" t="s">
        <v>174</v>
      </c>
      <c r="G526" s="195">
        <v>1599225.1</v>
      </c>
      <c r="H526" s="195">
        <v>578405.06000000006</v>
      </c>
      <c r="I526" s="195">
        <v>1020820.04</v>
      </c>
      <c r="J526" s="195">
        <v>0</v>
      </c>
      <c r="K526" s="195">
        <v>0</v>
      </c>
      <c r="L526" s="196">
        <f t="shared" si="49"/>
        <v>0.36167832783514969</v>
      </c>
      <c r="M526" s="196">
        <f t="shared" si="50"/>
        <v>0.63832167216485036</v>
      </c>
      <c r="N526" s="196">
        <f t="shared" si="51"/>
        <v>0</v>
      </c>
      <c r="O526" s="196">
        <f t="shared" si="52"/>
        <v>0</v>
      </c>
      <c r="Q526" s="86">
        <f t="shared" si="53"/>
        <v>1</v>
      </c>
    </row>
    <row r="527" spans="1:17" x14ac:dyDescent="0.3">
      <c r="A527" s="29" t="str">
        <f t="shared" si="48"/>
        <v>430 36201</v>
      </c>
      <c r="B527" s="29">
        <v>36201</v>
      </c>
      <c r="C527" s="29" t="s">
        <v>1219</v>
      </c>
      <c r="D527" s="29" t="s">
        <v>2339</v>
      </c>
      <c r="E527" s="29">
        <v>430</v>
      </c>
      <c r="F527" s="29" t="s">
        <v>175</v>
      </c>
      <c r="G527" s="195">
        <v>7828921.6200000001</v>
      </c>
      <c r="H527" s="195">
        <v>3173239.79</v>
      </c>
      <c r="I527" s="195">
        <v>4655681.83</v>
      </c>
      <c r="J527" s="195">
        <v>0</v>
      </c>
      <c r="K527" s="195">
        <v>0</v>
      </c>
      <c r="L527" s="196">
        <f t="shared" si="49"/>
        <v>0.40532271799650488</v>
      </c>
      <c r="M527" s="196">
        <f t="shared" si="50"/>
        <v>0.59467728200349512</v>
      </c>
      <c r="N527" s="196">
        <f t="shared" si="51"/>
        <v>0</v>
      </c>
      <c r="O527" s="196">
        <f t="shared" si="52"/>
        <v>0</v>
      </c>
      <c r="Q527" s="86">
        <f t="shared" si="53"/>
        <v>1</v>
      </c>
    </row>
    <row r="528" spans="1:17" x14ac:dyDescent="0.3">
      <c r="A528" s="29" t="str">
        <f t="shared" si="48"/>
        <v>431 36201</v>
      </c>
      <c r="B528" s="29">
        <v>36201</v>
      </c>
      <c r="C528" s="29" t="s">
        <v>1220</v>
      </c>
      <c r="D528" s="29" t="s">
        <v>2339</v>
      </c>
      <c r="E528" s="29">
        <v>431</v>
      </c>
      <c r="F528" s="29" t="s">
        <v>176</v>
      </c>
      <c r="G528" s="195">
        <v>1313269.17</v>
      </c>
      <c r="H528" s="195">
        <v>454087.71</v>
      </c>
      <c r="I528" s="195">
        <v>859181.46</v>
      </c>
      <c r="J528" s="195">
        <v>0</v>
      </c>
      <c r="K528" s="195">
        <v>0</v>
      </c>
      <c r="L528" s="196">
        <f t="shared" si="49"/>
        <v>0.34576895610821357</v>
      </c>
      <c r="M528" s="196">
        <f t="shared" si="50"/>
        <v>0.65423104389178643</v>
      </c>
      <c r="N528" s="196">
        <f t="shared" si="51"/>
        <v>0</v>
      </c>
      <c r="O528" s="196">
        <f t="shared" si="52"/>
        <v>0</v>
      </c>
      <c r="Q528" s="86">
        <f t="shared" si="53"/>
        <v>1</v>
      </c>
    </row>
    <row r="529" spans="1:17" x14ac:dyDescent="0.3">
      <c r="A529" s="29" t="str">
        <f t="shared" si="48"/>
        <v>433 36201</v>
      </c>
      <c r="B529" s="29">
        <v>36201</v>
      </c>
      <c r="C529" s="29" t="s">
        <v>1221</v>
      </c>
      <c r="D529" s="29" t="s">
        <v>2339</v>
      </c>
      <c r="E529" s="29">
        <v>433</v>
      </c>
      <c r="F529" s="29" t="s">
        <v>178</v>
      </c>
      <c r="G529" s="195">
        <v>2609409.0299999998</v>
      </c>
      <c r="H529" s="195">
        <v>933857.96</v>
      </c>
      <c r="I529" s="195">
        <v>1675551.07</v>
      </c>
      <c r="J529" s="195">
        <v>0</v>
      </c>
      <c r="K529" s="195">
        <v>0</v>
      </c>
      <c r="L529" s="196">
        <f t="shared" si="49"/>
        <v>0.35788101798666649</v>
      </c>
      <c r="M529" s="196">
        <f t="shared" si="50"/>
        <v>0.64211898201333362</v>
      </c>
      <c r="N529" s="196">
        <f t="shared" si="51"/>
        <v>0</v>
      </c>
      <c r="O529" s="196">
        <f t="shared" si="52"/>
        <v>0</v>
      </c>
      <c r="Q529" s="86">
        <f t="shared" si="53"/>
        <v>1</v>
      </c>
    </row>
    <row r="530" spans="1:17" x14ac:dyDescent="0.3">
      <c r="A530" s="29" t="str">
        <f t="shared" si="48"/>
        <v>434 36201</v>
      </c>
      <c r="B530" s="29">
        <v>36201</v>
      </c>
      <c r="C530" s="29" t="s">
        <v>1222</v>
      </c>
      <c r="D530" s="29" t="s">
        <v>2339</v>
      </c>
      <c r="E530" s="29">
        <v>434</v>
      </c>
      <c r="F530" s="29" t="s">
        <v>179</v>
      </c>
      <c r="G530" s="195">
        <v>3223216.5</v>
      </c>
      <c r="H530" s="195">
        <v>2006317.38</v>
      </c>
      <c r="I530" s="195">
        <v>1216899.1200000001</v>
      </c>
      <c r="J530" s="195">
        <v>0</v>
      </c>
      <c r="K530" s="195">
        <v>0</v>
      </c>
      <c r="L530" s="196">
        <f t="shared" si="49"/>
        <v>0.62245815011185257</v>
      </c>
      <c r="M530" s="196">
        <f t="shared" si="50"/>
        <v>0.37754184988814748</v>
      </c>
      <c r="N530" s="196">
        <f t="shared" si="51"/>
        <v>0</v>
      </c>
      <c r="O530" s="196">
        <f t="shared" si="52"/>
        <v>0</v>
      </c>
      <c r="Q530" s="86">
        <f t="shared" si="53"/>
        <v>1</v>
      </c>
    </row>
    <row r="531" spans="1:17" x14ac:dyDescent="0.3">
      <c r="A531" s="29" t="str">
        <f t="shared" si="48"/>
        <v>435 36201</v>
      </c>
      <c r="B531" s="29">
        <v>36201</v>
      </c>
      <c r="C531" s="29" t="s">
        <v>1223</v>
      </c>
      <c r="D531" s="29" t="s">
        <v>2339</v>
      </c>
      <c r="E531" s="29">
        <v>435</v>
      </c>
      <c r="F531" s="29" t="s">
        <v>180</v>
      </c>
      <c r="G531" s="195">
        <v>3377930.61</v>
      </c>
      <c r="H531" s="195">
        <v>792957.37</v>
      </c>
      <c r="I531" s="195">
        <v>2584973.2400000002</v>
      </c>
      <c r="J531" s="195">
        <v>0</v>
      </c>
      <c r="K531" s="195">
        <v>0</v>
      </c>
      <c r="L531" s="196">
        <f t="shared" si="49"/>
        <v>0.23474649468894804</v>
      </c>
      <c r="M531" s="196">
        <f t="shared" si="50"/>
        <v>0.76525350531105207</v>
      </c>
      <c r="N531" s="196">
        <f t="shared" si="51"/>
        <v>0</v>
      </c>
      <c r="O531" s="196">
        <f t="shared" si="52"/>
        <v>0</v>
      </c>
      <c r="Q531" s="86">
        <f t="shared" si="53"/>
        <v>1</v>
      </c>
    </row>
    <row r="532" spans="1:17" x14ac:dyDescent="0.3">
      <c r="A532" s="29" t="str">
        <f t="shared" si="48"/>
        <v>436 36201</v>
      </c>
      <c r="B532" s="29">
        <v>36201</v>
      </c>
      <c r="C532" s="29" t="s">
        <v>1224</v>
      </c>
      <c r="D532" s="29" t="s">
        <v>2339</v>
      </c>
      <c r="E532" s="29">
        <v>436</v>
      </c>
      <c r="F532" s="29" t="s">
        <v>2325</v>
      </c>
      <c r="G532" s="195">
        <v>2985447.05</v>
      </c>
      <c r="H532" s="195">
        <v>1273034.97</v>
      </c>
      <c r="I532" s="195">
        <v>1712412.08</v>
      </c>
      <c r="J532" s="195">
        <v>0</v>
      </c>
      <c r="K532" s="195">
        <v>0</v>
      </c>
      <c r="L532" s="196">
        <f t="shared" si="49"/>
        <v>0.42641351485366324</v>
      </c>
      <c r="M532" s="196">
        <f t="shared" si="50"/>
        <v>0.57358648514633681</v>
      </c>
      <c r="N532" s="196">
        <f t="shared" si="51"/>
        <v>0</v>
      </c>
      <c r="O532" s="196">
        <f t="shared" si="52"/>
        <v>0</v>
      </c>
      <c r="Q532" s="86">
        <f t="shared" si="53"/>
        <v>1</v>
      </c>
    </row>
    <row r="533" spans="1:17" x14ac:dyDescent="0.3">
      <c r="A533" s="29" t="str">
        <f t="shared" si="48"/>
        <v>437 36201</v>
      </c>
      <c r="B533" s="29">
        <v>36201</v>
      </c>
      <c r="C533" s="29" t="s">
        <v>1225</v>
      </c>
      <c r="D533" s="29" t="s">
        <v>2339</v>
      </c>
      <c r="E533" s="29">
        <v>437</v>
      </c>
      <c r="F533" s="29" t="s">
        <v>182</v>
      </c>
      <c r="G533" s="195">
        <v>2469138.38</v>
      </c>
      <c r="H533" s="195">
        <v>801332.43</v>
      </c>
      <c r="I533" s="195">
        <v>1667805.95</v>
      </c>
      <c r="J533" s="195">
        <v>0</v>
      </c>
      <c r="K533" s="195">
        <v>0</v>
      </c>
      <c r="L533" s="196">
        <f t="shared" si="49"/>
        <v>0.32453929536342963</v>
      </c>
      <c r="M533" s="196">
        <f t="shared" si="50"/>
        <v>0.67546070463657049</v>
      </c>
      <c r="N533" s="196">
        <f t="shared" si="51"/>
        <v>0</v>
      </c>
      <c r="O533" s="196">
        <f t="shared" si="52"/>
        <v>0</v>
      </c>
      <c r="Q533" s="86">
        <f t="shared" si="53"/>
        <v>1</v>
      </c>
    </row>
    <row r="534" spans="1:17" x14ac:dyDescent="0.3">
      <c r="A534" s="29" t="str">
        <f t="shared" si="48"/>
        <v>438 36201</v>
      </c>
      <c r="B534" s="29">
        <v>36201</v>
      </c>
      <c r="C534" s="29" t="s">
        <v>1226</v>
      </c>
      <c r="D534" s="29" t="s">
        <v>2339</v>
      </c>
      <c r="E534" s="29">
        <v>438</v>
      </c>
      <c r="F534" s="29" t="s">
        <v>183</v>
      </c>
      <c r="G534" s="195">
        <v>1987853.63</v>
      </c>
      <c r="H534" s="195">
        <v>413608.83</v>
      </c>
      <c r="I534" s="195">
        <v>1574244.8</v>
      </c>
      <c r="J534" s="195">
        <v>0</v>
      </c>
      <c r="K534" s="195">
        <v>0</v>
      </c>
      <c r="L534" s="196">
        <f t="shared" si="49"/>
        <v>0.20806805076488455</v>
      </c>
      <c r="M534" s="196">
        <f t="shared" si="50"/>
        <v>0.79193194923511556</v>
      </c>
      <c r="N534" s="196">
        <f t="shared" si="51"/>
        <v>0</v>
      </c>
      <c r="O534" s="196">
        <f t="shared" si="52"/>
        <v>0</v>
      </c>
      <c r="Q534" s="86">
        <f t="shared" si="53"/>
        <v>1</v>
      </c>
    </row>
    <row r="535" spans="1:17" x14ac:dyDescent="0.3">
      <c r="A535" s="29" t="str">
        <f t="shared" si="48"/>
        <v>439 36201</v>
      </c>
      <c r="B535" s="29">
        <v>36201</v>
      </c>
      <c r="C535" s="29" t="s">
        <v>1227</v>
      </c>
      <c r="D535" s="29" t="s">
        <v>2339</v>
      </c>
      <c r="E535" s="29">
        <v>439</v>
      </c>
      <c r="F535" s="29" t="s">
        <v>2326</v>
      </c>
      <c r="G535" s="195">
        <v>2348977.7200000002</v>
      </c>
      <c r="H535" s="195">
        <v>813423.4</v>
      </c>
      <c r="I535" s="195">
        <v>1535554.32</v>
      </c>
      <c r="J535" s="195">
        <v>0</v>
      </c>
      <c r="K535" s="195">
        <v>0</v>
      </c>
      <c r="L535" s="196">
        <f t="shared" si="49"/>
        <v>0.3462882568337004</v>
      </c>
      <c r="M535" s="196">
        <f t="shared" si="50"/>
        <v>0.65371174316629954</v>
      </c>
      <c r="N535" s="196">
        <f t="shared" si="51"/>
        <v>0</v>
      </c>
      <c r="O535" s="196">
        <f t="shared" si="52"/>
        <v>0</v>
      </c>
      <c r="Q535" s="86">
        <f t="shared" si="53"/>
        <v>1</v>
      </c>
    </row>
    <row r="536" spans="1:17" x14ac:dyDescent="0.3">
      <c r="A536" s="29" t="str">
        <f t="shared" si="48"/>
        <v>440 36201</v>
      </c>
      <c r="B536" s="29">
        <v>36201</v>
      </c>
      <c r="C536" s="29" t="s">
        <v>1228</v>
      </c>
      <c r="D536" s="29" t="s">
        <v>2339</v>
      </c>
      <c r="E536" s="29">
        <v>440</v>
      </c>
      <c r="F536" s="29" t="s">
        <v>185</v>
      </c>
      <c r="G536" s="195">
        <v>2579482.92</v>
      </c>
      <c r="H536" s="195">
        <v>675326.91</v>
      </c>
      <c r="I536" s="195">
        <v>1904156.02</v>
      </c>
      <c r="J536" s="195">
        <v>0</v>
      </c>
      <c r="K536" s="195">
        <v>0</v>
      </c>
      <c r="L536" s="196">
        <f t="shared" si="49"/>
        <v>0.26180708729019225</v>
      </c>
      <c r="M536" s="196">
        <f t="shared" si="50"/>
        <v>0.73819291658655373</v>
      </c>
      <c r="N536" s="196">
        <f t="shared" si="51"/>
        <v>0</v>
      </c>
      <c r="O536" s="196">
        <f t="shared" si="52"/>
        <v>0</v>
      </c>
      <c r="Q536" s="86">
        <f t="shared" si="53"/>
        <v>1.000000003876746</v>
      </c>
    </row>
    <row r="537" spans="1:17" x14ac:dyDescent="0.3">
      <c r="A537" s="29" t="str">
        <f t="shared" si="48"/>
        <v>441 36201</v>
      </c>
      <c r="B537" s="29">
        <v>36201</v>
      </c>
      <c r="C537" s="29" t="s">
        <v>1229</v>
      </c>
      <c r="D537" s="29" t="s">
        <v>2339</v>
      </c>
      <c r="E537" s="29">
        <v>441</v>
      </c>
      <c r="F537" s="29" t="s">
        <v>186</v>
      </c>
      <c r="G537" s="195">
        <v>5709657.29</v>
      </c>
      <c r="H537" s="195">
        <v>2537545.35</v>
      </c>
      <c r="I537" s="195">
        <v>3172111.94</v>
      </c>
      <c r="J537" s="195">
        <v>0</v>
      </c>
      <c r="K537" s="195">
        <v>0</v>
      </c>
      <c r="L537" s="196">
        <f t="shared" si="49"/>
        <v>0.44443041344080392</v>
      </c>
      <c r="M537" s="196">
        <f t="shared" si="50"/>
        <v>0.55556958655919608</v>
      </c>
      <c r="N537" s="196">
        <f t="shared" si="51"/>
        <v>0</v>
      </c>
      <c r="O537" s="196">
        <f t="shared" si="52"/>
        <v>0</v>
      </c>
      <c r="Q537" s="86">
        <f t="shared" si="53"/>
        <v>1</v>
      </c>
    </row>
    <row r="538" spans="1:17" x14ac:dyDescent="0.3">
      <c r="A538" s="29" t="str">
        <f t="shared" si="48"/>
        <v>442 36201</v>
      </c>
      <c r="B538" s="29">
        <v>36201</v>
      </c>
      <c r="C538" s="29" t="s">
        <v>1230</v>
      </c>
      <c r="D538" s="29" t="s">
        <v>2339</v>
      </c>
      <c r="E538" s="29">
        <v>442</v>
      </c>
      <c r="F538" s="29" t="s">
        <v>187</v>
      </c>
      <c r="G538" s="195">
        <v>1756850.52</v>
      </c>
      <c r="H538" s="195">
        <v>516721.2</v>
      </c>
      <c r="I538" s="195">
        <v>1240129.32</v>
      </c>
      <c r="J538" s="195">
        <v>0</v>
      </c>
      <c r="K538" s="195">
        <v>0</v>
      </c>
      <c r="L538" s="196">
        <f t="shared" si="49"/>
        <v>0.29411790822135514</v>
      </c>
      <c r="M538" s="196">
        <f t="shared" si="50"/>
        <v>0.70588209177864492</v>
      </c>
      <c r="N538" s="196">
        <f t="shared" si="51"/>
        <v>0</v>
      </c>
      <c r="O538" s="196">
        <f t="shared" si="52"/>
        <v>0</v>
      </c>
      <c r="Q538" s="86">
        <f t="shared" si="53"/>
        <v>1</v>
      </c>
    </row>
    <row r="539" spans="1:17" x14ac:dyDescent="0.3">
      <c r="A539" s="29" t="str">
        <f t="shared" si="48"/>
        <v>443 36201</v>
      </c>
      <c r="B539" s="29">
        <v>36201</v>
      </c>
      <c r="C539" s="29" t="s">
        <v>1231</v>
      </c>
      <c r="D539" s="29" t="s">
        <v>2339</v>
      </c>
      <c r="E539" s="29">
        <v>443</v>
      </c>
      <c r="F539" s="29" t="s">
        <v>188</v>
      </c>
      <c r="G539" s="195">
        <v>4123198.7</v>
      </c>
      <c r="H539" s="195">
        <v>2546923.91</v>
      </c>
      <c r="I539" s="195">
        <v>1576274.79</v>
      </c>
      <c r="J539" s="195">
        <v>0</v>
      </c>
      <c r="K539" s="195">
        <v>0</v>
      </c>
      <c r="L539" s="196">
        <f t="shared" si="49"/>
        <v>0.61770583843073101</v>
      </c>
      <c r="M539" s="196">
        <f t="shared" si="50"/>
        <v>0.38229416156926904</v>
      </c>
      <c r="N539" s="196">
        <f t="shared" si="51"/>
        <v>0</v>
      </c>
      <c r="O539" s="196">
        <f t="shared" si="52"/>
        <v>0</v>
      </c>
      <c r="Q539" s="86">
        <f t="shared" si="53"/>
        <v>1</v>
      </c>
    </row>
    <row r="540" spans="1:17" x14ac:dyDescent="0.3">
      <c r="A540" s="29" t="str">
        <f t="shared" si="48"/>
        <v>444 36201</v>
      </c>
      <c r="B540" s="29">
        <v>36201</v>
      </c>
      <c r="C540" s="29" t="s">
        <v>1232</v>
      </c>
      <c r="D540" s="29" t="s">
        <v>2339</v>
      </c>
      <c r="E540" s="29">
        <v>444</v>
      </c>
      <c r="F540" s="29" t="s">
        <v>189</v>
      </c>
      <c r="G540" s="195">
        <v>3906779.13</v>
      </c>
      <c r="H540" s="195">
        <v>1184217.23</v>
      </c>
      <c r="I540" s="195">
        <v>2722561.9</v>
      </c>
      <c r="J540" s="195">
        <v>0</v>
      </c>
      <c r="K540" s="195">
        <v>0</v>
      </c>
      <c r="L540" s="196">
        <f t="shared" si="49"/>
        <v>0.30311855126552806</v>
      </c>
      <c r="M540" s="196">
        <f t="shared" si="50"/>
        <v>0.696881448734472</v>
      </c>
      <c r="N540" s="196">
        <f t="shared" si="51"/>
        <v>0</v>
      </c>
      <c r="O540" s="196">
        <f t="shared" si="52"/>
        <v>0</v>
      </c>
      <c r="Q540" s="86">
        <f t="shared" si="53"/>
        <v>1</v>
      </c>
    </row>
    <row r="541" spans="1:17" x14ac:dyDescent="0.3">
      <c r="A541" s="29" t="str">
        <f t="shared" si="48"/>
        <v>445 36201</v>
      </c>
      <c r="B541" s="29">
        <v>36201</v>
      </c>
      <c r="C541" s="29" t="s">
        <v>1233</v>
      </c>
      <c r="D541" s="29" t="s">
        <v>2339</v>
      </c>
      <c r="E541" s="29">
        <v>445</v>
      </c>
      <c r="F541" s="29" t="s">
        <v>190</v>
      </c>
      <c r="G541" s="195">
        <v>1624046.35</v>
      </c>
      <c r="H541" s="195">
        <v>515044.89</v>
      </c>
      <c r="I541" s="195">
        <v>1109001.46</v>
      </c>
      <c r="J541" s="195">
        <v>0</v>
      </c>
      <c r="K541" s="195">
        <v>0</v>
      </c>
      <c r="L541" s="196">
        <f t="shared" si="49"/>
        <v>0.31713681693875301</v>
      </c>
      <c r="M541" s="196">
        <f t="shared" si="50"/>
        <v>0.68286318306124694</v>
      </c>
      <c r="N541" s="196">
        <f t="shared" si="51"/>
        <v>0</v>
      </c>
      <c r="O541" s="196">
        <f t="shared" si="52"/>
        <v>0</v>
      </c>
      <c r="Q541" s="86">
        <f t="shared" si="53"/>
        <v>1</v>
      </c>
    </row>
    <row r="542" spans="1:17" x14ac:dyDescent="0.3">
      <c r="A542" s="29" t="str">
        <f t="shared" si="48"/>
        <v>446 36201</v>
      </c>
      <c r="B542" s="29">
        <v>36201</v>
      </c>
      <c r="C542" s="29" t="s">
        <v>1234</v>
      </c>
      <c r="D542" s="29" t="s">
        <v>2339</v>
      </c>
      <c r="E542" s="29">
        <v>446</v>
      </c>
      <c r="F542" s="29" t="s">
        <v>191</v>
      </c>
      <c r="G542" s="195">
        <v>2142471</v>
      </c>
      <c r="H542" s="195">
        <v>367927.94</v>
      </c>
      <c r="I542" s="195">
        <v>1774543.06</v>
      </c>
      <c r="J542" s="195">
        <v>0</v>
      </c>
      <c r="K542" s="195">
        <v>0</v>
      </c>
      <c r="L542" s="196">
        <f t="shared" si="49"/>
        <v>0.17173065119667896</v>
      </c>
      <c r="M542" s="196">
        <f t="shared" si="50"/>
        <v>0.82826934880332104</v>
      </c>
      <c r="N542" s="196">
        <f t="shared" si="51"/>
        <v>0</v>
      </c>
      <c r="O542" s="196">
        <f t="shared" si="52"/>
        <v>0</v>
      </c>
      <c r="Q542" s="86">
        <f t="shared" si="53"/>
        <v>1</v>
      </c>
    </row>
    <row r="543" spans="1:17" x14ac:dyDescent="0.3">
      <c r="A543" s="29" t="str">
        <f t="shared" si="48"/>
        <v>447 36201</v>
      </c>
      <c r="B543" s="29">
        <v>36201</v>
      </c>
      <c r="C543" s="29" t="s">
        <v>1235</v>
      </c>
      <c r="D543" s="29" t="s">
        <v>2339</v>
      </c>
      <c r="E543" s="29">
        <v>447</v>
      </c>
      <c r="F543" s="29" t="s">
        <v>192</v>
      </c>
      <c r="G543" s="195">
        <v>1591074.8</v>
      </c>
      <c r="H543" s="195">
        <v>374492.22</v>
      </c>
      <c r="I543" s="195">
        <v>1216582.58</v>
      </c>
      <c r="J543" s="195">
        <v>0</v>
      </c>
      <c r="K543" s="195">
        <v>0</v>
      </c>
      <c r="L543" s="196">
        <f t="shared" si="49"/>
        <v>0.23537059351326534</v>
      </c>
      <c r="M543" s="196">
        <f t="shared" si="50"/>
        <v>0.76462940648673461</v>
      </c>
      <c r="N543" s="196">
        <f t="shared" si="51"/>
        <v>0</v>
      </c>
      <c r="O543" s="196">
        <f t="shared" si="52"/>
        <v>0</v>
      </c>
      <c r="Q543" s="86">
        <f t="shared" si="53"/>
        <v>1</v>
      </c>
    </row>
    <row r="544" spans="1:17" x14ac:dyDescent="0.3">
      <c r="A544" s="29" t="str">
        <f t="shared" si="48"/>
        <v>448 36201</v>
      </c>
      <c r="B544" s="29">
        <v>36201</v>
      </c>
      <c r="C544" s="29" t="s">
        <v>1236</v>
      </c>
      <c r="D544" s="29" t="s">
        <v>2339</v>
      </c>
      <c r="E544" s="29">
        <v>448</v>
      </c>
      <c r="F544" s="29" t="s">
        <v>193</v>
      </c>
      <c r="G544" s="195">
        <v>2907890.25</v>
      </c>
      <c r="H544" s="195">
        <v>399069.14</v>
      </c>
      <c r="I544" s="195">
        <v>2508821.11</v>
      </c>
      <c r="J544" s="195">
        <v>0</v>
      </c>
      <c r="K544" s="195">
        <v>0</v>
      </c>
      <c r="L544" s="196">
        <f t="shared" si="49"/>
        <v>0.13723665808914212</v>
      </c>
      <c r="M544" s="196">
        <f t="shared" si="50"/>
        <v>0.8627633419108578</v>
      </c>
      <c r="N544" s="196">
        <f t="shared" si="51"/>
        <v>0</v>
      </c>
      <c r="O544" s="196">
        <f t="shared" si="52"/>
        <v>0</v>
      </c>
      <c r="Q544" s="86">
        <f t="shared" si="53"/>
        <v>0.99999999999999989</v>
      </c>
    </row>
    <row r="545" spans="1:17" x14ac:dyDescent="0.3">
      <c r="A545" s="29" t="str">
        <f t="shared" si="48"/>
        <v>449 36201</v>
      </c>
      <c r="B545" s="29">
        <v>36201</v>
      </c>
      <c r="C545" s="29" t="s">
        <v>1237</v>
      </c>
      <c r="D545" s="29" t="s">
        <v>2339</v>
      </c>
      <c r="E545" s="29">
        <v>449</v>
      </c>
      <c r="F545" s="29" t="s">
        <v>194</v>
      </c>
      <c r="G545" s="195">
        <v>94445.24</v>
      </c>
      <c r="H545" s="195">
        <v>24882.28</v>
      </c>
      <c r="I545" s="195">
        <v>69562.960000000006</v>
      </c>
      <c r="J545" s="195">
        <v>0</v>
      </c>
      <c r="K545" s="195">
        <v>0</v>
      </c>
      <c r="L545" s="196">
        <f t="shared" si="49"/>
        <v>0.26345721605450945</v>
      </c>
      <c r="M545" s="196">
        <f t="shared" si="50"/>
        <v>0.73654278394549055</v>
      </c>
      <c r="N545" s="196">
        <f t="shared" si="51"/>
        <v>0</v>
      </c>
      <c r="O545" s="196">
        <f t="shared" si="52"/>
        <v>0</v>
      </c>
      <c r="Q545" s="86">
        <f t="shared" si="53"/>
        <v>1</v>
      </c>
    </row>
    <row r="546" spans="1:17" x14ac:dyDescent="0.3">
      <c r="A546" s="29" t="str">
        <f t="shared" si="48"/>
        <v>450 36201</v>
      </c>
      <c r="B546" s="29">
        <v>36201</v>
      </c>
      <c r="C546" s="29" t="s">
        <v>1238</v>
      </c>
      <c r="D546" s="29" t="s">
        <v>2339</v>
      </c>
      <c r="E546" s="29">
        <v>450</v>
      </c>
      <c r="F546" s="29" t="s">
        <v>195</v>
      </c>
      <c r="G546" s="195">
        <v>2784504.29</v>
      </c>
      <c r="H546" s="195">
        <v>505039.53</v>
      </c>
      <c r="I546" s="195">
        <v>2279464.7599999998</v>
      </c>
      <c r="J546" s="195">
        <v>0</v>
      </c>
      <c r="K546" s="195">
        <v>0</v>
      </c>
      <c r="L546" s="196">
        <f t="shared" si="49"/>
        <v>0.18137502312844345</v>
      </c>
      <c r="M546" s="196">
        <f t="shared" si="50"/>
        <v>0.81862497687155644</v>
      </c>
      <c r="N546" s="196">
        <f t="shared" si="51"/>
        <v>0</v>
      </c>
      <c r="O546" s="196">
        <f t="shared" si="52"/>
        <v>0</v>
      </c>
      <c r="Q546" s="86">
        <f t="shared" si="53"/>
        <v>0.99999999999999989</v>
      </c>
    </row>
    <row r="547" spans="1:17" x14ac:dyDescent="0.3">
      <c r="A547" s="29" t="str">
        <f t="shared" si="48"/>
        <v>451 36201</v>
      </c>
      <c r="B547" s="29">
        <v>36201</v>
      </c>
      <c r="C547" s="29" t="s">
        <v>1239</v>
      </c>
      <c r="D547" s="29" t="s">
        <v>2339</v>
      </c>
      <c r="E547" s="29">
        <v>451</v>
      </c>
      <c r="F547" s="29" t="s">
        <v>196</v>
      </c>
      <c r="G547" s="195">
        <v>2213334.8199999998</v>
      </c>
      <c r="H547" s="195">
        <v>783221.64</v>
      </c>
      <c r="I547" s="195">
        <v>1430113.18</v>
      </c>
      <c r="J547" s="195">
        <v>0</v>
      </c>
      <c r="K547" s="195">
        <v>0</v>
      </c>
      <c r="L547" s="196">
        <f t="shared" si="49"/>
        <v>0.35386496110877613</v>
      </c>
      <c r="M547" s="196">
        <f t="shared" si="50"/>
        <v>0.64613503889122392</v>
      </c>
      <c r="N547" s="196">
        <f t="shared" si="51"/>
        <v>0</v>
      </c>
      <c r="O547" s="196">
        <f t="shared" si="52"/>
        <v>0</v>
      </c>
      <c r="Q547" s="86">
        <f t="shared" si="53"/>
        <v>1</v>
      </c>
    </row>
    <row r="548" spans="1:17" x14ac:dyDescent="0.3">
      <c r="A548" s="29" t="str">
        <f t="shared" si="48"/>
        <v>452 36201</v>
      </c>
      <c r="B548" s="29">
        <v>36201</v>
      </c>
      <c r="C548" s="29" t="s">
        <v>1240</v>
      </c>
      <c r="D548" s="29" t="s">
        <v>2339</v>
      </c>
      <c r="E548" s="29">
        <v>452</v>
      </c>
      <c r="F548" s="29" t="s">
        <v>197</v>
      </c>
      <c r="G548" s="195">
        <v>6840535.3899999997</v>
      </c>
      <c r="H548" s="195">
        <v>3074432.93</v>
      </c>
      <c r="I548" s="195">
        <v>3766102.46</v>
      </c>
      <c r="J548" s="195">
        <v>0</v>
      </c>
      <c r="K548" s="195">
        <v>0</v>
      </c>
      <c r="L548" s="196">
        <f t="shared" si="49"/>
        <v>0.44944331908499935</v>
      </c>
      <c r="M548" s="196">
        <f t="shared" si="50"/>
        <v>0.55055668091500076</v>
      </c>
      <c r="N548" s="196">
        <f t="shared" si="51"/>
        <v>0</v>
      </c>
      <c r="O548" s="196">
        <f t="shared" si="52"/>
        <v>0</v>
      </c>
      <c r="Q548" s="86">
        <f t="shared" si="53"/>
        <v>1</v>
      </c>
    </row>
    <row r="549" spans="1:17" x14ac:dyDescent="0.3">
      <c r="A549" s="29" t="str">
        <f t="shared" si="48"/>
        <v>453 36201</v>
      </c>
      <c r="B549" s="29">
        <v>36201</v>
      </c>
      <c r="C549" s="29" t="s">
        <v>1241</v>
      </c>
      <c r="D549" s="29" t="s">
        <v>2339</v>
      </c>
      <c r="E549" s="29">
        <v>453</v>
      </c>
      <c r="F549" s="29" t="s">
        <v>198</v>
      </c>
      <c r="G549" s="195">
        <v>1953105.15</v>
      </c>
      <c r="H549" s="195">
        <v>567182.18000000005</v>
      </c>
      <c r="I549" s="195">
        <v>1385922.97</v>
      </c>
      <c r="J549" s="195">
        <v>0</v>
      </c>
      <c r="K549" s="195">
        <v>0</v>
      </c>
      <c r="L549" s="196">
        <f t="shared" si="49"/>
        <v>0.29040022755559275</v>
      </c>
      <c r="M549" s="196">
        <f t="shared" si="50"/>
        <v>0.70959977244440731</v>
      </c>
      <c r="N549" s="196">
        <f t="shared" si="51"/>
        <v>0</v>
      </c>
      <c r="O549" s="196">
        <f t="shared" si="52"/>
        <v>0</v>
      </c>
      <c r="Q549" s="86">
        <f t="shared" si="53"/>
        <v>1</v>
      </c>
    </row>
    <row r="550" spans="1:17" x14ac:dyDescent="0.3">
      <c r="A550" s="29" t="str">
        <f t="shared" si="48"/>
        <v>454 36201</v>
      </c>
      <c r="B550" s="29">
        <v>36201</v>
      </c>
      <c r="C550" s="29" t="s">
        <v>1242</v>
      </c>
      <c r="D550" s="29" t="s">
        <v>2339</v>
      </c>
      <c r="E550" s="29">
        <v>454</v>
      </c>
      <c r="F550" s="29" t="s">
        <v>199</v>
      </c>
      <c r="G550" s="195">
        <v>3528294.5</v>
      </c>
      <c r="H550" s="195">
        <v>1297263.02</v>
      </c>
      <c r="I550" s="195">
        <v>2231031.48</v>
      </c>
      <c r="J550" s="195">
        <v>0</v>
      </c>
      <c r="K550" s="195">
        <v>0</v>
      </c>
      <c r="L550" s="196">
        <f t="shared" si="49"/>
        <v>0.36767424601319421</v>
      </c>
      <c r="M550" s="196">
        <f t="shared" si="50"/>
        <v>0.63232575398680579</v>
      </c>
      <c r="N550" s="196">
        <f t="shared" si="51"/>
        <v>0</v>
      </c>
      <c r="O550" s="196">
        <f t="shared" si="52"/>
        <v>0</v>
      </c>
      <c r="Q550" s="86">
        <f t="shared" si="53"/>
        <v>1</v>
      </c>
    </row>
    <row r="551" spans="1:17" x14ac:dyDescent="0.3">
      <c r="A551" s="29" t="str">
        <f t="shared" si="48"/>
        <v>455 36201</v>
      </c>
      <c r="B551" s="29">
        <v>36201</v>
      </c>
      <c r="C551" s="29" t="s">
        <v>1243</v>
      </c>
      <c r="D551" s="29" t="s">
        <v>2339</v>
      </c>
      <c r="E551" s="29">
        <v>455</v>
      </c>
      <c r="F551" s="29" t="s">
        <v>200</v>
      </c>
      <c r="G551" s="195">
        <v>2633800.54</v>
      </c>
      <c r="H551" s="195">
        <v>870447.5</v>
      </c>
      <c r="I551" s="195">
        <v>1763353.04</v>
      </c>
      <c r="J551" s="195">
        <v>0</v>
      </c>
      <c r="K551" s="195">
        <v>0</v>
      </c>
      <c r="L551" s="196">
        <f t="shared" si="49"/>
        <v>0.33049104773894533</v>
      </c>
      <c r="M551" s="196">
        <f t="shared" si="50"/>
        <v>0.66950895226105467</v>
      </c>
      <c r="N551" s="196">
        <f t="shared" si="51"/>
        <v>0</v>
      </c>
      <c r="O551" s="196">
        <f t="shared" si="52"/>
        <v>0</v>
      </c>
      <c r="Q551" s="86">
        <f t="shared" si="53"/>
        <v>1</v>
      </c>
    </row>
    <row r="552" spans="1:17" x14ac:dyDescent="0.3">
      <c r="A552" s="29" t="str">
        <f t="shared" si="48"/>
        <v>456 36201</v>
      </c>
      <c r="B552" s="29">
        <v>36201</v>
      </c>
      <c r="C552" s="29" t="s">
        <v>1244</v>
      </c>
      <c r="D552" s="29" t="s">
        <v>2339</v>
      </c>
      <c r="E552" s="29">
        <v>456</v>
      </c>
      <c r="F552" s="29" t="s">
        <v>201</v>
      </c>
      <c r="G552" s="195">
        <v>2490555.83</v>
      </c>
      <c r="H552" s="195">
        <v>854631.21</v>
      </c>
      <c r="I552" s="195">
        <v>1635924.62</v>
      </c>
      <c r="J552" s="195">
        <v>0</v>
      </c>
      <c r="K552" s="195">
        <v>0</v>
      </c>
      <c r="L552" s="196">
        <f t="shared" si="49"/>
        <v>0.34314878618882433</v>
      </c>
      <c r="M552" s="196">
        <f t="shared" si="50"/>
        <v>0.65685121381117562</v>
      </c>
      <c r="N552" s="196">
        <f t="shared" si="51"/>
        <v>0</v>
      </c>
      <c r="O552" s="196">
        <f t="shared" si="52"/>
        <v>0</v>
      </c>
      <c r="Q552" s="86">
        <f t="shared" si="53"/>
        <v>1</v>
      </c>
    </row>
    <row r="553" spans="1:17" x14ac:dyDescent="0.3">
      <c r="A553" s="29" t="str">
        <f t="shared" si="48"/>
        <v>457 36201</v>
      </c>
      <c r="B553" s="29">
        <v>36201</v>
      </c>
      <c r="C553" s="29" t="s">
        <v>1245</v>
      </c>
      <c r="D553" s="29" t="s">
        <v>2339</v>
      </c>
      <c r="E553" s="29">
        <v>457</v>
      </c>
      <c r="F553" s="29" t="s">
        <v>202</v>
      </c>
      <c r="G553" s="195">
        <v>1747474.16</v>
      </c>
      <c r="H553" s="195">
        <v>556101.6</v>
      </c>
      <c r="I553" s="195">
        <v>1191372.56</v>
      </c>
      <c r="J553" s="195">
        <v>0</v>
      </c>
      <c r="K553" s="195">
        <v>0</v>
      </c>
      <c r="L553" s="196">
        <f t="shared" si="49"/>
        <v>0.31823165842978762</v>
      </c>
      <c r="M553" s="196">
        <f t="shared" si="50"/>
        <v>0.68176834157021249</v>
      </c>
      <c r="N553" s="196">
        <f t="shared" si="51"/>
        <v>0</v>
      </c>
      <c r="O553" s="196">
        <f t="shared" si="52"/>
        <v>0</v>
      </c>
      <c r="Q553" s="86">
        <f t="shared" si="53"/>
        <v>1</v>
      </c>
    </row>
    <row r="554" spans="1:17" x14ac:dyDescent="0.3">
      <c r="A554" s="29" t="str">
        <f t="shared" si="48"/>
        <v>458 36201</v>
      </c>
      <c r="B554" s="29">
        <v>36201</v>
      </c>
      <c r="C554" s="29" t="s">
        <v>1246</v>
      </c>
      <c r="D554" s="29" t="s">
        <v>2339</v>
      </c>
      <c r="E554" s="29">
        <v>458</v>
      </c>
      <c r="F554" s="29" t="s">
        <v>203</v>
      </c>
      <c r="G554" s="195">
        <v>2139296.09</v>
      </c>
      <c r="H554" s="195">
        <v>548590.19999999995</v>
      </c>
      <c r="I554" s="195">
        <v>1590705.89</v>
      </c>
      <c r="J554" s="195">
        <v>0</v>
      </c>
      <c r="K554" s="195">
        <v>0</v>
      </c>
      <c r="L554" s="196">
        <f t="shared" si="49"/>
        <v>0.25643490985859746</v>
      </c>
      <c r="M554" s="196">
        <f t="shared" si="50"/>
        <v>0.7435650901414026</v>
      </c>
      <c r="N554" s="196">
        <f t="shared" si="51"/>
        <v>0</v>
      </c>
      <c r="O554" s="196">
        <f t="shared" si="52"/>
        <v>0</v>
      </c>
      <c r="Q554" s="86">
        <f t="shared" si="53"/>
        <v>1</v>
      </c>
    </row>
    <row r="555" spans="1:17" x14ac:dyDescent="0.3">
      <c r="A555" s="29" t="str">
        <f t="shared" si="48"/>
        <v>459 36201</v>
      </c>
      <c r="B555" s="29">
        <v>36201</v>
      </c>
      <c r="C555" s="29" t="s">
        <v>1247</v>
      </c>
      <c r="D555" s="29" t="s">
        <v>2339</v>
      </c>
      <c r="E555" s="29">
        <v>459</v>
      </c>
      <c r="F555" s="29" t="s">
        <v>204</v>
      </c>
      <c r="G555" s="195">
        <v>2193796.15</v>
      </c>
      <c r="H555" s="195">
        <v>546285.51</v>
      </c>
      <c r="I555" s="195">
        <v>1647510.64</v>
      </c>
      <c r="J555" s="195">
        <v>0</v>
      </c>
      <c r="K555" s="195">
        <v>0</v>
      </c>
      <c r="L555" s="196">
        <f t="shared" si="49"/>
        <v>0.2490137973849576</v>
      </c>
      <c r="M555" s="196">
        <f t="shared" si="50"/>
        <v>0.75098620261504245</v>
      </c>
      <c r="N555" s="196">
        <f t="shared" si="51"/>
        <v>0</v>
      </c>
      <c r="O555" s="196">
        <f t="shared" si="52"/>
        <v>0</v>
      </c>
      <c r="Q555" s="86">
        <f t="shared" si="53"/>
        <v>1</v>
      </c>
    </row>
    <row r="556" spans="1:17" x14ac:dyDescent="0.3">
      <c r="A556" s="29" t="str">
        <f t="shared" si="48"/>
        <v>460 36201</v>
      </c>
      <c r="B556" s="29">
        <v>36201</v>
      </c>
      <c r="C556" s="29" t="s">
        <v>1248</v>
      </c>
      <c r="D556" s="29" t="s">
        <v>2339</v>
      </c>
      <c r="E556" s="29">
        <v>460</v>
      </c>
      <c r="F556" s="29" t="s">
        <v>205</v>
      </c>
      <c r="G556" s="195">
        <v>763598.12</v>
      </c>
      <c r="H556" s="195">
        <v>226073.78</v>
      </c>
      <c r="I556" s="195">
        <v>537524.34</v>
      </c>
      <c r="J556" s="195">
        <v>0</v>
      </c>
      <c r="K556" s="195">
        <v>0</v>
      </c>
      <c r="L556" s="196">
        <f t="shared" si="49"/>
        <v>0.29606382477735804</v>
      </c>
      <c r="M556" s="196">
        <f t="shared" si="50"/>
        <v>0.70393617522264196</v>
      </c>
      <c r="N556" s="196">
        <f t="shared" si="51"/>
        <v>0</v>
      </c>
      <c r="O556" s="196">
        <f t="shared" si="52"/>
        <v>0</v>
      </c>
      <c r="Q556" s="86">
        <f t="shared" si="53"/>
        <v>1</v>
      </c>
    </row>
    <row r="557" spans="1:17" x14ac:dyDescent="0.3">
      <c r="A557" s="29" t="str">
        <f t="shared" si="48"/>
        <v>461 36201</v>
      </c>
      <c r="B557" s="29">
        <v>36201</v>
      </c>
      <c r="C557" s="29" t="s">
        <v>1249</v>
      </c>
      <c r="D557" s="29" t="s">
        <v>2339</v>
      </c>
      <c r="E557" s="29">
        <v>461</v>
      </c>
      <c r="F557" s="29" t="s">
        <v>206</v>
      </c>
      <c r="G557" s="195">
        <v>4630350.75</v>
      </c>
      <c r="H557" s="195">
        <v>2044044.85</v>
      </c>
      <c r="I557" s="195">
        <v>2586305.9</v>
      </c>
      <c r="J557" s="195">
        <v>0</v>
      </c>
      <c r="K557" s="195">
        <v>0</v>
      </c>
      <c r="L557" s="196">
        <f t="shared" si="49"/>
        <v>0.44144492725524087</v>
      </c>
      <c r="M557" s="196">
        <f t="shared" si="50"/>
        <v>0.55855507274475913</v>
      </c>
      <c r="N557" s="196">
        <f t="shared" si="51"/>
        <v>0</v>
      </c>
      <c r="O557" s="196">
        <f t="shared" si="52"/>
        <v>0</v>
      </c>
      <c r="Q557" s="86">
        <f t="shared" si="53"/>
        <v>1</v>
      </c>
    </row>
    <row r="558" spans="1:17" x14ac:dyDescent="0.3">
      <c r="A558" s="29" t="str">
        <f t="shared" si="48"/>
        <v>462 36201</v>
      </c>
      <c r="B558" s="29">
        <v>36201</v>
      </c>
      <c r="C558" s="29" t="s">
        <v>1250</v>
      </c>
      <c r="D558" s="29" t="s">
        <v>2339</v>
      </c>
      <c r="E558" s="29">
        <v>462</v>
      </c>
      <c r="F558" s="29" t="s">
        <v>207</v>
      </c>
      <c r="G558" s="195">
        <v>2784463.41</v>
      </c>
      <c r="H558" s="195">
        <v>371864.11</v>
      </c>
      <c r="I558" s="195">
        <v>2412599.2999999998</v>
      </c>
      <c r="J558" s="195">
        <v>0</v>
      </c>
      <c r="K558" s="195">
        <v>0</v>
      </c>
      <c r="L558" s="196">
        <f t="shared" si="49"/>
        <v>0.1335496486197317</v>
      </c>
      <c r="M558" s="196">
        <f t="shared" si="50"/>
        <v>0.86645035138026816</v>
      </c>
      <c r="N558" s="196">
        <f t="shared" si="51"/>
        <v>0</v>
      </c>
      <c r="O558" s="196">
        <f t="shared" si="52"/>
        <v>0</v>
      </c>
      <c r="Q558" s="86">
        <f t="shared" si="53"/>
        <v>0.99999999999999989</v>
      </c>
    </row>
    <row r="559" spans="1:17" x14ac:dyDescent="0.3">
      <c r="A559" s="29" t="str">
        <f t="shared" si="48"/>
        <v>463 36201</v>
      </c>
      <c r="B559" s="29">
        <v>36201</v>
      </c>
      <c r="C559" s="29" t="s">
        <v>1251</v>
      </c>
      <c r="D559" s="29" t="s">
        <v>2339</v>
      </c>
      <c r="E559" s="29">
        <v>463</v>
      </c>
      <c r="F559" s="29" t="s">
        <v>208</v>
      </c>
      <c r="G559" s="195">
        <v>1159440.8999999999</v>
      </c>
      <c r="H559" s="195">
        <v>326740.32</v>
      </c>
      <c r="I559" s="195">
        <v>832700.58</v>
      </c>
      <c r="J559" s="195">
        <v>0</v>
      </c>
      <c r="K559" s="195">
        <v>0</v>
      </c>
      <c r="L559" s="196">
        <f t="shared" si="49"/>
        <v>0.28180851650135857</v>
      </c>
      <c r="M559" s="196">
        <f t="shared" si="50"/>
        <v>0.71819148349864148</v>
      </c>
      <c r="N559" s="196">
        <f t="shared" si="51"/>
        <v>0</v>
      </c>
      <c r="O559" s="196">
        <f t="shared" si="52"/>
        <v>0</v>
      </c>
      <c r="Q559" s="86">
        <f t="shared" si="53"/>
        <v>1</v>
      </c>
    </row>
    <row r="560" spans="1:17" x14ac:dyDescent="0.3">
      <c r="A560" s="29" t="str">
        <f t="shared" si="48"/>
        <v>464 36201</v>
      </c>
      <c r="B560" s="29">
        <v>36201</v>
      </c>
      <c r="C560" s="29" t="s">
        <v>1252</v>
      </c>
      <c r="D560" s="29" t="s">
        <v>2339</v>
      </c>
      <c r="E560" s="29">
        <v>464</v>
      </c>
      <c r="F560" s="29" t="s">
        <v>209</v>
      </c>
      <c r="G560" s="195">
        <v>2791152.89</v>
      </c>
      <c r="H560" s="195">
        <v>879338.15</v>
      </c>
      <c r="I560" s="195">
        <v>1911814.74</v>
      </c>
      <c r="J560" s="195">
        <v>0</v>
      </c>
      <c r="K560" s="195">
        <v>0</v>
      </c>
      <c r="L560" s="196">
        <f t="shared" si="49"/>
        <v>0.31504478065334501</v>
      </c>
      <c r="M560" s="196">
        <f t="shared" si="50"/>
        <v>0.68495521934665493</v>
      </c>
      <c r="N560" s="196">
        <f t="shared" si="51"/>
        <v>0</v>
      </c>
      <c r="O560" s="196">
        <f t="shared" si="52"/>
        <v>0</v>
      </c>
      <c r="Q560" s="86">
        <f t="shared" si="53"/>
        <v>1</v>
      </c>
    </row>
    <row r="561" spans="1:17" x14ac:dyDescent="0.3">
      <c r="A561" s="29" t="str">
        <f t="shared" si="48"/>
        <v>465 36201</v>
      </c>
      <c r="B561" s="29">
        <v>36201</v>
      </c>
      <c r="C561" s="29" t="s">
        <v>1253</v>
      </c>
      <c r="D561" s="29" t="s">
        <v>2339</v>
      </c>
      <c r="E561" s="29">
        <v>465</v>
      </c>
      <c r="F561" s="29" t="s">
        <v>210</v>
      </c>
      <c r="G561" s="195">
        <v>2143675.33</v>
      </c>
      <c r="H561" s="195">
        <v>926062.72</v>
      </c>
      <c r="I561" s="195">
        <v>1217612.6100000001</v>
      </c>
      <c r="J561" s="195">
        <v>0</v>
      </c>
      <c r="K561" s="195">
        <v>0</v>
      </c>
      <c r="L561" s="196">
        <f t="shared" si="49"/>
        <v>0.43199765703325976</v>
      </c>
      <c r="M561" s="196">
        <f t="shared" si="50"/>
        <v>0.56800234296674024</v>
      </c>
      <c r="N561" s="196">
        <f t="shared" si="51"/>
        <v>0</v>
      </c>
      <c r="O561" s="196">
        <f t="shared" si="52"/>
        <v>0</v>
      </c>
      <c r="Q561" s="86">
        <f t="shared" si="53"/>
        <v>1</v>
      </c>
    </row>
    <row r="562" spans="1:17" x14ac:dyDescent="0.3">
      <c r="A562" s="29" t="str">
        <f t="shared" si="48"/>
        <v>467 36201</v>
      </c>
      <c r="B562" s="29">
        <v>36201</v>
      </c>
      <c r="C562" s="29" t="s">
        <v>1254</v>
      </c>
      <c r="D562" s="29" t="s">
        <v>2339</v>
      </c>
      <c r="E562" s="29">
        <v>467</v>
      </c>
      <c r="F562" s="29" t="s">
        <v>212</v>
      </c>
      <c r="G562" s="195">
        <v>2210628.2999999998</v>
      </c>
      <c r="H562" s="195">
        <v>979584.23</v>
      </c>
      <c r="I562" s="195">
        <v>1231044.07</v>
      </c>
      <c r="J562" s="195">
        <v>0</v>
      </c>
      <c r="K562" s="195">
        <v>0</v>
      </c>
      <c r="L562" s="196">
        <f t="shared" si="49"/>
        <v>0.44312480302545665</v>
      </c>
      <c r="M562" s="196">
        <f t="shared" si="50"/>
        <v>0.55687519697454346</v>
      </c>
      <c r="N562" s="196">
        <f t="shared" si="51"/>
        <v>0</v>
      </c>
      <c r="O562" s="196">
        <f t="shared" si="52"/>
        <v>0</v>
      </c>
      <c r="Q562" s="86">
        <f t="shared" si="53"/>
        <v>1</v>
      </c>
    </row>
    <row r="563" spans="1:17" x14ac:dyDescent="0.3">
      <c r="A563" s="29" t="str">
        <f t="shared" si="48"/>
        <v>469 36201</v>
      </c>
      <c r="B563" s="29">
        <v>36201</v>
      </c>
      <c r="C563" s="29" t="s">
        <v>1255</v>
      </c>
      <c r="D563" s="29" t="s">
        <v>2339</v>
      </c>
      <c r="E563" s="29">
        <v>469</v>
      </c>
      <c r="F563" s="29" t="s">
        <v>214</v>
      </c>
      <c r="G563" s="195">
        <v>3802214.09</v>
      </c>
      <c r="H563" s="195">
        <v>2478938.64</v>
      </c>
      <c r="I563" s="195">
        <v>1323275.45</v>
      </c>
      <c r="J563" s="195">
        <v>0</v>
      </c>
      <c r="K563" s="195">
        <v>0</v>
      </c>
      <c r="L563" s="196">
        <f t="shared" si="49"/>
        <v>0.65197239853477063</v>
      </c>
      <c r="M563" s="196">
        <f t="shared" si="50"/>
        <v>0.34802760146522943</v>
      </c>
      <c r="N563" s="196">
        <f t="shared" si="51"/>
        <v>0</v>
      </c>
      <c r="O563" s="196">
        <f t="shared" si="52"/>
        <v>0</v>
      </c>
      <c r="Q563" s="86">
        <f t="shared" si="53"/>
        <v>1</v>
      </c>
    </row>
    <row r="564" spans="1:17" x14ac:dyDescent="0.3">
      <c r="A564" s="29" t="str">
        <f t="shared" si="48"/>
        <v>470 36201</v>
      </c>
      <c r="B564" s="29">
        <v>36201</v>
      </c>
      <c r="C564" s="29" t="s">
        <v>1256</v>
      </c>
      <c r="D564" s="29" t="s">
        <v>2339</v>
      </c>
      <c r="E564" s="29">
        <v>470</v>
      </c>
      <c r="F564" s="29" t="s">
        <v>215</v>
      </c>
      <c r="G564" s="195">
        <v>3327831.71</v>
      </c>
      <c r="H564" s="195">
        <v>1978844.47</v>
      </c>
      <c r="I564" s="195">
        <v>1348987.24</v>
      </c>
      <c r="J564" s="195">
        <v>0</v>
      </c>
      <c r="K564" s="195">
        <v>0</v>
      </c>
      <c r="L564" s="196">
        <f t="shared" si="49"/>
        <v>0.59463477797078867</v>
      </c>
      <c r="M564" s="196">
        <f t="shared" si="50"/>
        <v>0.40536522202921133</v>
      </c>
      <c r="N564" s="196">
        <f t="shared" si="51"/>
        <v>0</v>
      </c>
      <c r="O564" s="196">
        <f t="shared" si="52"/>
        <v>0</v>
      </c>
      <c r="Q564" s="86">
        <f t="shared" si="53"/>
        <v>1</v>
      </c>
    </row>
    <row r="565" spans="1:17" x14ac:dyDescent="0.3">
      <c r="A565" s="29" t="str">
        <f t="shared" si="48"/>
        <v>471 36201</v>
      </c>
      <c r="B565" s="29">
        <v>36201</v>
      </c>
      <c r="C565" s="29" t="s">
        <v>1257</v>
      </c>
      <c r="D565" s="29" t="s">
        <v>2339</v>
      </c>
      <c r="E565" s="29">
        <v>471</v>
      </c>
      <c r="F565" s="29" t="s">
        <v>216</v>
      </c>
      <c r="G565" s="195">
        <v>1369824.68</v>
      </c>
      <c r="H565" s="195">
        <v>638818.5</v>
      </c>
      <c r="I565" s="195">
        <v>731006.18</v>
      </c>
      <c r="J565" s="195">
        <v>0</v>
      </c>
      <c r="K565" s="195">
        <v>0</v>
      </c>
      <c r="L565" s="196">
        <f t="shared" si="49"/>
        <v>0.4663505551673956</v>
      </c>
      <c r="M565" s="196">
        <f t="shared" si="50"/>
        <v>0.53364944483260446</v>
      </c>
      <c r="N565" s="196">
        <f t="shared" si="51"/>
        <v>0</v>
      </c>
      <c r="O565" s="196">
        <f t="shared" si="52"/>
        <v>0</v>
      </c>
      <c r="Q565" s="86">
        <f t="shared" si="53"/>
        <v>1</v>
      </c>
    </row>
    <row r="566" spans="1:17" x14ac:dyDescent="0.3">
      <c r="A566" s="29" t="str">
        <f t="shared" si="48"/>
        <v>472 36201</v>
      </c>
      <c r="B566" s="29">
        <v>36201</v>
      </c>
      <c r="C566" s="29" t="s">
        <v>1258</v>
      </c>
      <c r="D566" s="29" t="s">
        <v>2339</v>
      </c>
      <c r="E566" s="29">
        <v>472</v>
      </c>
      <c r="F566" s="29" t="s">
        <v>217</v>
      </c>
      <c r="G566" s="195">
        <v>1165663.27</v>
      </c>
      <c r="H566" s="195">
        <v>311941.98</v>
      </c>
      <c r="I566" s="195">
        <v>853721.29</v>
      </c>
      <c r="J566" s="195">
        <v>0</v>
      </c>
      <c r="K566" s="195">
        <v>0</v>
      </c>
      <c r="L566" s="196">
        <f t="shared" si="49"/>
        <v>0.26760899826585421</v>
      </c>
      <c r="M566" s="196">
        <f t="shared" si="50"/>
        <v>0.73239100173414573</v>
      </c>
      <c r="N566" s="196">
        <f t="shared" si="51"/>
        <v>0</v>
      </c>
      <c r="O566" s="196">
        <f t="shared" si="52"/>
        <v>0</v>
      </c>
      <c r="Q566" s="86">
        <f t="shared" si="53"/>
        <v>1</v>
      </c>
    </row>
    <row r="567" spans="1:17" x14ac:dyDescent="0.3">
      <c r="A567" s="29" t="str">
        <f t="shared" si="48"/>
        <v>473 36201</v>
      </c>
      <c r="B567" s="29">
        <v>36201</v>
      </c>
      <c r="C567" s="29" t="s">
        <v>1259</v>
      </c>
      <c r="D567" s="29" t="s">
        <v>2339</v>
      </c>
      <c r="E567" s="29">
        <v>473</v>
      </c>
      <c r="F567" s="29" t="s">
        <v>218</v>
      </c>
      <c r="G567" s="195">
        <v>1071378.93</v>
      </c>
      <c r="H567" s="195">
        <v>222591.05</v>
      </c>
      <c r="I567" s="195">
        <v>848787.88</v>
      </c>
      <c r="J567" s="195">
        <v>0</v>
      </c>
      <c r="K567" s="195">
        <v>0</v>
      </c>
      <c r="L567" s="196">
        <f t="shared" si="49"/>
        <v>0.20776127266195163</v>
      </c>
      <c r="M567" s="196">
        <f t="shared" si="50"/>
        <v>0.79223872733804845</v>
      </c>
      <c r="N567" s="196">
        <f t="shared" si="51"/>
        <v>0</v>
      </c>
      <c r="O567" s="196">
        <f t="shared" si="52"/>
        <v>0</v>
      </c>
      <c r="Q567" s="86">
        <f t="shared" si="53"/>
        <v>1</v>
      </c>
    </row>
    <row r="568" spans="1:17" x14ac:dyDescent="0.3">
      <c r="A568" s="29" t="str">
        <f t="shared" si="48"/>
        <v>474 36201</v>
      </c>
      <c r="B568" s="29">
        <v>36201</v>
      </c>
      <c r="C568" s="29" t="s">
        <v>1260</v>
      </c>
      <c r="D568" s="29" t="s">
        <v>2339</v>
      </c>
      <c r="E568" s="29">
        <v>474</v>
      </c>
      <c r="F568" s="29" t="s">
        <v>219</v>
      </c>
      <c r="G568" s="195">
        <v>2659422.2999999998</v>
      </c>
      <c r="H568" s="195">
        <v>919089.19</v>
      </c>
      <c r="I568" s="195">
        <v>1740333.11</v>
      </c>
      <c r="J568" s="195">
        <v>0</v>
      </c>
      <c r="K568" s="195">
        <v>0</v>
      </c>
      <c r="L568" s="196">
        <f t="shared" si="49"/>
        <v>0.34559730885914586</v>
      </c>
      <c r="M568" s="196">
        <f t="shared" si="50"/>
        <v>0.65440269114085425</v>
      </c>
      <c r="N568" s="196">
        <f t="shared" si="51"/>
        <v>0</v>
      </c>
      <c r="O568" s="196">
        <f t="shared" si="52"/>
        <v>0</v>
      </c>
      <c r="Q568" s="86">
        <f t="shared" si="53"/>
        <v>1</v>
      </c>
    </row>
    <row r="569" spans="1:17" x14ac:dyDescent="0.3">
      <c r="A569" s="29" t="str">
        <f t="shared" si="48"/>
        <v>475 36201</v>
      </c>
      <c r="B569" s="29">
        <v>36201</v>
      </c>
      <c r="C569" s="29" t="s">
        <v>1261</v>
      </c>
      <c r="D569" s="29" t="s">
        <v>2339</v>
      </c>
      <c r="E569" s="29">
        <v>475</v>
      </c>
      <c r="F569" s="29" t="s">
        <v>220</v>
      </c>
      <c r="G569" s="195">
        <v>1371605.48</v>
      </c>
      <c r="H569" s="195">
        <v>378503.99</v>
      </c>
      <c r="I569" s="195">
        <v>993101.49</v>
      </c>
      <c r="J569" s="195">
        <v>0</v>
      </c>
      <c r="K569" s="195">
        <v>0</v>
      </c>
      <c r="L569" s="196">
        <f t="shared" si="49"/>
        <v>0.27595689541864471</v>
      </c>
      <c r="M569" s="196">
        <f t="shared" si="50"/>
        <v>0.72404310458135523</v>
      </c>
      <c r="N569" s="196">
        <f t="shared" si="51"/>
        <v>0</v>
      </c>
      <c r="O569" s="196">
        <f t="shared" si="52"/>
        <v>0</v>
      </c>
      <c r="Q569" s="86">
        <f t="shared" si="53"/>
        <v>1</v>
      </c>
    </row>
    <row r="570" spans="1:17" x14ac:dyDescent="0.3">
      <c r="A570" s="29" t="str">
        <f t="shared" si="48"/>
        <v>476 36201</v>
      </c>
      <c r="B570" s="29">
        <v>36201</v>
      </c>
      <c r="C570" s="29" t="s">
        <v>1262</v>
      </c>
      <c r="D570" s="29" t="s">
        <v>2339</v>
      </c>
      <c r="E570" s="29">
        <v>476</v>
      </c>
      <c r="F570" s="29" t="s">
        <v>221</v>
      </c>
      <c r="G570" s="195">
        <v>1612734.72</v>
      </c>
      <c r="H570" s="195">
        <v>842829.56</v>
      </c>
      <c r="I570" s="195">
        <v>769905.16</v>
      </c>
      <c r="J570" s="195">
        <v>0</v>
      </c>
      <c r="K570" s="195">
        <v>0</v>
      </c>
      <c r="L570" s="196">
        <f t="shared" si="49"/>
        <v>0.52260892603589515</v>
      </c>
      <c r="M570" s="196">
        <f t="shared" si="50"/>
        <v>0.47739107396410491</v>
      </c>
      <c r="N570" s="196">
        <f t="shared" si="51"/>
        <v>0</v>
      </c>
      <c r="O570" s="196">
        <f t="shared" si="52"/>
        <v>0</v>
      </c>
      <c r="Q570" s="86">
        <f t="shared" si="53"/>
        <v>1</v>
      </c>
    </row>
    <row r="571" spans="1:17" x14ac:dyDescent="0.3">
      <c r="A571" s="29" t="str">
        <f t="shared" si="48"/>
        <v>477 36201</v>
      </c>
      <c r="B571" s="29">
        <v>36201</v>
      </c>
      <c r="C571" s="29" t="s">
        <v>1263</v>
      </c>
      <c r="D571" s="29" t="s">
        <v>2339</v>
      </c>
      <c r="E571" s="29">
        <v>477</v>
      </c>
      <c r="F571" s="29" t="s">
        <v>222</v>
      </c>
      <c r="G571" s="195">
        <v>451105.8</v>
      </c>
      <c r="H571" s="195">
        <v>125848.37</v>
      </c>
      <c r="I571" s="195">
        <v>325257.43</v>
      </c>
      <c r="J571" s="195">
        <v>0</v>
      </c>
      <c r="K571" s="195">
        <v>0</v>
      </c>
      <c r="L571" s="196">
        <f t="shared" si="49"/>
        <v>0.27897750372529018</v>
      </c>
      <c r="M571" s="196">
        <f t="shared" si="50"/>
        <v>0.72102249627470982</v>
      </c>
      <c r="N571" s="196">
        <f t="shared" si="51"/>
        <v>0</v>
      </c>
      <c r="O571" s="196">
        <f t="shared" si="52"/>
        <v>0</v>
      </c>
      <c r="Q571" s="86">
        <f t="shared" si="53"/>
        <v>1</v>
      </c>
    </row>
    <row r="572" spans="1:17" x14ac:dyDescent="0.3">
      <c r="A572" s="29" t="str">
        <f t="shared" si="48"/>
        <v>478 36201</v>
      </c>
      <c r="B572" s="29">
        <v>36201</v>
      </c>
      <c r="C572" s="29" t="s">
        <v>1264</v>
      </c>
      <c r="D572" s="29" t="s">
        <v>2339</v>
      </c>
      <c r="E572" s="29">
        <v>478</v>
      </c>
      <c r="F572" s="29" t="s">
        <v>224</v>
      </c>
      <c r="G572" s="195">
        <v>1881771.61</v>
      </c>
      <c r="H572" s="195">
        <v>758833.15</v>
      </c>
      <c r="I572" s="195">
        <v>1122938.46</v>
      </c>
      <c r="J572" s="195">
        <v>0</v>
      </c>
      <c r="K572" s="195">
        <v>0</v>
      </c>
      <c r="L572" s="196">
        <f t="shared" si="49"/>
        <v>0.40325464895285562</v>
      </c>
      <c r="M572" s="196">
        <f t="shared" si="50"/>
        <v>0.59674535104714432</v>
      </c>
      <c r="N572" s="196">
        <f t="shared" si="51"/>
        <v>0</v>
      </c>
      <c r="O572" s="196">
        <f t="shared" si="52"/>
        <v>0</v>
      </c>
      <c r="Q572" s="86">
        <f t="shared" si="53"/>
        <v>1</v>
      </c>
    </row>
    <row r="573" spans="1:17" x14ac:dyDescent="0.3">
      <c r="A573" s="29" t="str">
        <f t="shared" si="48"/>
        <v>479 36201</v>
      </c>
      <c r="B573" s="29">
        <v>36201</v>
      </c>
      <c r="C573" s="29" t="s">
        <v>1265</v>
      </c>
      <c r="D573" s="29" t="s">
        <v>2339</v>
      </c>
      <c r="E573" s="29">
        <v>479</v>
      </c>
      <c r="F573" s="29" t="s">
        <v>225</v>
      </c>
      <c r="G573" s="195">
        <v>13587980.66</v>
      </c>
      <c r="H573" s="195">
        <v>11641074.710000001</v>
      </c>
      <c r="I573" s="195">
        <v>1946905.95</v>
      </c>
      <c r="J573" s="195">
        <v>0</v>
      </c>
      <c r="K573" s="195">
        <v>0</v>
      </c>
      <c r="L573" s="196">
        <f t="shared" si="49"/>
        <v>0.85671852214720479</v>
      </c>
      <c r="M573" s="196">
        <f t="shared" si="50"/>
        <v>0.14328147785279524</v>
      </c>
      <c r="N573" s="196">
        <f t="shared" si="51"/>
        <v>0</v>
      </c>
      <c r="O573" s="196">
        <f t="shared" si="52"/>
        <v>0</v>
      </c>
      <c r="Q573" s="86">
        <f t="shared" si="53"/>
        <v>1</v>
      </c>
    </row>
    <row r="574" spans="1:17" x14ac:dyDescent="0.3">
      <c r="A574" s="29" t="str">
        <f t="shared" si="48"/>
        <v>481 36201</v>
      </c>
      <c r="B574" s="29">
        <v>36201</v>
      </c>
      <c r="C574" s="29" t="s">
        <v>1266</v>
      </c>
      <c r="D574" s="29" t="s">
        <v>2339</v>
      </c>
      <c r="E574" s="29">
        <v>481</v>
      </c>
      <c r="F574" s="29" t="s">
        <v>226</v>
      </c>
      <c r="G574" s="195">
        <v>2654121.1800000002</v>
      </c>
      <c r="H574" s="195">
        <v>978204.66</v>
      </c>
      <c r="I574" s="195">
        <v>1675916.52</v>
      </c>
      <c r="J574" s="195">
        <v>0</v>
      </c>
      <c r="K574" s="195">
        <v>0</v>
      </c>
      <c r="L574" s="196">
        <f t="shared" si="49"/>
        <v>0.36856066232816093</v>
      </c>
      <c r="M574" s="196">
        <f t="shared" si="50"/>
        <v>0.63143933767183902</v>
      </c>
      <c r="N574" s="196">
        <f t="shared" si="51"/>
        <v>0</v>
      </c>
      <c r="O574" s="196">
        <f t="shared" si="52"/>
        <v>0</v>
      </c>
      <c r="Q574" s="86">
        <f t="shared" si="53"/>
        <v>1</v>
      </c>
    </row>
    <row r="575" spans="1:17" x14ac:dyDescent="0.3">
      <c r="A575" s="29" t="str">
        <f t="shared" si="48"/>
        <v>482 36201</v>
      </c>
      <c r="B575" s="29">
        <v>36201</v>
      </c>
      <c r="C575" s="29" t="s">
        <v>1267</v>
      </c>
      <c r="D575" s="29" t="s">
        <v>2339</v>
      </c>
      <c r="E575" s="29">
        <v>482</v>
      </c>
      <c r="F575" s="29" t="s">
        <v>227</v>
      </c>
      <c r="G575" s="195">
        <v>1171200.67</v>
      </c>
      <c r="H575" s="195">
        <v>235543.84</v>
      </c>
      <c r="I575" s="195">
        <v>935656.83</v>
      </c>
      <c r="J575" s="195">
        <v>0</v>
      </c>
      <c r="K575" s="195">
        <v>0</v>
      </c>
      <c r="L575" s="196">
        <f t="shared" si="49"/>
        <v>0.201113136316768</v>
      </c>
      <c r="M575" s="196">
        <f t="shared" si="50"/>
        <v>0.79888686368323203</v>
      </c>
      <c r="N575" s="196">
        <f t="shared" si="51"/>
        <v>0</v>
      </c>
      <c r="O575" s="196">
        <f t="shared" si="52"/>
        <v>0</v>
      </c>
      <c r="Q575" s="86">
        <f t="shared" si="53"/>
        <v>1</v>
      </c>
    </row>
    <row r="576" spans="1:17" x14ac:dyDescent="0.3">
      <c r="A576" s="29" t="str">
        <f t="shared" si="48"/>
        <v>483 36201</v>
      </c>
      <c r="B576" s="29">
        <v>36201</v>
      </c>
      <c r="C576" s="29" t="s">
        <v>1268</v>
      </c>
      <c r="D576" s="29" t="s">
        <v>2339</v>
      </c>
      <c r="E576" s="29">
        <v>483</v>
      </c>
      <c r="F576" s="29" t="s">
        <v>228</v>
      </c>
      <c r="G576" s="195">
        <v>2660096.2799999998</v>
      </c>
      <c r="H576" s="195">
        <v>845083.59</v>
      </c>
      <c r="I576" s="195">
        <v>1815012.69</v>
      </c>
      <c r="J576" s="195">
        <v>0</v>
      </c>
      <c r="K576" s="195">
        <v>0</v>
      </c>
      <c r="L576" s="196">
        <f t="shared" si="49"/>
        <v>0.31768909883216712</v>
      </c>
      <c r="M576" s="196">
        <f t="shared" si="50"/>
        <v>0.68231090116783299</v>
      </c>
      <c r="N576" s="196">
        <f t="shared" si="51"/>
        <v>0</v>
      </c>
      <c r="O576" s="196">
        <f t="shared" si="52"/>
        <v>0</v>
      </c>
      <c r="Q576" s="86">
        <f t="shared" si="53"/>
        <v>1</v>
      </c>
    </row>
    <row r="577" spans="1:17" x14ac:dyDescent="0.3">
      <c r="A577" s="29" t="str">
        <f t="shared" si="48"/>
        <v>486 36201</v>
      </c>
      <c r="B577" s="29">
        <v>36201</v>
      </c>
      <c r="C577" s="29" t="s">
        <v>1269</v>
      </c>
      <c r="D577" s="29" t="s">
        <v>2339</v>
      </c>
      <c r="E577" s="29">
        <v>486</v>
      </c>
      <c r="F577" s="29" t="s">
        <v>231</v>
      </c>
      <c r="G577" s="195">
        <v>1342659.46</v>
      </c>
      <c r="H577" s="195">
        <v>346681.44</v>
      </c>
      <c r="I577" s="195">
        <v>995978.02</v>
      </c>
      <c r="J577" s="195">
        <v>0</v>
      </c>
      <c r="K577" s="195">
        <v>0</v>
      </c>
      <c r="L577" s="196">
        <f t="shared" si="49"/>
        <v>0.2582050403160307</v>
      </c>
      <c r="M577" s="196">
        <f t="shared" si="50"/>
        <v>0.74179495968396936</v>
      </c>
      <c r="N577" s="196">
        <f t="shared" si="51"/>
        <v>0</v>
      </c>
      <c r="O577" s="196">
        <f t="shared" si="52"/>
        <v>0</v>
      </c>
      <c r="Q577" s="86">
        <f t="shared" si="53"/>
        <v>1</v>
      </c>
    </row>
    <row r="578" spans="1:17" x14ac:dyDescent="0.3">
      <c r="A578" s="29" t="str">
        <f t="shared" ref="A578:A641" si="54">_xlfn.CONCAT(E578," ",B578)</f>
        <v>487 36201</v>
      </c>
      <c r="B578" s="29">
        <v>36201</v>
      </c>
      <c r="C578" s="29" t="s">
        <v>1270</v>
      </c>
      <c r="D578" s="29" t="s">
        <v>2339</v>
      </c>
      <c r="E578" s="29">
        <v>487</v>
      </c>
      <c r="F578" s="29" t="s">
        <v>232</v>
      </c>
      <c r="G578" s="195">
        <v>3469202.74</v>
      </c>
      <c r="H578" s="195">
        <v>1675269.74</v>
      </c>
      <c r="I578" s="195">
        <v>1793933</v>
      </c>
      <c r="J578" s="195">
        <v>0</v>
      </c>
      <c r="K578" s="195">
        <v>0</v>
      </c>
      <c r="L578" s="196">
        <f t="shared" ref="L578:L641" si="55">H578/$G578</f>
        <v>0.48289761814266291</v>
      </c>
      <c r="M578" s="196">
        <f t="shared" ref="M578:M641" si="56">I578/$G578</f>
        <v>0.51710238185733703</v>
      </c>
      <c r="N578" s="196">
        <f t="shared" ref="N578:N641" si="57">J578/$G578</f>
        <v>0</v>
      </c>
      <c r="O578" s="196">
        <f t="shared" ref="O578:O641" si="58">K578/$G578</f>
        <v>0</v>
      </c>
      <c r="Q578" s="86">
        <f t="shared" si="53"/>
        <v>1</v>
      </c>
    </row>
    <row r="579" spans="1:17" x14ac:dyDescent="0.3">
      <c r="A579" s="29" t="str">
        <f t="shared" si="54"/>
        <v>488 36201</v>
      </c>
      <c r="B579" s="29">
        <v>36201</v>
      </c>
      <c r="C579" s="29" t="s">
        <v>1271</v>
      </c>
      <c r="D579" s="29" t="s">
        <v>2339</v>
      </c>
      <c r="E579" s="29">
        <v>488</v>
      </c>
      <c r="F579" s="29" t="s">
        <v>233</v>
      </c>
      <c r="G579" s="195">
        <v>1607852.7</v>
      </c>
      <c r="H579" s="195">
        <v>457213.57</v>
      </c>
      <c r="I579" s="195">
        <v>1150639.1299999999</v>
      </c>
      <c r="J579" s="195">
        <v>0</v>
      </c>
      <c r="K579" s="195">
        <v>0</v>
      </c>
      <c r="L579" s="196">
        <f t="shared" si="55"/>
        <v>0.28436284617365759</v>
      </c>
      <c r="M579" s="196">
        <f t="shared" si="56"/>
        <v>0.71563715382634241</v>
      </c>
      <c r="N579" s="196">
        <f t="shared" si="57"/>
        <v>0</v>
      </c>
      <c r="O579" s="196">
        <f t="shared" si="58"/>
        <v>0</v>
      </c>
      <c r="Q579" s="86">
        <f t="shared" ref="Q579:Q642" si="59">SUM(L579:O579)</f>
        <v>1</v>
      </c>
    </row>
    <row r="580" spans="1:17" x14ac:dyDescent="0.3">
      <c r="A580" s="29" t="str">
        <f t="shared" si="54"/>
        <v>489 36201</v>
      </c>
      <c r="B580" s="29">
        <v>36201</v>
      </c>
      <c r="C580" s="29" t="s">
        <v>1272</v>
      </c>
      <c r="D580" s="29" t="s">
        <v>2339</v>
      </c>
      <c r="E580" s="29">
        <v>489</v>
      </c>
      <c r="F580" s="29" t="s">
        <v>234</v>
      </c>
      <c r="G580" s="195">
        <v>1752235.45</v>
      </c>
      <c r="H580" s="195">
        <v>480722.6</v>
      </c>
      <c r="I580" s="195">
        <v>1271512.8500000001</v>
      </c>
      <c r="J580" s="195">
        <v>0</v>
      </c>
      <c r="K580" s="195">
        <v>0</v>
      </c>
      <c r="L580" s="196">
        <f t="shared" si="55"/>
        <v>0.27434817621113644</v>
      </c>
      <c r="M580" s="196">
        <f t="shared" si="56"/>
        <v>0.72565182378886361</v>
      </c>
      <c r="N580" s="196">
        <f t="shared" si="57"/>
        <v>0</v>
      </c>
      <c r="O580" s="196">
        <f t="shared" si="58"/>
        <v>0</v>
      </c>
      <c r="Q580" s="86">
        <f t="shared" si="59"/>
        <v>1</v>
      </c>
    </row>
    <row r="581" spans="1:17" x14ac:dyDescent="0.3">
      <c r="A581" s="29" t="str">
        <f t="shared" si="54"/>
        <v>490 36201</v>
      </c>
      <c r="B581" s="29">
        <v>36201</v>
      </c>
      <c r="C581" s="29" t="s">
        <v>1273</v>
      </c>
      <c r="D581" s="29" t="s">
        <v>2339</v>
      </c>
      <c r="E581" s="29">
        <v>490</v>
      </c>
      <c r="F581" s="29" t="s">
        <v>2327</v>
      </c>
      <c r="G581" s="195">
        <v>1546432.18</v>
      </c>
      <c r="H581" s="195">
        <v>354613.11</v>
      </c>
      <c r="I581" s="195">
        <v>1191819.07</v>
      </c>
      <c r="J581" s="195">
        <v>0</v>
      </c>
      <c r="K581" s="195">
        <v>0</v>
      </c>
      <c r="L581" s="196">
        <f t="shared" si="55"/>
        <v>0.22931048292075765</v>
      </c>
      <c r="M581" s="196">
        <f t="shared" si="56"/>
        <v>0.77068951707924249</v>
      </c>
      <c r="N581" s="196">
        <f t="shared" si="57"/>
        <v>0</v>
      </c>
      <c r="O581" s="196">
        <f t="shared" si="58"/>
        <v>0</v>
      </c>
      <c r="Q581" s="86">
        <f t="shared" si="59"/>
        <v>1.0000000000000002</v>
      </c>
    </row>
    <row r="582" spans="1:17" x14ac:dyDescent="0.3">
      <c r="A582" s="29" t="str">
        <f t="shared" si="54"/>
        <v>491 36201</v>
      </c>
      <c r="B582" s="29">
        <v>36201</v>
      </c>
      <c r="C582" s="29" t="s">
        <v>1274</v>
      </c>
      <c r="D582" s="29" t="s">
        <v>2339</v>
      </c>
      <c r="E582" s="29">
        <v>491</v>
      </c>
      <c r="F582" s="29" t="s">
        <v>236</v>
      </c>
      <c r="G582" s="195">
        <v>1426428.36</v>
      </c>
      <c r="H582" s="195">
        <v>682997.59</v>
      </c>
      <c r="I582" s="195">
        <v>743430.77</v>
      </c>
      <c r="J582" s="195">
        <v>0</v>
      </c>
      <c r="K582" s="195">
        <v>0</v>
      </c>
      <c r="L582" s="196">
        <f t="shared" si="55"/>
        <v>0.47881660877802507</v>
      </c>
      <c r="M582" s="196">
        <f t="shared" si="56"/>
        <v>0.52118339122197488</v>
      </c>
      <c r="N582" s="196">
        <f t="shared" si="57"/>
        <v>0</v>
      </c>
      <c r="O582" s="196">
        <f t="shared" si="58"/>
        <v>0</v>
      </c>
      <c r="Q582" s="86">
        <f t="shared" si="59"/>
        <v>1</v>
      </c>
    </row>
    <row r="583" spans="1:17" x14ac:dyDescent="0.3">
      <c r="A583" s="29" t="str">
        <f t="shared" si="54"/>
        <v>492 36201</v>
      </c>
      <c r="B583" s="29">
        <v>36201</v>
      </c>
      <c r="C583" s="29" t="s">
        <v>1275</v>
      </c>
      <c r="D583" s="29" t="s">
        <v>2339</v>
      </c>
      <c r="E583" s="29">
        <v>492</v>
      </c>
      <c r="F583" s="29" t="s">
        <v>2328</v>
      </c>
      <c r="G583" s="195">
        <v>1422046.56</v>
      </c>
      <c r="H583" s="195">
        <v>430281.36</v>
      </c>
      <c r="I583" s="195">
        <v>991765.2</v>
      </c>
      <c r="J583" s="195">
        <v>0</v>
      </c>
      <c r="K583" s="195">
        <v>0</v>
      </c>
      <c r="L583" s="196">
        <f t="shared" si="55"/>
        <v>0.30257895353299824</v>
      </c>
      <c r="M583" s="196">
        <f t="shared" si="56"/>
        <v>0.69742104646700165</v>
      </c>
      <c r="N583" s="196">
        <f t="shared" si="57"/>
        <v>0</v>
      </c>
      <c r="O583" s="196">
        <f t="shared" si="58"/>
        <v>0</v>
      </c>
      <c r="Q583" s="86">
        <f t="shared" si="59"/>
        <v>0.99999999999999989</v>
      </c>
    </row>
    <row r="584" spans="1:17" x14ac:dyDescent="0.3">
      <c r="A584" s="29" t="str">
        <f t="shared" si="54"/>
        <v>493 36201</v>
      </c>
      <c r="B584" s="29">
        <v>36201</v>
      </c>
      <c r="C584" s="29" t="s">
        <v>1276</v>
      </c>
      <c r="D584" s="29" t="s">
        <v>2339</v>
      </c>
      <c r="E584" s="29">
        <v>493</v>
      </c>
      <c r="F584" s="29" t="s">
        <v>238</v>
      </c>
      <c r="G584" s="195">
        <v>2813496.76</v>
      </c>
      <c r="H584" s="195">
        <v>769335.72</v>
      </c>
      <c r="I584" s="195">
        <v>2044161.04</v>
      </c>
      <c r="J584" s="195">
        <v>0</v>
      </c>
      <c r="K584" s="195">
        <v>0</v>
      </c>
      <c r="L584" s="196">
        <f t="shared" si="55"/>
        <v>0.2734446795666472</v>
      </c>
      <c r="M584" s="196">
        <f t="shared" si="56"/>
        <v>0.72655532043335291</v>
      </c>
      <c r="N584" s="196">
        <f t="shared" si="57"/>
        <v>0</v>
      </c>
      <c r="O584" s="196">
        <f t="shared" si="58"/>
        <v>0</v>
      </c>
      <c r="Q584" s="86">
        <f t="shared" si="59"/>
        <v>1</v>
      </c>
    </row>
    <row r="585" spans="1:17" x14ac:dyDescent="0.3">
      <c r="A585" s="29" t="str">
        <f t="shared" si="54"/>
        <v>494 36201</v>
      </c>
      <c r="B585" s="29">
        <v>36201</v>
      </c>
      <c r="C585" s="29" t="s">
        <v>1277</v>
      </c>
      <c r="D585" s="29" t="s">
        <v>2339</v>
      </c>
      <c r="E585" s="29">
        <v>494</v>
      </c>
      <c r="F585" s="29" t="s">
        <v>239</v>
      </c>
      <c r="G585" s="195">
        <v>3547153.93</v>
      </c>
      <c r="H585" s="195">
        <v>1274788.5900000001</v>
      </c>
      <c r="I585" s="195">
        <v>2272365.34</v>
      </c>
      <c r="J585" s="195">
        <v>0</v>
      </c>
      <c r="K585" s="195">
        <v>0</v>
      </c>
      <c r="L585" s="196">
        <f t="shared" si="55"/>
        <v>0.35938349875896142</v>
      </c>
      <c r="M585" s="196">
        <f t="shared" si="56"/>
        <v>0.64061650124103853</v>
      </c>
      <c r="N585" s="196">
        <f t="shared" si="57"/>
        <v>0</v>
      </c>
      <c r="O585" s="196">
        <f t="shared" si="58"/>
        <v>0</v>
      </c>
      <c r="Q585" s="86">
        <f t="shared" si="59"/>
        <v>1</v>
      </c>
    </row>
    <row r="586" spans="1:17" x14ac:dyDescent="0.3">
      <c r="A586" s="29" t="str">
        <f t="shared" si="54"/>
        <v>495 36201</v>
      </c>
      <c r="B586" s="29">
        <v>36201</v>
      </c>
      <c r="C586" s="29" t="s">
        <v>1278</v>
      </c>
      <c r="D586" s="29" t="s">
        <v>2339</v>
      </c>
      <c r="E586" s="29">
        <v>495</v>
      </c>
      <c r="F586" s="29" t="s">
        <v>240</v>
      </c>
      <c r="G586" s="195">
        <v>2428019.64</v>
      </c>
      <c r="H586" s="195">
        <v>829853.83</v>
      </c>
      <c r="I586" s="195">
        <v>1598165.81</v>
      </c>
      <c r="J586" s="195">
        <v>0</v>
      </c>
      <c r="K586" s="195">
        <v>0</v>
      </c>
      <c r="L586" s="196">
        <f t="shared" si="55"/>
        <v>0.34178217355770646</v>
      </c>
      <c r="M586" s="196">
        <f t="shared" si="56"/>
        <v>0.65821782644229354</v>
      </c>
      <c r="N586" s="196">
        <f t="shared" si="57"/>
        <v>0</v>
      </c>
      <c r="O586" s="196">
        <f t="shared" si="58"/>
        <v>0</v>
      </c>
      <c r="Q586" s="86">
        <f t="shared" si="59"/>
        <v>1</v>
      </c>
    </row>
    <row r="587" spans="1:17" x14ac:dyDescent="0.3">
      <c r="A587" s="29" t="str">
        <f t="shared" si="54"/>
        <v>496 36201</v>
      </c>
      <c r="B587" s="29">
        <v>36201</v>
      </c>
      <c r="C587" s="29" t="s">
        <v>1279</v>
      </c>
      <c r="D587" s="29" t="s">
        <v>2339</v>
      </c>
      <c r="E587" s="29">
        <v>496</v>
      </c>
      <c r="F587" s="29" t="s">
        <v>241</v>
      </c>
      <c r="G587" s="195">
        <v>1601925.9</v>
      </c>
      <c r="H587" s="195">
        <v>663969.4</v>
      </c>
      <c r="I587" s="195">
        <v>937956.5</v>
      </c>
      <c r="J587" s="195">
        <v>0</v>
      </c>
      <c r="K587" s="195">
        <v>0</v>
      </c>
      <c r="L587" s="196">
        <f t="shared" si="55"/>
        <v>0.41448196823585914</v>
      </c>
      <c r="M587" s="196">
        <f t="shared" si="56"/>
        <v>0.58551803176414097</v>
      </c>
      <c r="N587" s="196">
        <f t="shared" si="57"/>
        <v>0</v>
      </c>
      <c r="O587" s="196">
        <f t="shared" si="58"/>
        <v>0</v>
      </c>
      <c r="Q587" s="86">
        <f t="shared" si="59"/>
        <v>1</v>
      </c>
    </row>
    <row r="588" spans="1:17" x14ac:dyDescent="0.3">
      <c r="A588" s="29" t="str">
        <f t="shared" si="54"/>
        <v>497 36201</v>
      </c>
      <c r="B588" s="29">
        <v>36201</v>
      </c>
      <c r="C588" s="29" t="s">
        <v>1280</v>
      </c>
      <c r="D588" s="29" t="s">
        <v>2339</v>
      </c>
      <c r="E588" s="29">
        <v>497</v>
      </c>
      <c r="F588" s="29" t="s">
        <v>242</v>
      </c>
      <c r="G588" s="195">
        <v>2304330.6800000002</v>
      </c>
      <c r="H588" s="195">
        <v>988160.32</v>
      </c>
      <c r="I588" s="195">
        <v>1316170.3600000001</v>
      </c>
      <c r="J588" s="195">
        <v>0</v>
      </c>
      <c r="K588" s="195">
        <v>0</v>
      </c>
      <c r="L588" s="196">
        <f t="shared" si="55"/>
        <v>0.42882748061141984</v>
      </c>
      <c r="M588" s="196">
        <f t="shared" si="56"/>
        <v>0.57117251938858016</v>
      </c>
      <c r="N588" s="196">
        <f t="shared" si="57"/>
        <v>0</v>
      </c>
      <c r="O588" s="196">
        <f t="shared" si="58"/>
        <v>0</v>
      </c>
      <c r="Q588" s="86">
        <f t="shared" si="59"/>
        <v>1</v>
      </c>
    </row>
    <row r="589" spans="1:17" x14ac:dyDescent="0.3">
      <c r="A589" s="29" t="str">
        <f t="shared" si="54"/>
        <v>498 36201</v>
      </c>
      <c r="B589" s="29">
        <v>36201</v>
      </c>
      <c r="C589" s="29" t="s">
        <v>1281</v>
      </c>
      <c r="D589" s="29" t="s">
        <v>2339</v>
      </c>
      <c r="E589" s="29">
        <v>498</v>
      </c>
      <c r="F589" s="29" t="s">
        <v>243</v>
      </c>
      <c r="G589" s="195">
        <v>2664605.65</v>
      </c>
      <c r="H589" s="195">
        <v>881396.88</v>
      </c>
      <c r="I589" s="195">
        <v>1783208.77</v>
      </c>
      <c r="J589" s="195">
        <v>0</v>
      </c>
      <c r="K589" s="195">
        <v>0</v>
      </c>
      <c r="L589" s="196">
        <f t="shared" si="55"/>
        <v>0.33077948326049672</v>
      </c>
      <c r="M589" s="196">
        <f t="shared" si="56"/>
        <v>0.66922051673950333</v>
      </c>
      <c r="N589" s="196">
        <f t="shared" si="57"/>
        <v>0</v>
      </c>
      <c r="O589" s="196">
        <f t="shared" si="58"/>
        <v>0</v>
      </c>
      <c r="Q589" s="86">
        <f t="shared" si="59"/>
        <v>1</v>
      </c>
    </row>
    <row r="590" spans="1:17" x14ac:dyDescent="0.3">
      <c r="A590" s="29" t="str">
        <f t="shared" si="54"/>
        <v>499 36201</v>
      </c>
      <c r="B590" s="29">
        <v>36201</v>
      </c>
      <c r="C590" s="29" t="s">
        <v>1282</v>
      </c>
      <c r="D590" s="29" t="s">
        <v>2339</v>
      </c>
      <c r="E590" s="29">
        <v>499</v>
      </c>
      <c r="F590" s="29" t="s">
        <v>244</v>
      </c>
      <c r="G590" s="195">
        <v>1190945.9099999999</v>
      </c>
      <c r="H590" s="195">
        <v>580654.06999999995</v>
      </c>
      <c r="I590" s="195">
        <v>610291.84</v>
      </c>
      <c r="J590" s="195">
        <v>0</v>
      </c>
      <c r="K590" s="195">
        <v>0</v>
      </c>
      <c r="L590" s="196">
        <f t="shared" si="55"/>
        <v>0.48755704614662138</v>
      </c>
      <c r="M590" s="196">
        <f t="shared" si="56"/>
        <v>0.51244295385337857</v>
      </c>
      <c r="N590" s="196">
        <f t="shared" si="57"/>
        <v>0</v>
      </c>
      <c r="O590" s="196">
        <f t="shared" si="58"/>
        <v>0</v>
      </c>
      <c r="Q590" s="86">
        <f t="shared" si="59"/>
        <v>1</v>
      </c>
    </row>
    <row r="591" spans="1:17" x14ac:dyDescent="0.3">
      <c r="A591" s="29" t="str">
        <f t="shared" si="54"/>
        <v>502 36201</v>
      </c>
      <c r="B591" s="29">
        <v>36201</v>
      </c>
      <c r="C591" s="29" t="s">
        <v>1283</v>
      </c>
      <c r="D591" s="29" t="s">
        <v>2339</v>
      </c>
      <c r="E591" s="29">
        <v>502</v>
      </c>
      <c r="F591" s="29" t="s">
        <v>247</v>
      </c>
      <c r="G591" s="195">
        <v>126280.24</v>
      </c>
      <c r="H591" s="195">
        <v>126280.24</v>
      </c>
      <c r="I591" s="195">
        <v>0</v>
      </c>
      <c r="J591" s="195">
        <v>0</v>
      </c>
      <c r="K591" s="195">
        <v>0</v>
      </c>
      <c r="L591" s="196">
        <f t="shared" si="55"/>
        <v>1</v>
      </c>
      <c r="M591" s="196">
        <f t="shared" si="56"/>
        <v>0</v>
      </c>
      <c r="N591" s="196">
        <f t="shared" si="57"/>
        <v>0</v>
      </c>
      <c r="O591" s="196">
        <f t="shared" si="58"/>
        <v>0</v>
      </c>
      <c r="Q591" s="86">
        <f t="shared" si="59"/>
        <v>1</v>
      </c>
    </row>
    <row r="592" spans="1:17" x14ac:dyDescent="0.3">
      <c r="A592" s="29" t="str">
        <f t="shared" si="54"/>
        <v>503 36201</v>
      </c>
      <c r="B592" s="29">
        <v>36201</v>
      </c>
      <c r="C592" s="29" t="s">
        <v>1284</v>
      </c>
      <c r="D592" s="29" t="s">
        <v>2339</v>
      </c>
      <c r="E592" s="29">
        <v>503</v>
      </c>
      <c r="F592" s="29" t="s">
        <v>2342</v>
      </c>
      <c r="G592" s="195">
        <v>137292.69</v>
      </c>
      <c r="H592" s="195">
        <v>137292.69</v>
      </c>
      <c r="I592" s="195">
        <v>0</v>
      </c>
      <c r="J592" s="195">
        <v>0</v>
      </c>
      <c r="K592" s="195">
        <v>0</v>
      </c>
      <c r="L592" s="196">
        <f t="shared" si="55"/>
        <v>1</v>
      </c>
      <c r="M592" s="196">
        <f t="shared" si="56"/>
        <v>0</v>
      </c>
      <c r="N592" s="196">
        <f t="shared" si="57"/>
        <v>0</v>
      </c>
      <c r="O592" s="196">
        <f t="shared" si="58"/>
        <v>0</v>
      </c>
      <c r="Q592" s="86">
        <f t="shared" si="59"/>
        <v>1</v>
      </c>
    </row>
    <row r="593" spans="1:17" x14ac:dyDescent="0.3">
      <c r="A593" s="29" t="str">
        <f t="shared" si="54"/>
        <v>504 36201</v>
      </c>
      <c r="B593" s="29">
        <v>36201</v>
      </c>
      <c r="C593" s="29" t="s">
        <v>1285</v>
      </c>
      <c r="D593" s="29" t="s">
        <v>2339</v>
      </c>
      <c r="E593" s="29">
        <v>504</v>
      </c>
      <c r="F593" s="29" t="s">
        <v>2343</v>
      </c>
      <c r="G593" s="195">
        <v>734407.61</v>
      </c>
      <c r="H593" s="195">
        <v>734407.61</v>
      </c>
      <c r="I593" s="195">
        <v>0</v>
      </c>
      <c r="J593" s="195">
        <v>0</v>
      </c>
      <c r="K593" s="195">
        <v>0</v>
      </c>
      <c r="L593" s="196">
        <f t="shared" si="55"/>
        <v>1</v>
      </c>
      <c r="M593" s="196">
        <f t="shared" si="56"/>
        <v>0</v>
      </c>
      <c r="N593" s="196">
        <f t="shared" si="57"/>
        <v>0</v>
      </c>
      <c r="O593" s="196">
        <f t="shared" si="58"/>
        <v>0</v>
      </c>
      <c r="Q593" s="86">
        <f t="shared" si="59"/>
        <v>1</v>
      </c>
    </row>
    <row r="594" spans="1:17" x14ac:dyDescent="0.3">
      <c r="A594" s="29" t="str">
        <f t="shared" si="54"/>
        <v>505 36201</v>
      </c>
      <c r="B594" s="29">
        <v>36201</v>
      </c>
      <c r="C594" s="29" t="s">
        <v>1286</v>
      </c>
      <c r="D594" s="29" t="s">
        <v>2339</v>
      </c>
      <c r="E594" s="29">
        <v>505</v>
      </c>
      <c r="F594" s="29" t="s">
        <v>2344</v>
      </c>
      <c r="G594" s="195">
        <v>158254.37</v>
      </c>
      <c r="H594" s="195">
        <v>158254.37</v>
      </c>
      <c r="I594" s="195">
        <v>0</v>
      </c>
      <c r="J594" s="195">
        <v>0</v>
      </c>
      <c r="K594" s="195">
        <v>0</v>
      </c>
      <c r="L594" s="196">
        <f t="shared" si="55"/>
        <v>1</v>
      </c>
      <c r="M594" s="196">
        <f t="shared" si="56"/>
        <v>0</v>
      </c>
      <c r="N594" s="196">
        <f t="shared" si="57"/>
        <v>0</v>
      </c>
      <c r="O594" s="196">
        <f t="shared" si="58"/>
        <v>0</v>
      </c>
      <c r="Q594" s="86">
        <f t="shared" si="59"/>
        <v>1</v>
      </c>
    </row>
    <row r="595" spans="1:17" x14ac:dyDescent="0.3">
      <c r="A595" s="29" t="str">
        <f t="shared" si="54"/>
        <v>506 36201</v>
      </c>
      <c r="B595" s="29">
        <v>36201</v>
      </c>
      <c r="C595" s="29" t="s">
        <v>1287</v>
      </c>
      <c r="D595" s="29" t="s">
        <v>2339</v>
      </c>
      <c r="E595" s="29">
        <v>506</v>
      </c>
      <c r="F595" s="29" t="s">
        <v>2345</v>
      </c>
      <c r="G595" s="195">
        <v>79469.91</v>
      </c>
      <c r="H595" s="195">
        <v>79469.91</v>
      </c>
      <c r="I595" s="195">
        <v>0</v>
      </c>
      <c r="J595" s="195">
        <v>0</v>
      </c>
      <c r="K595" s="195">
        <v>0</v>
      </c>
      <c r="L595" s="196">
        <f t="shared" si="55"/>
        <v>1</v>
      </c>
      <c r="M595" s="196">
        <f t="shared" si="56"/>
        <v>0</v>
      </c>
      <c r="N595" s="196">
        <f t="shared" si="57"/>
        <v>0</v>
      </c>
      <c r="O595" s="196">
        <f t="shared" si="58"/>
        <v>0</v>
      </c>
      <c r="Q595" s="86">
        <f t="shared" si="59"/>
        <v>1</v>
      </c>
    </row>
    <row r="596" spans="1:17" x14ac:dyDescent="0.3">
      <c r="A596" s="29" t="str">
        <f t="shared" si="54"/>
        <v>507 36201</v>
      </c>
      <c r="B596" s="29">
        <v>36201</v>
      </c>
      <c r="C596" s="29" t="s">
        <v>1288</v>
      </c>
      <c r="D596" s="29" t="s">
        <v>2339</v>
      </c>
      <c r="E596" s="29">
        <v>507</v>
      </c>
      <c r="F596" s="29" t="s">
        <v>2346</v>
      </c>
      <c r="G596" s="195">
        <v>306491.39</v>
      </c>
      <c r="H596" s="195">
        <v>306491.39</v>
      </c>
      <c r="I596" s="195">
        <v>0</v>
      </c>
      <c r="J596" s="195">
        <v>0</v>
      </c>
      <c r="K596" s="195">
        <v>0</v>
      </c>
      <c r="L596" s="196">
        <f t="shared" si="55"/>
        <v>1</v>
      </c>
      <c r="M596" s="196">
        <f t="shared" si="56"/>
        <v>0</v>
      </c>
      <c r="N596" s="196">
        <f t="shared" si="57"/>
        <v>0</v>
      </c>
      <c r="O596" s="196">
        <f t="shared" si="58"/>
        <v>0</v>
      </c>
      <c r="Q596" s="86">
        <f t="shared" si="59"/>
        <v>1</v>
      </c>
    </row>
    <row r="597" spans="1:17" x14ac:dyDescent="0.3">
      <c r="A597" s="29" t="str">
        <f t="shared" si="54"/>
        <v>508 36201</v>
      </c>
      <c r="B597" s="29">
        <v>36201</v>
      </c>
      <c r="C597" s="29" t="s">
        <v>1289</v>
      </c>
      <c r="D597" s="29" t="s">
        <v>2339</v>
      </c>
      <c r="E597" s="29">
        <v>508</v>
      </c>
      <c r="F597" s="29" t="s">
        <v>2347</v>
      </c>
      <c r="G597" s="195">
        <v>142165.60999999999</v>
      </c>
      <c r="H597" s="195">
        <v>142165.60999999999</v>
      </c>
      <c r="I597" s="195">
        <v>0</v>
      </c>
      <c r="J597" s="195">
        <v>0</v>
      </c>
      <c r="K597" s="195">
        <v>0</v>
      </c>
      <c r="L597" s="196">
        <f t="shared" si="55"/>
        <v>1</v>
      </c>
      <c r="M597" s="196">
        <f t="shared" si="56"/>
        <v>0</v>
      </c>
      <c r="N597" s="196">
        <f t="shared" si="57"/>
        <v>0</v>
      </c>
      <c r="O597" s="196">
        <f t="shared" si="58"/>
        <v>0</v>
      </c>
      <c r="Q597" s="86">
        <f t="shared" si="59"/>
        <v>1</v>
      </c>
    </row>
    <row r="598" spans="1:17" x14ac:dyDescent="0.3">
      <c r="A598" s="29" t="str">
        <f t="shared" si="54"/>
        <v>510 36201</v>
      </c>
      <c r="B598" s="29">
        <v>36201</v>
      </c>
      <c r="C598" s="29" t="s">
        <v>1290</v>
      </c>
      <c r="D598" s="29" t="s">
        <v>2339</v>
      </c>
      <c r="E598" s="29">
        <v>510</v>
      </c>
      <c r="F598" s="29" t="s">
        <v>256</v>
      </c>
      <c r="G598" s="195">
        <v>352525.69</v>
      </c>
      <c r="H598" s="195">
        <v>352525.69</v>
      </c>
      <c r="I598" s="195">
        <v>0</v>
      </c>
      <c r="J598" s="195">
        <v>0</v>
      </c>
      <c r="K598" s="195">
        <v>0</v>
      </c>
      <c r="L598" s="196">
        <f t="shared" si="55"/>
        <v>1</v>
      </c>
      <c r="M598" s="196">
        <f t="shared" si="56"/>
        <v>0</v>
      </c>
      <c r="N598" s="196">
        <f t="shared" si="57"/>
        <v>0</v>
      </c>
      <c r="O598" s="196">
        <f t="shared" si="58"/>
        <v>0</v>
      </c>
      <c r="Q598" s="86">
        <f t="shared" si="59"/>
        <v>1</v>
      </c>
    </row>
    <row r="599" spans="1:17" x14ac:dyDescent="0.3">
      <c r="A599" s="29" t="str">
        <f t="shared" si="54"/>
        <v>511 36201</v>
      </c>
      <c r="B599" s="29">
        <v>36201</v>
      </c>
      <c r="C599" s="29" t="s">
        <v>1291</v>
      </c>
      <c r="D599" s="29" t="s">
        <v>2339</v>
      </c>
      <c r="E599" s="29">
        <v>511</v>
      </c>
      <c r="F599" s="29" t="s">
        <v>2348</v>
      </c>
      <c r="G599" s="195">
        <v>265940.02</v>
      </c>
      <c r="H599" s="195">
        <v>265940.02</v>
      </c>
      <c r="I599" s="195">
        <v>0</v>
      </c>
      <c r="J599" s="195">
        <v>0</v>
      </c>
      <c r="K599" s="195">
        <v>0</v>
      </c>
      <c r="L599" s="196">
        <f t="shared" si="55"/>
        <v>1</v>
      </c>
      <c r="M599" s="196">
        <f t="shared" si="56"/>
        <v>0</v>
      </c>
      <c r="N599" s="196">
        <f t="shared" si="57"/>
        <v>0</v>
      </c>
      <c r="O599" s="196">
        <f t="shared" si="58"/>
        <v>0</v>
      </c>
      <c r="Q599" s="86">
        <f t="shared" si="59"/>
        <v>1</v>
      </c>
    </row>
    <row r="600" spans="1:17" x14ac:dyDescent="0.3">
      <c r="A600" s="29" t="str">
        <f t="shared" si="54"/>
        <v>514 36201</v>
      </c>
      <c r="B600" s="29">
        <v>36201</v>
      </c>
      <c r="C600" s="29" t="s">
        <v>1292</v>
      </c>
      <c r="D600" s="29" t="s">
        <v>2339</v>
      </c>
      <c r="E600" s="29">
        <v>514</v>
      </c>
      <c r="F600" s="29" t="s">
        <v>2349</v>
      </c>
      <c r="G600" s="195">
        <v>248713.77</v>
      </c>
      <c r="H600" s="195">
        <v>248713.77</v>
      </c>
      <c r="I600" s="195">
        <v>0</v>
      </c>
      <c r="J600" s="195">
        <v>0</v>
      </c>
      <c r="K600" s="195">
        <v>0</v>
      </c>
      <c r="L600" s="196">
        <f t="shared" si="55"/>
        <v>1</v>
      </c>
      <c r="M600" s="196">
        <f t="shared" si="56"/>
        <v>0</v>
      </c>
      <c r="N600" s="196">
        <f t="shared" si="57"/>
        <v>0</v>
      </c>
      <c r="O600" s="196">
        <f t="shared" si="58"/>
        <v>0</v>
      </c>
      <c r="Q600" s="86">
        <f t="shared" si="59"/>
        <v>1</v>
      </c>
    </row>
    <row r="601" spans="1:17" x14ac:dyDescent="0.3">
      <c r="A601" s="29" t="str">
        <f t="shared" si="54"/>
        <v>517 36201</v>
      </c>
      <c r="B601" s="29">
        <v>36201</v>
      </c>
      <c r="C601" s="29" t="s">
        <v>1293</v>
      </c>
      <c r="D601" s="29" t="s">
        <v>2339</v>
      </c>
      <c r="E601" s="29">
        <v>517</v>
      </c>
      <c r="F601" s="29" t="s">
        <v>2350</v>
      </c>
      <c r="G601" s="195">
        <v>433909.22</v>
      </c>
      <c r="H601" s="195">
        <v>433909.22</v>
      </c>
      <c r="I601" s="195">
        <v>0</v>
      </c>
      <c r="J601" s="195">
        <v>0</v>
      </c>
      <c r="K601" s="195">
        <v>0</v>
      </c>
      <c r="L601" s="196">
        <f t="shared" si="55"/>
        <v>1</v>
      </c>
      <c r="M601" s="196">
        <f t="shared" si="56"/>
        <v>0</v>
      </c>
      <c r="N601" s="196">
        <f t="shared" si="57"/>
        <v>0</v>
      </c>
      <c r="O601" s="196">
        <f t="shared" si="58"/>
        <v>0</v>
      </c>
      <c r="Q601" s="86">
        <f t="shared" si="59"/>
        <v>1</v>
      </c>
    </row>
    <row r="602" spans="1:17" x14ac:dyDescent="0.3">
      <c r="A602" s="29" t="str">
        <f t="shared" si="54"/>
        <v>518 36201</v>
      </c>
      <c r="B602" s="29">
        <v>36201</v>
      </c>
      <c r="C602" s="29" t="s">
        <v>1294</v>
      </c>
      <c r="D602" s="29" t="s">
        <v>2339</v>
      </c>
      <c r="E602" s="29">
        <v>518</v>
      </c>
      <c r="F602" s="29" t="s">
        <v>2351</v>
      </c>
      <c r="G602" s="195">
        <v>129794.08</v>
      </c>
      <c r="H602" s="195">
        <v>129794.08</v>
      </c>
      <c r="I602" s="195">
        <v>0</v>
      </c>
      <c r="J602" s="195">
        <v>0</v>
      </c>
      <c r="K602" s="195">
        <v>0</v>
      </c>
      <c r="L602" s="196">
        <f t="shared" si="55"/>
        <v>1</v>
      </c>
      <c r="M602" s="196">
        <f t="shared" si="56"/>
        <v>0</v>
      </c>
      <c r="N602" s="196">
        <f t="shared" si="57"/>
        <v>0</v>
      </c>
      <c r="O602" s="196">
        <f t="shared" si="58"/>
        <v>0</v>
      </c>
      <c r="Q602" s="86">
        <f t="shared" si="59"/>
        <v>1</v>
      </c>
    </row>
    <row r="603" spans="1:17" x14ac:dyDescent="0.3">
      <c r="A603" s="29" t="str">
        <f t="shared" si="54"/>
        <v>519 36201</v>
      </c>
      <c r="B603" s="29">
        <v>36201</v>
      </c>
      <c r="C603" s="29" t="s">
        <v>1295</v>
      </c>
      <c r="D603" s="29" t="s">
        <v>2339</v>
      </c>
      <c r="E603" s="29">
        <v>519</v>
      </c>
      <c r="F603" s="29" t="s">
        <v>263</v>
      </c>
      <c r="G603" s="195">
        <v>163772.75</v>
      </c>
      <c r="H603" s="195">
        <v>163772.75</v>
      </c>
      <c r="I603" s="195">
        <v>0</v>
      </c>
      <c r="J603" s="195">
        <v>0</v>
      </c>
      <c r="K603" s="195">
        <v>0</v>
      </c>
      <c r="L603" s="196">
        <f t="shared" si="55"/>
        <v>1</v>
      </c>
      <c r="M603" s="196">
        <f t="shared" si="56"/>
        <v>0</v>
      </c>
      <c r="N603" s="196">
        <f t="shared" si="57"/>
        <v>0</v>
      </c>
      <c r="O603" s="196">
        <f t="shared" si="58"/>
        <v>0</v>
      </c>
      <c r="Q603" s="86">
        <f t="shared" si="59"/>
        <v>1</v>
      </c>
    </row>
    <row r="604" spans="1:17" x14ac:dyDescent="0.3">
      <c r="A604" s="29" t="str">
        <f t="shared" si="54"/>
        <v>520 36201</v>
      </c>
      <c r="B604" s="29">
        <v>36201</v>
      </c>
      <c r="C604" s="29" t="s">
        <v>1296</v>
      </c>
      <c r="D604" s="29" t="s">
        <v>2339</v>
      </c>
      <c r="E604" s="29">
        <v>520</v>
      </c>
      <c r="F604" s="29" t="s">
        <v>2352</v>
      </c>
      <c r="G604" s="195">
        <v>163567.76</v>
      </c>
      <c r="H604" s="195">
        <v>163567.76</v>
      </c>
      <c r="I604" s="195">
        <v>0</v>
      </c>
      <c r="J604" s="195">
        <v>0</v>
      </c>
      <c r="K604" s="195">
        <v>0</v>
      </c>
      <c r="L604" s="196">
        <f t="shared" si="55"/>
        <v>1</v>
      </c>
      <c r="M604" s="196">
        <f t="shared" si="56"/>
        <v>0</v>
      </c>
      <c r="N604" s="196">
        <f t="shared" si="57"/>
        <v>0</v>
      </c>
      <c r="O604" s="196">
        <f t="shared" si="58"/>
        <v>0</v>
      </c>
      <c r="Q604" s="86">
        <f t="shared" si="59"/>
        <v>1</v>
      </c>
    </row>
    <row r="605" spans="1:17" x14ac:dyDescent="0.3">
      <c r="A605" s="29" t="str">
        <f t="shared" si="54"/>
        <v>521 36201</v>
      </c>
      <c r="B605" s="29">
        <v>36201</v>
      </c>
      <c r="C605" s="29" t="s">
        <v>1297</v>
      </c>
      <c r="D605" s="29" t="s">
        <v>2339</v>
      </c>
      <c r="E605" s="29">
        <v>521</v>
      </c>
      <c r="F605" s="29" t="s">
        <v>264</v>
      </c>
      <c r="G605" s="195">
        <v>126728.85</v>
      </c>
      <c r="H605" s="195">
        <v>126728.85</v>
      </c>
      <c r="I605" s="195">
        <v>0</v>
      </c>
      <c r="J605" s="195">
        <v>0</v>
      </c>
      <c r="K605" s="195">
        <v>0</v>
      </c>
      <c r="L605" s="196">
        <f t="shared" si="55"/>
        <v>1</v>
      </c>
      <c r="M605" s="196">
        <f t="shared" si="56"/>
        <v>0</v>
      </c>
      <c r="N605" s="196">
        <f t="shared" si="57"/>
        <v>0</v>
      </c>
      <c r="O605" s="196">
        <f t="shared" si="58"/>
        <v>0</v>
      </c>
      <c r="Q605" s="86">
        <f t="shared" si="59"/>
        <v>1</v>
      </c>
    </row>
    <row r="606" spans="1:17" x14ac:dyDescent="0.3">
      <c r="A606" s="29" t="str">
        <f t="shared" si="54"/>
        <v>522 36201</v>
      </c>
      <c r="B606" s="29">
        <v>36201</v>
      </c>
      <c r="C606" s="29" t="s">
        <v>1298</v>
      </c>
      <c r="D606" s="29" t="s">
        <v>2339</v>
      </c>
      <c r="E606" s="29">
        <v>522</v>
      </c>
      <c r="F606" s="29" t="s">
        <v>265</v>
      </c>
      <c r="G606" s="195">
        <v>219388.45</v>
      </c>
      <c r="H606" s="195">
        <v>219388.45</v>
      </c>
      <c r="I606" s="195">
        <v>0</v>
      </c>
      <c r="J606" s="195">
        <v>0</v>
      </c>
      <c r="K606" s="195">
        <v>0</v>
      </c>
      <c r="L606" s="196">
        <f t="shared" si="55"/>
        <v>1</v>
      </c>
      <c r="M606" s="196">
        <f t="shared" si="56"/>
        <v>0</v>
      </c>
      <c r="N606" s="196">
        <f t="shared" si="57"/>
        <v>0</v>
      </c>
      <c r="O606" s="196">
        <f t="shared" si="58"/>
        <v>0</v>
      </c>
      <c r="Q606" s="86">
        <f t="shared" si="59"/>
        <v>1</v>
      </c>
    </row>
    <row r="607" spans="1:17" x14ac:dyDescent="0.3">
      <c r="A607" s="29" t="str">
        <f t="shared" si="54"/>
        <v>523 36201</v>
      </c>
      <c r="B607" s="29">
        <v>36201</v>
      </c>
      <c r="C607" s="29" t="s">
        <v>1299</v>
      </c>
      <c r="D607" s="29" t="s">
        <v>2339</v>
      </c>
      <c r="E607" s="29">
        <v>523</v>
      </c>
      <c r="F607" s="29" t="s">
        <v>266</v>
      </c>
      <c r="G607" s="195">
        <v>125508.2</v>
      </c>
      <c r="H607" s="195">
        <v>125508.2</v>
      </c>
      <c r="I607" s="195">
        <v>0</v>
      </c>
      <c r="J607" s="195">
        <v>0</v>
      </c>
      <c r="K607" s="195">
        <v>0</v>
      </c>
      <c r="L607" s="196">
        <f t="shared" si="55"/>
        <v>1</v>
      </c>
      <c r="M607" s="196">
        <f t="shared" si="56"/>
        <v>0</v>
      </c>
      <c r="N607" s="196">
        <f t="shared" si="57"/>
        <v>0</v>
      </c>
      <c r="O607" s="196">
        <f t="shared" si="58"/>
        <v>0</v>
      </c>
      <c r="Q607" s="86">
        <f t="shared" si="59"/>
        <v>1</v>
      </c>
    </row>
    <row r="608" spans="1:17" x14ac:dyDescent="0.3">
      <c r="A608" s="29" t="str">
        <f t="shared" si="54"/>
        <v>524 36201</v>
      </c>
      <c r="B608" s="29">
        <v>36201</v>
      </c>
      <c r="C608" s="29" t="s">
        <v>1300</v>
      </c>
      <c r="D608" s="29" t="s">
        <v>2339</v>
      </c>
      <c r="E608" s="29">
        <v>524</v>
      </c>
      <c r="F608" s="29" t="s">
        <v>267</v>
      </c>
      <c r="G608" s="195">
        <v>104799.39</v>
      </c>
      <c r="H608" s="195">
        <v>104799.39</v>
      </c>
      <c r="I608" s="195">
        <v>0</v>
      </c>
      <c r="J608" s="195">
        <v>0</v>
      </c>
      <c r="K608" s="195">
        <v>0</v>
      </c>
      <c r="L608" s="196">
        <f t="shared" si="55"/>
        <v>1</v>
      </c>
      <c r="M608" s="196">
        <f t="shared" si="56"/>
        <v>0</v>
      </c>
      <c r="N608" s="196">
        <f t="shared" si="57"/>
        <v>0</v>
      </c>
      <c r="O608" s="196">
        <f t="shared" si="58"/>
        <v>0</v>
      </c>
      <c r="Q608" s="86">
        <f t="shared" si="59"/>
        <v>1</v>
      </c>
    </row>
    <row r="609" spans="1:17" x14ac:dyDescent="0.3">
      <c r="A609" s="29" t="str">
        <f t="shared" si="54"/>
        <v>526 36201</v>
      </c>
      <c r="B609" s="29">
        <v>36201</v>
      </c>
      <c r="C609" s="29" t="s">
        <v>1301</v>
      </c>
      <c r="D609" s="29" t="s">
        <v>2339</v>
      </c>
      <c r="E609" s="29">
        <v>526</v>
      </c>
      <c r="F609" s="29" t="s">
        <v>2353</v>
      </c>
      <c r="G609" s="195">
        <v>113050.73</v>
      </c>
      <c r="H609" s="195">
        <v>113050.73</v>
      </c>
      <c r="I609" s="195">
        <v>0</v>
      </c>
      <c r="J609" s="195">
        <v>0</v>
      </c>
      <c r="K609" s="195">
        <v>0</v>
      </c>
      <c r="L609" s="196">
        <f t="shared" si="55"/>
        <v>1</v>
      </c>
      <c r="M609" s="196">
        <f t="shared" si="56"/>
        <v>0</v>
      </c>
      <c r="N609" s="196">
        <f t="shared" si="57"/>
        <v>0</v>
      </c>
      <c r="O609" s="196">
        <f t="shared" si="58"/>
        <v>0</v>
      </c>
      <c r="Q609" s="86">
        <f t="shared" si="59"/>
        <v>1</v>
      </c>
    </row>
    <row r="610" spans="1:17" x14ac:dyDescent="0.3">
      <c r="A610" s="29" t="str">
        <f t="shared" si="54"/>
        <v>527 36201</v>
      </c>
      <c r="B610" s="29">
        <v>36201</v>
      </c>
      <c r="C610" s="29" t="s">
        <v>1302</v>
      </c>
      <c r="D610" s="29" t="s">
        <v>2339</v>
      </c>
      <c r="E610" s="29">
        <v>527</v>
      </c>
      <c r="F610" s="29" t="s">
        <v>269</v>
      </c>
      <c r="G610" s="195">
        <v>399229.02</v>
      </c>
      <c r="H610" s="195">
        <v>399229.02</v>
      </c>
      <c r="I610" s="195">
        <v>0</v>
      </c>
      <c r="J610" s="195">
        <v>0</v>
      </c>
      <c r="K610" s="195">
        <v>0</v>
      </c>
      <c r="L610" s="196">
        <f t="shared" si="55"/>
        <v>1</v>
      </c>
      <c r="M610" s="196">
        <f t="shared" si="56"/>
        <v>0</v>
      </c>
      <c r="N610" s="196">
        <f t="shared" si="57"/>
        <v>0</v>
      </c>
      <c r="O610" s="196">
        <f t="shared" si="58"/>
        <v>0</v>
      </c>
      <c r="Q610" s="86">
        <f t="shared" si="59"/>
        <v>1</v>
      </c>
    </row>
    <row r="611" spans="1:17" x14ac:dyDescent="0.3">
      <c r="A611" s="29" t="str">
        <f t="shared" si="54"/>
        <v>528 36201</v>
      </c>
      <c r="B611" s="29">
        <v>36201</v>
      </c>
      <c r="C611" s="29" t="s">
        <v>1303</v>
      </c>
      <c r="D611" s="29" t="s">
        <v>2339</v>
      </c>
      <c r="E611" s="29">
        <v>528</v>
      </c>
      <c r="F611" s="29" t="s">
        <v>270</v>
      </c>
      <c r="G611" s="195">
        <v>1522.84</v>
      </c>
      <c r="H611" s="195">
        <v>1522.84</v>
      </c>
      <c r="I611" s="195">
        <v>0</v>
      </c>
      <c r="J611" s="195">
        <v>0</v>
      </c>
      <c r="K611" s="195">
        <v>0</v>
      </c>
      <c r="L611" s="196">
        <f t="shared" si="55"/>
        <v>1</v>
      </c>
      <c r="M611" s="196">
        <f t="shared" si="56"/>
        <v>0</v>
      </c>
      <c r="N611" s="196">
        <f t="shared" si="57"/>
        <v>0</v>
      </c>
      <c r="O611" s="196">
        <f t="shared" si="58"/>
        <v>0</v>
      </c>
      <c r="Q611" s="86">
        <f t="shared" si="59"/>
        <v>1</v>
      </c>
    </row>
    <row r="612" spans="1:17" x14ac:dyDescent="0.3">
      <c r="A612" s="29" t="str">
        <f t="shared" si="54"/>
        <v>529 36201</v>
      </c>
      <c r="B612" s="29">
        <v>36201</v>
      </c>
      <c r="C612" s="29" t="s">
        <v>1304</v>
      </c>
      <c r="D612" s="29" t="s">
        <v>2339</v>
      </c>
      <c r="E612" s="29">
        <v>529</v>
      </c>
      <c r="F612" s="29" t="s">
        <v>271</v>
      </c>
      <c r="G612" s="195">
        <v>243826.56</v>
      </c>
      <c r="H612" s="195">
        <v>243826.56</v>
      </c>
      <c r="I612" s="195">
        <v>0</v>
      </c>
      <c r="J612" s="195">
        <v>0</v>
      </c>
      <c r="K612" s="195">
        <v>0</v>
      </c>
      <c r="L612" s="196">
        <f t="shared" si="55"/>
        <v>1</v>
      </c>
      <c r="M612" s="196">
        <f t="shared" si="56"/>
        <v>0</v>
      </c>
      <c r="N612" s="196">
        <f t="shared" si="57"/>
        <v>0</v>
      </c>
      <c r="O612" s="196">
        <f t="shared" si="58"/>
        <v>0</v>
      </c>
      <c r="Q612" s="86">
        <f t="shared" si="59"/>
        <v>1</v>
      </c>
    </row>
    <row r="613" spans="1:17" x14ac:dyDescent="0.3">
      <c r="A613" s="29" t="str">
        <f t="shared" si="54"/>
        <v>530 36201</v>
      </c>
      <c r="B613" s="29">
        <v>36201</v>
      </c>
      <c r="C613" s="29" t="s">
        <v>1305</v>
      </c>
      <c r="D613" s="29" t="s">
        <v>2339</v>
      </c>
      <c r="E613" s="29">
        <v>530</v>
      </c>
      <c r="F613" s="29" t="s">
        <v>2354</v>
      </c>
      <c r="G613" s="195">
        <v>64163.41</v>
      </c>
      <c r="H613" s="195">
        <v>64163.41</v>
      </c>
      <c r="I613" s="195">
        <v>0</v>
      </c>
      <c r="J613" s="195">
        <v>0</v>
      </c>
      <c r="K613" s="195">
        <v>0</v>
      </c>
      <c r="L613" s="196">
        <f t="shared" si="55"/>
        <v>1</v>
      </c>
      <c r="M613" s="196">
        <f t="shared" si="56"/>
        <v>0</v>
      </c>
      <c r="N613" s="196">
        <f t="shared" si="57"/>
        <v>0</v>
      </c>
      <c r="O613" s="196">
        <f t="shared" si="58"/>
        <v>0</v>
      </c>
      <c r="Q613" s="86">
        <f t="shared" si="59"/>
        <v>1</v>
      </c>
    </row>
    <row r="614" spans="1:17" x14ac:dyDescent="0.3">
      <c r="A614" s="29" t="str">
        <f t="shared" si="54"/>
        <v>531 36201</v>
      </c>
      <c r="B614" s="29">
        <v>36201</v>
      </c>
      <c r="C614" s="29" t="s">
        <v>1306</v>
      </c>
      <c r="D614" s="29" t="s">
        <v>2339</v>
      </c>
      <c r="E614" s="29">
        <v>531</v>
      </c>
      <c r="F614" s="29" t="s">
        <v>273</v>
      </c>
      <c r="G614" s="195">
        <v>122991.59</v>
      </c>
      <c r="H614" s="195">
        <v>122991.59</v>
      </c>
      <c r="I614" s="195">
        <v>0</v>
      </c>
      <c r="J614" s="195">
        <v>0</v>
      </c>
      <c r="K614" s="195">
        <v>0</v>
      </c>
      <c r="L614" s="196">
        <f t="shared" si="55"/>
        <v>1</v>
      </c>
      <c r="M614" s="196">
        <f t="shared" si="56"/>
        <v>0</v>
      </c>
      <c r="N614" s="196">
        <f t="shared" si="57"/>
        <v>0</v>
      </c>
      <c r="O614" s="196">
        <f t="shared" si="58"/>
        <v>0</v>
      </c>
      <c r="Q614" s="86">
        <f t="shared" si="59"/>
        <v>1</v>
      </c>
    </row>
    <row r="615" spans="1:17" x14ac:dyDescent="0.3">
      <c r="A615" s="29" t="str">
        <f t="shared" si="54"/>
        <v>532 36201</v>
      </c>
      <c r="B615" s="29">
        <v>36201</v>
      </c>
      <c r="C615" s="29" t="s">
        <v>1307</v>
      </c>
      <c r="D615" s="29" t="s">
        <v>2339</v>
      </c>
      <c r="E615" s="29">
        <v>532</v>
      </c>
      <c r="F615" s="29" t="s">
        <v>274</v>
      </c>
      <c r="G615" s="195">
        <v>201648.41</v>
      </c>
      <c r="H615" s="195">
        <v>201648.41</v>
      </c>
      <c r="I615" s="195">
        <v>0</v>
      </c>
      <c r="J615" s="195">
        <v>0</v>
      </c>
      <c r="K615" s="195">
        <v>0</v>
      </c>
      <c r="L615" s="196">
        <f t="shared" si="55"/>
        <v>1</v>
      </c>
      <c r="M615" s="196">
        <f t="shared" si="56"/>
        <v>0</v>
      </c>
      <c r="N615" s="196">
        <f t="shared" si="57"/>
        <v>0</v>
      </c>
      <c r="O615" s="196">
        <f t="shared" si="58"/>
        <v>0</v>
      </c>
      <c r="Q615" s="86">
        <f t="shared" si="59"/>
        <v>1</v>
      </c>
    </row>
    <row r="616" spans="1:17" x14ac:dyDescent="0.3">
      <c r="A616" s="29" t="str">
        <f t="shared" si="54"/>
        <v>533 36201</v>
      </c>
      <c r="B616" s="29">
        <v>36201</v>
      </c>
      <c r="C616" s="29" t="s">
        <v>1308</v>
      </c>
      <c r="D616" s="29" t="s">
        <v>2339</v>
      </c>
      <c r="E616" s="29">
        <v>533</v>
      </c>
      <c r="F616" s="29" t="s">
        <v>275</v>
      </c>
      <c r="G616" s="195">
        <v>253197.49</v>
      </c>
      <c r="H616" s="195">
        <v>253197.49</v>
      </c>
      <c r="I616" s="195">
        <v>0</v>
      </c>
      <c r="J616" s="195">
        <v>0</v>
      </c>
      <c r="K616" s="195">
        <v>0</v>
      </c>
      <c r="L616" s="196">
        <f t="shared" si="55"/>
        <v>1</v>
      </c>
      <c r="M616" s="196">
        <f t="shared" si="56"/>
        <v>0</v>
      </c>
      <c r="N616" s="196">
        <f t="shared" si="57"/>
        <v>0</v>
      </c>
      <c r="O616" s="196">
        <f t="shared" si="58"/>
        <v>0</v>
      </c>
      <c r="Q616" s="86">
        <f t="shared" si="59"/>
        <v>1</v>
      </c>
    </row>
    <row r="617" spans="1:17" x14ac:dyDescent="0.3">
      <c r="A617" s="29" t="str">
        <f t="shared" si="54"/>
        <v>534 36201</v>
      </c>
      <c r="B617" s="29">
        <v>36201</v>
      </c>
      <c r="C617" s="29" t="s">
        <v>1309</v>
      </c>
      <c r="D617" s="29" t="s">
        <v>2339</v>
      </c>
      <c r="E617" s="29">
        <v>534</v>
      </c>
      <c r="F617" s="29" t="s">
        <v>276</v>
      </c>
      <c r="G617" s="195">
        <v>107723.93</v>
      </c>
      <c r="H617" s="195">
        <v>107723.93</v>
      </c>
      <c r="I617" s="195">
        <v>0</v>
      </c>
      <c r="J617" s="195">
        <v>0</v>
      </c>
      <c r="K617" s="195">
        <v>0</v>
      </c>
      <c r="L617" s="196">
        <f t="shared" si="55"/>
        <v>1</v>
      </c>
      <c r="M617" s="196">
        <f t="shared" si="56"/>
        <v>0</v>
      </c>
      <c r="N617" s="196">
        <f t="shared" si="57"/>
        <v>0</v>
      </c>
      <c r="O617" s="196">
        <f t="shared" si="58"/>
        <v>0</v>
      </c>
      <c r="Q617" s="86">
        <f t="shared" si="59"/>
        <v>1</v>
      </c>
    </row>
    <row r="618" spans="1:17" x14ac:dyDescent="0.3">
      <c r="A618" s="29" t="str">
        <f t="shared" si="54"/>
        <v>535 36201</v>
      </c>
      <c r="B618" s="29">
        <v>36201</v>
      </c>
      <c r="C618" s="29" t="s">
        <v>1310</v>
      </c>
      <c r="D618" s="29" t="s">
        <v>2339</v>
      </c>
      <c r="E618" s="29">
        <v>535</v>
      </c>
      <c r="F618" s="29" t="s">
        <v>277</v>
      </c>
      <c r="G618" s="195">
        <v>60594.77</v>
      </c>
      <c r="H618" s="195">
        <v>60594.77</v>
      </c>
      <c r="I618" s="195">
        <v>0</v>
      </c>
      <c r="J618" s="195">
        <v>0</v>
      </c>
      <c r="K618" s="195">
        <v>0</v>
      </c>
      <c r="L618" s="196">
        <f t="shared" si="55"/>
        <v>1</v>
      </c>
      <c r="M618" s="196">
        <f t="shared" si="56"/>
        <v>0</v>
      </c>
      <c r="N618" s="196">
        <f t="shared" si="57"/>
        <v>0</v>
      </c>
      <c r="O618" s="196">
        <f t="shared" si="58"/>
        <v>0</v>
      </c>
      <c r="Q618" s="86">
        <f t="shared" si="59"/>
        <v>1</v>
      </c>
    </row>
    <row r="619" spans="1:17" x14ac:dyDescent="0.3">
      <c r="A619" s="29" t="str">
        <f t="shared" si="54"/>
        <v>536 36201</v>
      </c>
      <c r="B619" s="29">
        <v>36201</v>
      </c>
      <c r="C619" s="29" t="s">
        <v>1311</v>
      </c>
      <c r="D619" s="29" t="s">
        <v>2339</v>
      </c>
      <c r="E619" s="29">
        <v>536</v>
      </c>
      <c r="F619" s="29" t="s">
        <v>278</v>
      </c>
      <c r="G619" s="195">
        <v>9898.61</v>
      </c>
      <c r="H619" s="195">
        <v>9898.61</v>
      </c>
      <c r="I619" s="195">
        <v>0</v>
      </c>
      <c r="J619" s="195">
        <v>0</v>
      </c>
      <c r="K619" s="195">
        <v>0</v>
      </c>
      <c r="L619" s="196">
        <f t="shared" si="55"/>
        <v>1</v>
      </c>
      <c r="M619" s="196">
        <f t="shared" si="56"/>
        <v>0</v>
      </c>
      <c r="N619" s="196">
        <f t="shared" si="57"/>
        <v>0</v>
      </c>
      <c r="O619" s="196">
        <f t="shared" si="58"/>
        <v>0</v>
      </c>
      <c r="Q619" s="86">
        <f t="shared" si="59"/>
        <v>1</v>
      </c>
    </row>
    <row r="620" spans="1:17" x14ac:dyDescent="0.3">
      <c r="A620" s="29" t="str">
        <f t="shared" si="54"/>
        <v>537 36201</v>
      </c>
      <c r="B620" s="29">
        <v>36201</v>
      </c>
      <c r="C620" s="29" t="s">
        <v>1312</v>
      </c>
      <c r="D620" s="29" t="s">
        <v>2339</v>
      </c>
      <c r="E620" s="29">
        <v>537</v>
      </c>
      <c r="F620" s="29" t="s">
        <v>2355</v>
      </c>
      <c r="G620" s="195">
        <v>116408.33</v>
      </c>
      <c r="H620" s="195">
        <v>116408.33</v>
      </c>
      <c r="I620" s="195">
        <v>0</v>
      </c>
      <c r="J620" s="195">
        <v>0</v>
      </c>
      <c r="K620" s="195">
        <v>0</v>
      </c>
      <c r="L620" s="196">
        <f t="shared" si="55"/>
        <v>1</v>
      </c>
      <c r="M620" s="196">
        <f t="shared" si="56"/>
        <v>0</v>
      </c>
      <c r="N620" s="196">
        <f t="shared" si="57"/>
        <v>0</v>
      </c>
      <c r="O620" s="196">
        <f t="shared" si="58"/>
        <v>0</v>
      </c>
      <c r="Q620" s="86">
        <f t="shared" si="59"/>
        <v>1</v>
      </c>
    </row>
    <row r="621" spans="1:17" x14ac:dyDescent="0.3">
      <c r="A621" s="29" t="str">
        <f t="shared" si="54"/>
        <v>538 36201</v>
      </c>
      <c r="B621" s="29">
        <v>36201</v>
      </c>
      <c r="C621" s="29" t="s">
        <v>1313</v>
      </c>
      <c r="D621" s="29" t="s">
        <v>2339</v>
      </c>
      <c r="E621" s="29">
        <v>538</v>
      </c>
      <c r="F621" s="29" t="s">
        <v>280</v>
      </c>
      <c r="G621" s="195">
        <v>-782.84</v>
      </c>
      <c r="H621" s="195">
        <v>-782.84</v>
      </c>
      <c r="I621" s="195">
        <v>0</v>
      </c>
      <c r="J621" s="195">
        <v>0</v>
      </c>
      <c r="K621" s="195">
        <v>0</v>
      </c>
      <c r="L621" s="196">
        <f t="shared" si="55"/>
        <v>1</v>
      </c>
      <c r="M621" s="196">
        <f t="shared" si="56"/>
        <v>0</v>
      </c>
      <c r="N621" s="196">
        <f t="shared" si="57"/>
        <v>0</v>
      </c>
      <c r="O621" s="196">
        <f t="shared" si="58"/>
        <v>0</v>
      </c>
      <c r="Q621" s="86">
        <f t="shared" si="59"/>
        <v>1</v>
      </c>
    </row>
    <row r="622" spans="1:17" x14ac:dyDescent="0.3">
      <c r="A622" s="29" t="str">
        <f t="shared" si="54"/>
        <v>539 36201</v>
      </c>
      <c r="B622" s="29">
        <v>36201</v>
      </c>
      <c r="C622" s="29" t="s">
        <v>1314</v>
      </c>
      <c r="D622" s="29" t="s">
        <v>2339</v>
      </c>
      <c r="E622" s="29">
        <v>539</v>
      </c>
      <c r="F622" s="29" t="s">
        <v>2356</v>
      </c>
      <c r="G622" s="195">
        <v>156192.41</v>
      </c>
      <c r="H622" s="195">
        <v>156192.41</v>
      </c>
      <c r="I622" s="195">
        <v>0</v>
      </c>
      <c r="J622" s="195">
        <v>0</v>
      </c>
      <c r="K622" s="195">
        <v>0</v>
      </c>
      <c r="L622" s="196">
        <f t="shared" si="55"/>
        <v>1</v>
      </c>
      <c r="M622" s="196">
        <f t="shared" si="56"/>
        <v>0</v>
      </c>
      <c r="N622" s="196">
        <f t="shared" si="57"/>
        <v>0</v>
      </c>
      <c r="O622" s="196">
        <f t="shared" si="58"/>
        <v>0</v>
      </c>
      <c r="Q622" s="86">
        <f t="shared" si="59"/>
        <v>1</v>
      </c>
    </row>
    <row r="623" spans="1:17" x14ac:dyDescent="0.3">
      <c r="A623" s="29" t="str">
        <f t="shared" si="54"/>
        <v>540 36201</v>
      </c>
      <c r="B623" s="29">
        <v>36201</v>
      </c>
      <c r="C623" s="29" t="s">
        <v>1315</v>
      </c>
      <c r="D623" s="29" t="s">
        <v>2339</v>
      </c>
      <c r="E623" s="29">
        <v>540</v>
      </c>
      <c r="F623" s="29" t="s">
        <v>2357</v>
      </c>
      <c r="G623" s="195">
        <v>233118.56</v>
      </c>
      <c r="H623" s="195">
        <v>233118.56</v>
      </c>
      <c r="I623" s="195">
        <v>0</v>
      </c>
      <c r="J623" s="195">
        <v>0</v>
      </c>
      <c r="K623" s="195">
        <v>0</v>
      </c>
      <c r="L623" s="196">
        <f t="shared" si="55"/>
        <v>1</v>
      </c>
      <c r="M623" s="196">
        <f t="shared" si="56"/>
        <v>0</v>
      </c>
      <c r="N623" s="196">
        <f t="shared" si="57"/>
        <v>0</v>
      </c>
      <c r="O623" s="196">
        <f t="shared" si="58"/>
        <v>0</v>
      </c>
      <c r="Q623" s="86">
        <f t="shared" si="59"/>
        <v>1</v>
      </c>
    </row>
    <row r="624" spans="1:17" x14ac:dyDescent="0.3">
      <c r="A624" s="29" t="str">
        <f t="shared" si="54"/>
        <v>542 36201</v>
      </c>
      <c r="B624" s="29">
        <v>36201</v>
      </c>
      <c r="C624" s="29" t="s">
        <v>1316</v>
      </c>
      <c r="D624" s="29" t="s">
        <v>2339</v>
      </c>
      <c r="E624" s="29">
        <v>542</v>
      </c>
      <c r="F624" s="29" t="s">
        <v>283</v>
      </c>
      <c r="G624" s="195">
        <v>435969.57</v>
      </c>
      <c r="H624" s="195">
        <v>435969.57</v>
      </c>
      <c r="I624" s="195">
        <v>0</v>
      </c>
      <c r="J624" s="195">
        <v>0</v>
      </c>
      <c r="K624" s="195">
        <v>0</v>
      </c>
      <c r="L624" s="196">
        <f t="shared" si="55"/>
        <v>1</v>
      </c>
      <c r="M624" s="196">
        <f t="shared" si="56"/>
        <v>0</v>
      </c>
      <c r="N624" s="196">
        <f t="shared" si="57"/>
        <v>0</v>
      </c>
      <c r="O624" s="196">
        <f t="shared" si="58"/>
        <v>0</v>
      </c>
      <c r="Q624" s="86">
        <f t="shared" si="59"/>
        <v>1</v>
      </c>
    </row>
    <row r="625" spans="1:17" x14ac:dyDescent="0.3">
      <c r="A625" s="29" t="str">
        <f t="shared" si="54"/>
        <v>544 36201</v>
      </c>
      <c r="B625" s="29">
        <v>36201</v>
      </c>
      <c r="C625" s="29" t="s">
        <v>1317</v>
      </c>
      <c r="D625" s="29" t="s">
        <v>2339</v>
      </c>
      <c r="E625" s="29">
        <v>544</v>
      </c>
      <c r="F625" s="29" t="s">
        <v>284</v>
      </c>
      <c r="G625" s="195">
        <v>64719.27</v>
      </c>
      <c r="H625" s="195">
        <v>64719.27</v>
      </c>
      <c r="I625" s="195">
        <v>0</v>
      </c>
      <c r="J625" s="195">
        <v>0</v>
      </c>
      <c r="K625" s="195">
        <v>0</v>
      </c>
      <c r="L625" s="196">
        <f t="shared" si="55"/>
        <v>1</v>
      </c>
      <c r="M625" s="196">
        <f t="shared" si="56"/>
        <v>0</v>
      </c>
      <c r="N625" s="196">
        <f t="shared" si="57"/>
        <v>0</v>
      </c>
      <c r="O625" s="196">
        <f t="shared" si="58"/>
        <v>0</v>
      </c>
      <c r="Q625" s="86">
        <f t="shared" si="59"/>
        <v>1</v>
      </c>
    </row>
    <row r="626" spans="1:17" x14ac:dyDescent="0.3">
      <c r="A626" s="29" t="str">
        <f t="shared" si="54"/>
        <v>545 36201</v>
      </c>
      <c r="B626" s="29">
        <v>36201</v>
      </c>
      <c r="C626" s="29" t="s">
        <v>1318</v>
      </c>
      <c r="D626" s="29" t="s">
        <v>2339</v>
      </c>
      <c r="E626" s="29">
        <v>545</v>
      </c>
      <c r="F626" s="29" t="s">
        <v>285</v>
      </c>
      <c r="G626" s="195">
        <v>240554.2</v>
      </c>
      <c r="H626" s="195">
        <v>240554.2</v>
      </c>
      <c r="I626" s="195">
        <v>0</v>
      </c>
      <c r="J626" s="195">
        <v>0</v>
      </c>
      <c r="K626" s="195">
        <v>0</v>
      </c>
      <c r="L626" s="196">
        <f t="shared" si="55"/>
        <v>1</v>
      </c>
      <c r="M626" s="196">
        <f t="shared" si="56"/>
        <v>0</v>
      </c>
      <c r="N626" s="196">
        <f t="shared" si="57"/>
        <v>0</v>
      </c>
      <c r="O626" s="196">
        <f t="shared" si="58"/>
        <v>0</v>
      </c>
      <c r="Q626" s="86">
        <f t="shared" si="59"/>
        <v>1</v>
      </c>
    </row>
    <row r="627" spans="1:17" x14ac:dyDescent="0.3">
      <c r="A627" s="29" t="str">
        <f t="shared" si="54"/>
        <v>547 36201</v>
      </c>
      <c r="B627" s="29">
        <v>36201</v>
      </c>
      <c r="C627" s="29" t="s">
        <v>1319</v>
      </c>
      <c r="D627" s="29" t="s">
        <v>2339</v>
      </c>
      <c r="E627" s="29">
        <v>547</v>
      </c>
      <c r="F627" s="29" t="s">
        <v>287</v>
      </c>
      <c r="G627" s="195">
        <v>1626955.92</v>
      </c>
      <c r="H627" s="195">
        <v>1626955.92</v>
      </c>
      <c r="I627" s="195">
        <v>0</v>
      </c>
      <c r="J627" s="195">
        <v>0</v>
      </c>
      <c r="K627" s="195">
        <v>0</v>
      </c>
      <c r="L627" s="196">
        <f t="shared" si="55"/>
        <v>1</v>
      </c>
      <c r="M627" s="196">
        <f t="shared" si="56"/>
        <v>0</v>
      </c>
      <c r="N627" s="196">
        <f t="shared" si="57"/>
        <v>0</v>
      </c>
      <c r="O627" s="196">
        <f t="shared" si="58"/>
        <v>0</v>
      </c>
      <c r="Q627" s="86">
        <f t="shared" si="59"/>
        <v>1</v>
      </c>
    </row>
    <row r="628" spans="1:17" x14ac:dyDescent="0.3">
      <c r="A628" s="29" t="str">
        <f t="shared" si="54"/>
        <v>548 36201</v>
      </c>
      <c r="B628" s="29">
        <v>36201</v>
      </c>
      <c r="C628" s="29" t="s">
        <v>1320</v>
      </c>
      <c r="D628" s="29" t="s">
        <v>2339</v>
      </c>
      <c r="E628" s="29">
        <v>548</v>
      </c>
      <c r="F628" s="29" t="s">
        <v>2358</v>
      </c>
      <c r="G628" s="195">
        <v>348795.76</v>
      </c>
      <c r="H628" s="195">
        <v>348795.76</v>
      </c>
      <c r="I628" s="195">
        <v>0</v>
      </c>
      <c r="J628" s="195">
        <v>0</v>
      </c>
      <c r="K628" s="195">
        <v>0</v>
      </c>
      <c r="L628" s="196">
        <f t="shared" si="55"/>
        <v>1</v>
      </c>
      <c r="M628" s="196">
        <f t="shared" si="56"/>
        <v>0</v>
      </c>
      <c r="N628" s="196">
        <f t="shared" si="57"/>
        <v>0</v>
      </c>
      <c r="O628" s="196">
        <f t="shared" si="58"/>
        <v>0</v>
      </c>
      <c r="Q628" s="86">
        <f t="shared" si="59"/>
        <v>1</v>
      </c>
    </row>
    <row r="629" spans="1:17" x14ac:dyDescent="0.3">
      <c r="A629" s="29" t="str">
        <f t="shared" si="54"/>
        <v>549 36201</v>
      </c>
      <c r="B629" s="29">
        <v>36201</v>
      </c>
      <c r="C629" s="29" t="s">
        <v>1321</v>
      </c>
      <c r="D629" s="29" t="s">
        <v>2339</v>
      </c>
      <c r="E629" s="29">
        <v>549</v>
      </c>
      <c r="F629" s="29" t="s">
        <v>2359</v>
      </c>
      <c r="G629" s="195">
        <v>354087.04</v>
      </c>
      <c r="H629" s="195">
        <v>354087.04</v>
      </c>
      <c r="I629" s="195">
        <v>0</v>
      </c>
      <c r="J629" s="195">
        <v>0</v>
      </c>
      <c r="K629" s="195">
        <v>0</v>
      </c>
      <c r="L629" s="196">
        <f t="shared" si="55"/>
        <v>1</v>
      </c>
      <c r="M629" s="196">
        <f t="shared" si="56"/>
        <v>0</v>
      </c>
      <c r="N629" s="196">
        <f t="shared" si="57"/>
        <v>0</v>
      </c>
      <c r="O629" s="196">
        <f t="shared" si="58"/>
        <v>0</v>
      </c>
      <c r="Q629" s="86">
        <f t="shared" si="59"/>
        <v>1</v>
      </c>
    </row>
    <row r="630" spans="1:17" x14ac:dyDescent="0.3">
      <c r="A630" s="29" t="str">
        <f t="shared" si="54"/>
        <v>550 36201</v>
      </c>
      <c r="B630" s="29">
        <v>36201</v>
      </c>
      <c r="C630" s="29" t="s">
        <v>1322</v>
      </c>
      <c r="D630" s="29" t="s">
        <v>2339</v>
      </c>
      <c r="E630" s="29">
        <v>550</v>
      </c>
      <c r="F630" s="29" t="s">
        <v>290</v>
      </c>
      <c r="G630" s="195">
        <v>527370.77</v>
      </c>
      <c r="H630" s="195">
        <v>527370.77</v>
      </c>
      <c r="I630" s="195">
        <v>0</v>
      </c>
      <c r="J630" s="195">
        <v>0</v>
      </c>
      <c r="K630" s="195">
        <v>0</v>
      </c>
      <c r="L630" s="196">
        <f t="shared" si="55"/>
        <v>1</v>
      </c>
      <c r="M630" s="196">
        <f t="shared" si="56"/>
        <v>0</v>
      </c>
      <c r="N630" s="196">
        <f t="shared" si="57"/>
        <v>0</v>
      </c>
      <c r="O630" s="196">
        <f t="shared" si="58"/>
        <v>0</v>
      </c>
      <c r="Q630" s="86">
        <f t="shared" si="59"/>
        <v>1</v>
      </c>
    </row>
    <row r="631" spans="1:17" x14ac:dyDescent="0.3">
      <c r="A631" s="29" t="str">
        <f t="shared" si="54"/>
        <v>551 36201</v>
      </c>
      <c r="B631" s="29">
        <v>36201</v>
      </c>
      <c r="C631" s="29" t="s">
        <v>1323</v>
      </c>
      <c r="D631" s="29" t="s">
        <v>2339</v>
      </c>
      <c r="E631" s="29">
        <v>551</v>
      </c>
      <c r="F631" s="29" t="s">
        <v>291</v>
      </c>
      <c r="G631" s="195">
        <v>291359.95</v>
      </c>
      <c r="H631" s="195">
        <v>291359.95</v>
      </c>
      <c r="I631" s="195">
        <v>0</v>
      </c>
      <c r="J631" s="195">
        <v>0</v>
      </c>
      <c r="K631" s="195">
        <v>0</v>
      </c>
      <c r="L631" s="196">
        <f t="shared" si="55"/>
        <v>1</v>
      </c>
      <c r="M631" s="196">
        <f t="shared" si="56"/>
        <v>0</v>
      </c>
      <c r="N631" s="196">
        <f t="shared" si="57"/>
        <v>0</v>
      </c>
      <c r="O631" s="196">
        <f t="shared" si="58"/>
        <v>0</v>
      </c>
      <c r="Q631" s="86">
        <f t="shared" si="59"/>
        <v>1</v>
      </c>
    </row>
    <row r="632" spans="1:17" x14ac:dyDescent="0.3">
      <c r="A632" s="29" t="str">
        <f t="shared" si="54"/>
        <v>552 36201</v>
      </c>
      <c r="B632" s="29">
        <v>36201</v>
      </c>
      <c r="C632" s="29" t="s">
        <v>1324</v>
      </c>
      <c r="D632" s="29" t="s">
        <v>2339</v>
      </c>
      <c r="E632" s="29">
        <v>552</v>
      </c>
      <c r="F632" s="29" t="s">
        <v>292</v>
      </c>
      <c r="G632" s="195">
        <v>389502.23</v>
      </c>
      <c r="H632" s="195">
        <v>389502.23</v>
      </c>
      <c r="I632" s="195">
        <v>0</v>
      </c>
      <c r="J632" s="195">
        <v>0</v>
      </c>
      <c r="K632" s="195">
        <v>0</v>
      </c>
      <c r="L632" s="196">
        <f t="shared" si="55"/>
        <v>1</v>
      </c>
      <c r="M632" s="196">
        <f t="shared" si="56"/>
        <v>0</v>
      </c>
      <c r="N632" s="196">
        <f t="shared" si="57"/>
        <v>0</v>
      </c>
      <c r="O632" s="196">
        <f t="shared" si="58"/>
        <v>0</v>
      </c>
      <c r="Q632" s="86">
        <f t="shared" si="59"/>
        <v>1</v>
      </c>
    </row>
    <row r="633" spans="1:17" x14ac:dyDescent="0.3">
      <c r="A633" s="29" t="str">
        <f t="shared" si="54"/>
        <v>554 36201</v>
      </c>
      <c r="B633" s="29">
        <v>36201</v>
      </c>
      <c r="C633" s="29" t="s">
        <v>1325</v>
      </c>
      <c r="D633" s="29" t="s">
        <v>2339</v>
      </c>
      <c r="E633" s="29">
        <v>554</v>
      </c>
      <c r="F633" s="29" t="s">
        <v>2360</v>
      </c>
      <c r="G633" s="195">
        <v>271355.24</v>
      </c>
      <c r="H633" s="195">
        <v>271355.24</v>
      </c>
      <c r="I633" s="195">
        <v>0</v>
      </c>
      <c r="J633" s="195">
        <v>0</v>
      </c>
      <c r="K633" s="195">
        <v>0</v>
      </c>
      <c r="L633" s="196">
        <f t="shared" si="55"/>
        <v>1</v>
      </c>
      <c r="M633" s="196">
        <f t="shared" si="56"/>
        <v>0</v>
      </c>
      <c r="N633" s="196">
        <f t="shared" si="57"/>
        <v>0</v>
      </c>
      <c r="O633" s="196">
        <f t="shared" si="58"/>
        <v>0</v>
      </c>
      <c r="Q633" s="86">
        <f t="shared" si="59"/>
        <v>1</v>
      </c>
    </row>
    <row r="634" spans="1:17" x14ac:dyDescent="0.3">
      <c r="A634" s="29" t="str">
        <f t="shared" si="54"/>
        <v>555 36201</v>
      </c>
      <c r="B634" s="29">
        <v>36201</v>
      </c>
      <c r="C634" s="29" t="s">
        <v>1326</v>
      </c>
      <c r="D634" s="29" t="s">
        <v>2339</v>
      </c>
      <c r="E634" s="29">
        <v>555</v>
      </c>
      <c r="F634" s="29" t="s">
        <v>2361</v>
      </c>
      <c r="G634" s="195">
        <v>288871.89</v>
      </c>
      <c r="H634" s="195">
        <v>288871.89</v>
      </c>
      <c r="I634" s="195">
        <v>0</v>
      </c>
      <c r="J634" s="195">
        <v>0</v>
      </c>
      <c r="K634" s="195">
        <v>0</v>
      </c>
      <c r="L634" s="196">
        <f t="shared" si="55"/>
        <v>1</v>
      </c>
      <c r="M634" s="196">
        <f t="shared" si="56"/>
        <v>0</v>
      </c>
      <c r="N634" s="196">
        <f t="shared" si="57"/>
        <v>0</v>
      </c>
      <c r="O634" s="196">
        <f t="shared" si="58"/>
        <v>0</v>
      </c>
      <c r="Q634" s="86">
        <f t="shared" si="59"/>
        <v>1</v>
      </c>
    </row>
    <row r="635" spans="1:17" x14ac:dyDescent="0.3">
      <c r="A635" s="29" t="str">
        <f t="shared" si="54"/>
        <v>556 36201</v>
      </c>
      <c r="B635" s="29">
        <v>36201</v>
      </c>
      <c r="C635" s="29" t="s">
        <v>1327</v>
      </c>
      <c r="D635" s="29" t="s">
        <v>2339</v>
      </c>
      <c r="E635" s="29">
        <v>556</v>
      </c>
      <c r="F635" s="29" t="s">
        <v>297</v>
      </c>
      <c r="G635" s="195">
        <v>164967.06</v>
      </c>
      <c r="H635" s="195">
        <v>164967.06</v>
      </c>
      <c r="I635" s="195">
        <v>0</v>
      </c>
      <c r="J635" s="195">
        <v>0</v>
      </c>
      <c r="K635" s="195">
        <v>0</v>
      </c>
      <c r="L635" s="196">
        <f t="shared" si="55"/>
        <v>1</v>
      </c>
      <c r="M635" s="196">
        <f t="shared" si="56"/>
        <v>0</v>
      </c>
      <c r="N635" s="196">
        <f t="shared" si="57"/>
        <v>0</v>
      </c>
      <c r="O635" s="196">
        <f t="shared" si="58"/>
        <v>0</v>
      </c>
      <c r="Q635" s="86">
        <f t="shared" si="59"/>
        <v>1</v>
      </c>
    </row>
    <row r="636" spans="1:17" x14ac:dyDescent="0.3">
      <c r="A636" s="29" t="str">
        <f t="shared" si="54"/>
        <v>557 36201</v>
      </c>
      <c r="B636" s="29">
        <v>36201</v>
      </c>
      <c r="C636" s="29" t="s">
        <v>1328</v>
      </c>
      <c r="D636" s="29" t="s">
        <v>2339</v>
      </c>
      <c r="E636" s="29">
        <v>557</v>
      </c>
      <c r="F636" s="29" t="s">
        <v>298</v>
      </c>
      <c r="G636" s="195">
        <v>128589.69</v>
      </c>
      <c r="H636" s="195">
        <v>128589.69</v>
      </c>
      <c r="I636" s="195">
        <v>0</v>
      </c>
      <c r="J636" s="195">
        <v>0</v>
      </c>
      <c r="K636" s="195">
        <v>0</v>
      </c>
      <c r="L636" s="196">
        <f t="shared" si="55"/>
        <v>1</v>
      </c>
      <c r="M636" s="196">
        <f t="shared" si="56"/>
        <v>0</v>
      </c>
      <c r="N636" s="196">
        <f t="shared" si="57"/>
        <v>0</v>
      </c>
      <c r="O636" s="196">
        <f t="shared" si="58"/>
        <v>0</v>
      </c>
      <c r="Q636" s="86">
        <f t="shared" si="59"/>
        <v>1</v>
      </c>
    </row>
    <row r="637" spans="1:17" x14ac:dyDescent="0.3">
      <c r="A637" s="29" t="str">
        <f t="shared" si="54"/>
        <v>558 36201</v>
      </c>
      <c r="B637" s="29">
        <v>36201</v>
      </c>
      <c r="C637" s="29" t="s">
        <v>1329</v>
      </c>
      <c r="D637" s="29" t="s">
        <v>2339</v>
      </c>
      <c r="E637" s="29">
        <v>558</v>
      </c>
      <c r="F637" s="29" t="s">
        <v>2362</v>
      </c>
      <c r="G637" s="195">
        <v>517978.62</v>
      </c>
      <c r="H637" s="195">
        <v>517978.62</v>
      </c>
      <c r="I637" s="195">
        <v>0</v>
      </c>
      <c r="J637" s="195">
        <v>0</v>
      </c>
      <c r="K637" s="195">
        <v>0</v>
      </c>
      <c r="L637" s="196">
        <f t="shared" si="55"/>
        <v>1</v>
      </c>
      <c r="M637" s="196">
        <f t="shared" si="56"/>
        <v>0</v>
      </c>
      <c r="N637" s="196">
        <f t="shared" si="57"/>
        <v>0</v>
      </c>
      <c r="O637" s="196">
        <f t="shared" si="58"/>
        <v>0</v>
      </c>
      <c r="Q637" s="86">
        <f t="shared" si="59"/>
        <v>1</v>
      </c>
    </row>
    <row r="638" spans="1:17" x14ac:dyDescent="0.3">
      <c r="A638" s="29" t="str">
        <f t="shared" si="54"/>
        <v>560 36201</v>
      </c>
      <c r="B638" s="29">
        <v>36201</v>
      </c>
      <c r="C638" s="29" t="s">
        <v>1330</v>
      </c>
      <c r="D638" s="29" t="s">
        <v>2339</v>
      </c>
      <c r="E638" s="29">
        <v>560</v>
      </c>
      <c r="F638" s="29" t="s">
        <v>2363</v>
      </c>
      <c r="G638" s="195">
        <v>203153.36</v>
      </c>
      <c r="H638" s="195">
        <v>203153.36</v>
      </c>
      <c r="I638" s="195">
        <v>0</v>
      </c>
      <c r="J638" s="195">
        <v>0</v>
      </c>
      <c r="K638" s="195">
        <v>0</v>
      </c>
      <c r="L638" s="196">
        <f t="shared" si="55"/>
        <v>1</v>
      </c>
      <c r="M638" s="196">
        <f t="shared" si="56"/>
        <v>0</v>
      </c>
      <c r="N638" s="196">
        <f t="shared" si="57"/>
        <v>0</v>
      </c>
      <c r="O638" s="196">
        <f t="shared" si="58"/>
        <v>0</v>
      </c>
      <c r="Q638" s="86">
        <f t="shared" si="59"/>
        <v>1</v>
      </c>
    </row>
    <row r="639" spans="1:17" x14ac:dyDescent="0.3">
      <c r="A639" s="29" t="str">
        <f t="shared" si="54"/>
        <v>561 36201</v>
      </c>
      <c r="B639" s="29">
        <v>36201</v>
      </c>
      <c r="C639" s="29" t="s">
        <v>1331</v>
      </c>
      <c r="D639" s="29" t="s">
        <v>2339</v>
      </c>
      <c r="E639" s="29">
        <v>561</v>
      </c>
      <c r="F639" s="29" t="s">
        <v>2364</v>
      </c>
      <c r="G639" s="195">
        <v>181962.56</v>
      </c>
      <c r="H639" s="195">
        <v>181962.56</v>
      </c>
      <c r="I639" s="195">
        <v>0</v>
      </c>
      <c r="J639" s="195">
        <v>0</v>
      </c>
      <c r="K639" s="195">
        <v>0</v>
      </c>
      <c r="L639" s="196">
        <f t="shared" si="55"/>
        <v>1</v>
      </c>
      <c r="M639" s="196">
        <f t="shared" si="56"/>
        <v>0</v>
      </c>
      <c r="N639" s="196">
        <f t="shared" si="57"/>
        <v>0</v>
      </c>
      <c r="O639" s="196">
        <f t="shared" si="58"/>
        <v>0</v>
      </c>
      <c r="Q639" s="86">
        <f t="shared" si="59"/>
        <v>1</v>
      </c>
    </row>
    <row r="640" spans="1:17" x14ac:dyDescent="0.3">
      <c r="A640" s="29" t="str">
        <f t="shared" si="54"/>
        <v>571 36201</v>
      </c>
      <c r="B640" s="29">
        <v>36201</v>
      </c>
      <c r="C640" s="29" t="s">
        <v>1332</v>
      </c>
      <c r="D640" s="29" t="s">
        <v>2339</v>
      </c>
      <c r="E640" s="29">
        <v>571</v>
      </c>
      <c r="F640" s="29" t="s">
        <v>307</v>
      </c>
      <c r="G640" s="195">
        <v>8250.7999999999993</v>
      </c>
      <c r="H640" s="195">
        <v>8250.7999999999993</v>
      </c>
      <c r="I640" s="195">
        <v>0</v>
      </c>
      <c r="J640" s="195">
        <v>0</v>
      </c>
      <c r="K640" s="195">
        <v>0</v>
      </c>
      <c r="L640" s="196">
        <f t="shared" si="55"/>
        <v>1</v>
      </c>
      <c r="M640" s="196">
        <f t="shared" si="56"/>
        <v>0</v>
      </c>
      <c r="N640" s="196">
        <f t="shared" si="57"/>
        <v>0</v>
      </c>
      <c r="O640" s="196">
        <f t="shared" si="58"/>
        <v>0</v>
      </c>
      <c r="Q640" s="86">
        <f t="shared" si="59"/>
        <v>1</v>
      </c>
    </row>
    <row r="641" spans="1:17" x14ac:dyDescent="0.3">
      <c r="A641" s="29" t="str">
        <f t="shared" si="54"/>
        <v>575 36201</v>
      </c>
      <c r="B641" s="29">
        <v>36201</v>
      </c>
      <c r="C641" s="29" t="s">
        <v>1333</v>
      </c>
      <c r="D641" s="29" t="s">
        <v>2339</v>
      </c>
      <c r="E641" s="29">
        <v>575</v>
      </c>
      <c r="F641" s="29" t="s">
        <v>2267</v>
      </c>
      <c r="G641" s="195">
        <v>-12956.89</v>
      </c>
      <c r="H641" s="195">
        <v>-12956.89</v>
      </c>
      <c r="I641" s="195">
        <v>0</v>
      </c>
      <c r="J641" s="195">
        <v>0</v>
      </c>
      <c r="K641" s="195">
        <v>0</v>
      </c>
      <c r="L641" s="196">
        <f t="shared" si="55"/>
        <v>1</v>
      </c>
      <c r="M641" s="196">
        <f t="shared" si="56"/>
        <v>0</v>
      </c>
      <c r="N641" s="196">
        <f t="shared" si="57"/>
        <v>0</v>
      </c>
      <c r="O641" s="196">
        <f t="shared" si="58"/>
        <v>0</v>
      </c>
      <c r="Q641" s="86">
        <f t="shared" si="59"/>
        <v>1</v>
      </c>
    </row>
    <row r="642" spans="1:17" x14ac:dyDescent="0.3">
      <c r="A642" s="29" t="str">
        <f t="shared" ref="A642:A705" si="60">_xlfn.CONCAT(E642," ",B642)</f>
        <v>576 36201</v>
      </c>
      <c r="B642" s="29">
        <v>36201</v>
      </c>
      <c r="C642" s="29" t="s">
        <v>1334</v>
      </c>
      <c r="D642" s="29" t="s">
        <v>2339</v>
      </c>
      <c r="E642" s="29">
        <v>576</v>
      </c>
      <c r="F642" s="29" t="s">
        <v>2268</v>
      </c>
      <c r="G642" s="195">
        <v>79396.509999999995</v>
      </c>
      <c r="H642" s="195">
        <v>79396.509999999995</v>
      </c>
      <c r="I642" s="195">
        <v>0</v>
      </c>
      <c r="J642" s="195">
        <v>0</v>
      </c>
      <c r="K642" s="195">
        <v>0</v>
      </c>
      <c r="L642" s="196">
        <f t="shared" ref="L642:L705" si="61">H642/$G642</f>
        <v>1</v>
      </c>
      <c r="M642" s="196">
        <f t="shared" ref="M642:M705" si="62">I642/$G642</f>
        <v>0</v>
      </c>
      <c r="N642" s="196">
        <f t="shared" ref="N642:N705" si="63">J642/$G642</f>
        <v>0</v>
      </c>
      <c r="O642" s="196">
        <f t="shared" ref="O642:O705" si="64">K642/$G642</f>
        <v>0</v>
      </c>
      <c r="Q642" s="86">
        <f t="shared" si="59"/>
        <v>1</v>
      </c>
    </row>
    <row r="643" spans="1:17" x14ac:dyDescent="0.3">
      <c r="A643" s="29" t="str">
        <f t="shared" si="60"/>
        <v>595 36201</v>
      </c>
      <c r="B643" s="29">
        <v>36201</v>
      </c>
      <c r="C643" s="29" t="s">
        <v>1335</v>
      </c>
      <c r="D643" s="29" t="s">
        <v>2339</v>
      </c>
      <c r="E643" s="29">
        <v>595</v>
      </c>
      <c r="F643" s="29" t="s">
        <v>324</v>
      </c>
      <c r="G643" s="195">
        <v>112271.65</v>
      </c>
      <c r="H643" s="195">
        <v>112271.65</v>
      </c>
      <c r="I643" s="195">
        <v>0</v>
      </c>
      <c r="J643" s="195">
        <v>0</v>
      </c>
      <c r="K643" s="195">
        <v>0</v>
      </c>
      <c r="L643" s="196">
        <f t="shared" si="61"/>
        <v>1</v>
      </c>
      <c r="M643" s="196">
        <f t="shared" si="62"/>
        <v>0</v>
      </c>
      <c r="N643" s="196">
        <f t="shared" si="63"/>
        <v>0</v>
      </c>
      <c r="O643" s="196">
        <f t="shared" si="64"/>
        <v>0</v>
      </c>
      <c r="Q643" s="86">
        <f t="shared" ref="Q643:Q706" si="65">SUM(L643:O643)</f>
        <v>1</v>
      </c>
    </row>
    <row r="644" spans="1:17" x14ac:dyDescent="0.3">
      <c r="A644" s="29" t="str">
        <f t="shared" si="60"/>
        <v>597 36201</v>
      </c>
      <c r="B644" s="29">
        <v>36201</v>
      </c>
      <c r="C644" s="29" t="s">
        <v>1336</v>
      </c>
      <c r="D644" s="29" t="s">
        <v>2339</v>
      </c>
      <c r="E644" s="29">
        <v>597</v>
      </c>
      <c r="F644" s="29" t="s">
        <v>2365</v>
      </c>
      <c r="G644" s="195">
        <v>160934.17000000001</v>
      </c>
      <c r="H644" s="195">
        <v>160934.17000000001</v>
      </c>
      <c r="I644" s="195">
        <v>0</v>
      </c>
      <c r="J644" s="195">
        <v>0</v>
      </c>
      <c r="K644" s="195">
        <v>0</v>
      </c>
      <c r="L644" s="196">
        <f t="shared" si="61"/>
        <v>1</v>
      </c>
      <c r="M644" s="196">
        <f t="shared" si="62"/>
        <v>0</v>
      </c>
      <c r="N644" s="196">
        <f t="shared" si="63"/>
        <v>0</v>
      </c>
      <c r="O644" s="196">
        <f t="shared" si="64"/>
        <v>0</v>
      </c>
      <c r="Q644" s="86">
        <f t="shared" si="65"/>
        <v>1</v>
      </c>
    </row>
    <row r="645" spans="1:17" x14ac:dyDescent="0.3">
      <c r="A645" s="29" t="str">
        <f t="shared" si="60"/>
        <v>807 36201</v>
      </c>
      <c r="B645" s="29">
        <v>36201</v>
      </c>
      <c r="C645" s="29" t="s">
        <v>1337</v>
      </c>
      <c r="D645" s="29" t="s">
        <v>2339</v>
      </c>
      <c r="E645" s="29">
        <v>807</v>
      </c>
      <c r="F645" s="29" t="s">
        <v>330</v>
      </c>
      <c r="G645" s="195">
        <v>1761280.88</v>
      </c>
      <c r="H645" s="195">
        <v>356544.61</v>
      </c>
      <c r="I645" s="195">
        <v>1404736.27</v>
      </c>
      <c r="J645" s="195">
        <v>0</v>
      </c>
      <c r="K645" s="195">
        <v>0</v>
      </c>
      <c r="L645" s="196">
        <f t="shared" si="61"/>
        <v>0.20243483821842204</v>
      </c>
      <c r="M645" s="196">
        <f t="shared" si="62"/>
        <v>0.79756516178157799</v>
      </c>
      <c r="N645" s="196">
        <f t="shared" si="63"/>
        <v>0</v>
      </c>
      <c r="O645" s="196">
        <f t="shared" si="64"/>
        <v>0</v>
      </c>
      <c r="Q645" s="86">
        <f t="shared" si="65"/>
        <v>1</v>
      </c>
    </row>
    <row r="646" spans="1:17" x14ac:dyDescent="0.3">
      <c r="A646" s="29" t="str">
        <f t="shared" si="60"/>
        <v>809 36201</v>
      </c>
      <c r="B646" s="29">
        <v>36201</v>
      </c>
      <c r="C646" s="29" t="s">
        <v>1338</v>
      </c>
      <c r="D646" s="29" t="s">
        <v>2339</v>
      </c>
      <c r="E646" s="29">
        <v>809</v>
      </c>
      <c r="F646" s="29" t="s">
        <v>332</v>
      </c>
      <c r="G646" s="195">
        <v>2686115.25</v>
      </c>
      <c r="H646" s="195">
        <v>1095698.8</v>
      </c>
      <c r="I646" s="195">
        <v>1590416.45</v>
      </c>
      <c r="J646" s="195">
        <v>0</v>
      </c>
      <c r="K646" s="195">
        <v>0</v>
      </c>
      <c r="L646" s="196">
        <f t="shared" si="61"/>
        <v>0.40791205812930031</v>
      </c>
      <c r="M646" s="196">
        <f t="shared" si="62"/>
        <v>0.59208794187069969</v>
      </c>
      <c r="N646" s="196">
        <f t="shared" si="63"/>
        <v>0</v>
      </c>
      <c r="O646" s="196">
        <f t="shared" si="64"/>
        <v>0</v>
      </c>
      <c r="Q646" s="86">
        <f t="shared" si="65"/>
        <v>1</v>
      </c>
    </row>
    <row r="647" spans="1:17" x14ac:dyDescent="0.3">
      <c r="A647" s="29" t="str">
        <f t="shared" si="60"/>
        <v>810 36201</v>
      </c>
      <c r="B647" s="29">
        <v>36201</v>
      </c>
      <c r="C647" s="29" t="s">
        <v>1339</v>
      </c>
      <c r="D647" s="29" t="s">
        <v>2339</v>
      </c>
      <c r="E647" s="29">
        <v>810</v>
      </c>
      <c r="F647" s="29" t="s">
        <v>333</v>
      </c>
      <c r="G647" s="195">
        <v>1602858.02</v>
      </c>
      <c r="H647" s="195">
        <v>698987.04</v>
      </c>
      <c r="I647" s="195">
        <v>903870.98</v>
      </c>
      <c r="J647" s="195">
        <v>0</v>
      </c>
      <c r="K647" s="195">
        <v>0</v>
      </c>
      <c r="L647" s="196">
        <f t="shared" si="61"/>
        <v>0.43608793247950933</v>
      </c>
      <c r="M647" s="196">
        <f t="shared" si="62"/>
        <v>0.56391206752049061</v>
      </c>
      <c r="N647" s="196">
        <f t="shared" si="63"/>
        <v>0</v>
      </c>
      <c r="O647" s="196">
        <f t="shared" si="64"/>
        <v>0</v>
      </c>
      <c r="Q647" s="86">
        <f t="shared" si="65"/>
        <v>1</v>
      </c>
    </row>
    <row r="648" spans="1:17" x14ac:dyDescent="0.3">
      <c r="A648" s="29" t="str">
        <f t="shared" si="60"/>
        <v>813 36201</v>
      </c>
      <c r="B648" s="29">
        <v>36201</v>
      </c>
      <c r="C648" s="29" t="s">
        <v>1340</v>
      </c>
      <c r="D648" s="29" t="s">
        <v>2339</v>
      </c>
      <c r="E648" s="29">
        <v>813</v>
      </c>
      <c r="F648" s="29" t="s">
        <v>335</v>
      </c>
      <c r="G648" s="195">
        <v>4206812</v>
      </c>
      <c r="H648" s="195">
        <v>2762050.57</v>
      </c>
      <c r="I648" s="195">
        <v>1444761.43</v>
      </c>
      <c r="J648" s="195">
        <v>0</v>
      </c>
      <c r="K648" s="195">
        <v>0</v>
      </c>
      <c r="L648" s="196">
        <f t="shared" si="61"/>
        <v>0.65656620024854917</v>
      </c>
      <c r="M648" s="196">
        <f t="shared" si="62"/>
        <v>0.34343379975145072</v>
      </c>
      <c r="N648" s="196">
        <f t="shared" si="63"/>
        <v>0</v>
      </c>
      <c r="O648" s="196">
        <f t="shared" si="64"/>
        <v>0</v>
      </c>
      <c r="Q648" s="86">
        <f t="shared" si="65"/>
        <v>0.99999999999999989</v>
      </c>
    </row>
    <row r="649" spans="1:17" x14ac:dyDescent="0.3">
      <c r="A649" s="29" t="str">
        <f t="shared" si="60"/>
        <v>814 36201</v>
      </c>
      <c r="B649" s="29">
        <v>36201</v>
      </c>
      <c r="C649" s="29" t="s">
        <v>1341</v>
      </c>
      <c r="D649" s="29" t="s">
        <v>2339</v>
      </c>
      <c r="E649" s="29">
        <v>814</v>
      </c>
      <c r="F649" s="29" t="s">
        <v>336</v>
      </c>
      <c r="G649" s="195">
        <v>1581553.56</v>
      </c>
      <c r="H649" s="195">
        <v>782566.05</v>
      </c>
      <c r="I649" s="195">
        <v>798987.51</v>
      </c>
      <c r="J649" s="195">
        <v>0</v>
      </c>
      <c r="K649" s="195">
        <v>0</v>
      </c>
      <c r="L649" s="196">
        <f t="shared" si="61"/>
        <v>0.49480844012642861</v>
      </c>
      <c r="M649" s="196">
        <f t="shared" si="62"/>
        <v>0.50519155987357134</v>
      </c>
      <c r="N649" s="196">
        <f t="shared" si="63"/>
        <v>0</v>
      </c>
      <c r="O649" s="196">
        <f t="shared" si="64"/>
        <v>0</v>
      </c>
      <c r="Q649" s="86">
        <f t="shared" si="65"/>
        <v>1</v>
      </c>
    </row>
    <row r="650" spans="1:17" x14ac:dyDescent="0.3">
      <c r="A650" s="29" t="str">
        <f t="shared" si="60"/>
        <v>815 36201</v>
      </c>
      <c r="B650" s="29">
        <v>36201</v>
      </c>
      <c r="C650" s="29" t="s">
        <v>1342</v>
      </c>
      <c r="D650" s="29" t="s">
        <v>2339</v>
      </c>
      <c r="E650" s="29">
        <v>815</v>
      </c>
      <c r="F650" s="29" t="s">
        <v>337</v>
      </c>
      <c r="G650" s="195">
        <v>23086632.079999998</v>
      </c>
      <c r="H650" s="195">
        <v>10388145.289999999</v>
      </c>
      <c r="I650" s="195">
        <v>12698486.789999999</v>
      </c>
      <c r="J650" s="195">
        <v>0</v>
      </c>
      <c r="K650" s="195">
        <v>0</v>
      </c>
      <c r="L650" s="196">
        <f t="shared" si="61"/>
        <v>0.44996365229899743</v>
      </c>
      <c r="M650" s="196">
        <f t="shared" si="62"/>
        <v>0.55003634770100251</v>
      </c>
      <c r="N650" s="196">
        <f t="shared" si="63"/>
        <v>0</v>
      </c>
      <c r="O650" s="196">
        <f t="shared" si="64"/>
        <v>0</v>
      </c>
      <c r="Q650" s="86">
        <f t="shared" si="65"/>
        <v>1</v>
      </c>
    </row>
    <row r="651" spans="1:17" x14ac:dyDescent="0.3">
      <c r="A651" s="29" t="str">
        <f t="shared" si="60"/>
        <v>816 36201</v>
      </c>
      <c r="B651" s="29">
        <v>36201</v>
      </c>
      <c r="C651" s="29" t="s">
        <v>1343</v>
      </c>
      <c r="D651" s="29" t="s">
        <v>2339</v>
      </c>
      <c r="E651" s="29">
        <v>816</v>
      </c>
      <c r="F651" s="29" t="s">
        <v>338</v>
      </c>
      <c r="G651" s="195">
        <v>3331370.84</v>
      </c>
      <c r="H651" s="195">
        <v>1004538.81</v>
      </c>
      <c r="I651" s="195">
        <v>2326832.0299999998</v>
      </c>
      <c r="J651" s="195">
        <v>0</v>
      </c>
      <c r="K651" s="195">
        <v>0</v>
      </c>
      <c r="L651" s="196">
        <f t="shared" si="61"/>
        <v>0.30153917358537008</v>
      </c>
      <c r="M651" s="196">
        <f t="shared" si="62"/>
        <v>0.69846082641462992</v>
      </c>
      <c r="N651" s="196">
        <f t="shared" si="63"/>
        <v>0</v>
      </c>
      <c r="O651" s="196">
        <f t="shared" si="64"/>
        <v>0</v>
      </c>
      <c r="Q651" s="86">
        <f t="shared" si="65"/>
        <v>1</v>
      </c>
    </row>
    <row r="652" spans="1:17" x14ac:dyDescent="0.3">
      <c r="A652" s="29" t="str">
        <f t="shared" si="60"/>
        <v>818 36201</v>
      </c>
      <c r="B652" s="29">
        <v>36201</v>
      </c>
      <c r="C652" s="29" t="s">
        <v>1344</v>
      </c>
      <c r="D652" s="29" t="s">
        <v>2339</v>
      </c>
      <c r="E652" s="29">
        <v>818</v>
      </c>
      <c r="F652" s="29" t="s">
        <v>2330</v>
      </c>
      <c r="G652" s="195">
        <v>2019236.06</v>
      </c>
      <c r="H652" s="195">
        <v>657873.73</v>
      </c>
      <c r="I652" s="195">
        <v>1361362.33</v>
      </c>
      <c r="J652" s="195">
        <v>0</v>
      </c>
      <c r="K652" s="195">
        <v>0</v>
      </c>
      <c r="L652" s="196">
        <f t="shared" si="61"/>
        <v>0.32580327928573144</v>
      </c>
      <c r="M652" s="196">
        <f t="shared" si="62"/>
        <v>0.67419672071426862</v>
      </c>
      <c r="N652" s="196">
        <f t="shared" si="63"/>
        <v>0</v>
      </c>
      <c r="O652" s="196">
        <f t="shared" si="64"/>
        <v>0</v>
      </c>
      <c r="Q652" s="86">
        <f t="shared" si="65"/>
        <v>1</v>
      </c>
    </row>
    <row r="653" spans="1:17" x14ac:dyDescent="0.3">
      <c r="A653" s="29" t="str">
        <f t="shared" si="60"/>
        <v>819 36201</v>
      </c>
      <c r="B653" s="29">
        <v>36201</v>
      </c>
      <c r="C653" s="29" t="s">
        <v>1345</v>
      </c>
      <c r="D653" s="29" t="s">
        <v>2339</v>
      </c>
      <c r="E653" s="29">
        <v>819</v>
      </c>
      <c r="F653" s="29" t="s">
        <v>341</v>
      </c>
      <c r="G653" s="195">
        <v>1210743.45</v>
      </c>
      <c r="H653" s="195">
        <v>360547.2</v>
      </c>
      <c r="I653" s="195">
        <v>850196.25</v>
      </c>
      <c r="J653" s="195">
        <v>0</v>
      </c>
      <c r="K653" s="195">
        <v>0</v>
      </c>
      <c r="L653" s="196">
        <f t="shared" si="61"/>
        <v>0.29778992403386534</v>
      </c>
      <c r="M653" s="196">
        <f t="shared" si="62"/>
        <v>0.70221007596613472</v>
      </c>
      <c r="N653" s="196">
        <f t="shared" si="63"/>
        <v>0</v>
      </c>
      <c r="O653" s="196">
        <f t="shared" si="64"/>
        <v>0</v>
      </c>
      <c r="Q653" s="86">
        <f t="shared" si="65"/>
        <v>1</v>
      </c>
    </row>
    <row r="654" spans="1:17" x14ac:dyDescent="0.3">
      <c r="A654" s="29" t="str">
        <f t="shared" si="60"/>
        <v>820 36201</v>
      </c>
      <c r="B654" s="29">
        <v>36201</v>
      </c>
      <c r="C654" s="29" t="s">
        <v>1346</v>
      </c>
      <c r="D654" s="29" t="s">
        <v>2339</v>
      </c>
      <c r="E654" s="29">
        <v>820</v>
      </c>
      <c r="F654" s="29" t="s">
        <v>342</v>
      </c>
      <c r="G654" s="195">
        <v>1941740.01</v>
      </c>
      <c r="H654" s="195">
        <v>1049770.52</v>
      </c>
      <c r="I654" s="195">
        <v>891969.49</v>
      </c>
      <c r="J654" s="195">
        <v>0</v>
      </c>
      <c r="K654" s="195">
        <v>0</v>
      </c>
      <c r="L654" s="196">
        <f t="shared" si="61"/>
        <v>0.54063392348803685</v>
      </c>
      <c r="M654" s="196">
        <f t="shared" si="62"/>
        <v>0.4593660765119631</v>
      </c>
      <c r="N654" s="196">
        <f t="shared" si="63"/>
        <v>0</v>
      </c>
      <c r="O654" s="196">
        <f t="shared" si="64"/>
        <v>0</v>
      </c>
      <c r="Q654" s="86">
        <f t="shared" si="65"/>
        <v>1</v>
      </c>
    </row>
    <row r="655" spans="1:17" x14ac:dyDescent="0.3">
      <c r="A655" s="29" t="str">
        <f t="shared" si="60"/>
        <v>821 36201</v>
      </c>
      <c r="B655" s="29">
        <v>36201</v>
      </c>
      <c r="C655" s="29" t="s">
        <v>1347</v>
      </c>
      <c r="D655" s="29" t="s">
        <v>2339</v>
      </c>
      <c r="E655" s="29">
        <v>821</v>
      </c>
      <c r="F655" s="29" t="s">
        <v>92</v>
      </c>
      <c r="G655" s="195">
        <v>2054252.6</v>
      </c>
      <c r="H655" s="195">
        <v>705341.56</v>
      </c>
      <c r="I655" s="195">
        <v>1348911.04</v>
      </c>
      <c r="J655" s="195">
        <v>0</v>
      </c>
      <c r="K655" s="195">
        <v>0</v>
      </c>
      <c r="L655" s="196">
        <f t="shared" si="61"/>
        <v>0.343356780952839</v>
      </c>
      <c r="M655" s="196">
        <f t="shared" si="62"/>
        <v>0.65664321904716094</v>
      </c>
      <c r="N655" s="196">
        <f t="shared" si="63"/>
        <v>0</v>
      </c>
      <c r="O655" s="196">
        <f t="shared" si="64"/>
        <v>0</v>
      </c>
      <c r="Q655" s="86">
        <f t="shared" si="65"/>
        <v>1</v>
      </c>
    </row>
    <row r="656" spans="1:17" x14ac:dyDescent="0.3">
      <c r="A656" s="29" t="str">
        <f t="shared" si="60"/>
        <v>822 36201</v>
      </c>
      <c r="B656" s="29">
        <v>36201</v>
      </c>
      <c r="C656" s="29" t="s">
        <v>1348</v>
      </c>
      <c r="D656" s="29" t="s">
        <v>2339</v>
      </c>
      <c r="E656" s="29">
        <v>822</v>
      </c>
      <c r="F656" s="29" t="s">
        <v>194</v>
      </c>
      <c r="G656" s="195">
        <v>1067837.25</v>
      </c>
      <c r="H656" s="195">
        <v>408621.14</v>
      </c>
      <c r="I656" s="195">
        <v>659216.11</v>
      </c>
      <c r="J656" s="195">
        <v>0</v>
      </c>
      <c r="K656" s="195">
        <v>0</v>
      </c>
      <c r="L656" s="196">
        <f t="shared" si="61"/>
        <v>0.38266237668708414</v>
      </c>
      <c r="M656" s="196">
        <f t="shared" si="62"/>
        <v>0.61733762331291586</v>
      </c>
      <c r="N656" s="196">
        <f t="shared" si="63"/>
        <v>0</v>
      </c>
      <c r="O656" s="196">
        <f t="shared" si="64"/>
        <v>0</v>
      </c>
      <c r="Q656" s="86">
        <f t="shared" si="65"/>
        <v>1</v>
      </c>
    </row>
    <row r="657" spans="1:17" x14ac:dyDescent="0.3">
      <c r="A657" s="29" t="str">
        <f t="shared" si="60"/>
        <v>827 36201</v>
      </c>
      <c r="B657" s="29">
        <v>36201</v>
      </c>
      <c r="C657" s="29" t="s">
        <v>1349</v>
      </c>
      <c r="D657" s="29" t="s">
        <v>2339</v>
      </c>
      <c r="E657" s="29">
        <v>827</v>
      </c>
      <c r="F657" s="29" t="s">
        <v>346</v>
      </c>
      <c r="G657" s="195">
        <v>3694752.19</v>
      </c>
      <c r="H657" s="195">
        <v>1366854.01</v>
      </c>
      <c r="I657" s="195">
        <v>2327898.1800000002</v>
      </c>
      <c r="J657" s="195">
        <v>0</v>
      </c>
      <c r="K657" s="195">
        <v>0</v>
      </c>
      <c r="L657" s="196">
        <f t="shared" si="61"/>
        <v>0.3699447052767022</v>
      </c>
      <c r="M657" s="196">
        <f t="shared" si="62"/>
        <v>0.63005529472329791</v>
      </c>
      <c r="N657" s="196">
        <f t="shared" si="63"/>
        <v>0</v>
      </c>
      <c r="O657" s="196">
        <f t="shared" si="64"/>
        <v>0</v>
      </c>
      <c r="Q657" s="86">
        <f t="shared" si="65"/>
        <v>1</v>
      </c>
    </row>
    <row r="658" spans="1:17" x14ac:dyDescent="0.3">
      <c r="A658" s="29" t="str">
        <f t="shared" si="60"/>
        <v>829 36201</v>
      </c>
      <c r="B658" s="29">
        <v>36201</v>
      </c>
      <c r="C658" s="29" t="s">
        <v>1350</v>
      </c>
      <c r="D658" s="29" t="s">
        <v>2339</v>
      </c>
      <c r="E658" s="29">
        <v>829</v>
      </c>
      <c r="F658" s="29" t="s">
        <v>347</v>
      </c>
      <c r="G658" s="195">
        <v>1537674.08</v>
      </c>
      <c r="H658" s="195">
        <v>672920.65</v>
      </c>
      <c r="I658" s="195">
        <v>864753.43</v>
      </c>
      <c r="J658" s="195">
        <v>0</v>
      </c>
      <c r="K658" s="195">
        <v>0</v>
      </c>
      <c r="L658" s="196">
        <f t="shared" si="61"/>
        <v>0.43762241865974616</v>
      </c>
      <c r="M658" s="196">
        <f t="shared" si="62"/>
        <v>0.56237758134025384</v>
      </c>
      <c r="N658" s="196">
        <f t="shared" si="63"/>
        <v>0</v>
      </c>
      <c r="O658" s="196">
        <f t="shared" si="64"/>
        <v>0</v>
      </c>
      <c r="Q658" s="86">
        <f t="shared" si="65"/>
        <v>1</v>
      </c>
    </row>
    <row r="659" spans="1:17" x14ac:dyDescent="0.3">
      <c r="A659" s="29" t="str">
        <f t="shared" si="60"/>
        <v>830 36201</v>
      </c>
      <c r="B659" s="29">
        <v>36201</v>
      </c>
      <c r="C659" s="29" t="s">
        <v>1351</v>
      </c>
      <c r="D659" s="29" t="s">
        <v>2339</v>
      </c>
      <c r="E659" s="29">
        <v>830</v>
      </c>
      <c r="F659" s="29" t="s">
        <v>2331</v>
      </c>
      <c r="G659" s="195">
        <v>2987309.7</v>
      </c>
      <c r="H659" s="195">
        <v>1035243</v>
      </c>
      <c r="I659" s="195">
        <v>1952066.7</v>
      </c>
      <c r="J659" s="195">
        <v>0</v>
      </c>
      <c r="K659" s="195">
        <v>0</v>
      </c>
      <c r="L659" s="196">
        <f t="shared" si="61"/>
        <v>0.34654692816081306</v>
      </c>
      <c r="M659" s="196">
        <f t="shared" si="62"/>
        <v>0.65345307183918688</v>
      </c>
      <c r="N659" s="196">
        <f t="shared" si="63"/>
        <v>0</v>
      </c>
      <c r="O659" s="196">
        <f t="shared" si="64"/>
        <v>0</v>
      </c>
      <c r="Q659" s="86">
        <f t="shared" si="65"/>
        <v>1</v>
      </c>
    </row>
    <row r="660" spans="1:17" x14ac:dyDescent="0.3">
      <c r="A660" s="29" t="str">
        <f t="shared" si="60"/>
        <v>831 36201</v>
      </c>
      <c r="B660" s="29">
        <v>36201</v>
      </c>
      <c r="C660" s="29" t="s">
        <v>1352</v>
      </c>
      <c r="D660" s="29" t="s">
        <v>2339</v>
      </c>
      <c r="E660" s="29">
        <v>831</v>
      </c>
      <c r="F660" s="29" t="s">
        <v>349</v>
      </c>
      <c r="G660" s="195">
        <v>1937424.18</v>
      </c>
      <c r="H660" s="195">
        <v>679424.06</v>
      </c>
      <c r="I660" s="195">
        <v>1258000.1200000001</v>
      </c>
      <c r="J660" s="195">
        <v>0</v>
      </c>
      <c r="K660" s="195">
        <v>0</v>
      </c>
      <c r="L660" s="196">
        <f t="shared" si="61"/>
        <v>0.35068420587173638</v>
      </c>
      <c r="M660" s="196">
        <f t="shared" si="62"/>
        <v>0.64931579412826368</v>
      </c>
      <c r="N660" s="196">
        <f t="shared" si="63"/>
        <v>0</v>
      </c>
      <c r="O660" s="196">
        <f t="shared" si="64"/>
        <v>0</v>
      </c>
      <c r="Q660" s="86">
        <f t="shared" si="65"/>
        <v>1</v>
      </c>
    </row>
    <row r="661" spans="1:17" x14ac:dyDescent="0.3">
      <c r="A661" s="29" t="str">
        <f t="shared" si="60"/>
        <v>832 36201</v>
      </c>
      <c r="B661" s="29">
        <v>36201</v>
      </c>
      <c r="C661" s="29" t="s">
        <v>1353</v>
      </c>
      <c r="D661" s="29" t="s">
        <v>2339</v>
      </c>
      <c r="E661" s="29">
        <v>832</v>
      </c>
      <c r="F661" s="29" t="s">
        <v>2332</v>
      </c>
      <c r="G661" s="195">
        <v>4881003.28</v>
      </c>
      <c r="H661" s="195">
        <v>2740277.39</v>
      </c>
      <c r="I661" s="195">
        <v>2140725.89</v>
      </c>
      <c r="J661" s="195">
        <v>0</v>
      </c>
      <c r="K661" s="195">
        <v>0</v>
      </c>
      <c r="L661" s="196">
        <f t="shared" si="61"/>
        <v>0.56141683027100941</v>
      </c>
      <c r="M661" s="196">
        <f t="shared" si="62"/>
        <v>0.43858316972899064</v>
      </c>
      <c r="N661" s="196">
        <f t="shared" si="63"/>
        <v>0</v>
      </c>
      <c r="O661" s="196">
        <f t="shared" si="64"/>
        <v>0</v>
      </c>
      <c r="Q661" s="86">
        <f t="shared" si="65"/>
        <v>1</v>
      </c>
    </row>
    <row r="662" spans="1:17" x14ac:dyDescent="0.3">
      <c r="A662" s="29" t="str">
        <f t="shared" si="60"/>
        <v>833 36201</v>
      </c>
      <c r="B662" s="29">
        <v>36201</v>
      </c>
      <c r="C662" s="29" t="s">
        <v>1354</v>
      </c>
      <c r="D662" s="29" t="s">
        <v>2339</v>
      </c>
      <c r="E662" s="29">
        <v>833</v>
      </c>
      <c r="F662" s="29" t="s">
        <v>2333</v>
      </c>
      <c r="G662" s="195">
        <v>2743720.71</v>
      </c>
      <c r="H662" s="195">
        <v>1563600.47</v>
      </c>
      <c r="I662" s="195">
        <v>1180120.24</v>
      </c>
      <c r="J662" s="195">
        <v>0</v>
      </c>
      <c r="K662" s="195">
        <v>0</v>
      </c>
      <c r="L662" s="196">
        <f t="shared" si="61"/>
        <v>0.5698832480657261</v>
      </c>
      <c r="M662" s="196">
        <f t="shared" si="62"/>
        <v>0.43011675193427396</v>
      </c>
      <c r="N662" s="196">
        <f t="shared" si="63"/>
        <v>0</v>
      </c>
      <c r="O662" s="196">
        <f t="shared" si="64"/>
        <v>0</v>
      </c>
      <c r="Q662" s="86">
        <f t="shared" si="65"/>
        <v>1</v>
      </c>
    </row>
    <row r="663" spans="1:17" x14ac:dyDescent="0.3">
      <c r="A663" s="29" t="str">
        <f t="shared" si="60"/>
        <v>835 36201</v>
      </c>
      <c r="B663" s="29">
        <v>36201</v>
      </c>
      <c r="C663" s="29" t="s">
        <v>1355</v>
      </c>
      <c r="D663" s="29" t="s">
        <v>2339</v>
      </c>
      <c r="E663" s="29">
        <v>835</v>
      </c>
      <c r="F663" s="29" t="s">
        <v>2334</v>
      </c>
      <c r="G663" s="195">
        <v>3902036.52</v>
      </c>
      <c r="H663" s="195">
        <v>2313177.04</v>
      </c>
      <c r="I663" s="195">
        <v>1588859.48</v>
      </c>
      <c r="J663" s="195">
        <v>0</v>
      </c>
      <c r="K663" s="195">
        <v>0</v>
      </c>
      <c r="L663" s="196">
        <f t="shared" si="61"/>
        <v>0.5928127602455141</v>
      </c>
      <c r="M663" s="196">
        <f t="shared" si="62"/>
        <v>0.40718723975448595</v>
      </c>
      <c r="N663" s="196">
        <f t="shared" si="63"/>
        <v>0</v>
      </c>
      <c r="O663" s="196">
        <f t="shared" si="64"/>
        <v>0</v>
      </c>
      <c r="Q663" s="86">
        <f t="shared" si="65"/>
        <v>1</v>
      </c>
    </row>
    <row r="664" spans="1:17" x14ac:dyDescent="0.3">
      <c r="A664" s="29" t="str">
        <f t="shared" si="60"/>
        <v>857 36201</v>
      </c>
      <c r="B664" s="29">
        <v>36201</v>
      </c>
      <c r="C664" s="29" t="s">
        <v>1356</v>
      </c>
      <c r="D664" s="29" t="s">
        <v>2339</v>
      </c>
      <c r="E664" s="29">
        <v>857</v>
      </c>
      <c r="F664" s="29" t="s">
        <v>2335</v>
      </c>
      <c r="G664" s="195">
        <v>7406195.46</v>
      </c>
      <c r="H664" s="195">
        <v>4471134.03</v>
      </c>
      <c r="I664" s="195">
        <v>2935061.43</v>
      </c>
      <c r="J664" s="195">
        <v>0</v>
      </c>
      <c r="K664" s="195">
        <v>0</v>
      </c>
      <c r="L664" s="196">
        <f t="shared" si="61"/>
        <v>0.60370186746327115</v>
      </c>
      <c r="M664" s="196">
        <f t="shared" si="62"/>
        <v>0.39629813253672896</v>
      </c>
      <c r="N664" s="196">
        <f t="shared" si="63"/>
        <v>0</v>
      </c>
      <c r="O664" s="196">
        <f t="shared" si="64"/>
        <v>0</v>
      </c>
      <c r="Q664" s="86">
        <f t="shared" si="65"/>
        <v>1</v>
      </c>
    </row>
    <row r="665" spans="1:17" x14ac:dyDescent="0.3">
      <c r="A665" s="29" t="str">
        <f t="shared" si="60"/>
        <v>859 36201</v>
      </c>
      <c r="B665" s="29">
        <v>36201</v>
      </c>
      <c r="C665" s="29" t="s">
        <v>1357</v>
      </c>
      <c r="D665" s="29" t="s">
        <v>2339</v>
      </c>
      <c r="E665" s="29">
        <v>859</v>
      </c>
      <c r="F665" s="29" t="s">
        <v>369</v>
      </c>
      <c r="G665" s="195">
        <v>2737541.28</v>
      </c>
      <c r="H665" s="195">
        <v>768543.55</v>
      </c>
      <c r="I665" s="195">
        <v>1968997.73</v>
      </c>
      <c r="J665" s="195">
        <v>0</v>
      </c>
      <c r="K665" s="195">
        <v>0</v>
      </c>
      <c r="L665" s="196">
        <f t="shared" si="61"/>
        <v>0.28074226884352227</v>
      </c>
      <c r="M665" s="196">
        <f t="shared" si="62"/>
        <v>0.71925773115647784</v>
      </c>
      <c r="N665" s="196">
        <f t="shared" si="63"/>
        <v>0</v>
      </c>
      <c r="O665" s="196">
        <f t="shared" si="64"/>
        <v>0</v>
      </c>
      <c r="Q665" s="86">
        <f t="shared" si="65"/>
        <v>1</v>
      </c>
    </row>
    <row r="666" spans="1:17" x14ac:dyDescent="0.3">
      <c r="A666" s="29" t="str">
        <f t="shared" si="60"/>
        <v>860 36201</v>
      </c>
      <c r="B666" s="29">
        <v>36201</v>
      </c>
      <c r="C666" s="29" t="s">
        <v>1358</v>
      </c>
      <c r="D666" s="29" t="s">
        <v>2339</v>
      </c>
      <c r="E666" s="29">
        <v>860</v>
      </c>
      <c r="F666" s="29" t="s">
        <v>2336</v>
      </c>
      <c r="G666" s="195">
        <v>3780093.23</v>
      </c>
      <c r="H666" s="195">
        <v>1507162.52</v>
      </c>
      <c r="I666" s="195">
        <v>2272930.71</v>
      </c>
      <c r="J666" s="195">
        <v>0</v>
      </c>
      <c r="K666" s="195">
        <v>0</v>
      </c>
      <c r="L666" s="196">
        <f t="shared" si="61"/>
        <v>0.39871040958426307</v>
      </c>
      <c r="M666" s="196">
        <f t="shared" si="62"/>
        <v>0.60128959041573693</v>
      </c>
      <c r="N666" s="196">
        <f t="shared" si="63"/>
        <v>0</v>
      </c>
      <c r="O666" s="196">
        <f t="shared" si="64"/>
        <v>0</v>
      </c>
      <c r="Q666" s="86">
        <f t="shared" si="65"/>
        <v>1</v>
      </c>
    </row>
    <row r="667" spans="1:17" x14ac:dyDescent="0.3">
      <c r="A667" s="29" t="str">
        <f t="shared" si="60"/>
        <v>880 36201</v>
      </c>
      <c r="B667" s="29">
        <v>36201</v>
      </c>
      <c r="C667" s="29" t="s">
        <v>1359</v>
      </c>
      <c r="D667" s="29" t="s">
        <v>2339</v>
      </c>
      <c r="E667" s="29">
        <v>880</v>
      </c>
      <c r="F667" s="29" t="s">
        <v>2337</v>
      </c>
      <c r="G667" s="195">
        <v>1341265.67</v>
      </c>
      <c r="H667" s="195">
        <v>728457.73</v>
      </c>
      <c r="I667" s="195">
        <v>612807.93999999994</v>
      </c>
      <c r="J667" s="195">
        <v>0</v>
      </c>
      <c r="K667" s="195">
        <v>0</v>
      </c>
      <c r="L667" s="196">
        <f t="shared" si="61"/>
        <v>0.54311218596983846</v>
      </c>
      <c r="M667" s="196">
        <f t="shared" si="62"/>
        <v>0.45688781403016149</v>
      </c>
      <c r="N667" s="196">
        <f t="shared" si="63"/>
        <v>0</v>
      </c>
      <c r="O667" s="196">
        <f t="shared" si="64"/>
        <v>0</v>
      </c>
      <c r="Q667" s="86">
        <f t="shared" si="65"/>
        <v>1</v>
      </c>
    </row>
    <row r="668" spans="1:17" x14ac:dyDescent="0.3">
      <c r="A668" s="29" t="str">
        <f t="shared" si="60"/>
        <v>882 36201</v>
      </c>
      <c r="B668" s="29">
        <v>36201</v>
      </c>
      <c r="C668" s="29" t="s">
        <v>1360</v>
      </c>
      <c r="D668" s="29" t="s">
        <v>2339</v>
      </c>
      <c r="E668" s="29">
        <v>882</v>
      </c>
      <c r="F668" s="29" t="s">
        <v>2338</v>
      </c>
      <c r="G668" s="195">
        <v>4368649</v>
      </c>
      <c r="H668" s="195">
        <v>1261069.6499999999</v>
      </c>
      <c r="I668" s="195">
        <v>3107579.35</v>
      </c>
      <c r="J668" s="195">
        <v>0</v>
      </c>
      <c r="K668" s="195">
        <v>0</v>
      </c>
      <c r="L668" s="196">
        <f t="shared" si="61"/>
        <v>0.28866353190654592</v>
      </c>
      <c r="M668" s="196">
        <f t="shared" si="62"/>
        <v>0.71133646809345408</v>
      </c>
      <c r="N668" s="196">
        <f t="shared" si="63"/>
        <v>0</v>
      </c>
      <c r="O668" s="196">
        <f t="shared" si="64"/>
        <v>0</v>
      </c>
      <c r="Q668" s="86">
        <f t="shared" si="65"/>
        <v>1</v>
      </c>
    </row>
    <row r="669" spans="1:17" x14ac:dyDescent="0.3">
      <c r="A669" s="29" t="str">
        <f t="shared" si="60"/>
        <v>904 36201</v>
      </c>
      <c r="B669" s="29">
        <v>36201</v>
      </c>
      <c r="C669" s="29" t="s">
        <v>1361</v>
      </c>
      <c r="D669" s="29" t="s">
        <v>2339</v>
      </c>
      <c r="E669" s="29">
        <v>904</v>
      </c>
      <c r="F669" s="29" t="s">
        <v>377</v>
      </c>
      <c r="G669" s="195">
        <v>110709.25</v>
      </c>
      <c r="H669" s="195">
        <v>110709.25</v>
      </c>
      <c r="I669" s="195">
        <v>0</v>
      </c>
      <c r="J669" s="195">
        <v>0</v>
      </c>
      <c r="K669" s="195">
        <v>0</v>
      </c>
      <c r="L669" s="196">
        <f t="shared" si="61"/>
        <v>1</v>
      </c>
      <c r="M669" s="196">
        <f t="shared" si="62"/>
        <v>0</v>
      </c>
      <c r="N669" s="196">
        <f t="shared" si="63"/>
        <v>0</v>
      </c>
      <c r="O669" s="196">
        <f t="shared" si="64"/>
        <v>0</v>
      </c>
      <c r="Q669" s="86">
        <f t="shared" si="65"/>
        <v>1</v>
      </c>
    </row>
    <row r="670" spans="1:17" x14ac:dyDescent="0.3">
      <c r="A670" s="29" t="str">
        <f t="shared" si="60"/>
        <v>908 36201</v>
      </c>
      <c r="B670" s="29">
        <v>36201</v>
      </c>
      <c r="C670" s="29" t="s">
        <v>1362</v>
      </c>
      <c r="D670" s="29" t="s">
        <v>2339</v>
      </c>
      <c r="E670" s="29">
        <v>908</v>
      </c>
      <c r="F670" s="29" t="s">
        <v>381</v>
      </c>
      <c r="G670" s="195">
        <v>81460.38</v>
      </c>
      <c r="H670" s="195">
        <v>80478.539999999994</v>
      </c>
      <c r="I670" s="195">
        <v>981.84</v>
      </c>
      <c r="J670" s="195">
        <v>0</v>
      </c>
      <c r="K670" s="195">
        <v>0</v>
      </c>
      <c r="L670" s="196">
        <f t="shared" si="61"/>
        <v>0.98794702406249502</v>
      </c>
      <c r="M670" s="196">
        <f t="shared" si="62"/>
        <v>1.2052975937504833E-2</v>
      </c>
      <c r="N670" s="196">
        <f t="shared" si="63"/>
        <v>0</v>
      </c>
      <c r="O670" s="196">
        <f t="shared" si="64"/>
        <v>0</v>
      </c>
      <c r="Q670" s="86">
        <f t="shared" si="65"/>
        <v>0.99999999999999989</v>
      </c>
    </row>
    <row r="671" spans="1:17" x14ac:dyDescent="0.3">
      <c r="A671" s="29" t="str">
        <f t="shared" si="60"/>
        <v>910 36201</v>
      </c>
      <c r="B671" s="29">
        <v>36201</v>
      </c>
      <c r="C671" s="29" t="s">
        <v>1363</v>
      </c>
      <c r="D671" s="29" t="s">
        <v>2339</v>
      </c>
      <c r="E671" s="29">
        <v>910</v>
      </c>
      <c r="F671" s="29" t="s">
        <v>383</v>
      </c>
      <c r="G671" s="195">
        <v>19647.830000000002</v>
      </c>
      <c r="H671" s="195">
        <v>19647.830000000002</v>
      </c>
      <c r="I671" s="195">
        <v>0</v>
      </c>
      <c r="J671" s="195">
        <v>0</v>
      </c>
      <c r="K671" s="195">
        <v>0</v>
      </c>
      <c r="L671" s="196">
        <f t="shared" si="61"/>
        <v>1</v>
      </c>
      <c r="M671" s="196">
        <f t="shared" si="62"/>
        <v>0</v>
      </c>
      <c r="N671" s="196">
        <f t="shared" si="63"/>
        <v>0</v>
      </c>
      <c r="O671" s="196">
        <f t="shared" si="64"/>
        <v>0</v>
      </c>
      <c r="Q671" s="86">
        <f t="shared" si="65"/>
        <v>1</v>
      </c>
    </row>
    <row r="672" spans="1:17" x14ac:dyDescent="0.3">
      <c r="A672" s="29" t="str">
        <f t="shared" si="60"/>
        <v>911 36201</v>
      </c>
      <c r="B672" s="29">
        <v>36201</v>
      </c>
      <c r="C672" s="29" t="s">
        <v>1364</v>
      </c>
      <c r="D672" s="29" t="s">
        <v>2339</v>
      </c>
      <c r="E672" s="29">
        <v>911</v>
      </c>
      <c r="F672" s="29" t="s">
        <v>384</v>
      </c>
      <c r="G672" s="195">
        <v>88109.07</v>
      </c>
      <c r="H672" s="195">
        <v>88109.07</v>
      </c>
      <c r="I672" s="195">
        <v>0</v>
      </c>
      <c r="J672" s="195">
        <v>0</v>
      </c>
      <c r="K672" s="195">
        <v>0</v>
      </c>
      <c r="L672" s="196">
        <f t="shared" si="61"/>
        <v>1</v>
      </c>
      <c r="M672" s="196">
        <f t="shared" si="62"/>
        <v>0</v>
      </c>
      <c r="N672" s="196">
        <f t="shared" si="63"/>
        <v>0</v>
      </c>
      <c r="O672" s="196">
        <f t="shared" si="64"/>
        <v>0</v>
      </c>
      <c r="Q672" s="86">
        <f t="shared" si="65"/>
        <v>1</v>
      </c>
    </row>
    <row r="673" spans="1:17" x14ac:dyDescent="0.3">
      <c r="A673" s="29" t="str">
        <f t="shared" si="60"/>
        <v>915 36201</v>
      </c>
      <c r="B673" s="29">
        <v>36201</v>
      </c>
      <c r="C673" s="29" t="s">
        <v>1365</v>
      </c>
      <c r="D673" s="29" t="s">
        <v>2339</v>
      </c>
      <c r="E673" s="29">
        <v>915</v>
      </c>
      <c r="F673" s="29" t="s">
        <v>386</v>
      </c>
      <c r="G673" s="195">
        <v>52016.89</v>
      </c>
      <c r="H673" s="195">
        <v>52016.89</v>
      </c>
      <c r="I673" s="195">
        <v>0</v>
      </c>
      <c r="J673" s="195">
        <v>0</v>
      </c>
      <c r="K673" s="195">
        <v>0</v>
      </c>
      <c r="L673" s="196">
        <f t="shared" si="61"/>
        <v>1</v>
      </c>
      <c r="M673" s="196">
        <f t="shared" si="62"/>
        <v>0</v>
      </c>
      <c r="N673" s="196">
        <f t="shared" si="63"/>
        <v>0</v>
      </c>
      <c r="O673" s="196">
        <f t="shared" si="64"/>
        <v>0</v>
      </c>
      <c r="Q673" s="86">
        <f t="shared" si="65"/>
        <v>1</v>
      </c>
    </row>
    <row r="674" spans="1:17" x14ac:dyDescent="0.3">
      <c r="A674" s="29" t="str">
        <f t="shared" si="60"/>
        <v>917 36201</v>
      </c>
      <c r="B674" s="29">
        <v>36201</v>
      </c>
      <c r="C674" s="29" t="s">
        <v>1366</v>
      </c>
      <c r="D674" s="29" t="s">
        <v>2339</v>
      </c>
      <c r="E674" s="29">
        <v>917</v>
      </c>
      <c r="F674" s="29" t="s">
        <v>2366</v>
      </c>
      <c r="G674" s="195">
        <v>95646.83</v>
      </c>
      <c r="H674" s="195">
        <v>95646.83</v>
      </c>
      <c r="I674" s="195">
        <v>0</v>
      </c>
      <c r="J674" s="195">
        <v>0</v>
      </c>
      <c r="K674" s="195">
        <v>0</v>
      </c>
      <c r="L674" s="196">
        <f t="shared" si="61"/>
        <v>1</v>
      </c>
      <c r="M674" s="196">
        <f t="shared" si="62"/>
        <v>0</v>
      </c>
      <c r="N674" s="196">
        <f t="shared" si="63"/>
        <v>0</v>
      </c>
      <c r="O674" s="196">
        <f t="shared" si="64"/>
        <v>0</v>
      </c>
      <c r="Q674" s="86">
        <f t="shared" si="65"/>
        <v>1</v>
      </c>
    </row>
    <row r="675" spans="1:17" x14ac:dyDescent="0.3">
      <c r="A675" s="29" t="str">
        <f t="shared" si="60"/>
        <v>920 36201</v>
      </c>
      <c r="B675" s="29">
        <v>36201</v>
      </c>
      <c r="C675" s="29" t="s">
        <v>1367</v>
      </c>
      <c r="D675" s="29" t="s">
        <v>2339</v>
      </c>
      <c r="E675" s="29">
        <v>920</v>
      </c>
      <c r="F675" s="29" t="s">
        <v>2367</v>
      </c>
      <c r="G675" s="195">
        <v>63871.53</v>
      </c>
      <c r="H675" s="195">
        <v>63871.53</v>
      </c>
      <c r="I675" s="195">
        <v>0</v>
      </c>
      <c r="J675" s="195">
        <v>0</v>
      </c>
      <c r="K675" s="195">
        <v>0</v>
      </c>
      <c r="L675" s="196">
        <f t="shared" si="61"/>
        <v>1</v>
      </c>
      <c r="M675" s="196">
        <f t="shared" si="62"/>
        <v>0</v>
      </c>
      <c r="N675" s="196">
        <f t="shared" si="63"/>
        <v>0</v>
      </c>
      <c r="O675" s="196">
        <f t="shared" si="64"/>
        <v>0</v>
      </c>
      <c r="Q675" s="86">
        <f t="shared" si="65"/>
        <v>1</v>
      </c>
    </row>
    <row r="676" spans="1:17" x14ac:dyDescent="0.3">
      <c r="A676" s="29" t="str">
        <f t="shared" si="60"/>
        <v>925 36201</v>
      </c>
      <c r="B676" s="29">
        <v>36201</v>
      </c>
      <c r="C676" s="29" t="s">
        <v>2565</v>
      </c>
      <c r="D676" s="29" t="s">
        <v>2339</v>
      </c>
      <c r="E676" s="29">
        <v>925</v>
      </c>
      <c r="F676" s="29" t="s">
        <v>2585</v>
      </c>
      <c r="G676" s="195">
        <v>8209.43</v>
      </c>
      <c r="H676" s="195">
        <v>8209.43</v>
      </c>
      <c r="I676" s="195">
        <v>0</v>
      </c>
      <c r="J676" s="195">
        <v>0</v>
      </c>
      <c r="K676" s="195">
        <v>0</v>
      </c>
      <c r="L676" s="196">
        <f t="shared" si="61"/>
        <v>1</v>
      </c>
      <c r="M676" s="196">
        <f t="shared" si="62"/>
        <v>0</v>
      </c>
      <c r="N676" s="196">
        <f t="shared" si="63"/>
        <v>0</v>
      </c>
      <c r="O676" s="196">
        <f t="shared" si="64"/>
        <v>0</v>
      </c>
      <c r="Q676" s="86">
        <f t="shared" si="65"/>
        <v>1</v>
      </c>
    </row>
    <row r="677" spans="1:17" x14ac:dyDescent="0.3">
      <c r="A677" s="29" t="str">
        <f t="shared" si="60"/>
        <v>926 36201</v>
      </c>
      <c r="B677" s="29">
        <v>36201</v>
      </c>
      <c r="C677" s="29" t="s">
        <v>1368</v>
      </c>
      <c r="D677" s="29" t="s">
        <v>2339</v>
      </c>
      <c r="E677" s="29">
        <v>926</v>
      </c>
      <c r="F677" s="29" t="s">
        <v>2368</v>
      </c>
      <c r="G677" s="195">
        <v>242417.21</v>
      </c>
      <c r="H677" s="195">
        <v>242417.21</v>
      </c>
      <c r="I677" s="195">
        <v>0</v>
      </c>
      <c r="J677" s="195">
        <v>0</v>
      </c>
      <c r="K677" s="195">
        <v>0</v>
      </c>
      <c r="L677" s="196">
        <f t="shared" si="61"/>
        <v>1</v>
      </c>
      <c r="M677" s="196">
        <f t="shared" si="62"/>
        <v>0</v>
      </c>
      <c r="N677" s="196">
        <f t="shared" si="63"/>
        <v>0</v>
      </c>
      <c r="O677" s="196">
        <f t="shared" si="64"/>
        <v>0</v>
      </c>
      <c r="Q677" s="86">
        <f t="shared" si="65"/>
        <v>1</v>
      </c>
    </row>
    <row r="678" spans="1:17" x14ac:dyDescent="0.3">
      <c r="A678" s="29" t="str">
        <f t="shared" si="60"/>
        <v>928 36201</v>
      </c>
      <c r="B678" s="29">
        <v>36201</v>
      </c>
      <c r="C678" s="29" t="s">
        <v>1369</v>
      </c>
      <c r="D678" s="29" t="s">
        <v>2339</v>
      </c>
      <c r="E678" s="29">
        <v>928</v>
      </c>
      <c r="F678" s="29" t="s">
        <v>2369</v>
      </c>
      <c r="G678" s="195">
        <v>320741.8</v>
      </c>
      <c r="H678" s="195">
        <v>320741.8</v>
      </c>
      <c r="I678" s="195">
        <v>0</v>
      </c>
      <c r="J678" s="195">
        <v>0</v>
      </c>
      <c r="K678" s="195">
        <v>0</v>
      </c>
      <c r="L678" s="196">
        <f t="shared" si="61"/>
        <v>1</v>
      </c>
      <c r="M678" s="196">
        <f t="shared" si="62"/>
        <v>0</v>
      </c>
      <c r="N678" s="196">
        <f t="shared" si="63"/>
        <v>0</v>
      </c>
      <c r="O678" s="196">
        <f t="shared" si="64"/>
        <v>0</v>
      </c>
      <c r="Q678" s="86">
        <f t="shared" si="65"/>
        <v>1</v>
      </c>
    </row>
    <row r="679" spans="1:17" x14ac:dyDescent="0.3">
      <c r="A679" s="29" t="str">
        <f t="shared" si="60"/>
        <v>930 36201</v>
      </c>
      <c r="B679" s="29">
        <v>36201</v>
      </c>
      <c r="C679" s="29" t="s">
        <v>1370</v>
      </c>
      <c r="D679" s="29" t="s">
        <v>2339</v>
      </c>
      <c r="E679" s="29">
        <v>930</v>
      </c>
      <c r="F679" s="29" t="s">
        <v>2370</v>
      </c>
      <c r="G679" s="195">
        <v>34654.51</v>
      </c>
      <c r="H679" s="195">
        <v>34654.51</v>
      </c>
      <c r="I679" s="195">
        <v>0</v>
      </c>
      <c r="J679" s="195">
        <v>0</v>
      </c>
      <c r="K679" s="195">
        <v>0</v>
      </c>
      <c r="L679" s="196">
        <f t="shared" si="61"/>
        <v>1</v>
      </c>
      <c r="M679" s="196">
        <f t="shared" si="62"/>
        <v>0</v>
      </c>
      <c r="N679" s="196">
        <f t="shared" si="63"/>
        <v>0</v>
      </c>
      <c r="O679" s="196">
        <f t="shared" si="64"/>
        <v>0</v>
      </c>
      <c r="Q679" s="86">
        <f t="shared" si="65"/>
        <v>1</v>
      </c>
    </row>
    <row r="680" spans="1:17" x14ac:dyDescent="0.3">
      <c r="A680" s="29" t="str">
        <f t="shared" si="60"/>
        <v>937 36201</v>
      </c>
      <c r="B680" s="29">
        <v>36201</v>
      </c>
      <c r="C680" s="29" t="s">
        <v>1371</v>
      </c>
      <c r="D680" s="29" t="s">
        <v>2339</v>
      </c>
      <c r="E680" s="29">
        <v>937</v>
      </c>
      <c r="F680" s="29" t="s">
        <v>2371</v>
      </c>
      <c r="G680" s="195">
        <v>100166.79</v>
      </c>
      <c r="H680" s="195">
        <v>100166.79</v>
      </c>
      <c r="I680" s="195">
        <v>0</v>
      </c>
      <c r="J680" s="195">
        <v>0</v>
      </c>
      <c r="K680" s="195">
        <v>0</v>
      </c>
      <c r="L680" s="196">
        <f t="shared" si="61"/>
        <v>1</v>
      </c>
      <c r="M680" s="196">
        <f t="shared" si="62"/>
        <v>0</v>
      </c>
      <c r="N680" s="196">
        <f t="shared" si="63"/>
        <v>0</v>
      </c>
      <c r="O680" s="196">
        <f t="shared" si="64"/>
        <v>0</v>
      </c>
      <c r="Q680" s="86">
        <f t="shared" si="65"/>
        <v>1</v>
      </c>
    </row>
    <row r="681" spans="1:17" x14ac:dyDescent="0.3">
      <c r="A681" s="29" t="str">
        <f t="shared" si="60"/>
        <v>943 36201</v>
      </c>
      <c r="B681" s="29">
        <v>36201</v>
      </c>
      <c r="C681" s="29" t="s">
        <v>1372</v>
      </c>
      <c r="D681" s="29" t="s">
        <v>2339</v>
      </c>
      <c r="E681" s="29">
        <v>943</v>
      </c>
      <c r="F681" s="29" t="s">
        <v>2372</v>
      </c>
      <c r="G681" s="195">
        <v>28339.02</v>
      </c>
      <c r="H681" s="195">
        <v>28339.02</v>
      </c>
      <c r="I681" s="195">
        <v>0</v>
      </c>
      <c r="J681" s="195">
        <v>0</v>
      </c>
      <c r="K681" s="195">
        <v>0</v>
      </c>
      <c r="L681" s="196">
        <f t="shared" si="61"/>
        <v>1</v>
      </c>
      <c r="M681" s="196">
        <f t="shared" si="62"/>
        <v>0</v>
      </c>
      <c r="N681" s="196">
        <f t="shared" si="63"/>
        <v>0</v>
      </c>
      <c r="O681" s="196">
        <f t="shared" si="64"/>
        <v>0</v>
      </c>
      <c r="Q681" s="86">
        <f t="shared" si="65"/>
        <v>1</v>
      </c>
    </row>
    <row r="682" spans="1:17" x14ac:dyDescent="0.3">
      <c r="A682" s="29" t="str">
        <f t="shared" si="60"/>
        <v>948 36201</v>
      </c>
      <c r="B682" s="29">
        <v>36201</v>
      </c>
      <c r="C682" s="29" t="s">
        <v>1373</v>
      </c>
      <c r="D682" s="29" t="s">
        <v>2339</v>
      </c>
      <c r="E682" s="29">
        <v>948</v>
      </c>
      <c r="F682" s="29" t="s">
        <v>2290</v>
      </c>
      <c r="G682" s="195">
        <v>-94806.75</v>
      </c>
      <c r="H682" s="195">
        <v>-94806.75</v>
      </c>
      <c r="I682" s="195">
        <v>0</v>
      </c>
      <c r="J682" s="195">
        <v>0</v>
      </c>
      <c r="K682" s="195">
        <v>0</v>
      </c>
      <c r="L682" s="196">
        <f t="shared" si="61"/>
        <v>1</v>
      </c>
      <c r="M682" s="196">
        <f t="shared" si="62"/>
        <v>0</v>
      </c>
      <c r="N682" s="196">
        <f t="shared" si="63"/>
        <v>0</v>
      </c>
      <c r="O682" s="196">
        <f t="shared" si="64"/>
        <v>0</v>
      </c>
      <c r="Q682" s="86">
        <f t="shared" si="65"/>
        <v>1</v>
      </c>
    </row>
    <row r="683" spans="1:17" x14ac:dyDescent="0.3">
      <c r="A683" s="29" t="str">
        <f t="shared" si="60"/>
        <v>958 36201</v>
      </c>
      <c r="B683" s="29">
        <v>36201</v>
      </c>
      <c r="C683" s="29" t="s">
        <v>1374</v>
      </c>
      <c r="D683" s="29" t="s">
        <v>2339</v>
      </c>
      <c r="E683" s="29">
        <v>958</v>
      </c>
      <c r="F683" s="29" t="s">
        <v>2373</v>
      </c>
      <c r="G683" s="195">
        <v>29724.57</v>
      </c>
      <c r="H683" s="195">
        <v>29724.57</v>
      </c>
      <c r="I683" s="195">
        <v>0</v>
      </c>
      <c r="J683" s="195">
        <v>0</v>
      </c>
      <c r="K683" s="195">
        <v>0</v>
      </c>
      <c r="L683" s="196">
        <f t="shared" si="61"/>
        <v>1</v>
      </c>
      <c r="M683" s="196">
        <f t="shared" si="62"/>
        <v>0</v>
      </c>
      <c r="N683" s="196">
        <f t="shared" si="63"/>
        <v>0</v>
      </c>
      <c r="O683" s="196">
        <f t="shared" si="64"/>
        <v>0</v>
      </c>
      <c r="Q683" s="86">
        <f t="shared" si="65"/>
        <v>1</v>
      </c>
    </row>
    <row r="684" spans="1:17" x14ac:dyDescent="0.3">
      <c r="A684" s="29" t="str">
        <f t="shared" si="60"/>
        <v>960 36201</v>
      </c>
      <c r="B684" s="29">
        <v>36201</v>
      </c>
      <c r="C684" s="29" t="s">
        <v>1375</v>
      </c>
      <c r="D684" s="29" t="s">
        <v>2339</v>
      </c>
      <c r="E684" s="29">
        <v>960</v>
      </c>
      <c r="F684" s="29" t="s">
        <v>2374</v>
      </c>
      <c r="G684" s="195">
        <v>164456.89000000001</v>
      </c>
      <c r="H684" s="195">
        <v>164456.89000000001</v>
      </c>
      <c r="I684" s="195">
        <v>0</v>
      </c>
      <c r="J684" s="195">
        <v>0</v>
      </c>
      <c r="K684" s="195">
        <v>0</v>
      </c>
      <c r="L684" s="196">
        <f t="shared" si="61"/>
        <v>1</v>
      </c>
      <c r="M684" s="196">
        <f t="shared" si="62"/>
        <v>0</v>
      </c>
      <c r="N684" s="196">
        <f t="shared" si="63"/>
        <v>0</v>
      </c>
      <c r="O684" s="196">
        <f t="shared" si="64"/>
        <v>0</v>
      </c>
      <c r="Q684" s="86">
        <f t="shared" si="65"/>
        <v>1</v>
      </c>
    </row>
    <row r="685" spans="1:17" x14ac:dyDescent="0.3">
      <c r="A685" s="29" t="str">
        <f t="shared" si="60"/>
        <v>995 36201</v>
      </c>
      <c r="B685" s="29">
        <v>36201</v>
      </c>
      <c r="C685" s="29" t="s">
        <v>1376</v>
      </c>
      <c r="D685" s="29" t="s">
        <v>2339</v>
      </c>
      <c r="E685" s="29">
        <v>995</v>
      </c>
      <c r="F685" s="29" t="s">
        <v>535</v>
      </c>
      <c r="G685" s="195">
        <v>19501.5</v>
      </c>
      <c r="H685" s="195">
        <v>19501.5</v>
      </c>
      <c r="I685" s="195">
        <v>0</v>
      </c>
      <c r="J685" s="195">
        <v>0</v>
      </c>
      <c r="K685" s="195">
        <v>0</v>
      </c>
      <c r="L685" s="196">
        <f t="shared" si="61"/>
        <v>1</v>
      </c>
      <c r="M685" s="196">
        <f t="shared" si="62"/>
        <v>0</v>
      </c>
      <c r="N685" s="196">
        <f t="shared" si="63"/>
        <v>0</v>
      </c>
      <c r="O685" s="196">
        <f t="shared" si="64"/>
        <v>0</v>
      </c>
      <c r="Q685" s="86">
        <f t="shared" si="65"/>
        <v>1</v>
      </c>
    </row>
    <row r="686" spans="1:17" x14ac:dyDescent="0.3">
      <c r="A686" s="29" t="str">
        <f t="shared" si="60"/>
        <v>300 36201</v>
      </c>
      <c r="B686" s="29">
        <v>36201</v>
      </c>
      <c r="C686" s="29" t="s">
        <v>1377</v>
      </c>
      <c r="D686" s="29" t="s">
        <v>2339</v>
      </c>
      <c r="E686" s="29">
        <v>300</v>
      </c>
      <c r="F686" s="29" t="s">
        <v>47</v>
      </c>
      <c r="G686" s="195">
        <v>41287379.659999996</v>
      </c>
      <c r="H686" s="195">
        <v>24048760.489999998</v>
      </c>
      <c r="I686" s="195">
        <v>17238619.170000002</v>
      </c>
      <c r="J686" s="195">
        <v>0</v>
      </c>
      <c r="K686" s="195">
        <v>0</v>
      </c>
      <c r="L686" s="196">
        <f t="shared" si="61"/>
        <v>0.58247243317547948</v>
      </c>
      <c r="M686" s="196">
        <f t="shared" si="62"/>
        <v>0.41752756682452064</v>
      </c>
      <c r="N686" s="196">
        <f t="shared" si="63"/>
        <v>0</v>
      </c>
      <c r="O686" s="196">
        <f t="shared" si="64"/>
        <v>0</v>
      </c>
      <c r="Q686" s="86">
        <f t="shared" si="65"/>
        <v>1</v>
      </c>
    </row>
    <row r="687" spans="1:17" x14ac:dyDescent="0.3">
      <c r="A687" s="29" t="str">
        <f t="shared" si="60"/>
        <v>301 36201</v>
      </c>
      <c r="B687" s="29">
        <v>36201</v>
      </c>
      <c r="C687" s="29" t="s">
        <v>1378</v>
      </c>
      <c r="D687" s="29" t="s">
        <v>2339</v>
      </c>
      <c r="E687" s="29">
        <v>301</v>
      </c>
      <c r="F687" s="29" t="s">
        <v>49</v>
      </c>
      <c r="G687" s="195">
        <v>2388340.65</v>
      </c>
      <c r="H687" s="195">
        <v>0</v>
      </c>
      <c r="I687" s="195">
        <v>2388340.65</v>
      </c>
      <c r="J687" s="195">
        <v>0</v>
      </c>
      <c r="K687" s="195">
        <v>0</v>
      </c>
      <c r="L687" s="196">
        <f t="shared" si="61"/>
        <v>0</v>
      </c>
      <c r="M687" s="196">
        <f t="shared" si="62"/>
        <v>1</v>
      </c>
      <c r="N687" s="196">
        <f t="shared" si="63"/>
        <v>0</v>
      </c>
      <c r="O687" s="196">
        <f t="shared" si="64"/>
        <v>0</v>
      </c>
      <c r="Q687" s="86">
        <f t="shared" si="65"/>
        <v>1</v>
      </c>
    </row>
    <row r="688" spans="1:17" x14ac:dyDescent="0.3">
      <c r="A688" s="29" t="str">
        <f t="shared" si="60"/>
        <v>302 36201</v>
      </c>
      <c r="B688" s="29">
        <v>36201</v>
      </c>
      <c r="C688" s="29" t="s">
        <v>1379</v>
      </c>
      <c r="D688" s="29" t="s">
        <v>2339</v>
      </c>
      <c r="E688" s="29">
        <v>302</v>
      </c>
      <c r="F688" s="29" t="s">
        <v>50</v>
      </c>
      <c r="G688" s="195">
        <v>1126730.8799999999</v>
      </c>
      <c r="H688" s="195">
        <v>241046.87</v>
      </c>
      <c r="I688" s="195">
        <v>885684.01</v>
      </c>
      <c r="J688" s="195">
        <v>0</v>
      </c>
      <c r="K688" s="195">
        <v>0</v>
      </c>
      <c r="L688" s="196">
        <f t="shared" si="61"/>
        <v>0.21393473302160673</v>
      </c>
      <c r="M688" s="196">
        <f t="shared" si="62"/>
        <v>0.78606526697839341</v>
      </c>
      <c r="N688" s="196">
        <f t="shared" si="63"/>
        <v>0</v>
      </c>
      <c r="O688" s="196">
        <f t="shared" si="64"/>
        <v>0</v>
      </c>
      <c r="Q688" s="86">
        <f t="shared" si="65"/>
        <v>1.0000000000000002</v>
      </c>
    </row>
    <row r="689" spans="1:17" x14ac:dyDescent="0.3">
      <c r="A689" s="29" t="str">
        <f t="shared" si="60"/>
        <v>303 36201</v>
      </c>
      <c r="B689" s="29">
        <v>36201</v>
      </c>
      <c r="C689" s="29" t="s">
        <v>1380</v>
      </c>
      <c r="D689" s="29" t="s">
        <v>2339</v>
      </c>
      <c r="E689" s="29">
        <v>303</v>
      </c>
      <c r="F689" s="29" t="s">
        <v>52</v>
      </c>
      <c r="G689" s="195">
        <v>1449776.44</v>
      </c>
      <c r="H689" s="195">
        <v>0</v>
      </c>
      <c r="I689" s="195">
        <v>1449776.44</v>
      </c>
      <c r="J689" s="195">
        <v>0</v>
      </c>
      <c r="K689" s="195">
        <v>0</v>
      </c>
      <c r="L689" s="196">
        <f t="shared" si="61"/>
        <v>0</v>
      </c>
      <c r="M689" s="196">
        <f t="shared" si="62"/>
        <v>1</v>
      </c>
      <c r="N689" s="196">
        <f t="shared" si="63"/>
        <v>0</v>
      </c>
      <c r="O689" s="196">
        <f t="shared" si="64"/>
        <v>0</v>
      </c>
      <c r="Q689" s="86">
        <f t="shared" si="65"/>
        <v>1</v>
      </c>
    </row>
    <row r="690" spans="1:17" x14ac:dyDescent="0.3">
      <c r="A690" s="29" t="str">
        <f t="shared" si="60"/>
        <v>304 36201</v>
      </c>
      <c r="B690" s="29">
        <v>36201</v>
      </c>
      <c r="C690" s="29" t="s">
        <v>1381</v>
      </c>
      <c r="D690" s="29" t="s">
        <v>2339</v>
      </c>
      <c r="E690" s="29">
        <v>304</v>
      </c>
      <c r="F690" s="29" t="s">
        <v>53</v>
      </c>
      <c r="G690" s="195">
        <v>1284937.6100000001</v>
      </c>
      <c r="H690" s="195">
        <v>0</v>
      </c>
      <c r="I690" s="195">
        <v>1284937.6100000001</v>
      </c>
      <c r="J690" s="195">
        <v>0</v>
      </c>
      <c r="K690" s="195">
        <v>0</v>
      </c>
      <c r="L690" s="196">
        <f t="shared" si="61"/>
        <v>0</v>
      </c>
      <c r="M690" s="196">
        <f t="shared" si="62"/>
        <v>1</v>
      </c>
      <c r="N690" s="196">
        <f t="shared" si="63"/>
        <v>0</v>
      </c>
      <c r="O690" s="196">
        <f t="shared" si="64"/>
        <v>0</v>
      </c>
      <c r="Q690" s="86">
        <f t="shared" si="65"/>
        <v>1</v>
      </c>
    </row>
    <row r="691" spans="1:17" x14ac:dyDescent="0.3">
      <c r="A691" s="29" t="str">
        <f t="shared" si="60"/>
        <v>306 36201</v>
      </c>
      <c r="B691" s="29">
        <v>36201</v>
      </c>
      <c r="C691" s="29" t="s">
        <v>1382</v>
      </c>
      <c r="D691" s="29" t="s">
        <v>2339</v>
      </c>
      <c r="E691" s="29">
        <v>306</v>
      </c>
      <c r="F691" s="29" t="s">
        <v>56</v>
      </c>
      <c r="G691" s="195">
        <v>1880661.85</v>
      </c>
      <c r="H691" s="195">
        <v>996080.97</v>
      </c>
      <c r="I691" s="195">
        <v>884580.88</v>
      </c>
      <c r="J691" s="195">
        <v>0</v>
      </c>
      <c r="K691" s="195">
        <v>0</v>
      </c>
      <c r="L691" s="196">
        <f t="shared" si="61"/>
        <v>0.52964384320339131</v>
      </c>
      <c r="M691" s="196">
        <f t="shared" si="62"/>
        <v>0.47035615679660858</v>
      </c>
      <c r="N691" s="196">
        <f t="shared" si="63"/>
        <v>0</v>
      </c>
      <c r="O691" s="196">
        <f t="shared" si="64"/>
        <v>0</v>
      </c>
      <c r="Q691" s="86">
        <f t="shared" si="65"/>
        <v>0.99999999999999989</v>
      </c>
    </row>
    <row r="692" spans="1:17" x14ac:dyDescent="0.3">
      <c r="A692" s="29" t="str">
        <f t="shared" si="60"/>
        <v>307 36201</v>
      </c>
      <c r="B692" s="29">
        <v>36201</v>
      </c>
      <c r="C692" s="29" t="s">
        <v>1383</v>
      </c>
      <c r="D692" s="29" t="s">
        <v>2339</v>
      </c>
      <c r="E692" s="29">
        <v>307</v>
      </c>
      <c r="F692" s="29" t="s">
        <v>57</v>
      </c>
      <c r="G692" s="195">
        <v>1337393.22</v>
      </c>
      <c r="H692" s="195">
        <v>0</v>
      </c>
      <c r="I692" s="195">
        <v>1337393.22</v>
      </c>
      <c r="J692" s="195">
        <v>0</v>
      </c>
      <c r="K692" s="195">
        <v>0</v>
      </c>
      <c r="L692" s="196">
        <f t="shared" si="61"/>
        <v>0</v>
      </c>
      <c r="M692" s="196">
        <f t="shared" si="62"/>
        <v>1</v>
      </c>
      <c r="N692" s="196">
        <f t="shared" si="63"/>
        <v>0</v>
      </c>
      <c r="O692" s="196">
        <f t="shared" si="64"/>
        <v>0</v>
      </c>
      <c r="Q692" s="86">
        <f t="shared" si="65"/>
        <v>1</v>
      </c>
    </row>
    <row r="693" spans="1:17" x14ac:dyDescent="0.3">
      <c r="A693" s="29" t="str">
        <f t="shared" si="60"/>
        <v>308 36201</v>
      </c>
      <c r="B693" s="29">
        <v>36201</v>
      </c>
      <c r="C693" s="29" t="s">
        <v>1384</v>
      </c>
      <c r="D693" s="29" t="s">
        <v>2339</v>
      </c>
      <c r="E693" s="29">
        <v>308</v>
      </c>
      <c r="F693" s="29" t="s">
        <v>59</v>
      </c>
      <c r="G693" s="195">
        <v>175879.16</v>
      </c>
      <c r="H693" s="195">
        <v>0</v>
      </c>
      <c r="I693" s="195">
        <v>175879.16</v>
      </c>
      <c r="J693" s="195">
        <v>0</v>
      </c>
      <c r="K693" s="195">
        <v>0</v>
      </c>
      <c r="L693" s="196">
        <f t="shared" si="61"/>
        <v>0</v>
      </c>
      <c r="M693" s="196">
        <f t="shared" si="62"/>
        <v>1</v>
      </c>
      <c r="N693" s="196">
        <f t="shared" si="63"/>
        <v>0</v>
      </c>
      <c r="O693" s="196">
        <f t="shared" si="64"/>
        <v>0</v>
      </c>
      <c r="Q693" s="86">
        <f t="shared" si="65"/>
        <v>1</v>
      </c>
    </row>
    <row r="694" spans="1:17" x14ac:dyDescent="0.3">
      <c r="A694" s="29" t="str">
        <f t="shared" si="60"/>
        <v>310 36201</v>
      </c>
      <c r="B694" s="29">
        <v>36201</v>
      </c>
      <c r="C694" s="29" t="s">
        <v>1385</v>
      </c>
      <c r="D694" s="29" t="s">
        <v>2339</v>
      </c>
      <c r="E694" s="29">
        <v>310</v>
      </c>
      <c r="F694" s="29" t="s">
        <v>60</v>
      </c>
      <c r="G694" s="195">
        <v>604854.80000000005</v>
      </c>
      <c r="H694" s="195">
        <v>0</v>
      </c>
      <c r="I694" s="195">
        <v>604854.80000000005</v>
      </c>
      <c r="J694" s="195">
        <v>0</v>
      </c>
      <c r="K694" s="195">
        <v>0</v>
      </c>
      <c r="L694" s="196">
        <f t="shared" si="61"/>
        <v>0</v>
      </c>
      <c r="M694" s="196">
        <f t="shared" si="62"/>
        <v>1</v>
      </c>
      <c r="N694" s="196">
        <f t="shared" si="63"/>
        <v>0</v>
      </c>
      <c r="O694" s="196">
        <f t="shared" si="64"/>
        <v>0</v>
      </c>
      <c r="Q694" s="86">
        <f t="shared" si="65"/>
        <v>1</v>
      </c>
    </row>
    <row r="695" spans="1:17" x14ac:dyDescent="0.3">
      <c r="A695" s="29" t="str">
        <f t="shared" si="60"/>
        <v>311 36201</v>
      </c>
      <c r="B695" s="29">
        <v>36201</v>
      </c>
      <c r="C695" s="29" t="s">
        <v>1386</v>
      </c>
      <c r="D695" s="29" t="s">
        <v>2339</v>
      </c>
      <c r="E695" s="29">
        <v>311</v>
      </c>
      <c r="F695" s="29" t="s">
        <v>61</v>
      </c>
      <c r="G695" s="195">
        <v>20073.07</v>
      </c>
      <c r="H695" s="195">
        <v>0</v>
      </c>
      <c r="I695" s="195">
        <v>20073.07</v>
      </c>
      <c r="J695" s="195">
        <v>0</v>
      </c>
      <c r="K695" s="195">
        <v>0</v>
      </c>
      <c r="L695" s="196">
        <f t="shared" si="61"/>
        <v>0</v>
      </c>
      <c r="M695" s="196">
        <f t="shared" si="62"/>
        <v>1</v>
      </c>
      <c r="N695" s="196">
        <f t="shared" si="63"/>
        <v>0</v>
      </c>
      <c r="O695" s="196">
        <f t="shared" si="64"/>
        <v>0</v>
      </c>
      <c r="Q695" s="86">
        <f t="shared" si="65"/>
        <v>1</v>
      </c>
    </row>
    <row r="696" spans="1:17" x14ac:dyDescent="0.3">
      <c r="A696" s="29" t="str">
        <f t="shared" si="60"/>
        <v>312 36201</v>
      </c>
      <c r="B696" s="29">
        <v>36201</v>
      </c>
      <c r="C696" s="29" t="s">
        <v>1387</v>
      </c>
      <c r="D696" s="29" t="s">
        <v>2339</v>
      </c>
      <c r="E696" s="29">
        <v>312</v>
      </c>
      <c r="F696" s="29" t="s">
        <v>2315</v>
      </c>
      <c r="G696" s="195">
        <v>2750573.34</v>
      </c>
      <c r="H696" s="195">
        <v>0</v>
      </c>
      <c r="I696" s="195">
        <v>2750573.34</v>
      </c>
      <c r="J696" s="195">
        <v>0</v>
      </c>
      <c r="K696" s="195">
        <v>0</v>
      </c>
      <c r="L696" s="196">
        <f t="shared" si="61"/>
        <v>0</v>
      </c>
      <c r="M696" s="196">
        <f t="shared" si="62"/>
        <v>1</v>
      </c>
      <c r="N696" s="196">
        <f t="shared" si="63"/>
        <v>0</v>
      </c>
      <c r="O696" s="196">
        <f t="shared" si="64"/>
        <v>0</v>
      </c>
      <c r="Q696" s="86">
        <f t="shared" si="65"/>
        <v>1</v>
      </c>
    </row>
    <row r="697" spans="1:17" x14ac:dyDescent="0.3">
      <c r="A697" s="29" t="str">
        <f t="shared" si="60"/>
        <v>313 36201</v>
      </c>
      <c r="B697" s="29">
        <v>36201</v>
      </c>
      <c r="C697" s="29" t="s">
        <v>1388</v>
      </c>
      <c r="D697" s="29" t="s">
        <v>2339</v>
      </c>
      <c r="E697" s="29">
        <v>313</v>
      </c>
      <c r="F697" s="29" t="s">
        <v>63</v>
      </c>
      <c r="G697" s="195">
        <v>872920.48</v>
      </c>
      <c r="H697" s="195">
        <v>0</v>
      </c>
      <c r="I697" s="195">
        <v>872920.48</v>
      </c>
      <c r="J697" s="195">
        <v>0</v>
      </c>
      <c r="K697" s="195">
        <v>0</v>
      </c>
      <c r="L697" s="196">
        <f t="shared" si="61"/>
        <v>0</v>
      </c>
      <c r="M697" s="196">
        <f t="shared" si="62"/>
        <v>1</v>
      </c>
      <c r="N697" s="196">
        <f t="shared" si="63"/>
        <v>0</v>
      </c>
      <c r="O697" s="196">
        <f t="shared" si="64"/>
        <v>0</v>
      </c>
      <c r="Q697" s="86">
        <f t="shared" si="65"/>
        <v>1</v>
      </c>
    </row>
    <row r="698" spans="1:17" x14ac:dyDescent="0.3">
      <c r="A698" s="29" t="str">
        <f t="shared" si="60"/>
        <v>315 36201</v>
      </c>
      <c r="B698" s="29">
        <v>36201</v>
      </c>
      <c r="C698" s="29" t="s">
        <v>1389</v>
      </c>
      <c r="D698" s="29" t="s">
        <v>2339</v>
      </c>
      <c r="E698" s="29">
        <v>315</v>
      </c>
      <c r="F698" s="29" t="s">
        <v>65</v>
      </c>
      <c r="G698" s="195">
        <v>267540.77</v>
      </c>
      <c r="H698" s="195">
        <v>1022.72</v>
      </c>
      <c r="I698" s="195">
        <v>266518.05</v>
      </c>
      <c r="J698" s="195">
        <v>0</v>
      </c>
      <c r="K698" s="195">
        <v>0</v>
      </c>
      <c r="L698" s="196">
        <f t="shared" si="61"/>
        <v>3.8226697187124037E-3</v>
      </c>
      <c r="M698" s="196">
        <f t="shared" si="62"/>
        <v>0.99617733028128752</v>
      </c>
      <c r="N698" s="196">
        <f t="shared" si="63"/>
        <v>0</v>
      </c>
      <c r="O698" s="196">
        <f t="shared" si="64"/>
        <v>0</v>
      </c>
      <c r="Q698" s="86">
        <f t="shared" si="65"/>
        <v>0.99999999999999989</v>
      </c>
    </row>
    <row r="699" spans="1:17" x14ac:dyDescent="0.3">
      <c r="A699" s="29" t="str">
        <f t="shared" si="60"/>
        <v>316 36201</v>
      </c>
      <c r="B699" s="29">
        <v>36201</v>
      </c>
      <c r="C699" s="29" t="s">
        <v>1390</v>
      </c>
      <c r="D699" s="29" t="s">
        <v>2339</v>
      </c>
      <c r="E699" s="29">
        <v>316</v>
      </c>
      <c r="F699" s="29" t="s">
        <v>66</v>
      </c>
      <c r="G699" s="195">
        <v>2947125.71</v>
      </c>
      <c r="H699" s="195">
        <v>0</v>
      </c>
      <c r="I699" s="195">
        <v>2947125.71</v>
      </c>
      <c r="J699" s="195">
        <v>0</v>
      </c>
      <c r="K699" s="195">
        <v>0</v>
      </c>
      <c r="L699" s="196">
        <f t="shared" si="61"/>
        <v>0</v>
      </c>
      <c r="M699" s="196">
        <f t="shared" si="62"/>
        <v>1</v>
      </c>
      <c r="N699" s="196">
        <f t="shared" si="63"/>
        <v>0</v>
      </c>
      <c r="O699" s="196">
        <f t="shared" si="64"/>
        <v>0</v>
      </c>
      <c r="Q699" s="86">
        <f t="shared" si="65"/>
        <v>1</v>
      </c>
    </row>
    <row r="700" spans="1:17" x14ac:dyDescent="0.3">
      <c r="A700" s="29" t="str">
        <f t="shared" si="60"/>
        <v>317 36201</v>
      </c>
      <c r="B700" s="29">
        <v>36201</v>
      </c>
      <c r="C700" s="29" t="s">
        <v>1391</v>
      </c>
      <c r="D700" s="29" t="s">
        <v>2339</v>
      </c>
      <c r="E700" s="29">
        <v>317</v>
      </c>
      <c r="F700" s="29" t="s">
        <v>67</v>
      </c>
      <c r="G700" s="195">
        <v>811221.82</v>
      </c>
      <c r="H700" s="195">
        <v>398910.36</v>
      </c>
      <c r="I700" s="195">
        <v>412311.46</v>
      </c>
      <c r="J700" s="195">
        <v>0</v>
      </c>
      <c r="K700" s="195">
        <v>0</v>
      </c>
      <c r="L700" s="196">
        <f t="shared" si="61"/>
        <v>0.49174017533206887</v>
      </c>
      <c r="M700" s="196">
        <f t="shared" si="62"/>
        <v>0.50825982466793118</v>
      </c>
      <c r="N700" s="196">
        <f t="shared" si="63"/>
        <v>0</v>
      </c>
      <c r="O700" s="196">
        <f t="shared" si="64"/>
        <v>0</v>
      </c>
      <c r="Q700" s="86">
        <f t="shared" si="65"/>
        <v>1</v>
      </c>
    </row>
    <row r="701" spans="1:17" x14ac:dyDescent="0.3">
      <c r="A701" s="29" t="str">
        <f t="shared" si="60"/>
        <v>318 36201</v>
      </c>
      <c r="B701" s="29">
        <v>36201</v>
      </c>
      <c r="C701" s="29" t="s">
        <v>1392</v>
      </c>
      <c r="D701" s="29" t="s">
        <v>2339</v>
      </c>
      <c r="E701" s="29">
        <v>318</v>
      </c>
      <c r="F701" s="29" t="s">
        <v>68</v>
      </c>
      <c r="G701" s="195">
        <v>787959.08</v>
      </c>
      <c r="H701" s="195">
        <v>260394.17</v>
      </c>
      <c r="I701" s="195">
        <v>527564.91</v>
      </c>
      <c r="J701" s="195">
        <v>0</v>
      </c>
      <c r="K701" s="195">
        <v>0</v>
      </c>
      <c r="L701" s="196">
        <f t="shared" si="61"/>
        <v>0.33046661509376862</v>
      </c>
      <c r="M701" s="196">
        <f t="shared" si="62"/>
        <v>0.66953338490623149</v>
      </c>
      <c r="N701" s="196">
        <f t="shared" si="63"/>
        <v>0</v>
      </c>
      <c r="O701" s="196">
        <f t="shared" si="64"/>
        <v>0</v>
      </c>
      <c r="Q701" s="86">
        <f t="shared" si="65"/>
        <v>1</v>
      </c>
    </row>
    <row r="702" spans="1:17" x14ac:dyDescent="0.3">
      <c r="A702" s="29" t="str">
        <f t="shared" si="60"/>
        <v>319 36201</v>
      </c>
      <c r="B702" s="29">
        <v>36201</v>
      </c>
      <c r="C702" s="29" t="s">
        <v>1393</v>
      </c>
      <c r="D702" s="29" t="s">
        <v>2339</v>
      </c>
      <c r="E702" s="29">
        <v>319</v>
      </c>
      <c r="F702" s="29" t="s">
        <v>70</v>
      </c>
      <c r="G702" s="195">
        <v>1222941.45</v>
      </c>
      <c r="H702" s="195">
        <v>0</v>
      </c>
      <c r="I702" s="195">
        <v>1222941.45</v>
      </c>
      <c r="J702" s="195">
        <v>0</v>
      </c>
      <c r="K702" s="195">
        <v>0</v>
      </c>
      <c r="L702" s="196">
        <f t="shared" si="61"/>
        <v>0</v>
      </c>
      <c r="M702" s="196">
        <f t="shared" si="62"/>
        <v>1</v>
      </c>
      <c r="N702" s="196">
        <f t="shared" si="63"/>
        <v>0</v>
      </c>
      <c r="O702" s="196">
        <f t="shared" si="64"/>
        <v>0</v>
      </c>
      <c r="Q702" s="86">
        <f t="shared" si="65"/>
        <v>1</v>
      </c>
    </row>
    <row r="703" spans="1:17" x14ac:dyDescent="0.3">
      <c r="A703" s="29" t="str">
        <f t="shared" si="60"/>
        <v>320 36201</v>
      </c>
      <c r="B703" s="29">
        <v>36201</v>
      </c>
      <c r="C703" s="29" t="s">
        <v>1394</v>
      </c>
      <c r="D703" s="29" t="s">
        <v>2339</v>
      </c>
      <c r="E703" s="29">
        <v>320</v>
      </c>
      <c r="F703" s="29" t="s">
        <v>71</v>
      </c>
      <c r="G703" s="195">
        <v>539226.54</v>
      </c>
      <c r="H703" s="195">
        <v>0</v>
      </c>
      <c r="I703" s="195">
        <v>539226.54</v>
      </c>
      <c r="J703" s="195">
        <v>0</v>
      </c>
      <c r="K703" s="195">
        <v>0</v>
      </c>
      <c r="L703" s="196">
        <f t="shared" si="61"/>
        <v>0</v>
      </c>
      <c r="M703" s="196">
        <f t="shared" si="62"/>
        <v>1</v>
      </c>
      <c r="N703" s="196">
        <f t="shared" si="63"/>
        <v>0</v>
      </c>
      <c r="O703" s="196">
        <f t="shared" si="64"/>
        <v>0</v>
      </c>
      <c r="Q703" s="86">
        <f t="shared" si="65"/>
        <v>1</v>
      </c>
    </row>
    <row r="704" spans="1:17" x14ac:dyDescent="0.3">
      <c r="A704" s="29" t="str">
        <f t="shared" si="60"/>
        <v>321 36201</v>
      </c>
      <c r="B704" s="29">
        <v>36201</v>
      </c>
      <c r="C704" s="29" t="s">
        <v>1395</v>
      </c>
      <c r="D704" s="29" t="s">
        <v>2339</v>
      </c>
      <c r="E704" s="29">
        <v>321</v>
      </c>
      <c r="F704" s="29" t="s">
        <v>72</v>
      </c>
      <c r="G704" s="195">
        <v>3266143.02</v>
      </c>
      <c r="H704" s="195">
        <v>0</v>
      </c>
      <c r="I704" s="195">
        <v>3266143.02</v>
      </c>
      <c r="J704" s="195">
        <v>0</v>
      </c>
      <c r="K704" s="195">
        <v>0</v>
      </c>
      <c r="L704" s="196">
        <f t="shared" si="61"/>
        <v>0</v>
      </c>
      <c r="M704" s="196">
        <f t="shared" si="62"/>
        <v>1</v>
      </c>
      <c r="N704" s="196">
        <f t="shared" si="63"/>
        <v>0</v>
      </c>
      <c r="O704" s="196">
        <f t="shared" si="64"/>
        <v>0</v>
      </c>
      <c r="Q704" s="86">
        <f t="shared" si="65"/>
        <v>1</v>
      </c>
    </row>
    <row r="705" spans="1:17" x14ac:dyDescent="0.3">
      <c r="A705" s="29" t="str">
        <f t="shared" si="60"/>
        <v>322 36201</v>
      </c>
      <c r="B705" s="29">
        <v>36201</v>
      </c>
      <c r="C705" s="29" t="s">
        <v>1396</v>
      </c>
      <c r="D705" s="29" t="s">
        <v>2339</v>
      </c>
      <c r="E705" s="29">
        <v>322</v>
      </c>
      <c r="F705" s="29" t="s">
        <v>73</v>
      </c>
      <c r="G705" s="195">
        <v>4351030.75</v>
      </c>
      <c r="H705" s="195">
        <v>1736860</v>
      </c>
      <c r="I705" s="195">
        <v>2614170.75</v>
      </c>
      <c r="J705" s="195">
        <v>0</v>
      </c>
      <c r="K705" s="195">
        <v>0</v>
      </c>
      <c r="L705" s="196">
        <f t="shared" si="61"/>
        <v>0.39918357276606237</v>
      </c>
      <c r="M705" s="196">
        <f t="shared" si="62"/>
        <v>0.60081642723393758</v>
      </c>
      <c r="N705" s="196">
        <f t="shared" si="63"/>
        <v>0</v>
      </c>
      <c r="O705" s="196">
        <f t="shared" si="64"/>
        <v>0</v>
      </c>
      <c r="Q705" s="86">
        <f t="shared" si="65"/>
        <v>1</v>
      </c>
    </row>
    <row r="706" spans="1:17" x14ac:dyDescent="0.3">
      <c r="A706" s="29" t="str">
        <f t="shared" ref="A706:A769" si="66">_xlfn.CONCAT(E706," ",B706)</f>
        <v>323 36201</v>
      </c>
      <c r="B706" s="29">
        <v>36201</v>
      </c>
      <c r="C706" s="29" t="s">
        <v>1397</v>
      </c>
      <c r="D706" s="29" t="s">
        <v>2339</v>
      </c>
      <c r="E706" s="29">
        <v>323</v>
      </c>
      <c r="F706" s="29" t="s">
        <v>74</v>
      </c>
      <c r="G706" s="195">
        <v>3549827.71</v>
      </c>
      <c r="H706" s="195">
        <v>0</v>
      </c>
      <c r="I706" s="195">
        <v>3549827.71</v>
      </c>
      <c r="J706" s="195">
        <v>0</v>
      </c>
      <c r="K706" s="195">
        <v>0</v>
      </c>
      <c r="L706" s="196">
        <f t="shared" ref="L706:L769" si="67">H706/$G706</f>
        <v>0</v>
      </c>
      <c r="M706" s="196">
        <f t="shared" ref="M706:M769" si="68">I706/$G706</f>
        <v>1</v>
      </c>
      <c r="N706" s="196">
        <f t="shared" ref="N706:N769" si="69">J706/$G706</f>
        <v>0</v>
      </c>
      <c r="O706" s="196">
        <f t="shared" ref="O706:O769" si="70">K706/$G706</f>
        <v>0</v>
      </c>
      <c r="Q706" s="86">
        <f t="shared" si="65"/>
        <v>1</v>
      </c>
    </row>
    <row r="707" spans="1:17" x14ac:dyDescent="0.3">
      <c r="A707" s="29" t="str">
        <f t="shared" si="66"/>
        <v>324 36201</v>
      </c>
      <c r="B707" s="29">
        <v>36201</v>
      </c>
      <c r="C707" s="29" t="s">
        <v>1398</v>
      </c>
      <c r="D707" s="29" t="s">
        <v>2339</v>
      </c>
      <c r="E707" s="29">
        <v>324</v>
      </c>
      <c r="F707" s="29" t="s">
        <v>76</v>
      </c>
      <c r="G707" s="195">
        <v>724451.92</v>
      </c>
      <c r="H707" s="195">
        <v>0</v>
      </c>
      <c r="I707" s="195">
        <v>724451.92</v>
      </c>
      <c r="J707" s="195">
        <v>0</v>
      </c>
      <c r="K707" s="195">
        <v>0</v>
      </c>
      <c r="L707" s="196">
        <f t="shared" si="67"/>
        <v>0</v>
      </c>
      <c r="M707" s="196">
        <f t="shared" si="68"/>
        <v>1</v>
      </c>
      <c r="N707" s="196">
        <f t="shared" si="69"/>
        <v>0</v>
      </c>
      <c r="O707" s="196">
        <f t="shared" si="70"/>
        <v>0</v>
      </c>
      <c r="Q707" s="86">
        <f t="shared" ref="Q707:Q770" si="71">SUM(L707:O707)</f>
        <v>1</v>
      </c>
    </row>
    <row r="708" spans="1:17" x14ac:dyDescent="0.3">
      <c r="A708" s="29" t="str">
        <f t="shared" si="66"/>
        <v>325 36201</v>
      </c>
      <c r="B708" s="29">
        <v>36201</v>
      </c>
      <c r="C708" s="29" t="s">
        <v>1399</v>
      </c>
      <c r="D708" s="29" t="s">
        <v>2339</v>
      </c>
      <c r="E708" s="29">
        <v>325</v>
      </c>
      <c r="F708" s="29" t="s">
        <v>77</v>
      </c>
      <c r="G708" s="195">
        <v>438854.79</v>
      </c>
      <c r="H708" s="195">
        <v>0</v>
      </c>
      <c r="I708" s="195">
        <v>438854.79</v>
      </c>
      <c r="J708" s="195">
        <v>0</v>
      </c>
      <c r="K708" s="195">
        <v>0</v>
      </c>
      <c r="L708" s="196">
        <f t="shared" si="67"/>
        <v>0</v>
      </c>
      <c r="M708" s="196">
        <f t="shared" si="68"/>
        <v>1</v>
      </c>
      <c r="N708" s="196">
        <f t="shared" si="69"/>
        <v>0</v>
      </c>
      <c r="O708" s="196">
        <f t="shared" si="70"/>
        <v>0</v>
      </c>
      <c r="Q708" s="86">
        <f t="shared" si="71"/>
        <v>1</v>
      </c>
    </row>
    <row r="709" spans="1:17" x14ac:dyDescent="0.3">
      <c r="A709" s="29" t="str">
        <f t="shared" si="66"/>
        <v>326 36201</v>
      </c>
      <c r="B709" s="29">
        <v>36201</v>
      </c>
      <c r="C709" s="29" t="s">
        <v>1400</v>
      </c>
      <c r="D709" s="29" t="s">
        <v>2339</v>
      </c>
      <c r="E709" s="29">
        <v>326</v>
      </c>
      <c r="F709" s="29" t="s">
        <v>78</v>
      </c>
      <c r="G709" s="195">
        <v>1088227.18</v>
      </c>
      <c r="H709" s="195">
        <v>60120.160000000003</v>
      </c>
      <c r="I709" s="195">
        <v>1028107.02</v>
      </c>
      <c r="J709" s="195">
        <v>0</v>
      </c>
      <c r="K709" s="195">
        <v>0</v>
      </c>
      <c r="L709" s="196">
        <f t="shared" si="67"/>
        <v>5.5245964358287769E-2</v>
      </c>
      <c r="M709" s="196">
        <f t="shared" si="68"/>
        <v>0.94475403564171234</v>
      </c>
      <c r="N709" s="196">
        <f t="shared" si="69"/>
        <v>0</v>
      </c>
      <c r="O709" s="196">
        <f t="shared" si="70"/>
        <v>0</v>
      </c>
      <c r="Q709" s="86">
        <f t="shared" si="71"/>
        <v>1</v>
      </c>
    </row>
    <row r="710" spans="1:17" x14ac:dyDescent="0.3">
      <c r="A710" s="29" t="str">
        <f t="shared" si="66"/>
        <v>327 36201</v>
      </c>
      <c r="B710" s="29">
        <v>36201</v>
      </c>
      <c r="C710" s="29" t="s">
        <v>1401</v>
      </c>
      <c r="D710" s="29" t="s">
        <v>2339</v>
      </c>
      <c r="E710" s="29">
        <v>327</v>
      </c>
      <c r="F710" s="29" t="s">
        <v>79</v>
      </c>
      <c r="G710" s="195">
        <v>4833673.67</v>
      </c>
      <c r="H710" s="195">
        <v>447140.92</v>
      </c>
      <c r="I710" s="195">
        <v>4386532.75</v>
      </c>
      <c r="J710" s="195">
        <v>0</v>
      </c>
      <c r="K710" s="195">
        <v>0</v>
      </c>
      <c r="L710" s="196">
        <f t="shared" si="67"/>
        <v>9.2505400762811524E-2</v>
      </c>
      <c r="M710" s="196">
        <f t="shared" si="68"/>
        <v>0.90749459923718845</v>
      </c>
      <c r="N710" s="196">
        <f t="shared" si="69"/>
        <v>0</v>
      </c>
      <c r="O710" s="196">
        <f t="shared" si="70"/>
        <v>0</v>
      </c>
      <c r="Q710" s="86">
        <f t="shared" si="71"/>
        <v>1</v>
      </c>
    </row>
    <row r="711" spans="1:17" x14ac:dyDescent="0.3">
      <c r="A711" s="29" t="str">
        <f t="shared" si="66"/>
        <v>328 36201</v>
      </c>
      <c r="B711" s="29">
        <v>36201</v>
      </c>
      <c r="C711" s="29" t="s">
        <v>1402</v>
      </c>
      <c r="D711" s="29" t="s">
        <v>2339</v>
      </c>
      <c r="E711" s="29">
        <v>328</v>
      </c>
      <c r="F711" s="29" t="s">
        <v>80</v>
      </c>
      <c r="G711" s="195">
        <v>1545968.29</v>
      </c>
      <c r="H711" s="195">
        <v>0</v>
      </c>
      <c r="I711" s="195">
        <v>1545968.29</v>
      </c>
      <c r="J711" s="195">
        <v>0</v>
      </c>
      <c r="K711" s="195">
        <v>0</v>
      </c>
      <c r="L711" s="196">
        <f t="shared" si="67"/>
        <v>0</v>
      </c>
      <c r="M711" s="196">
        <f t="shared" si="68"/>
        <v>1</v>
      </c>
      <c r="N711" s="196">
        <f t="shared" si="69"/>
        <v>0</v>
      </c>
      <c r="O711" s="196">
        <f t="shared" si="70"/>
        <v>0</v>
      </c>
      <c r="Q711" s="86">
        <f t="shared" si="71"/>
        <v>1</v>
      </c>
    </row>
    <row r="712" spans="1:17" x14ac:dyDescent="0.3">
      <c r="A712" s="29" t="str">
        <f t="shared" si="66"/>
        <v>329 36201</v>
      </c>
      <c r="B712" s="29">
        <v>36201</v>
      </c>
      <c r="C712" s="29" t="s">
        <v>1403</v>
      </c>
      <c r="D712" s="29" t="s">
        <v>2339</v>
      </c>
      <c r="E712" s="29">
        <v>329</v>
      </c>
      <c r="F712" s="29" t="s">
        <v>81</v>
      </c>
      <c r="G712" s="195">
        <v>4141167.64</v>
      </c>
      <c r="H712" s="195">
        <v>770771.41</v>
      </c>
      <c r="I712" s="195">
        <v>3370396.23</v>
      </c>
      <c r="J712" s="195">
        <v>0</v>
      </c>
      <c r="K712" s="195">
        <v>0</v>
      </c>
      <c r="L712" s="196">
        <f t="shared" si="67"/>
        <v>0.18612417487160698</v>
      </c>
      <c r="M712" s="196">
        <f t="shared" si="68"/>
        <v>0.81387582512839296</v>
      </c>
      <c r="N712" s="196">
        <f t="shared" si="69"/>
        <v>0</v>
      </c>
      <c r="O712" s="196">
        <f t="shared" si="70"/>
        <v>0</v>
      </c>
      <c r="Q712" s="86">
        <f t="shared" si="71"/>
        <v>1</v>
      </c>
    </row>
    <row r="713" spans="1:17" x14ac:dyDescent="0.3">
      <c r="A713" s="29" t="str">
        <f t="shared" si="66"/>
        <v>330 36201</v>
      </c>
      <c r="B713" s="29">
        <v>36201</v>
      </c>
      <c r="C713" s="29" t="s">
        <v>1404</v>
      </c>
      <c r="D713" s="29" t="s">
        <v>2339</v>
      </c>
      <c r="E713" s="29">
        <v>330</v>
      </c>
      <c r="F713" s="29" t="s">
        <v>2316</v>
      </c>
      <c r="G713" s="195">
        <v>17357.14</v>
      </c>
      <c r="H713" s="195">
        <v>0</v>
      </c>
      <c r="I713" s="195">
        <v>17357.14</v>
      </c>
      <c r="J713" s="195">
        <v>0</v>
      </c>
      <c r="K713" s="195">
        <v>0</v>
      </c>
      <c r="L713" s="196">
        <f t="shared" si="67"/>
        <v>0</v>
      </c>
      <c r="M713" s="196">
        <f t="shared" si="68"/>
        <v>1</v>
      </c>
      <c r="N713" s="196">
        <f t="shared" si="69"/>
        <v>0</v>
      </c>
      <c r="O713" s="196">
        <f t="shared" si="70"/>
        <v>0</v>
      </c>
      <c r="Q713" s="86">
        <f t="shared" si="71"/>
        <v>1</v>
      </c>
    </row>
    <row r="714" spans="1:17" x14ac:dyDescent="0.3">
      <c r="A714" s="29" t="str">
        <f t="shared" si="66"/>
        <v>331 36201</v>
      </c>
      <c r="B714" s="29">
        <v>36201</v>
      </c>
      <c r="C714" s="29" t="s">
        <v>1405</v>
      </c>
      <c r="D714" s="29" t="s">
        <v>2339</v>
      </c>
      <c r="E714" s="29">
        <v>331</v>
      </c>
      <c r="F714" s="29" t="s">
        <v>83</v>
      </c>
      <c r="G714" s="195">
        <v>2709836.88</v>
      </c>
      <c r="H714" s="195">
        <v>0</v>
      </c>
      <c r="I714" s="195">
        <v>2709836.88</v>
      </c>
      <c r="J714" s="195">
        <v>0</v>
      </c>
      <c r="K714" s="195">
        <v>0</v>
      </c>
      <c r="L714" s="196">
        <f t="shared" si="67"/>
        <v>0</v>
      </c>
      <c r="M714" s="196">
        <f t="shared" si="68"/>
        <v>1</v>
      </c>
      <c r="N714" s="196">
        <f t="shared" si="69"/>
        <v>0</v>
      </c>
      <c r="O714" s="196">
        <f t="shared" si="70"/>
        <v>0</v>
      </c>
      <c r="Q714" s="86">
        <f t="shared" si="71"/>
        <v>1</v>
      </c>
    </row>
    <row r="715" spans="1:17" x14ac:dyDescent="0.3">
      <c r="A715" s="29" t="str">
        <f t="shared" si="66"/>
        <v>334 36201</v>
      </c>
      <c r="B715" s="29">
        <v>36201</v>
      </c>
      <c r="C715" s="29" t="s">
        <v>1406</v>
      </c>
      <c r="D715" s="29" t="s">
        <v>2339</v>
      </c>
      <c r="E715" s="29">
        <v>334</v>
      </c>
      <c r="F715" s="29" t="s">
        <v>86</v>
      </c>
      <c r="G715" s="195">
        <v>0.01</v>
      </c>
      <c r="H715" s="195">
        <v>0</v>
      </c>
      <c r="I715" s="195">
        <v>0.01</v>
      </c>
      <c r="J715" s="195">
        <v>0</v>
      </c>
      <c r="K715" s="195">
        <v>0</v>
      </c>
      <c r="L715" s="196">
        <f t="shared" si="67"/>
        <v>0</v>
      </c>
      <c r="M715" s="196">
        <f t="shared" si="68"/>
        <v>1</v>
      </c>
      <c r="N715" s="196">
        <f t="shared" si="69"/>
        <v>0</v>
      </c>
      <c r="O715" s="196">
        <f t="shared" si="70"/>
        <v>0</v>
      </c>
      <c r="Q715" s="86">
        <f t="shared" si="71"/>
        <v>1</v>
      </c>
    </row>
    <row r="716" spans="1:17" x14ac:dyDescent="0.3">
      <c r="A716" s="29" t="str">
        <f t="shared" si="66"/>
        <v>336 36201</v>
      </c>
      <c r="B716" s="29">
        <v>36201</v>
      </c>
      <c r="C716" s="29" t="s">
        <v>1407</v>
      </c>
      <c r="D716" s="29" t="s">
        <v>2339</v>
      </c>
      <c r="E716" s="29">
        <v>336</v>
      </c>
      <c r="F716" s="29" t="s">
        <v>87</v>
      </c>
      <c r="G716" s="195">
        <v>359503.28</v>
      </c>
      <c r="H716" s="195">
        <v>59588.37</v>
      </c>
      <c r="I716" s="195">
        <v>299914.90999999997</v>
      </c>
      <c r="J716" s="195">
        <v>0</v>
      </c>
      <c r="K716" s="195">
        <v>0</v>
      </c>
      <c r="L716" s="196">
        <f t="shared" si="67"/>
        <v>0.16575195085841776</v>
      </c>
      <c r="M716" s="196">
        <f t="shared" si="68"/>
        <v>0.83424804914158213</v>
      </c>
      <c r="N716" s="196">
        <f t="shared" si="69"/>
        <v>0</v>
      </c>
      <c r="O716" s="196">
        <f t="shared" si="70"/>
        <v>0</v>
      </c>
      <c r="Q716" s="86">
        <f t="shared" si="71"/>
        <v>0.99999999999999989</v>
      </c>
    </row>
    <row r="717" spans="1:17" x14ac:dyDescent="0.3">
      <c r="A717" s="29" t="str">
        <f t="shared" si="66"/>
        <v>337 36201</v>
      </c>
      <c r="B717" s="29">
        <v>36201</v>
      </c>
      <c r="C717" s="29" t="s">
        <v>1408</v>
      </c>
      <c r="D717" s="29" t="s">
        <v>2339</v>
      </c>
      <c r="E717" s="29">
        <v>337</v>
      </c>
      <c r="F717" s="29" t="s">
        <v>88</v>
      </c>
      <c r="G717" s="195">
        <v>420798.9</v>
      </c>
      <c r="H717" s="195">
        <v>0</v>
      </c>
      <c r="I717" s="195">
        <v>420798.9</v>
      </c>
      <c r="J717" s="195">
        <v>0</v>
      </c>
      <c r="K717" s="195">
        <v>0</v>
      </c>
      <c r="L717" s="196">
        <f t="shared" si="67"/>
        <v>0</v>
      </c>
      <c r="M717" s="196">
        <f t="shared" si="68"/>
        <v>1</v>
      </c>
      <c r="N717" s="196">
        <f t="shared" si="69"/>
        <v>0</v>
      </c>
      <c r="O717" s="196">
        <f t="shared" si="70"/>
        <v>0</v>
      </c>
      <c r="Q717" s="86">
        <f t="shared" si="71"/>
        <v>1</v>
      </c>
    </row>
    <row r="718" spans="1:17" x14ac:dyDescent="0.3">
      <c r="A718" s="29" t="str">
        <f t="shared" si="66"/>
        <v>338 36201</v>
      </c>
      <c r="B718" s="29">
        <v>36201</v>
      </c>
      <c r="C718" s="29" t="s">
        <v>1409</v>
      </c>
      <c r="D718" s="29" t="s">
        <v>2339</v>
      </c>
      <c r="E718" s="29">
        <v>338</v>
      </c>
      <c r="F718" s="29" t="s">
        <v>89</v>
      </c>
      <c r="G718" s="195">
        <v>838733.16</v>
      </c>
      <c r="H718" s="195">
        <v>0</v>
      </c>
      <c r="I718" s="195">
        <v>838733.16</v>
      </c>
      <c r="J718" s="195">
        <v>0</v>
      </c>
      <c r="K718" s="195">
        <v>0</v>
      </c>
      <c r="L718" s="196">
        <f t="shared" si="67"/>
        <v>0</v>
      </c>
      <c r="M718" s="196">
        <f t="shared" si="68"/>
        <v>1</v>
      </c>
      <c r="N718" s="196">
        <f t="shared" si="69"/>
        <v>0</v>
      </c>
      <c r="O718" s="196">
        <f t="shared" si="70"/>
        <v>0</v>
      </c>
      <c r="Q718" s="86">
        <f t="shared" si="71"/>
        <v>1</v>
      </c>
    </row>
    <row r="719" spans="1:17" x14ac:dyDescent="0.3">
      <c r="A719" s="29" t="str">
        <f t="shared" si="66"/>
        <v>339 36201</v>
      </c>
      <c r="B719" s="29">
        <v>36201</v>
      </c>
      <c r="C719" s="29" t="s">
        <v>1410</v>
      </c>
      <c r="D719" s="29" t="s">
        <v>2339</v>
      </c>
      <c r="E719" s="29">
        <v>339</v>
      </c>
      <c r="F719" s="29" t="s">
        <v>90</v>
      </c>
      <c r="G719" s="195">
        <v>1493700.88</v>
      </c>
      <c r="H719" s="195">
        <v>963198.28</v>
      </c>
      <c r="I719" s="195">
        <v>530502.6</v>
      </c>
      <c r="J719" s="195">
        <v>0</v>
      </c>
      <c r="K719" s="195">
        <v>0</v>
      </c>
      <c r="L719" s="196">
        <f t="shared" si="67"/>
        <v>0.64484013693558251</v>
      </c>
      <c r="M719" s="196">
        <f t="shared" si="68"/>
        <v>0.35515986306441755</v>
      </c>
      <c r="N719" s="196">
        <f t="shared" si="69"/>
        <v>0</v>
      </c>
      <c r="O719" s="196">
        <f t="shared" si="70"/>
        <v>0</v>
      </c>
      <c r="Q719" s="86">
        <f t="shared" si="71"/>
        <v>1</v>
      </c>
    </row>
    <row r="720" spans="1:17" x14ac:dyDescent="0.3">
      <c r="A720" s="29" t="str">
        <f t="shared" si="66"/>
        <v>340 36201</v>
      </c>
      <c r="B720" s="29">
        <v>36201</v>
      </c>
      <c r="C720" s="29" t="s">
        <v>1411</v>
      </c>
      <c r="D720" s="29" t="s">
        <v>2339</v>
      </c>
      <c r="E720" s="29">
        <v>340</v>
      </c>
      <c r="F720" s="29" t="s">
        <v>91</v>
      </c>
      <c r="G720" s="195">
        <v>265456.39</v>
      </c>
      <c r="H720" s="195">
        <v>0</v>
      </c>
      <c r="I720" s="195">
        <v>265456.39</v>
      </c>
      <c r="J720" s="195">
        <v>0</v>
      </c>
      <c r="K720" s="195">
        <v>0</v>
      </c>
      <c r="L720" s="196">
        <f t="shared" si="67"/>
        <v>0</v>
      </c>
      <c r="M720" s="196">
        <f t="shared" si="68"/>
        <v>1</v>
      </c>
      <c r="N720" s="196">
        <f t="shared" si="69"/>
        <v>0</v>
      </c>
      <c r="O720" s="196">
        <f t="shared" si="70"/>
        <v>0</v>
      </c>
      <c r="Q720" s="86">
        <f t="shared" si="71"/>
        <v>1</v>
      </c>
    </row>
    <row r="721" spans="1:17" x14ac:dyDescent="0.3">
      <c r="A721" s="29" t="str">
        <f t="shared" si="66"/>
        <v>342 36201</v>
      </c>
      <c r="B721" s="29">
        <v>36201</v>
      </c>
      <c r="C721" s="29" t="s">
        <v>1412</v>
      </c>
      <c r="D721" s="29" t="s">
        <v>2339</v>
      </c>
      <c r="E721" s="29">
        <v>342</v>
      </c>
      <c r="F721" s="29" t="s">
        <v>2317</v>
      </c>
      <c r="G721" s="195">
        <v>502284.2</v>
      </c>
      <c r="H721" s="195">
        <v>0</v>
      </c>
      <c r="I721" s="195">
        <v>502284.2</v>
      </c>
      <c r="J721" s="195">
        <v>0</v>
      </c>
      <c r="K721" s="195">
        <v>0</v>
      </c>
      <c r="L721" s="196">
        <f t="shared" si="67"/>
        <v>0</v>
      </c>
      <c r="M721" s="196">
        <f t="shared" si="68"/>
        <v>1</v>
      </c>
      <c r="N721" s="196">
        <f t="shared" si="69"/>
        <v>0</v>
      </c>
      <c r="O721" s="196">
        <f t="shared" si="70"/>
        <v>0</v>
      </c>
      <c r="Q721" s="86">
        <f t="shared" si="71"/>
        <v>1</v>
      </c>
    </row>
    <row r="722" spans="1:17" x14ac:dyDescent="0.3">
      <c r="A722" s="29" t="str">
        <f t="shared" si="66"/>
        <v>343 36201</v>
      </c>
      <c r="B722" s="29">
        <v>36201</v>
      </c>
      <c r="C722" s="29" t="s">
        <v>1413</v>
      </c>
      <c r="D722" s="29" t="s">
        <v>2339</v>
      </c>
      <c r="E722" s="29">
        <v>343</v>
      </c>
      <c r="F722" s="29" t="s">
        <v>94</v>
      </c>
      <c r="G722" s="195">
        <v>91697.78</v>
      </c>
      <c r="H722" s="195">
        <v>0</v>
      </c>
      <c r="I722" s="195">
        <v>91697.78</v>
      </c>
      <c r="J722" s="195">
        <v>0</v>
      </c>
      <c r="K722" s="195">
        <v>0</v>
      </c>
      <c r="L722" s="196">
        <f t="shared" si="67"/>
        <v>0</v>
      </c>
      <c r="M722" s="196">
        <f t="shared" si="68"/>
        <v>1</v>
      </c>
      <c r="N722" s="196">
        <f t="shared" si="69"/>
        <v>0</v>
      </c>
      <c r="O722" s="196">
        <f t="shared" si="70"/>
        <v>0</v>
      </c>
      <c r="Q722" s="86">
        <f t="shared" si="71"/>
        <v>1</v>
      </c>
    </row>
    <row r="723" spans="1:17" x14ac:dyDescent="0.3">
      <c r="A723" s="29" t="str">
        <f t="shared" si="66"/>
        <v>346 36201</v>
      </c>
      <c r="B723" s="29">
        <v>36201</v>
      </c>
      <c r="C723" s="29" t="s">
        <v>1414</v>
      </c>
      <c r="D723" s="29" t="s">
        <v>2339</v>
      </c>
      <c r="E723" s="29">
        <v>346</v>
      </c>
      <c r="F723" s="29" t="s">
        <v>98</v>
      </c>
      <c r="G723" s="195">
        <v>55552.39</v>
      </c>
      <c r="H723" s="195">
        <v>0</v>
      </c>
      <c r="I723" s="195">
        <v>55552.39</v>
      </c>
      <c r="J723" s="195">
        <v>0</v>
      </c>
      <c r="K723" s="195">
        <v>0</v>
      </c>
      <c r="L723" s="196">
        <f t="shared" si="67"/>
        <v>0</v>
      </c>
      <c r="M723" s="196">
        <f t="shared" si="68"/>
        <v>1</v>
      </c>
      <c r="N723" s="196">
        <f t="shared" si="69"/>
        <v>0</v>
      </c>
      <c r="O723" s="196">
        <f t="shared" si="70"/>
        <v>0</v>
      </c>
      <c r="Q723" s="86">
        <f t="shared" si="71"/>
        <v>1</v>
      </c>
    </row>
    <row r="724" spans="1:17" x14ac:dyDescent="0.3">
      <c r="A724" s="29" t="str">
        <f t="shared" si="66"/>
        <v>348 36201</v>
      </c>
      <c r="B724" s="29">
        <v>36201</v>
      </c>
      <c r="C724" s="29" t="s">
        <v>1415</v>
      </c>
      <c r="D724" s="29" t="s">
        <v>2339</v>
      </c>
      <c r="E724" s="29">
        <v>348</v>
      </c>
      <c r="F724" s="29" t="s">
        <v>99</v>
      </c>
      <c r="G724" s="195">
        <v>3005827.03</v>
      </c>
      <c r="H724" s="195">
        <v>162715.71</v>
      </c>
      <c r="I724" s="195">
        <v>2843111.32</v>
      </c>
      <c r="J724" s="195">
        <v>0</v>
      </c>
      <c r="K724" s="195">
        <v>0</v>
      </c>
      <c r="L724" s="196">
        <f t="shared" si="67"/>
        <v>5.4133424304192247E-2</v>
      </c>
      <c r="M724" s="196">
        <f t="shared" si="68"/>
        <v>0.94586657569580779</v>
      </c>
      <c r="N724" s="196">
        <f t="shared" si="69"/>
        <v>0</v>
      </c>
      <c r="O724" s="196">
        <f t="shared" si="70"/>
        <v>0</v>
      </c>
      <c r="Q724" s="86">
        <f t="shared" si="71"/>
        <v>1</v>
      </c>
    </row>
    <row r="725" spans="1:17" x14ac:dyDescent="0.3">
      <c r="A725" s="29" t="str">
        <f t="shared" si="66"/>
        <v>349 36201</v>
      </c>
      <c r="B725" s="29">
        <v>36201</v>
      </c>
      <c r="C725" s="29" t="s">
        <v>1416</v>
      </c>
      <c r="D725" s="29" t="s">
        <v>2339</v>
      </c>
      <c r="E725" s="29">
        <v>349</v>
      </c>
      <c r="F725" s="29" t="s">
        <v>100</v>
      </c>
      <c r="G725" s="195">
        <v>2234601.08</v>
      </c>
      <c r="H725" s="195">
        <v>0</v>
      </c>
      <c r="I725" s="195">
        <v>2234601.08</v>
      </c>
      <c r="J725" s="195">
        <v>0</v>
      </c>
      <c r="K725" s="195">
        <v>0</v>
      </c>
      <c r="L725" s="196">
        <f t="shared" si="67"/>
        <v>0</v>
      </c>
      <c r="M725" s="196">
        <f t="shared" si="68"/>
        <v>1</v>
      </c>
      <c r="N725" s="196">
        <f t="shared" si="69"/>
        <v>0</v>
      </c>
      <c r="O725" s="196">
        <f t="shared" si="70"/>
        <v>0</v>
      </c>
      <c r="Q725" s="86">
        <f t="shared" si="71"/>
        <v>1</v>
      </c>
    </row>
    <row r="726" spans="1:17" x14ac:dyDescent="0.3">
      <c r="A726" s="29" t="str">
        <f t="shared" si="66"/>
        <v>351 36201</v>
      </c>
      <c r="B726" s="29">
        <v>36201</v>
      </c>
      <c r="C726" s="29" t="s">
        <v>1417</v>
      </c>
      <c r="D726" s="29" t="s">
        <v>2339</v>
      </c>
      <c r="E726" s="29">
        <v>351</v>
      </c>
      <c r="F726" s="29" t="s">
        <v>101</v>
      </c>
      <c r="G726" s="195">
        <v>2654704.19</v>
      </c>
      <c r="H726" s="195">
        <v>150183.04000000001</v>
      </c>
      <c r="I726" s="195">
        <v>2504521.15</v>
      </c>
      <c r="J726" s="195">
        <v>0</v>
      </c>
      <c r="K726" s="195">
        <v>0</v>
      </c>
      <c r="L726" s="196">
        <f t="shared" si="67"/>
        <v>5.6572419844638136E-2</v>
      </c>
      <c r="M726" s="196">
        <f t="shared" si="68"/>
        <v>0.94342758015536188</v>
      </c>
      <c r="N726" s="196">
        <f t="shared" si="69"/>
        <v>0</v>
      </c>
      <c r="O726" s="196">
        <f t="shared" si="70"/>
        <v>0</v>
      </c>
      <c r="Q726" s="86">
        <f t="shared" si="71"/>
        <v>1</v>
      </c>
    </row>
    <row r="727" spans="1:17" x14ac:dyDescent="0.3">
      <c r="A727" s="29" t="str">
        <f t="shared" si="66"/>
        <v>352 36201</v>
      </c>
      <c r="B727" s="29">
        <v>36201</v>
      </c>
      <c r="C727" s="29" t="s">
        <v>1418</v>
      </c>
      <c r="D727" s="29" t="s">
        <v>2339</v>
      </c>
      <c r="E727" s="29">
        <v>352</v>
      </c>
      <c r="F727" s="29" t="s">
        <v>102</v>
      </c>
      <c r="G727" s="195">
        <v>3252504.06</v>
      </c>
      <c r="H727" s="195">
        <v>0</v>
      </c>
      <c r="I727" s="195">
        <v>3252504.06</v>
      </c>
      <c r="J727" s="195">
        <v>0</v>
      </c>
      <c r="K727" s="195">
        <v>0</v>
      </c>
      <c r="L727" s="196">
        <f t="shared" si="67"/>
        <v>0</v>
      </c>
      <c r="M727" s="196">
        <f t="shared" si="68"/>
        <v>1</v>
      </c>
      <c r="N727" s="196">
        <f t="shared" si="69"/>
        <v>0</v>
      </c>
      <c r="O727" s="196">
        <f t="shared" si="70"/>
        <v>0</v>
      </c>
      <c r="Q727" s="86">
        <f t="shared" si="71"/>
        <v>1</v>
      </c>
    </row>
    <row r="728" spans="1:17" x14ac:dyDescent="0.3">
      <c r="A728" s="29" t="str">
        <f t="shared" si="66"/>
        <v>354 36201</v>
      </c>
      <c r="B728" s="29">
        <v>36201</v>
      </c>
      <c r="C728" s="29" t="s">
        <v>1419</v>
      </c>
      <c r="D728" s="29" t="s">
        <v>2339</v>
      </c>
      <c r="E728" s="29">
        <v>354</v>
      </c>
      <c r="F728" s="29" t="s">
        <v>103</v>
      </c>
      <c r="G728" s="195">
        <v>2628644.65</v>
      </c>
      <c r="H728" s="195">
        <v>0</v>
      </c>
      <c r="I728" s="195">
        <v>2628644.65</v>
      </c>
      <c r="J728" s="195">
        <v>0</v>
      </c>
      <c r="K728" s="195">
        <v>0</v>
      </c>
      <c r="L728" s="196">
        <f t="shared" si="67"/>
        <v>0</v>
      </c>
      <c r="M728" s="196">
        <f t="shared" si="68"/>
        <v>1</v>
      </c>
      <c r="N728" s="196">
        <f t="shared" si="69"/>
        <v>0</v>
      </c>
      <c r="O728" s="196">
        <f t="shared" si="70"/>
        <v>0</v>
      </c>
      <c r="Q728" s="86">
        <f t="shared" si="71"/>
        <v>1</v>
      </c>
    </row>
    <row r="729" spans="1:17" x14ac:dyDescent="0.3">
      <c r="A729" s="29" t="str">
        <f t="shared" si="66"/>
        <v>355 36201</v>
      </c>
      <c r="B729" s="29">
        <v>36201</v>
      </c>
      <c r="C729" s="29" t="s">
        <v>1420</v>
      </c>
      <c r="D729" s="29" t="s">
        <v>2339</v>
      </c>
      <c r="E729" s="29">
        <v>355</v>
      </c>
      <c r="F729" s="29" t="s">
        <v>2318</v>
      </c>
      <c r="G729" s="195">
        <v>414912.49</v>
      </c>
      <c r="H729" s="195">
        <v>0</v>
      </c>
      <c r="I729" s="195">
        <v>414912.49</v>
      </c>
      <c r="J729" s="195">
        <v>0</v>
      </c>
      <c r="K729" s="195">
        <v>0</v>
      </c>
      <c r="L729" s="196">
        <f t="shared" si="67"/>
        <v>0</v>
      </c>
      <c r="M729" s="196">
        <f t="shared" si="68"/>
        <v>1</v>
      </c>
      <c r="N729" s="196">
        <f t="shared" si="69"/>
        <v>0</v>
      </c>
      <c r="O729" s="196">
        <f t="shared" si="70"/>
        <v>0</v>
      </c>
      <c r="Q729" s="86">
        <f t="shared" si="71"/>
        <v>1</v>
      </c>
    </row>
    <row r="730" spans="1:17" x14ac:dyDescent="0.3">
      <c r="A730" s="29" t="str">
        <f t="shared" si="66"/>
        <v>356 36201</v>
      </c>
      <c r="B730" s="29">
        <v>36201</v>
      </c>
      <c r="C730" s="29" t="s">
        <v>1421</v>
      </c>
      <c r="D730" s="29" t="s">
        <v>2339</v>
      </c>
      <c r="E730" s="29">
        <v>356</v>
      </c>
      <c r="F730" s="29" t="s">
        <v>105</v>
      </c>
      <c r="G730" s="195">
        <v>14682158.880000001</v>
      </c>
      <c r="H730" s="195">
        <v>10564048.449999999</v>
      </c>
      <c r="I730" s="195">
        <v>4118110.43</v>
      </c>
      <c r="J730" s="195">
        <v>0</v>
      </c>
      <c r="K730" s="195">
        <v>0</v>
      </c>
      <c r="L730" s="196">
        <f t="shared" si="67"/>
        <v>0.71951601507257346</v>
      </c>
      <c r="M730" s="196">
        <f t="shared" si="68"/>
        <v>0.28048398492742643</v>
      </c>
      <c r="N730" s="196">
        <f t="shared" si="69"/>
        <v>0</v>
      </c>
      <c r="O730" s="196">
        <f t="shared" si="70"/>
        <v>0</v>
      </c>
      <c r="Q730" s="86">
        <f t="shared" si="71"/>
        <v>0.99999999999999989</v>
      </c>
    </row>
    <row r="731" spans="1:17" x14ac:dyDescent="0.3">
      <c r="A731" s="29" t="str">
        <f t="shared" si="66"/>
        <v>358 36201</v>
      </c>
      <c r="B731" s="29">
        <v>36201</v>
      </c>
      <c r="C731" s="29" t="s">
        <v>1422</v>
      </c>
      <c r="D731" s="29" t="s">
        <v>2339</v>
      </c>
      <c r="E731" s="29">
        <v>358</v>
      </c>
      <c r="F731" s="29" t="s">
        <v>106</v>
      </c>
      <c r="G731" s="195">
        <v>345949.1</v>
      </c>
      <c r="H731" s="195">
        <v>0</v>
      </c>
      <c r="I731" s="195">
        <v>345949.1</v>
      </c>
      <c r="J731" s="195">
        <v>0</v>
      </c>
      <c r="K731" s="195">
        <v>0</v>
      </c>
      <c r="L731" s="196">
        <f t="shared" si="67"/>
        <v>0</v>
      </c>
      <c r="M731" s="196">
        <f t="shared" si="68"/>
        <v>1</v>
      </c>
      <c r="N731" s="196">
        <f t="shared" si="69"/>
        <v>0</v>
      </c>
      <c r="O731" s="196">
        <f t="shared" si="70"/>
        <v>0</v>
      </c>
      <c r="Q731" s="86">
        <f t="shared" si="71"/>
        <v>1</v>
      </c>
    </row>
    <row r="732" spans="1:17" x14ac:dyDescent="0.3">
      <c r="A732" s="29" t="str">
        <f t="shared" si="66"/>
        <v>359 36201</v>
      </c>
      <c r="B732" s="29">
        <v>36201</v>
      </c>
      <c r="C732" s="29" t="s">
        <v>1423</v>
      </c>
      <c r="D732" s="29" t="s">
        <v>2339</v>
      </c>
      <c r="E732" s="29">
        <v>359</v>
      </c>
      <c r="F732" s="29" t="s">
        <v>107</v>
      </c>
      <c r="G732" s="195">
        <v>417906.94</v>
      </c>
      <c r="H732" s="195">
        <v>0</v>
      </c>
      <c r="I732" s="195">
        <v>417906.94</v>
      </c>
      <c r="J732" s="195">
        <v>0</v>
      </c>
      <c r="K732" s="195">
        <v>0</v>
      </c>
      <c r="L732" s="196">
        <f t="shared" si="67"/>
        <v>0</v>
      </c>
      <c r="M732" s="196">
        <f t="shared" si="68"/>
        <v>1</v>
      </c>
      <c r="N732" s="196">
        <f t="shared" si="69"/>
        <v>0</v>
      </c>
      <c r="O732" s="196">
        <f t="shared" si="70"/>
        <v>0</v>
      </c>
      <c r="Q732" s="86">
        <f t="shared" si="71"/>
        <v>1</v>
      </c>
    </row>
    <row r="733" spans="1:17" x14ac:dyDescent="0.3">
      <c r="A733" s="29" t="str">
        <f t="shared" si="66"/>
        <v>360 36201</v>
      </c>
      <c r="B733" s="29">
        <v>36201</v>
      </c>
      <c r="C733" s="29" t="s">
        <v>1424</v>
      </c>
      <c r="D733" s="29" t="s">
        <v>2339</v>
      </c>
      <c r="E733" s="29">
        <v>360</v>
      </c>
      <c r="F733" s="29" t="s">
        <v>108</v>
      </c>
      <c r="G733" s="195">
        <v>235380.94</v>
      </c>
      <c r="H733" s="195">
        <v>0</v>
      </c>
      <c r="I733" s="195">
        <v>235380.94</v>
      </c>
      <c r="J733" s="195">
        <v>0</v>
      </c>
      <c r="K733" s="195">
        <v>0</v>
      </c>
      <c r="L733" s="196">
        <f t="shared" si="67"/>
        <v>0</v>
      </c>
      <c r="M733" s="196">
        <f t="shared" si="68"/>
        <v>1</v>
      </c>
      <c r="N733" s="196">
        <f t="shared" si="69"/>
        <v>0</v>
      </c>
      <c r="O733" s="196">
        <f t="shared" si="70"/>
        <v>0</v>
      </c>
      <c r="Q733" s="86">
        <f t="shared" si="71"/>
        <v>1</v>
      </c>
    </row>
    <row r="734" spans="1:17" x14ac:dyDescent="0.3">
      <c r="A734" s="29" t="str">
        <f t="shared" si="66"/>
        <v>362 36201</v>
      </c>
      <c r="B734" s="29">
        <v>36201</v>
      </c>
      <c r="C734" s="29" t="s">
        <v>1425</v>
      </c>
      <c r="D734" s="29" t="s">
        <v>2339</v>
      </c>
      <c r="E734" s="29">
        <v>362</v>
      </c>
      <c r="F734" s="29" t="s">
        <v>110</v>
      </c>
      <c r="G734" s="195">
        <v>5979994.25</v>
      </c>
      <c r="H734" s="195">
        <v>1017129.59</v>
      </c>
      <c r="I734" s="195">
        <v>4962864.66</v>
      </c>
      <c r="J734" s="195">
        <v>0</v>
      </c>
      <c r="K734" s="195">
        <v>0</v>
      </c>
      <c r="L734" s="196">
        <f t="shared" si="67"/>
        <v>0.17008872374751866</v>
      </c>
      <c r="M734" s="196">
        <f t="shared" si="68"/>
        <v>0.8299112762524814</v>
      </c>
      <c r="N734" s="196">
        <f t="shared" si="69"/>
        <v>0</v>
      </c>
      <c r="O734" s="196">
        <f t="shared" si="70"/>
        <v>0</v>
      </c>
      <c r="Q734" s="86">
        <f t="shared" si="71"/>
        <v>1</v>
      </c>
    </row>
    <row r="735" spans="1:17" x14ac:dyDescent="0.3">
      <c r="A735" s="29" t="str">
        <f t="shared" si="66"/>
        <v>363 36201</v>
      </c>
      <c r="B735" s="29">
        <v>36201</v>
      </c>
      <c r="C735" s="29" t="s">
        <v>1426</v>
      </c>
      <c r="D735" s="29" t="s">
        <v>2339</v>
      </c>
      <c r="E735" s="29">
        <v>363</v>
      </c>
      <c r="F735" s="29" t="s">
        <v>111</v>
      </c>
      <c r="G735" s="195">
        <v>843378.58</v>
      </c>
      <c r="H735" s="195">
        <v>0</v>
      </c>
      <c r="I735" s="195">
        <v>843378.58</v>
      </c>
      <c r="J735" s="195">
        <v>0</v>
      </c>
      <c r="K735" s="195">
        <v>0</v>
      </c>
      <c r="L735" s="196">
        <f t="shared" si="67"/>
        <v>0</v>
      </c>
      <c r="M735" s="196">
        <f t="shared" si="68"/>
        <v>1</v>
      </c>
      <c r="N735" s="196">
        <f t="shared" si="69"/>
        <v>0</v>
      </c>
      <c r="O735" s="196">
        <f t="shared" si="70"/>
        <v>0</v>
      </c>
      <c r="Q735" s="86">
        <f t="shared" si="71"/>
        <v>1</v>
      </c>
    </row>
    <row r="736" spans="1:17" x14ac:dyDescent="0.3">
      <c r="A736" s="29" t="str">
        <f t="shared" si="66"/>
        <v>364 36201</v>
      </c>
      <c r="B736" s="29">
        <v>36201</v>
      </c>
      <c r="C736" s="29" t="s">
        <v>1427</v>
      </c>
      <c r="D736" s="29" t="s">
        <v>2339</v>
      </c>
      <c r="E736" s="29">
        <v>364</v>
      </c>
      <c r="F736" s="29" t="s">
        <v>2319</v>
      </c>
      <c r="G736" s="195">
        <v>786429.57</v>
      </c>
      <c r="H736" s="195">
        <v>0</v>
      </c>
      <c r="I736" s="195">
        <v>786429.57</v>
      </c>
      <c r="J736" s="195">
        <v>0</v>
      </c>
      <c r="K736" s="195">
        <v>0</v>
      </c>
      <c r="L736" s="196">
        <f t="shared" si="67"/>
        <v>0</v>
      </c>
      <c r="M736" s="196">
        <f t="shared" si="68"/>
        <v>1</v>
      </c>
      <c r="N736" s="196">
        <f t="shared" si="69"/>
        <v>0</v>
      </c>
      <c r="O736" s="196">
        <f t="shared" si="70"/>
        <v>0</v>
      </c>
      <c r="Q736" s="86">
        <f t="shared" si="71"/>
        <v>1</v>
      </c>
    </row>
    <row r="737" spans="1:17" x14ac:dyDescent="0.3">
      <c r="A737" s="29" t="str">
        <f t="shared" si="66"/>
        <v>365 36201</v>
      </c>
      <c r="B737" s="29">
        <v>36201</v>
      </c>
      <c r="C737" s="29" t="s">
        <v>1428</v>
      </c>
      <c r="D737" s="29" t="s">
        <v>2339</v>
      </c>
      <c r="E737" s="29">
        <v>365</v>
      </c>
      <c r="F737" s="29" t="s">
        <v>113</v>
      </c>
      <c r="G737" s="195">
        <v>695111.15</v>
      </c>
      <c r="H737" s="195">
        <v>0</v>
      </c>
      <c r="I737" s="195">
        <v>695111.15</v>
      </c>
      <c r="J737" s="195">
        <v>0</v>
      </c>
      <c r="K737" s="195">
        <v>0</v>
      </c>
      <c r="L737" s="196">
        <f t="shared" si="67"/>
        <v>0</v>
      </c>
      <c r="M737" s="196">
        <f t="shared" si="68"/>
        <v>1</v>
      </c>
      <c r="N737" s="196">
        <f t="shared" si="69"/>
        <v>0</v>
      </c>
      <c r="O737" s="196">
        <f t="shared" si="70"/>
        <v>0</v>
      </c>
      <c r="Q737" s="86">
        <f t="shared" si="71"/>
        <v>1</v>
      </c>
    </row>
    <row r="738" spans="1:17" x14ac:dyDescent="0.3">
      <c r="A738" s="29" t="str">
        <f t="shared" si="66"/>
        <v>366 36201</v>
      </c>
      <c r="B738" s="29">
        <v>36201</v>
      </c>
      <c r="C738" s="29" t="s">
        <v>1429</v>
      </c>
      <c r="D738" s="29" t="s">
        <v>2339</v>
      </c>
      <c r="E738" s="29">
        <v>366</v>
      </c>
      <c r="F738" s="29" t="s">
        <v>114</v>
      </c>
      <c r="G738" s="195">
        <v>817750.09</v>
      </c>
      <c r="H738" s="195">
        <v>603340.67000000004</v>
      </c>
      <c r="I738" s="195">
        <v>214409.42</v>
      </c>
      <c r="J738" s="195">
        <v>0</v>
      </c>
      <c r="K738" s="195">
        <v>0</v>
      </c>
      <c r="L738" s="196">
        <f t="shared" si="67"/>
        <v>0.73780569073370583</v>
      </c>
      <c r="M738" s="196">
        <f t="shared" si="68"/>
        <v>0.26219430926629433</v>
      </c>
      <c r="N738" s="196">
        <f t="shared" si="69"/>
        <v>0</v>
      </c>
      <c r="O738" s="196">
        <f t="shared" si="70"/>
        <v>0</v>
      </c>
      <c r="Q738" s="86">
        <f t="shared" si="71"/>
        <v>1.0000000000000002</v>
      </c>
    </row>
    <row r="739" spans="1:17" x14ac:dyDescent="0.3">
      <c r="A739" s="29" t="str">
        <f t="shared" si="66"/>
        <v>367 36201</v>
      </c>
      <c r="B739" s="29">
        <v>36201</v>
      </c>
      <c r="C739" s="29" t="s">
        <v>1430</v>
      </c>
      <c r="D739" s="29" t="s">
        <v>2339</v>
      </c>
      <c r="E739" s="29">
        <v>367</v>
      </c>
      <c r="F739" s="29" t="s">
        <v>115</v>
      </c>
      <c r="G739" s="195">
        <v>4343567.67</v>
      </c>
      <c r="H739" s="195">
        <v>1750760.02</v>
      </c>
      <c r="I739" s="195">
        <v>2592807.65</v>
      </c>
      <c r="J739" s="195">
        <v>0</v>
      </c>
      <c r="K739" s="195">
        <v>0</v>
      </c>
      <c r="L739" s="196">
        <f t="shared" si="67"/>
        <v>0.40306958542216059</v>
      </c>
      <c r="M739" s="196">
        <f t="shared" si="68"/>
        <v>0.59693041457783946</v>
      </c>
      <c r="N739" s="196">
        <f t="shared" si="69"/>
        <v>0</v>
      </c>
      <c r="O739" s="196">
        <f t="shared" si="70"/>
        <v>0</v>
      </c>
      <c r="Q739" s="86">
        <f t="shared" si="71"/>
        <v>1</v>
      </c>
    </row>
    <row r="740" spans="1:17" x14ac:dyDescent="0.3">
      <c r="A740" s="29" t="str">
        <f t="shared" si="66"/>
        <v>368 36201</v>
      </c>
      <c r="B740" s="29">
        <v>36201</v>
      </c>
      <c r="C740" s="29" t="s">
        <v>1431</v>
      </c>
      <c r="D740" s="29" t="s">
        <v>2339</v>
      </c>
      <c r="E740" s="29">
        <v>368</v>
      </c>
      <c r="F740" s="29" t="s">
        <v>116</v>
      </c>
      <c r="G740" s="195">
        <v>1878685.26</v>
      </c>
      <c r="H740" s="195">
        <v>364891.28</v>
      </c>
      <c r="I740" s="195">
        <v>1513793.98</v>
      </c>
      <c r="J740" s="195">
        <v>0</v>
      </c>
      <c r="K740" s="195">
        <v>0</v>
      </c>
      <c r="L740" s="196">
        <f t="shared" si="67"/>
        <v>0.19422693506415228</v>
      </c>
      <c r="M740" s="196">
        <f t="shared" si="68"/>
        <v>0.80577306493584777</v>
      </c>
      <c r="N740" s="196">
        <f t="shared" si="69"/>
        <v>0</v>
      </c>
      <c r="O740" s="196">
        <f t="shared" si="70"/>
        <v>0</v>
      </c>
      <c r="Q740" s="86">
        <f t="shared" si="71"/>
        <v>1</v>
      </c>
    </row>
    <row r="741" spans="1:17" x14ac:dyDescent="0.3">
      <c r="A741" s="29" t="str">
        <f t="shared" si="66"/>
        <v>369 36201</v>
      </c>
      <c r="B741" s="29">
        <v>36201</v>
      </c>
      <c r="C741" s="29" t="s">
        <v>1432</v>
      </c>
      <c r="D741" s="29" t="s">
        <v>2339</v>
      </c>
      <c r="E741" s="29">
        <v>369</v>
      </c>
      <c r="F741" s="29" t="s">
        <v>117</v>
      </c>
      <c r="G741" s="195">
        <v>3379306.29</v>
      </c>
      <c r="H741" s="195">
        <v>0</v>
      </c>
      <c r="I741" s="195">
        <v>3379306.29</v>
      </c>
      <c r="J741" s="195">
        <v>0</v>
      </c>
      <c r="K741" s="195">
        <v>0</v>
      </c>
      <c r="L741" s="196">
        <f t="shared" si="67"/>
        <v>0</v>
      </c>
      <c r="M741" s="196">
        <f t="shared" si="68"/>
        <v>1</v>
      </c>
      <c r="N741" s="196">
        <f t="shared" si="69"/>
        <v>0</v>
      </c>
      <c r="O741" s="196">
        <f t="shared" si="70"/>
        <v>0</v>
      </c>
      <c r="Q741" s="86">
        <f t="shared" si="71"/>
        <v>1</v>
      </c>
    </row>
    <row r="742" spans="1:17" x14ac:dyDescent="0.3">
      <c r="A742" s="29" t="str">
        <f t="shared" si="66"/>
        <v>371 36201</v>
      </c>
      <c r="B742" s="29">
        <v>36201</v>
      </c>
      <c r="C742" s="29" t="s">
        <v>1433</v>
      </c>
      <c r="D742" s="29" t="s">
        <v>2339</v>
      </c>
      <c r="E742" s="29">
        <v>371</v>
      </c>
      <c r="F742" s="29" t="s">
        <v>118</v>
      </c>
      <c r="G742" s="195">
        <v>1277879.1599999999</v>
      </c>
      <c r="H742" s="195">
        <v>0</v>
      </c>
      <c r="I742" s="195">
        <v>1277879.1599999999</v>
      </c>
      <c r="J742" s="195">
        <v>0</v>
      </c>
      <c r="K742" s="195">
        <v>0</v>
      </c>
      <c r="L742" s="196">
        <f t="shared" si="67"/>
        <v>0</v>
      </c>
      <c r="M742" s="196">
        <f t="shared" si="68"/>
        <v>1</v>
      </c>
      <c r="N742" s="196">
        <f t="shared" si="69"/>
        <v>0</v>
      </c>
      <c r="O742" s="196">
        <f t="shared" si="70"/>
        <v>0</v>
      </c>
      <c r="Q742" s="86">
        <f t="shared" si="71"/>
        <v>1</v>
      </c>
    </row>
    <row r="743" spans="1:17" x14ac:dyDescent="0.3">
      <c r="A743" s="29" t="str">
        <f t="shared" si="66"/>
        <v>372 36201</v>
      </c>
      <c r="B743" s="29">
        <v>36201</v>
      </c>
      <c r="C743" s="29" t="s">
        <v>1434</v>
      </c>
      <c r="D743" s="29" t="s">
        <v>2339</v>
      </c>
      <c r="E743" s="29">
        <v>372</v>
      </c>
      <c r="F743" s="29" t="s">
        <v>119</v>
      </c>
      <c r="G743" s="195">
        <v>371902.43</v>
      </c>
      <c r="H743" s="195">
        <v>0</v>
      </c>
      <c r="I743" s="195">
        <v>371902.43</v>
      </c>
      <c r="J743" s="195">
        <v>0</v>
      </c>
      <c r="K743" s="195">
        <v>0</v>
      </c>
      <c r="L743" s="196">
        <f t="shared" si="67"/>
        <v>0</v>
      </c>
      <c r="M743" s="196">
        <f t="shared" si="68"/>
        <v>1</v>
      </c>
      <c r="N743" s="196">
        <f t="shared" si="69"/>
        <v>0</v>
      </c>
      <c r="O743" s="196">
        <f t="shared" si="70"/>
        <v>0</v>
      </c>
      <c r="Q743" s="86">
        <f t="shared" si="71"/>
        <v>1</v>
      </c>
    </row>
    <row r="744" spans="1:17" x14ac:dyDescent="0.3">
      <c r="A744" s="29" t="str">
        <f t="shared" si="66"/>
        <v>373 36201</v>
      </c>
      <c r="B744" s="29">
        <v>36201</v>
      </c>
      <c r="C744" s="29" t="s">
        <v>1435</v>
      </c>
      <c r="D744" s="29" t="s">
        <v>2339</v>
      </c>
      <c r="E744" s="29">
        <v>373</v>
      </c>
      <c r="F744" s="29" t="s">
        <v>2320</v>
      </c>
      <c r="G744" s="195">
        <v>1503007.18</v>
      </c>
      <c r="H744" s="195">
        <v>161348.35</v>
      </c>
      <c r="I744" s="195">
        <v>1341658.83</v>
      </c>
      <c r="J744" s="195">
        <v>0</v>
      </c>
      <c r="K744" s="195">
        <v>0</v>
      </c>
      <c r="L744" s="196">
        <f t="shared" si="67"/>
        <v>0.10735035211209039</v>
      </c>
      <c r="M744" s="196">
        <f t="shared" si="68"/>
        <v>0.89264964788790968</v>
      </c>
      <c r="N744" s="196">
        <f t="shared" si="69"/>
        <v>0</v>
      </c>
      <c r="O744" s="196">
        <f t="shared" si="70"/>
        <v>0</v>
      </c>
      <c r="Q744" s="86">
        <f t="shared" si="71"/>
        <v>1</v>
      </c>
    </row>
    <row r="745" spans="1:17" x14ac:dyDescent="0.3">
      <c r="A745" s="29" t="str">
        <f t="shared" si="66"/>
        <v>374 36201</v>
      </c>
      <c r="B745" s="29">
        <v>36201</v>
      </c>
      <c r="C745" s="29" t="s">
        <v>1436</v>
      </c>
      <c r="D745" s="29" t="s">
        <v>2339</v>
      </c>
      <c r="E745" s="29">
        <v>374</v>
      </c>
      <c r="F745" s="29" t="s">
        <v>121</v>
      </c>
      <c r="G745" s="195">
        <v>5595452.4299999997</v>
      </c>
      <c r="H745" s="195">
        <v>879371.49</v>
      </c>
      <c r="I745" s="195">
        <v>4716080.9400000004</v>
      </c>
      <c r="J745" s="195">
        <v>0</v>
      </c>
      <c r="K745" s="195">
        <v>0</v>
      </c>
      <c r="L745" s="196">
        <f t="shared" si="67"/>
        <v>0.1571582460937837</v>
      </c>
      <c r="M745" s="196">
        <f t="shared" si="68"/>
        <v>0.84284175390621641</v>
      </c>
      <c r="N745" s="196">
        <f t="shared" si="69"/>
        <v>0</v>
      </c>
      <c r="O745" s="196">
        <f t="shared" si="70"/>
        <v>0</v>
      </c>
      <c r="Q745" s="86">
        <f t="shared" si="71"/>
        <v>1</v>
      </c>
    </row>
    <row r="746" spans="1:17" x14ac:dyDescent="0.3">
      <c r="A746" s="29" t="str">
        <f t="shared" si="66"/>
        <v>375 36201</v>
      </c>
      <c r="B746" s="29">
        <v>36201</v>
      </c>
      <c r="C746" s="29" t="s">
        <v>1437</v>
      </c>
      <c r="D746" s="29" t="s">
        <v>2339</v>
      </c>
      <c r="E746" s="29">
        <v>375</v>
      </c>
      <c r="F746" s="29" t="s">
        <v>122</v>
      </c>
      <c r="G746" s="195">
        <v>4250060.74</v>
      </c>
      <c r="H746" s="195">
        <v>338201.62</v>
      </c>
      <c r="I746" s="195">
        <v>3911859.12</v>
      </c>
      <c r="J746" s="195">
        <v>0</v>
      </c>
      <c r="K746" s="195">
        <v>0</v>
      </c>
      <c r="L746" s="196">
        <f t="shared" si="67"/>
        <v>7.9575714487318122E-2</v>
      </c>
      <c r="M746" s="196">
        <f t="shared" si="68"/>
        <v>0.92042428551268185</v>
      </c>
      <c r="N746" s="196">
        <f t="shared" si="69"/>
        <v>0</v>
      </c>
      <c r="O746" s="196">
        <f t="shared" si="70"/>
        <v>0</v>
      </c>
      <c r="Q746" s="86">
        <f t="shared" si="71"/>
        <v>1</v>
      </c>
    </row>
    <row r="747" spans="1:17" x14ac:dyDescent="0.3">
      <c r="A747" s="29" t="str">
        <f t="shared" si="66"/>
        <v>376 36201</v>
      </c>
      <c r="B747" s="29">
        <v>36201</v>
      </c>
      <c r="C747" s="29" t="s">
        <v>1438</v>
      </c>
      <c r="D747" s="29" t="s">
        <v>2339</v>
      </c>
      <c r="E747" s="29">
        <v>376</v>
      </c>
      <c r="F747" s="29" t="s">
        <v>123</v>
      </c>
      <c r="G747" s="195">
        <v>2137488.63</v>
      </c>
      <c r="H747" s="195">
        <v>0</v>
      </c>
      <c r="I747" s="195">
        <v>2137488.63</v>
      </c>
      <c r="J747" s="195">
        <v>0</v>
      </c>
      <c r="K747" s="195">
        <v>0</v>
      </c>
      <c r="L747" s="196">
        <f t="shared" si="67"/>
        <v>0</v>
      </c>
      <c r="M747" s="196">
        <f t="shared" si="68"/>
        <v>1</v>
      </c>
      <c r="N747" s="196">
        <f t="shared" si="69"/>
        <v>0</v>
      </c>
      <c r="O747" s="196">
        <f t="shared" si="70"/>
        <v>0</v>
      </c>
      <c r="Q747" s="86">
        <f t="shared" si="71"/>
        <v>1</v>
      </c>
    </row>
    <row r="748" spans="1:17" x14ac:dyDescent="0.3">
      <c r="A748" s="29" t="str">
        <f t="shared" si="66"/>
        <v>377 36201</v>
      </c>
      <c r="B748" s="29">
        <v>36201</v>
      </c>
      <c r="C748" s="29" t="s">
        <v>1439</v>
      </c>
      <c r="D748" s="29" t="s">
        <v>2339</v>
      </c>
      <c r="E748" s="29">
        <v>377</v>
      </c>
      <c r="F748" s="29" t="s">
        <v>124</v>
      </c>
      <c r="G748" s="195">
        <v>730724.78</v>
      </c>
      <c r="H748" s="195">
        <v>0</v>
      </c>
      <c r="I748" s="195">
        <v>730724.78</v>
      </c>
      <c r="J748" s="195">
        <v>0</v>
      </c>
      <c r="K748" s="195">
        <v>0</v>
      </c>
      <c r="L748" s="196">
        <f t="shared" si="67"/>
        <v>0</v>
      </c>
      <c r="M748" s="196">
        <f t="shared" si="68"/>
        <v>1</v>
      </c>
      <c r="N748" s="196">
        <f t="shared" si="69"/>
        <v>0</v>
      </c>
      <c r="O748" s="196">
        <f t="shared" si="70"/>
        <v>0</v>
      </c>
      <c r="Q748" s="86">
        <f t="shared" si="71"/>
        <v>1</v>
      </c>
    </row>
    <row r="749" spans="1:17" x14ac:dyDescent="0.3">
      <c r="A749" s="29" t="str">
        <f t="shared" si="66"/>
        <v>378 36201</v>
      </c>
      <c r="B749" s="29">
        <v>36201</v>
      </c>
      <c r="C749" s="29" t="s">
        <v>1440</v>
      </c>
      <c r="D749" s="29" t="s">
        <v>2339</v>
      </c>
      <c r="E749" s="29">
        <v>378</v>
      </c>
      <c r="F749" s="29" t="s">
        <v>125</v>
      </c>
      <c r="G749" s="195">
        <v>537955.43999999994</v>
      </c>
      <c r="H749" s="195">
        <v>239441.39</v>
      </c>
      <c r="I749" s="195">
        <v>298514.05</v>
      </c>
      <c r="J749" s="195">
        <v>0</v>
      </c>
      <c r="K749" s="195">
        <v>0</v>
      </c>
      <c r="L749" s="196">
        <f t="shared" si="67"/>
        <v>0.44509521085984377</v>
      </c>
      <c r="M749" s="196">
        <f t="shared" si="68"/>
        <v>0.55490478914015628</v>
      </c>
      <c r="N749" s="196">
        <f t="shared" si="69"/>
        <v>0</v>
      </c>
      <c r="O749" s="196">
        <f t="shared" si="70"/>
        <v>0</v>
      </c>
      <c r="Q749" s="86">
        <f t="shared" si="71"/>
        <v>1</v>
      </c>
    </row>
    <row r="750" spans="1:17" x14ac:dyDescent="0.3">
      <c r="A750" s="29" t="str">
        <f t="shared" si="66"/>
        <v>380 36201</v>
      </c>
      <c r="B750" s="29">
        <v>36201</v>
      </c>
      <c r="C750" s="29" t="s">
        <v>1441</v>
      </c>
      <c r="D750" s="29" t="s">
        <v>2339</v>
      </c>
      <c r="E750" s="29">
        <v>380</v>
      </c>
      <c r="F750" s="29" t="s">
        <v>126</v>
      </c>
      <c r="G750" s="195">
        <v>5372266.0499999998</v>
      </c>
      <c r="H750" s="195">
        <v>3688024.97</v>
      </c>
      <c r="I750" s="195">
        <v>1684241.08</v>
      </c>
      <c r="J750" s="195">
        <v>0</v>
      </c>
      <c r="K750" s="195">
        <v>0</v>
      </c>
      <c r="L750" s="196">
        <f t="shared" si="67"/>
        <v>0.68649335972480374</v>
      </c>
      <c r="M750" s="196">
        <f t="shared" si="68"/>
        <v>0.31350664027519637</v>
      </c>
      <c r="N750" s="196">
        <f t="shared" si="69"/>
        <v>0</v>
      </c>
      <c r="O750" s="196">
        <f t="shared" si="70"/>
        <v>0</v>
      </c>
      <c r="Q750" s="86">
        <f t="shared" si="71"/>
        <v>1</v>
      </c>
    </row>
    <row r="751" spans="1:17" x14ac:dyDescent="0.3">
      <c r="A751" s="29" t="str">
        <f t="shared" si="66"/>
        <v>384 36201</v>
      </c>
      <c r="B751" s="29">
        <v>36201</v>
      </c>
      <c r="C751" s="29" t="s">
        <v>1442</v>
      </c>
      <c r="D751" s="29" t="s">
        <v>2339</v>
      </c>
      <c r="E751" s="29">
        <v>384</v>
      </c>
      <c r="F751" s="29" t="s">
        <v>129</v>
      </c>
      <c r="G751" s="195">
        <v>630535.59</v>
      </c>
      <c r="H751" s="195">
        <v>120210.03</v>
      </c>
      <c r="I751" s="195">
        <v>510325.56</v>
      </c>
      <c r="J751" s="195">
        <v>0</v>
      </c>
      <c r="K751" s="195">
        <v>0</v>
      </c>
      <c r="L751" s="196">
        <f t="shared" si="67"/>
        <v>0.19064749382346524</v>
      </c>
      <c r="M751" s="196">
        <f t="shared" si="68"/>
        <v>0.80935250617653487</v>
      </c>
      <c r="N751" s="196">
        <f t="shared" si="69"/>
        <v>0</v>
      </c>
      <c r="O751" s="196">
        <f t="shared" si="70"/>
        <v>0</v>
      </c>
      <c r="Q751" s="86">
        <f t="shared" si="71"/>
        <v>1</v>
      </c>
    </row>
    <row r="752" spans="1:17" x14ac:dyDescent="0.3">
      <c r="A752" s="29" t="str">
        <f t="shared" si="66"/>
        <v>385 36201</v>
      </c>
      <c r="B752" s="29">
        <v>36201</v>
      </c>
      <c r="C752" s="29" t="s">
        <v>1443</v>
      </c>
      <c r="D752" s="29" t="s">
        <v>2339</v>
      </c>
      <c r="E752" s="29">
        <v>385</v>
      </c>
      <c r="F752" s="29" t="s">
        <v>130</v>
      </c>
      <c r="G752" s="195">
        <v>2567087.0299999998</v>
      </c>
      <c r="H752" s="195">
        <v>0</v>
      </c>
      <c r="I752" s="195">
        <v>2567087.0299999998</v>
      </c>
      <c r="J752" s="195">
        <v>0</v>
      </c>
      <c r="K752" s="195">
        <v>0</v>
      </c>
      <c r="L752" s="196">
        <f t="shared" si="67"/>
        <v>0</v>
      </c>
      <c r="M752" s="196">
        <f t="shared" si="68"/>
        <v>1</v>
      </c>
      <c r="N752" s="196">
        <f t="shared" si="69"/>
        <v>0</v>
      </c>
      <c r="O752" s="196">
        <f t="shared" si="70"/>
        <v>0</v>
      </c>
      <c r="Q752" s="86">
        <f t="shared" si="71"/>
        <v>1</v>
      </c>
    </row>
    <row r="753" spans="1:17" x14ac:dyDescent="0.3">
      <c r="A753" s="29" t="str">
        <f t="shared" si="66"/>
        <v>386 36201</v>
      </c>
      <c r="B753" s="29">
        <v>36201</v>
      </c>
      <c r="C753" s="29" t="s">
        <v>1444</v>
      </c>
      <c r="D753" s="29" t="s">
        <v>2339</v>
      </c>
      <c r="E753" s="29">
        <v>386</v>
      </c>
      <c r="F753" s="29" t="s">
        <v>131</v>
      </c>
      <c r="G753" s="195">
        <v>4236494.84</v>
      </c>
      <c r="H753" s="195">
        <v>0</v>
      </c>
      <c r="I753" s="195">
        <v>4236494.84</v>
      </c>
      <c r="J753" s="195">
        <v>0</v>
      </c>
      <c r="K753" s="195">
        <v>0</v>
      </c>
      <c r="L753" s="196">
        <f t="shared" si="67"/>
        <v>0</v>
      </c>
      <c r="M753" s="196">
        <f t="shared" si="68"/>
        <v>1</v>
      </c>
      <c r="N753" s="196">
        <f t="shared" si="69"/>
        <v>0</v>
      </c>
      <c r="O753" s="196">
        <f t="shared" si="70"/>
        <v>0</v>
      </c>
      <c r="Q753" s="86">
        <f t="shared" si="71"/>
        <v>1</v>
      </c>
    </row>
    <row r="754" spans="1:17" x14ac:dyDescent="0.3">
      <c r="A754" s="29" t="str">
        <f t="shared" si="66"/>
        <v>387 36201</v>
      </c>
      <c r="B754" s="29">
        <v>36201</v>
      </c>
      <c r="C754" s="29" t="s">
        <v>1445</v>
      </c>
      <c r="D754" s="29" t="s">
        <v>2339</v>
      </c>
      <c r="E754" s="29">
        <v>387</v>
      </c>
      <c r="F754" s="29" t="s">
        <v>132</v>
      </c>
      <c r="G754" s="195">
        <v>8860473.5700000003</v>
      </c>
      <c r="H754" s="195">
        <v>8093269.2800000003</v>
      </c>
      <c r="I754" s="195">
        <v>767204.29</v>
      </c>
      <c r="J754" s="195">
        <v>0</v>
      </c>
      <c r="K754" s="195">
        <v>0</v>
      </c>
      <c r="L754" s="196">
        <f t="shared" si="67"/>
        <v>0.91341272179879662</v>
      </c>
      <c r="M754" s="196">
        <f t="shared" si="68"/>
        <v>8.6587278201203419E-2</v>
      </c>
      <c r="N754" s="196">
        <f t="shared" si="69"/>
        <v>0</v>
      </c>
      <c r="O754" s="196">
        <f t="shared" si="70"/>
        <v>0</v>
      </c>
      <c r="Q754" s="86">
        <f t="shared" si="71"/>
        <v>1</v>
      </c>
    </row>
    <row r="755" spans="1:17" x14ac:dyDescent="0.3">
      <c r="A755" s="29" t="str">
        <f t="shared" si="66"/>
        <v>388 36201</v>
      </c>
      <c r="B755" s="29">
        <v>36201</v>
      </c>
      <c r="C755" s="29" t="s">
        <v>1446</v>
      </c>
      <c r="D755" s="29" t="s">
        <v>2339</v>
      </c>
      <c r="E755" s="29">
        <v>388</v>
      </c>
      <c r="F755" s="29" t="s">
        <v>133</v>
      </c>
      <c r="G755" s="195">
        <v>2137875.17</v>
      </c>
      <c r="H755" s="195">
        <v>505005.6</v>
      </c>
      <c r="I755" s="195">
        <v>1632869.57</v>
      </c>
      <c r="J755" s="195">
        <v>0</v>
      </c>
      <c r="K755" s="195">
        <v>0</v>
      </c>
      <c r="L755" s="196">
        <f t="shared" si="67"/>
        <v>0.23621846920089351</v>
      </c>
      <c r="M755" s="196">
        <f t="shared" si="68"/>
        <v>0.76378153079910649</v>
      </c>
      <c r="N755" s="196">
        <f t="shared" si="69"/>
        <v>0</v>
      </c>
      <c r="O755" s="196">
        <f t="shared" si="70"/>
        <v>0</v>
      </c>
      <c r="Q755" s="86">
        <f t="shared" si="71"/>
        <v>1</v>
      </c>
    </row>
    <row r="756" spans="1:17" x14ac:dyDescent="0.3">
      <c r="A756" s="29" t="str">
        <f t="shared" si="66"/>
        <v>389 36201</v>
      </c>
      <c r="B756" s="29">
        <v>36201</v>
      </c>
      <c r="C756" s="29" t="s">
        <v>1447</v>
      </c>
      <c r="D756" s="29" t="s">
        <v>2339</v>
      </c>
      <c r="E756" s="29">
        <v>389</v>
      </c>
      <c r="F756" s="29" t="s">
        <v>134</v>
      </c>
      <c r="G756" s="195">
        <v>3422019.63</v>
      </c>
      <c r="H756" s="195">
        <v>3116605.07</v>
      </c>
      <c r="I756" s="195">
        <v>305414.56</v>
      </c>
      <c r="J756" s="195">
        <v>0</v>
      </c>
      <c r="K756" s="195">
        <v>0</v>
      </c>
      <c r="L756" s="196">
        <f t="shared" si="67"/>
        <v>0.91075020221318836</v>
      </c>
      <c r="M756" s="196">
        <f t="shared" si="68"/>
        <v>8.9249797786811649E-2</v>
      </c>
      <c r="N756" s="196">
        <f t="shared" si="69"/>
        <v>0</v>
      </c>
      <c r="O756" s="196">
        <f t="shared" si="70"/>
        <v>0</v>
      </c>
      <c r="Q756" s="86">
        <f t="shared" si="71"/>
        <v>1</v>
      </c>
    </row>
    <row r="757" spans="1:17" x14ac:dyDescent="0.3">
      <c r="A757" s="29" t="str">
        <f t="shared" si="66"/>
        <v>390 36201</v>
      </c>
      <c r="B757" s="29">
        <v>36201</v>
      </c>
      <c r="C757" s="29" t="s">
        <v>1448</v>
      </c>
      <c r="D757" s="29" t="s">
        <v>2339</v>
      </c>
      <c r="E757" s="29">
        <v>390</v>
      </c>
      <c r="F757" s="29" t="s">
        <v>135</v>
      </c>
      <c r="G757" s="195">
        <v>2519144.77</v>
      </c>
      <c r="H757" s="195">
        <v>1046697.18</v>
      </c>
      <c r="I757" s="195">
        <v>1472447.59</v>
      </c>
      <c r="J757" s="195">
        <v>0</v>
      </c>
      <c r="K757" s="195">
        <v>0</v>
      </c>
      <c r="L757" s="196">
        <f t="shared" si="67"/>
        <v>0.41549703393981602</v>
      </c>
      <c r="M757" s="196">
        <f t="shared" si="68"/>
        <v>0.58450296606018404</v>
      </c>
      <c r="N757" s="196">
        <f t="shared" si="69"/>
        <v>0</v>
      </c>
      <c r="O757" s="196">
        <f t="shared" si="70"/>
        <v>0</v>
      </c>
      <c r="Q757" s="86">
        <f t="shared" si="71"/>
        <v>1</v>
      </c>
    </row>
    <row r="758" spans="1:17" x14ac:dyDescent="0.3">
      <c r="A758" s="29" t="str">
        <f t="shared" si="66"/>
        <v>392 36201</v>
      </c>
      <c r="B758" s="29">
        <v>36201</v>
      </c>
      <c r="C758" s="29" t="s">
        <v>1449</v>
      </c>
      <c r="D758" s="29" t="s">
        <v>2339</v>
      </c>
      <c r="E758" s="29">
        <v>392</v>
      </c>
      <c r="F758" s="29" t="s">
        <v>137</v>
      </c>
      <c r="G758" s="195">
        <v>132383.35</v>
      </c>
      <c r="H758" s="195">
        <v>0</v>
      </c>
      <c r="I758" s="195">
        <v>132383.35</v>
      </c>
      <c r="J758" s="195">
        <v>0</v>
      </c>
      <c r="K758" s="195">
        <v>0</v>
      </c>
      <c r="L758" s="196">
        <f t="shared" si="67"/>
        <v>0</v>
      </c>
      <c r="M758" s="196">
        <f t="shared" si="68"/>
        <v>1</v>
      </c>
      <c r="N758" s="196">
        <f t="shared" si="69"/>
        <v>0</v>
      </c>
      <c r="O758" s="196">
        <f t="shared" si="70"/>
        <v>0</v>
      </c>
      <c r="Q758" s="86">
        <f t="shared" si="71"/>
        <v>1</v>
      </c>
    </row>
    <row r="759" spans="1:17" x14ac:dyDescent="0.3">
      <c r="A759" s="29" t="str">
        <f t="shared" si="66"/>
        <v>393 36201</v>
      </c>
      <c r="B759" s="29">
        <v>36201</v>
      </c>
      <c r="C759" s="29" t="s">
        <v>1450</v>
      </c>
      <c r="D759" s="29" t="s">
        <v>2339</v>
      </c>
      <c r="E759" s="29">
        <v>393</v>
      </c>
      <c r="F759" s="29" t="s">
        <v>2321</v>
      </c>
      <c r="G759" s="195">
        <v>8218439.0199999996</v>
      </c>
      <c r="H759" s="195">
        <v>7352755.4199999999</v>
      </c>
      <c r="I759" s="195">
        <v>865683.6</v>
      </c>
      <c r="J759" s="195">
        <v>0</v>
      </c>
      <c r="K759" s="195">
        <v>0</v>
      </c>
      <c r="L759" s="196">
        <f t="shared" si="67"/>
        <v>0.89466569041963884</v>
      </c>
      <c r="M759" s="196">
        <f t="shared" si="68"/>
        <v>0.10533430958036116</v>
      </c>
      <c r="N759" s="196">
        <f t="shared" si="69"/>
        <v>0</v>
      </c>
      <c r="O759" s="196">
        <f t="shared" si="70"/>
        <v>0</v>
      </c>
      <c r="Q759" s="86">
        <f t="shared" si="71"/>
        <v>1</v>
      </c>
    </row>
    <row r="760" spans="1:17" x14ac:dyDescent="0.3">
      <c r="A760" s="29" t="str">
        <f t="shared" si="66"/>
        <v>394 36201</v>
      </c>
      <c r="B760" s="29">
        <v>36201</v>
      </c>
      <c r="C760" s="29" t="s">
        <v>1451</v>
      </c>
      <c r="D760" s="29" t="s">
        <v>2339</v>
      </c>
      <c r="E760" s="29">
        <v>394</v>
      </c>
      <c r="F760" s="29" t="s">
        <v>2322</v>
      </c>
      <c r="G760" s="195">
        <v>758232.95</v>
      </c>
      <c r="H760" s="195">
        <v>585613.77</v>
      </c>
      <c r="I760" s="195">
        <v>172619.18</v>
      </c>
      <c r="J760" s="195">
        <v>0</v>
      </c>
      <c r="K760" s="195">
        <v>0</v>
      </c>
      <c r="L760" s="196">
        <f t="shared" si="67"/>
        <v>0.77234017593142057</v>
      </c>
      <c r="M760" s="196">
        <f t="shared" si="68"/>
        <v>0.22765982406857946</v>
      </c>
      <c r="N760" s="196">
        <f t="shared" si="69"/>
        <v>0</v>
      </c>
      <c r="O760" s="196">
        <f t="shared" si="70"/>
        <v>0</v>
      </c>
      <c r="Q760" s="86">
        <f t="shared" si="71"/>
        <v>1</v>
      </c>
    </row>
    <row r="761" spans="1:17" x14ac:dyDescent="0.3">
      <c r="A761" s="29" t="str">
        <f t="shared" si="66"/>
        <v>395 36201</v>
      </c>
      <c r="B761" s="29">
        <v>36201</v>
      </c>
      <c r="C761" s="29" t="s">
        <v>1452</v>
      </c>
      <c r="D761" s="29" t="s">
        <v>2339</v>
      </c>
      <c r="E761" s="29">
        <v>395</v>
      </c>
      <c r="F761" s="29" t="s">
        <v>140</v>
      </c>
      <c r="G761" s="195">
        <v>268970.03999999998</v>
      </c>
      <c r="H761" s="195">
        <v>0</v>
      </c>
      <c r="I761" s="195">
        <v>268970.03999999998</v>
      </c>
      <c r="J761" s="195">
        <v>0</v>
      </c>
      <c r="K761" s="195">
        <v>0</v>
      </c>
      <c r="L761" s="196">
        <f t="shared" si="67"/>
        <v>0</v>
      </c>
      <c r="M761" s="196">
        <f t="shared" si="68"/>
        <v>1</v>
      </c>
      <c r="N761" s="196">
        <f t="shared" si="69"/>
        <v>0</v>
      </c>
      <c r="O761" s="196">
        <f t="shared" si="70"/>
        <v>0</v>
      </c>
      <c r="Q761" s="86">
        <f t="shared" si="71"/>
        <v>1</v>
      </c>
    </row>
    <row r="762" spans="1:17" x14ac:dyDescent="0.3">
      <c r="A762" s="29" t="str">
        <f t="shared" si="66"/>
        <v>396 36201</v>
      </c>
      <c r="B762" s="29">
        <v>36201</v>
      </c>
      <c r="C762" s="29" t="s">
        <v>1453</v>
      </c>
      <c r="D762" s="29" t="s">
        <v>2339</v>
      </c>
      <c r="E762" s="29">
        <v>396</v>
      </c>
      <c r="F762" s="29" t="s">
        <v>141</v>
      </c>
      <c r="G762" s="195">
        <v>716953.58</v>
      </c>
      <c r="H762" s="195">
        <v>0.02</v>
      </c>
      <c r="I762" s="195">
        <v>716953.56</v>
      </c>
      <c r="J762" s="195">
        <v>0</v>
      </c>
      <c r="K762" s="195">
        <v>0</v>
      </c>
      <c r="L762" s="196">
        <f t="shared" si="67"/>
        <v>2.7895808819310173E-8</v>
      </c>
      <c r="M762" s="196">
        <f t="shared" si="68"/>
        <v>0.99999997210419134</v>
      </c>
      <c r="N762" s="196">
        <f t="shared" si="69"/>
        <v>0</v>
      </c>
      <c r="O762" s="196">
        <f t="shared" si="70"/>
        <v>0</v>
      </c>
      <c r="Q762" s="86">
        <f t="shared" si="71"/>
        <v>1.0000000000000002</v>
      </c>
    </row>
    <row r="763" spans="1:17" x14ac:dyDescent="0.3">
      <c r="A763" s="29" t="str">
        <f t="shared" si="66"/>
        <v>397 36201</v>
      </c>
      <c r="B763" s="29">
        <v>36201</v>
      </c>
      <c r="C763" s="29" t="s">
        <v>1454</v>
      </c>
      <c r="D763" s="29" t="s">
        <v>2339</v>
      </c>
      <c r="E763" s="29">
        <v>397</v>
      </c>
      <c r="F763" s="29" t="s">
        <v>142</v>
      </c>
      <c r="G763" s="195">
        <v>3854912.87</v>
      </c>
      <c r="H763" s="195">
        <v>0</v>
      </c>
      <c r="I763" s="195">
        <v>3854912.87</v>
      </c>
      <c r="J763" s="195">
        <v>0</v>
      </c>
      <c r="K763" s="195">
        <v>0</v>
      </c>
      <c r="L763" s="196">
        <f t="shared" si="67"/>
        <v>0</v>
      </c>
      <c r="M763" s="196">
        <f t="shared" si="68"/>
        <v>1</v>
      </c>
      <c r="N763" s="196">
        <f t="shared" si="69"/>
        <v>0</v>
      </c>
      <c r="O763" s="196">
        <f t="shared" si="70"/>
        <v>0</v>
      </c>
      <c r="Q763" s="86">
        <f t="shared" si="71"/>
        <v>1</v>
      </c>
    </row>
    <row r="764" spans="1:17" x14ac:dyDescent="0.3">
      <c r="A764" s="29" t="str">
        <f t="shared" si="66"/>
        <v>398 36201</v>
      </c>
      <c r="B764" s="29">
        <v>36201</v>
      </c>
      <c r="C764" s="29" t="s">
        <v>1455</v>
      </c>
      <c r="D764" s="29" t="s">
        <v>2339</v>
      </c>
      <c r="E764" s="29">
        <v>398</v>
      </c>
      <c r="F764" s="29" t="s">
        <v>143</v>
      </c>
      <c r="G764" s="195">
        <v>2018178.41</v>
      </c>
      <c r="H764" s="195">
        <v>1102051.78</v>
      </c>
      <c r="I764" s="195">
        <v>916126.63</v>
      </c>
      <c r="J764" s="195">
        <v>0</v>
      </c>
      <c r="K764" s="195">
        <v>0</v>
      </c>
      <c r="L764" s="196">
        <f t="shared" si="67"/>
        <v>0.54606261494988451</v>
      </c>
      <c r="M764" s="196">
        <f t="shared" si="68"/>
        <v>0.4539373850501156</v>
      </c>
      <c r="N764" s="196">
        <f t="shared" si="69"/>
        <v>0</v>
      </c>
      <c r="O764" s="196">
        <f t="shared" si="70"/>
        <v>0</v>
      </c>
      <c r="Q764" s="86">
        <f t="shared" si="71"/>
        <v>1</v>
      </c>
    </row>
    <row r="765" spans="1:17" x14ac:dyDescent="0.3">
      <c r="A765" s="29" t="str">
        <f t="shared" si="66"/>
        <v>399 36201</v>
      </c>
      <c r="B765" s="29">
        <v>36201</v>
      </c>
      <c r="C765" s="29" t="s">
        <v>1456</v>
      </c>
      <c r="D765" s="29" t="s">
        <v>2339</v>
      </c>
      <c r="E765" s="29">
        <v>399</v>
      </c>
      <c r="F765" s="29" t="s">
        <v>144</v>
      </c>
      <c r="G765" s="195">
        <v>915114.99</v>
      </c>
      <c r="H765" s="195">
        <v>0</v>
      </c>
      <c r="I765" s="195">
        <v>915114.99</v>
      </c>
      <c r="J765" s="195">
        <v>0</v>
      </c>
      <c r="K765" s="195">
        <v>0</v>
      </c>
      <c r="L765" s="196">
        <f t="shared" si="67"/>
        <v>0</v>
      </c>
      <c r="M765" s="196">
        <f t="shared" si="68"/>
        <v>1</v>
      </c>
      <c r="N765" s="196">
        <f t="shared" si="69"/>
        <v>0</v>
      </c>
      <c r="O765" s="196">
        <f t="shared" si="70"/>
        <v>0</v>
      </c>
      <c r="Q765" s="86">
        <f t="shared" si="71"/>
        <v>1</v>
      </c>
    </row>
    <row r="766" spans="1:17" x14ac:dyDescent="0.3">
      <c r="A766" s="29" t="str">
        <f t="shared" si="66"/>
        <v>400 36201</v>
      </c>
      <c r="B766" s="29">
        <v>36201</v>
      </c>
      <c r="C766" s="29" t="s">
        <v>1457</v>
      </c>
      <c r="D766" s="29" t="s">
        <v>2339</v>
      </c>
      <c r="E766" s="29">
        <v>400</v>
      </c>
      <c r="F766" s="29" t="s">
        <v>145</v>
      </c>
      <c r="G766" s="195">
        <v>1157089.67</v>
      </c>
      <c r="H766" s="195">
        <v>0</v>
      </c>
      <c r="I766" s="195">
        <v>1157089.67</v>
      </c>
      <c r="J766" s="195">
        <v>0</v>
      </c>
      <c r="K766" s="195">
        <v>0</v>
      </c>
      <c r="L766" s="196">
        <f t="shared" si="67"/>
        <v>0</v>
      </c>
      <c r="M766" s="196">
        <f t="shared" si="68"/>
        <v>1</v>
      </c>
      <c r="N766" s="196">
        <f t="shared" si="69"/>
        <v>0</v>
      </c>
      <c r="O766" s="196">
        <f t="shared" si="70"/>
        <v>0</v>
      </c>
      <c r="Q766" s="86">
        <f t="shared" si="71"/>
        <v>1</v>
      </c>
    </row>
    <row r="767" spans="1:17" x14ac:dyDescent="0.3">
      <c r="A767" s="29" t="str">
        <f t="shared" si="66"/>
        <v>401 36201</v>
      </c>
      <c r="B767" s="29">
        <v>36201</v>
      </c>
      <c r="C767" s="29" t="s">
        <v>1458</v>
      </c>
      <c r="D767" s="29" t="s">
        <v>2339</v>
      </c>
      <c r="E767" s="29">
        <v>401</v>
      </c>
      <c r="F767" s="29" t="s">
        <v>146</v>
      </c>
      <c r="G767" s="195">
        <v>991310.52</v>
      </c>
      <c r="H767" s="195">
        <v>0</v>
      </c>
      <c r="I767" s="195">
        <v>991310.52</v>
      </c>
      <c r="J767" s="195">
        <v>0</v>
      </c>
      <c r="K767" s="195">
        <v>0</v>
      </c>
      <c r="L767" s="196">
        <f t="shared" si="67"/>
        <v>0</v>
      </c>
      <c r="M767" s="196">
        <f t="shared" si="68"/>
        <v>1</v>
      </c>
      <c r="N767" s="196">
        <f t="shared" si="69"/>
        <v>0</v>
      </c>
      <c r="O767" s="196">
        <f t="shared" si="70"/>
        <v>0</v>
      </c>
      <c r="Q767" s="86">
        <f t="shared" si="71"/>
        <v>1</v>
      </c>
    </row>
    <row r="768" spans="1:17" x14ac:dyDescent="0.3">
      <c r="A768" s="29" t="str">
        <f t="shared" si="66"/>
        <v>406 36201</v>
      </c>
      <c r="B768" s="29">
        <v>36201</v>
      </c>
      <c r="C768" s="29" t="s">
        <v>1459</v>
      </c>
      <c r="D768" s="29" t="s">
        <v>2339</v>
      </c>
      <c r="E768" s="29">
        <v>406</v>
      </c>
      <c r="F768" s="29" t="s">
        <v>151</v>
      </c>
      <c r="G768" s="195">
        <v>3651934.75</v>
      </c>
      <c r="H768" s="195">
        <v>709669.52</v>
      </c>
      <c r="I768" s="195">
        <v>2942265.23</v>
      </c>
      <c r="J768" s="195">
        <v>0</v>
      </c>
      <c r="K768" s="195">
        <v>0</v>
      </c>
      <c r="L768" s="196">
        <f t="shared" si="67"/>
        <v>0.19432699885998786</v>
      </c>
      <c r="M768" s="196">
        <f t="shared" si="68"/>
        <v>0.80567300114001217</v>
      </c>
      <c r="N768" s="196">
        <f t="shared" si="69"/>
        <v>0</v>
      </c>
      <c r="O768" s="196">
        <f t="shared" si="70"/>
        <v>0</v>
      </c>
      <c r="Q768" s="86">
        <f t="shared" si="71"/>
        <v>1</v>
      </c>
    </row>
    <row r="769" spans="1:17" x14ac:dyDescent="0.3">
      <c r="A769" s="29" t="str">
        <f t="shared" si="66"/>
        <v>408 36201</v>
      </c>
      <c r="B769" s="29">
        <v>36201</v>
      </c>
      <c r="C769" s="29" t="s">
        <v>1460</v>
      </c>
      <c r="D769" s="29" t="s">
        <v>2339</v>
      </c>
      <c r="E769" s="29">
        <v>408</v>
      </c>
      <c r="F769" s="29" t="s">
        <v>154</v>
      </c>
      <c r="G769" s="195">
        <v>4367431.18</v>
      </c>
      <c r="H769" s="195">
        <v>160988.57</v>
      </c>
      <c r="I769" s="195">
        <v>4206442.6100000003</v>
      </c>
      <c r="J769" s="195">
        <v>0</v>
      </c>
      <c r="K769" s="195">
        <v>0</v>
      </c>
      <c r="L769" s="196">
        <f t="shared" si="67"/>
        <v>3.6861157821380948E-2</v>
      </c>
      <c r="M769" s="196">
        <f t="shared" si="68"/>
        <v>0.96313884217861923</v>
      </c>
      <c r="N769" s="196">
        <f t="shared" si="69"/>
        <v>0</v>
      </c>
      <c r="O769" s="196">
        <f t="shared" si="70"/>
        <v>0</v>
      </c>
      <c r="Q769" s="86">
        <f t="shared" si="71"/>
        <v>1.0000000000000002</v>
      </c>
    </row>
    <row r="770" spans="1:17" x14ac:dyDescent="0.3">
      <c r="A770" s="29" t="str">
        <f t="shared" ref="A770:A833" si="72">_xlfn.CONCAT(E770," ",B770)</f>
        <v>409 36201</v>
      </c>
      <c r="B770" s="29">
        <v>36201</v>
      </c>
      <c r="C770" s="29" t="s">
        <v>1461</v>
      </c>
      <c r="D770" s="29" t="s">
        <v>2339</v>
      </c>
      <c r="E770" s="29">
        <v>409</v>
      </c>
      <c r="F770" s="29" t="s">
        <v>155</v>
      </c>
      <c r="G770" s="195">
        <v>859395.19</v>
      </c>
      <c r="H770" s="195">
        <v>0</v>
      </c>
      <c r="I770" s="195">
        <v>859395.19</v>
      </c>
      <c r="J770" s="195">
        <v>0</v>
      </c>
      <c r="K770" s="195">
        <v>0</v>
      </c>
      <c r="L770" s="196">
        <f t="shared" ref="L770:L833" si="73">H770/$G770</f>
        <v>0</v>
      </c>
      <c r="M770" s="196">
        <f t="shared" ref="M770:M833" si="74">I770/$G770</f>
        <v>1</v>
      </c>
      <c r="N770" s="196">
        <f t="shared" ref="N770:N833" si="75">J770/$G770</f>
        <v>0</v>
      </c>
      <c r="O770" s="196">
        <f t="shared" ref="O770:O833" si="76">K770/$G770</f>
        <v>0</v>
      </c>
      <c r="Q770" s="86">
        <f t="shared" si="71"/>
        <v>1</v>
      </c>
    </row>
    <row r="771" spans="1:17" x14ac:dyDescent="0.3">
      <c r="A771" s="29" t="str">
        <f t="shared" si="72"/>
        <v>410 36201</v>
      </c>
      <c r="B771" s="29">
        <v>36201</v>
      </c>
      <c r="C771" s="29" t="s">
        <v>1462</v>
      </c>
      <c r="D771" s="29" t="s">
        <v>2339</v>
      </c>
      <c r="E771" s="29">
        <v>410</v>
      </c>
      <c r="F771" s="29" t="s">
        <v>156</v>
      </c>
      <c r="G771" s="195">
        <v>2050557.35</v>
      </c>
      <c r="H771" s="195">
        <v>0</v>
      </c>
      <c r="I771" s="195">
        <v>2050557.35</v>
      </c>
      <c r="J771" s="195">
        <v>0</v>
      </c>
      <c r="K771" s="195">
        <v>0</v>
      </c>
      <c r="L771" s="196">
        <f t="shared" si="73"/>
        <v>0</v>
      </c>
      <c r="M771" s="196">
        <f t="shared" si="74"/>
        <v>1</v>
      </c>
      <c r="N771" s="196">
        <f t="shared" si="75"/>
        <v>0</v>
      </c>
      <c r="O771" s="196">
        <f t="shared" si="76"/>
        <v>0</v>
      </c>
      <c r="Q771" s="86">
        <f t="shared" ref="Q771:Q834" si="77">SUM(L771:O771)</f>
        <v>1</v>
      </c>
    </row>
    <row r="772" spans="1:17" x14ac:dyDescent="0.3">
      <c r="A772" s="29" t="str">
        <f t="shared" si="72"/>
        <v>411 36201</v>
      </c>
      <c r="B772" s="29">
        <v>36201</v>
      </c>
      <c r="C772" s="29" t="s">
        <v>1463</v>
      </c>
      <c r="D772" s="29" t="s">
        <v>2339</v>
      </c>
      <c r="E772" s="29">
        <v>411</v>
      </c>
      <c r="F772" s="29" t="s">
        <v>157</v>
      </c>
      <c r="G772" s="195">
        <v>332324.28000000003</v>
      </c>
      <c r="H772" s="195">
        <v>0</v>
      </c>
      <c r="I772" s="195">
        <v>332324.28000000003</v>
      </c>
      <c r="J772" s="195">
        <v>0</v>
      </c>
      <c r="K772" s="195">
        <v>0</v>
      </c>
      <c r="L772" s="196">
        <f t="shared" si="73"/>
        <v>0</v>
      </c>
      <c r="M772" s="196">
        <f t="shared" si="74"/>
        <v>1</v>
      </c>
      <c r="N772" s="196">
        <f t="shared" si="75"/>
        <v>0</v>
      </c>
      <c r="O772" s="196">
        <f t="shared" si="76"/>
        <v>0</v>
      </c>
      <c r="Q772" s="86">
        <f t="shared" si="77"/>
        <v>1</v>
      </c>
    </row>
    <row r="773" spans="1:17" x14ac:dyDescent="0.3">
      <c r="A773" s="29" t="str">
        <f t="shared" si="72"/>
        <v>413 36201</v>
      </c>
      <c r="B773" s="29">
        <v>36201</v>
      </c>
      <c r="C773" s="29" t="s">
        <v>1464</v>
      </c>
      <c r="D773" s="29" t="s">
        <v>2339</v>
      </c>
      <c r="E773" s="29">
        <v>413</v>
      </c>
      <c r="F773" s="29" t="s">
        <v>159</v>
      </c>
      <c r="G773" s="195">
        <v>880958.6</v>
      </c>
      <c r="H773" s="195">
        <v>0</v>
      </c>
      <c r="I773" s="195">
        <v>880958.6</v>
      </c>
      <c r="J773" s="195">
        <v>0</v>
      </c>
      <c r="K773" s="195">
        <v>0</v>
      </c>
      <c r="L773" s="196">
        <f t="shared" si="73"/>
        <v>0</v>
      </c>
      <c r="M773" s="196">
        <f t="shared" si="74"/>
        <v>1</v>
      </c>
      <c r="N773" s="196">
        <f t="shared" si="75"/>
        <v>0</v>
      </c>
      <c r="O773" s="196">
        <f t="shared" si="76"/>
        <v>0</v>
      </c>
      <c r="Q773" s="86">
        <f t="shared" si="77"/>
        <v>1</v>
      </c>
    </row>
    <row r="774" spans="1:17" x14ac:dyDescent="0.3">
      <c r="A774" s="29" t="str">
        <f t="shared" si="72"/>
        <v>414 36201</v>
      </c>
      <c r="B774" s="29">
        <v>36201</v>
      </c>
      <c r="C774" s="29" t="s">
        <v>1465</v>
      </c>
      <c r="D774" s="29" t="s">
        <v>2339</v>
      </c>
      <c r="E774" s="29">
        <v>414</v>
      </c>
      <c r="F774" s="29" t="s">
        <v>160</v>
      </c>
      <c r="G774" s="195">
        <v>796968.38</v>
      </c>
      <c r="H774" s="195">
        <v>0</v>
      </c>
      <c r="I774" s="195">
        <v>796968.38</v>
      </c>
      <c r="J774" s="195">
        <v>0</v>
      </c>
      <c r="K774" s="195">
        <v>0</v>
      </c>
      <c r="L774" s="196">
        <f t="shared" si="73"/>
        <v>0</v>
      </c>
      <c r="M774" s="196">
        <f t="shared" si="74"/>
        <v>1</v>
      </c>
      <c r="N774" s="196">
        <f t="shared" si="75"/>
        <v>0</v>
      </c>
      <c r="O774" s="196">
        <f t="shared" si="76"/>
        <v>0</v>
      </c>
      <c r="Q774" s="86">
        <f t="shared" si="77"/>
        <v>1</v>
      </c>
    </row>
    <row r="775" spans="1:17" x14ac:dyDescent="0.3">
      <c r="A775" s="29" t="str">
        <f t="shared" si="72"/>
        <v>415 36201</v>
      </c>
      <c r="B775" s="29">
        <v>36201</v>
      </c>
      <c r="C775" s="29" t="s">
        <v>1466</v>
      </c>
      <c r="D775" s="29" t="s">
        <v>2339</v>
      </c>
      <c r="E775" s="29">
        <v>415</v>
      </c>
      <c r="F775" s="29" t="s">
        <v>161</v>
      </c>
      <c r="G775" s="195">
        <v>1233830.1499999999</v>
      </c>
      <c r="H775" s="195">
        <v>0</v>
      </c>
      <c r="I775" s="195">
        <v>1233830.1499999999</v>
      </c>
      <c r="J775" s="195">
        <v>0</v>
      </c>
      <c r="K775" s="195">
        <v>0</v>
      </c>
      <c r="L775" s="196">
        <f t="shared" si="73"/>
        <v>0</v>
      </c>
      <c r="M775" s="196">
        <f t="shared" si="74"/>
        <v>1</v>
      </c>
      <c r="N775" s="196">
        <f t="shared" si="75"/>
        <v>0</v>
      </c>
      <c r="O775" s="196">
        <f t="shared" si="76"/>
        <v>0</v>
      </c>
      <c r="Q775" s="86">
        <f t="shared" si="77"/>
        <v>1</v>
      </c>
    </row>
    <row r="776" spans="1:17" x14ac:dyDescent="0.3">
      <c r="A776" s="29" t="str">
        <f t="shared" si="72"/>
        <v>416 36201</v>
      </c>
      <c r="B776" s="29">
        <v>36201</v>
      </c>
      <c r="C776" s="29" t="s">
        <v>1467</v>
      </c>
      <c r="D776" s="29" t="s">
        <v>2339</v>
      </c>
      <c r="E776" s="29">
        <v>416</v>
      </c>
      <c r="F776" s="29" t="s">
        <v>162</v>
      </c>
      <c r="G776" s="195">
        <v>3336208.88</v>
      </c>
      <c r="H776" s="195">
        <v>0</v>
      </c>
      <c r="I776" s="195">
        <v>3336208.88</v>
      </c>
      <c r="J776" s="195">
        <v>0</v>
      </c>
      <c r="K776" s="195">
        <v>0</v>
      </c>
      <c r="L776" s="196">
        <f t="shared" si="73"/>
        <v>0</v>
      </c>
      <c r="M776" s="196">
        <f t="shared" si="74"/>
        <v>1</v>
      </c>
      <c r="N776" s="196">
        <f t="shared" si="75"/>
        <v>0</v>
      </c>
      <c r="O776" s="196">
        <f t="shared" si="76"/>
        <v>0</v>
      </c>
      <c r="Q776" s="86">
        <f t="shared" si="77"/>
        <v>1</v>
      </c>
    </row>
    <row r="777" spans="1:17" x14ac:dyDescent="0.3">
      <c r="A777" s="29" t="str">
        <f t="shared" si="72"/>
        <v>417 36201</v>
      </c>
      <c r="B777" s="29">
        <v>36201</v>
      </c>
      <c r="C777" s="29" t="s">
        <v>1468</v>
      </c>
      <c r="D777" s="29" t="s">
        <v>2339</v>
      </c>
      <c r="E777" s="29">
        <v>417</v>
      </c>
      <c r="F777" s="29" t="s">
        <v>163</v>
      </c>
      <c r="G777" s="195">
        <v>1974030.5</v>
      </c>
      <c r="H777" s="195">
        <v>0</v>
      </c>
      <c r="I777" s="195">
        <v>1974030.5</v>
      </c>
      <c r="J777" s="195">
        <v>0</v>
      </c>
      <c r="K777" s="195">
        <v>0</v>
      </c>
      <c r="L777" s="196">
        <f t="shared" si="73"/>
        <v>0</v>
      </c>
      <c r="M777" s="196">
        <f t="shared" si="74"/>
        <v>1</v>
      </c>
      <c r="N777" s="196">
        <f t="shared" si="75"/>
        <v>0</v>
      </c>
      <c r="O777" s="196">
        <f t="shared" si="76"/>
        <v>0</v>
      </c>
      <c r="Q777" s="86">
        <f t="shared" si="77"/>
        <v>1</v>
      </c>
    </row>
    <row r="778" spans="1:17" x14ac:dyDescent="0.3">
      <c r="A778" s="29" t="str">
        <f t="shared" si="72"/>
        <v>418 36201</v>
      </c>
      <c r="B778" s="29">
        <v>36201</v>
      </c>
      <c r="C778" s="29" t="s">
        <v>1469</v>
      </c>
      <c r="D778" s="29" t="s">
        <v>2339</v>
      </c>
      <c r="E778" s="29">
        <v>418</v>
      </c>
      <c r="F778" s="29" t="s">
        <v>164</v>
      </c>
      <c r="G778" s="195">
        <v>752024.32</v>
      </c>
      <c r="H778" s="195">
        <v>0</v>
      </c>
      <c r="I778" s="195">
        <v>752024.32</v>
      </c>
      <c r="J778" s="195">
        <v>0</v>
      </c>
      <c r="K778" s="195">
        <v>0</v>
      </c>
      <c r="L778" s="196">
        <f t="shared" si="73"/>
        <v>0</v>
      </c>
      <c r="M778" s="196">
        <f t="shared" si="74"/>
        <v>1</v>
      </c>
      <c r="N778" s="196">
        <f t="shared" si="75"/>
        <v>0</v>
      </c>
      <c r="O778" s="196">
        <f t="shared" si="76"/>
        <v>0</v>
      </c>
      <c r="Q778" s="86">
        <f t="shared" si="77"/>
        <v>1</v>
      </c>
    </row>
    <row r="779" spans="1:17" x14ac:dyDescent="0.3">
      <c r="A779" s="29" t="str">
        <f t="shared" si="72"/>
        <v>419 36201</v>
      </c>
      <c r="B779" s="29">
        <v>36201</v>
      </c>
      <c r="C779" s="29" t="s">
        <v>1470</v>
      </c>
      <c r="D779" s="29" t="s">
        <v>2339</v>
      </c>
      <c r="E779" s="29">
        <v>419</v>
      </c>
      <c r="F779" s="29" t="s">
        <v>165</v>
      </c>
      <c r="G779" s="195">
        <v>473368.16</v>
      </c>
      <c r="H779" s="195">
        <v>0</v>
      </c>
      <c r="I779" s="195">
        <v>473368.16</v>
      </c>
      <c r="J779" s="195">
        <v>0</v>
      </c>
      <c r="K779" s="195">
        <v>0</v>
      </c>
      <c r="L779" s="196">
        <f t="shared" si="73"/>
        <v>0</v>
      </c>
      <c r="M779" s="196">
        <f t="shared" si="74"/>
        <v>1</v>
      </c>
      <c r="N779" s="196">
        <f t="shared" si="75"/>
        <v>0</v>
      </c>
      <c r="O779" s="196">
        <f t="shared" si="76"/>
        <v>0</v>
      </c>
      <c r="Q779" s="86">
        <f t="shared" si="77"/>
        <v>1</v>
      </c>
    </row>
    <row r="780" spans="1:17" x14ac:dyDescent="0.3">
      <c r="A780" s="29" t="str">
        <f t="shared" si="72"/>
        <v>420 36201</v>
      </c>
      <c r="B780" s="29">
        <v>36201</v>
      </c>
      <c r="C780" s="29" t="s">
        <v>1471</v>
      </c>
      <c r="D780" s="29" t="s">
        <v>2339</v>
      </c>
      <c r="E780" s="29">
        <v>420</v>
      </c>
      <c r="F780" s="29" t="s">
        <v>166</v>
      </c>
      <c r="G780" s="195">
        <v>148458.64000000001</v>
      </c>
      <c r="H780" s="195">
        <v>0</v>
      </c>
      <c r="I780" s="195">
        <v>148458.64000000001</v>
      </c>
      <c r="J780" s="195">
        <v>0</v>
      </c>
      <c r="K780" s="195">
        <v>0</v>
      </c>
      <c r="L780" s="196">
        <f t="shared" si="73"/>
        <v>0</v>
      </c>
      <c r="M780" s="196">
        <f t="shared" si="74"/>
        <v>1</v>
      </c>
      <c r="N780" s="196">
        <f t="shared" si="75"/>
        <v>0</v>
      </c>
      <c r="O780" s="196">
        <f t="shared" si="76"/>
        <v>0</v>
      </c>
      <c r="Q780" s="86">
        <f t="shared" si="77"/>
        <v>1</v>
      </c>
    </row>
    <row r="781" spans="1:17" x14ac:dyDescent="0.3">
      <c r="A781" s="29" t="str">
        <f t="shared" si="72"/>
        <v>422 36201</v>
      </c>
      <c r="B781" s="29">
        <v>36201</v>
      </c>
      <c r="C781" s="29" t="s">
        <v>1472</v>
      </c>
      <c r="D781" s="29" t="s">
        <v>2339</v>
      </c>
      <c r="E781" s="29">
        <v>422</v>
      </c>
      <c r="F781" s="29" t="s">
        <v>167</v>
      </c>
      <c r="G781" s="195">
        <v>1883233.78</v>
      </c>
      <c r="H781" s="195">
        <v>33470.720000000001</v>
      </c>
      <c r="I781" s="195">
        <v>1849763.06</v>
      </c>
      <c r="J781" s="195">
        <v>0</v>
      </c>
      <c r="K781" s="195">
        <v>0</v>
      </c>
      <c r="L781" s="196">
        <f t="shared" si="73"/>
        <v>1.7773003200909025E-2</v>
      </c>
      <c r="M781" s="196">
        <f t="shared" si="74"/>
        <v>0.98222699679909098</v>
      </c>
      <c r="N781" s="196">
        <f t="shared" si="75"/>
        <v>0</v>
      </c>
      <c r="O781" s="196">
        <f t="shared" si="76"/>
        <v>0</v>
      </c>
      <c r="Q781" s="86">
        <f t="shared" si="77"/>
        <v>1</v>
      </c>
    </row>
    <row r="782" spans="1:17" x14ac:dyDescent="0.3">
      <c r="A782" s="29" t="str">
        <f t="shared" si="72"/>
        <v>423 36201</v>
      </c>
      <c r="B782" s="29">
        <v>36201</v>
      </c>
      <c r="C782" s="29" t="s">
        <v>1473</v>
      </c>
      <c r="D782" s="29" t="s">
        <v>2339</v>
      </c>
      <c r="E782" s="29">
        <v>423</v>
      </c>
      <c r="F782" s="29" t="s">
        <v>168</v>
      </c>
      <c r="G782" s="195">
        <v>201325.39</v>
      </c>
      <c r="H782" s="195">
        <v>0</v>
      </c>
      <c r="I782" s="195">
        <v>201325.39</v>
      </c>
      <c r="J782" s="195">
        <v>0</v>
      </c>
      <c r="K782" s="195">
        <v>0</v>
      </c>
      <c r="L782" s="196">
        <f t="shared" si="73"/>
        <v>0</v>
      </c>
      <c r="M782" s="196">
        <f t="shared" si="74"/>
        <v>1</v>
      </c>
      <c r="N782" s="196">
        <f t="shared" si="75"/>
        <v>0</v>
      </c>
      <c r="O782" s="196">
        <f t="shared" si="76"/>
        <v>0</v>
      </c>
      <c r="Q782" s="86">
        <f t="shared" si="77"/>
        <v>1</v>
      </c>
    </row>
    <row r="783" spans="1:17" x14ac:dyDescent="0.3">
      <c r="A783" s="29" t="str">
        <f t="shared" si="72"/>
        <v>424 36201</v>
      </c>
      <c r="B783" s="29">
        <v>36201</v>
      </c>
      <c r="C783" s="29" t="s">
        <v>1474</v>
      </c>
      <c r="D783" s="29" t="s">
        <v>2339</v>
      </c>
      <c r="E783" s="29">
        <v>424</v>
      </c>
      <c r="F783" s="29" t="s">
        <v>2323</v>
      </c>
      <c r="G783" s="195">
        <v>702838.13</v>
      </c>
      <c r="H783" s="195">
        <v>207200.97</v>
      </c>
      <c r="I783" s="195">
        <v>495637.16</v>
      </c>
      <c r="J783" s="195">
        <v>0</v>
      </c>
      <c r="K783" s="195">
        <v>0</v>
      </c>
      <c r="L783" s="196">
        <f t="shared" si="73"/>
        <v>0.2948061027935408</v>
      </c>
      <c r="M783" s="196">
        <f t="shared" si="74"/>
        <v>0.7051938972064592</v>
      </c>
      <c r="N783" s="196">
        <f t="shared" si="75"/>
        <v>0</v>
      </c>
      <c r="O783" s="196">
        <f t="shared" si="76"/>
        <v>0</v>
      </c>
      <c r="Q783" s="86">
        <f t="shared" si="77"/>
        <v>1</v>
      </c>
    </row>
    <row r="784" spans="1:17" x14ac:dyDescent="0.3">
      <c r="A784" s="29" t="str">
        <f t="shared" si="72"/>
        <v>425 36201</v>
      </c>
      <c r="B784" s="29">
        <v>36201</v>
      </c>
      <c r="C784" s="29" t="s">
        <v>1475</v>
      </c>
      <c r="D784" s="29" t="s">
        <v>2339</v>
      </c>
      <c r="E784" s="29">
        <v>425</v>
      </c>
      <c r="F784" s="29" t="s">
        <v>170</v>
      </c>
      <c r="G784" s="195">
        <v>1617444.07</v>
      </c>
      <c r="H784" s="195">
        <v>0</v>
      </c>
      <c r="I784" s="195">
        <v>1617444.07</v>
      </c>
      <c r="J784" s="195">
        <v>0</v>
      </c>
      <c r="K784" s="195">
        <v>0</v>
      </c>
      <c r="L784" s="196">
        <f t="shared" si="73"/>
        <v>0</v>
      </c>
      <c r="M784" s="196">
        <f t="shared" si="74"/>
        <v>1</v>
      </c>
      <c r="N784" s="196">
        <f t="shared" si="75"/>
        <v>0</v>
      </c>
      <c r="O784" s="196">
        <f t="shared" si="76"/>
        <v>0</v>
      </c>
      <c r="Q784" s="86">
        <f t="shared" si="77"/>
        <v>1</v>
      </c>
    </row>
    <row r="785" spans="1:17" x14ac:dyDescent="0.3">
      <c r="A785" s="29" t="str">
        <f t="shared" si="72"/>
        <v>426 36201</v>
      </c>
      <c r="B785" s="29">
        <v>36201</v>
      </c>
      <c r="C785" s="29" t="s">
        <v>1476</v>
      </c>
      <c r="D785" s="29" t="s">
        <v>2339</v>
      </c>
      <c r="E785" s="29">
        <v>426</v>
      </c>
      <c r="F785" s="29" t="s">
        <v>171</v>
      </c>
      <c r="G785" s="195">
        <v>1934907.19</v>
      </c>
      <c r="H785" s="195">
        <v>0</v>
      </c>
      <c r="I785" s="195">
        <v>1934907.19</v>
      </c>
      <c r="J785" s="195">
        <v>0</v>
      </c>
      <c r="K785" s="195">
        <v>0</v>
      </c>
      <c r="L785" s="196">
        <f t="shared" si="73"/>
        <v>0</v>
      </c>
      <c r="M785" s="196">
        <f t="shared" si="74"/>
        <v>1</v>
      </c>
      <c r="N785" s="196">
        <f t="shared" si="75"/>
        <v>0</v>
      </c>
      <c r="O785" s="196">
        <f t="shared" si="76"/>
        <v>0</v>
      </c>
      <c r="Q785" s="86">
        <f t="shared" si="77"/>
        <v>1</v>
      </c>
    </row>
    <row r="786" spans="1:17" x14ac:dyDescent="0.3">
      <c r="A786" s="29" t="str">
        <f t="shared" si="72"/>
        <v>427 36201</v>
      </c>
      <c r="B786" s="29">
        <v>36201</v>
      </c>
      <c r="C786" s="29" t="s">
        <v>1477</v>
      </c>
      <c r="D786" s="29" t="s">
        <v>2339</v>
      </c>
      <c r="E786" s="29">
        <v>427</v>
      </c>
      <c r="F786" s="29" t="s">
        <v>2324</v>
      </c>
      <c r="G786" s="195">
        <v>3171669.67</v>
      </c>
      <c r="H786" s="195">
        <v>0</v>
      </c>
      <c r="I786" s="195">
        <v>3171669.67</v>
      </c>
      <c r="J786" s="195">
        <v>0</v>
      </c>
      <c r="K786" s="195">
        <v>0</v>
      </c>
      <c r="L786" s="196">
        <f t="shared" si="73"/>
        <v>0</v>
      </c>
      <c r="M786" s="196">
        <f t="shared" si="74"/>
        <v>1</v>
      </c>
      <c r="N786" s="196">
        <f t="shared" si="75"/>
        <v>0</v>
      </c>
      <c r="O786" s="196">
        <f t="shared" si="76"/>
        <v>0</v>
      </c>
      <c r="Q786" s="86">
        <f t="shared" si="77"/>
        <v>1</v>
      </c>
    </row>
    <row r="787" spans="1:17" x14ac:dyDescent="0.3">
      <c r="A787" s="29" t="str">
        <f t="shared" si="72"/>
        <v>428 36201</v>
      </c>
      <c r="B787" s="29">
        <v>36201</v>
      </c>
      <c r="C787" s="29" t="s">
        <v>1478</v>
      </c>
      <c r="D787" s="29" t="s">
        <v>2339</v>
      </c>
      <c r="E787" s="29">
        <v>428</v>
      </c>
      <c r="F787" s="29" t="s">
        <v>173</v>
      </c>
      <c r="G787" s="195">
        <v>920555.72</v>
      </c>
      <c r="H787" s="195">
        <v>0</v>
      </c>
      <c r="I787" s="195">
        <v>920555.72</v>
      </c>
      <c r="J787" s="195">
        <v>0</v>
      </c>
      <c r="K787" s="195">
        <v>0</v>
      </c>
      <c r="L787" s="196">
        <f t="shared" si="73"/>
        <v>0</v>
      </c>
      <c r="M787" s="196">
        <f t="shared" si="74"/>
        <v>1</v>
      </c>
      <c r="N787" s="196">
        <f t="shared" si="75"/>
        <v>0</v>
      </c>
      <c r="O787" s="196">
        <f t="shared" si="76"/>
        <v>0</v>
      </c>
      <c r="Q787" s="86">
        <f t="shared" si="77"/>
        <v>1</v>
      </c>
    </row>
    <row r="788" spans="1:17" x14ac:dyDescent="0.3">
      <c r="A788" s="29" t="str">
        <f t="shared" si="72"/>
        <v>429 36201</v>
      </c>
      <c r="B788" s="29">
        <v>36201</v>
      </c>
      <c r="C788" s="29" t="s">
        <v>1479</v>
      </c>
      <c r="D788" s="29" t="s">
        <v>2339</v>
      </c>
      <c r="E788" s="29">
        <v>429</v>
      </c>
      <c r="F788" s="29" t="s">
        <v>174</v>
      </c>
      <c r="G788" s="195">
        <v>32602.26</v>
      </c>
      <c r="H788" s="195">
        <v>0</v>
      </c>
      <c r="I788" s="195">
        <v>32602.26</v>
      </c>
      <c r="J788" s="195">
        <v>0</v>
      </c>
      <c r="K788" s="195">
        <v>0</v>
      </c>
      <c r="L788" s="196">
        <f t="shared" si="73"/>
        <v>0</v>
      </c>
      <c r="M788" s="196">
        <f t="shared" si="74"/>
        <v>1</v>
      </c>
      <c r="N788" s="196">
        <f t="shared" si="75"/>
        <v>0</v>
      </c>
      <c r="O788" s="196">
        <f t="shared" si="76"/>
        <v>0</v>
      </c>
      <c r="Q788" s="86">
        <f t="shared" si="77"/>
        <v>1</v>
      </c>
    </row>
    <row r="789" spans="1:17" x14ac:dyDescent="0.3">
      <c r="A789" s="29" t="str">
        <f t="shared" si="72"/>
        <v>430 36201</v>
      </c>
      <c r="B789" s="29">
        <v>36201</v>
      </c>
      <c r="C789" s="29" t="s">
        <v>1480</v>
      </c>
      <c r="D789" s="29" t="s">
        <v>2339</v>
      </c>
      <c r="E789" s="29">
        <v>430</v>
      </c>
      <c r="F789" s="29" t="s">
        <v>175</v>
      </c>
      <c r="G789" s="195">
        <v>2906027.61</v>
      </c>
      <c r="H789" s="195">
        <v>273517.59999999998</v>
      </c>
      <c r="I789" s="195">
        <v>2632510.0099999998</v>
      </c>
      <c r="J789" s="195">
        <v>0</v>
      </c>
      <c r="K789" s="195">
        <v>0</v>
      </c>
      <c r="L789" s="196">
        <f t="shared" si="73"/>
        <v>9.4120785039616323E-2</v>
      </c>
      <c r="M789" s="196">
        <f t="shared" si="74"/>
        <v>0.90587921496038359</v>
      </c>
      <c r="N789" s="196">
        <f t="shared" si="75"/>
        <v>0</v>
      </c>
      <c r="O789" s="196">
        <f t="shared" si="76"/>
        <v>0</v>
      </c>
      <c r="Q789" s="86">
        <f t="shared" si="77"/>
        <v>0.99999999999999989</v>
      </c>
    </row>
    <row r="790" spans="1:17" x14ac:dyDescent="0.3">
      <c r="A790" s="29" t="str">
        <f t="shared" si="72"/>
        <v>431 36201</v>
      </c>
      <c r="B790" s="29">
        <v>36201</v>
      </c>
      <c r="C790" s="29" t="s">
        <v>1481</v>
      </c>
      <c r="D790" s="29" t="s">
        <v>2339</v>
      </c>
      <c r="E790" s="29">
        <v>431</v>
      </c>
      <c r="F790" s="29" t="s">
        <v>176</v>
      </c>
      <c r="G790" s="195">
        <v>478631.25</v>
      </c>
      <c r="H790" s="195">
        <v>129807.88</v>
      </c>
      <c r="I790" s="195">
        <v>348823.37</v>
      </c>
      <c r="J790" s="195">
        <v>0</v>
      </c>
      <c r="K790" s="195">
        <v>0</v>
      </c>
      <c r="L790" s="196">
        <f t="shared" si="73"/>
        <v>0.27120644546297384</v>
      </c>
      <c r="M790" s="196">
        <f t="shared" si="74"/>
        <v>0.7287935545370261</v>
      </c>
      <c r="N790" s="196">
        <f t="shared" si="75"/>
        <v>0</v>
      </c>
      <c r="O790" s="196">
        <f t="shared" si="76"/>
        <v>0</v>
      </c>
      <c r="Q790" s="86">
        <f t="shared" si="77"/>
        <v>1</v>
      </c>
    </row>
    <row r="791" spans="1:17" x14ac:dyDescent="0.3">
      <c r="A791" s="29" t="str">
        <f t="shared" si="72"/>
        <v>433 36201</v>
      </c>
      <c r="B791" s="29">
        <v>36201</v>
      </c>
      <c r="C791" s="29" t="s">
        <v>1482</v>
      </c>
      <c r="D791" s="29" t="s">
        <v>2339</v>
      </c>
      <c r="E791" s="29">
        <v>433</v>
      </c>
      <c r="F791" s="29" t="s">
        <v>178</v>
      </c>
      <c r="G791" s="195">
        <v>525414.92000000004</v>
      </c>
      <c r="H791" s="195">
        <v>0</v>
      </c>
      <c r="I791" s="195">
        <v>525414.92000000004</v>
      </c>
      <c r="J791" s="195">
        <v>0</v>
      </c>
      <c r="K791" s="195">
        <v>0</v>
      </c>
      <c r="L791" s="196">
        <f t="shared" si="73"/>
        <v>0</v>
      </c>
      <c r="M791" s="196">
        <f t="shared" si="74"/>
        <v>1</v>
      </c>
      <c r="N791" s="196">
        <f t="shared" si="75"/>
        <v>0</v>
      </c>
      <c r="O791" s="196">
        <f t="shared" si="76"/>
        <v>0</v>
      </c>
      <c r="Q791" s="86">
        <f t="shared" si="77"/>
        <v>1</v>
      </c>
    </row>
    <row r="792" spans="1:17" x14ac:dyDescent="0.3">
      <c r="A792" s="29" t="str">
        <f t="shared" si="72"/>
        <v>434 36201</v>
      </c>
      <c r="B792" s="29">
        <v>36201</v>
      </c>
      <c r="C792" s="29" t="s">
        <v>1483</v>
      </c>
      <c r="D792" s="29" t="s">
        <v>2339</v>
      </c>
      <c r="E792" s="29">
        <v>434</v>
      </c>
      <c r="F792" s="29" t="s">
        <v>179</v>
      </c>
      <c r="G792" s="195">
        <v>1733510.34</v>
      </c>
      <c r="H792" s="195">
        <v>562012.48</v>
      </c>
      <c r="I792" s="195">
        <v>1171497.8600000001</v>
      </c>
      <c r="J792" s="195">
        <v>0</v>
      </c>
      <c r="K792" s="195">
        <v>0</v>
      </c>
      <c r="L792" s="196">
        <f t="shared" si="73"/>
        <v>0.32420486167968282</v>
      </c>
      <c r="M792" s="196">
        <f t="shared" si="74"/>
        <v>0.67579513832031712</v>
      </c>
      <c r="N792" s="196">
        <f t="shared" si="75"/>
        <v>0</v>
      </c>
      <c r="O792" s="196">
        <f t="shared" si="76"/>
        <v>0</v>
      </c>
      <c r="Q792" s="86">
        <f t="shared" si="77"/>
        <v>1</v>
      </c>
    </row>
    <row r="793" spans="1:17" x14ac:dyDescent="0.3">
      <c r="A793" s="29" t="str">
        <f t="shared" si="72"/>
        <v>435 36201</v>
      </c>
      <c r="B793" s="29">
        <v>36201</v>
      </c>
      <c r="C793" s="29" t="s">
        <v>1484</v>
      </c>
      <c r="D793" s="29" t="s">
        <v>2339</v>
      </c>
      <c r="E793" s="29">
        <v>435</v>
      </c>
      <c r="F793" s="29" t="s">
        <v>180</v>
      </c>
      <c r="G793" s="195">
        <v>1041693.74</v>
      </c>
      <c r="H793" s="195">
        <v>0.02</v>
      </c>
      <c r="I793" s="195">
        <v>1041693.72</v>
      </c>
      <c r="J793" s="195">
        <v>0</v>
      </c>
      <c r="K793" s="195">
        <v>0</v>
      </c>
      <c r="L793" s="196">
        <f t="shared" si="73"/>
        <v>1.9199500997289279E-8</v>
      </c>
      <c r="M793" s="196">
        <f t="shared" si="74"/>
        <v>0.99999998080049901</v>
      </c>
      <c r="N793" s="196">
        <f t="shared" si="75"/>
        <v>0</v>
      </c>
      <c r="O793" s="196">
        <f t="shared" si="76"/>
        <v>0</v>
      </c>
      <c r="Q793" s="86">
        <f t="shared" si="77"/>
        <v>1</v>
      </c>
    </row>
    <row r="794" spans="1:17" x14ac:dyDescent="0.3">
      <c r="A794" s="29" t="str">
        <f t="shared" si="72"/>
        <v>436 36201</v>
      </c>
      <c r="B794" s="29">
        <v>36201</v>
      </c>
      <c r="C794" s="29" t="s">
        <v>1485</v>
      </c>
      <c r="D794" s="29" t="s">
        <v>2339</v>
      </c>
      <c r="E794" s="29">
        <v>436</v>
      </c>
      <c r="F794" s="29" t="s">
        <v>2325</v>
      </c>
      <c r="G794" s="195">
        <v>1206972.1599999999</v>
      </c>
      <c r="H794" s="195">
        <v>0</v>
      </c>
      <c r="I794" s="195">
        <v>1206972.1599999999</v>
      </c>
      <c r="J794" s="195">
        <v>0</v>
      </c>
      <c r="K794" s="195">
        <v>0</v>
      </c>
      <c r="L794" s="196">
        <f t="shared" si="73"/>
        <v>0</v>
      </c>
      <c r="M794" s="196">
        <f t="shared" si="74"/>
        <v>1</v>
      </c>
      <c r="N794" s="196">
        <f t="shared" si="75"/>
        <v>0</v>
      </c>
      <c r="O794" s="196">
        <f t="shared" si="76"/>
        <v>0</v>
      </c>
      <c r="Q794" s="86">
        <f t="shared" si="77"/>
        <v>1</v>
      </c>
    </row>
    <row r="795" spans="1:17" x14ac:dyDescent="0.3">
      <c r="A795" s="29" t="str">
        <f t="shared" si="72"/>
        <v>437 36201</v>
      </c>
      <c r="B795" s="29">
        <v>36201</v>
      </c>
      <c r="C795" s="29" t="s">
        <v>1486</v>
      </c>
      <c r="D795" s="29" t="s">
        <v>2339</v>
      </c>
      <c r="E795" s="29">
        <v>437</v>
      </c>
      <c r="F795" s="29" t="s">
        <v>182</v>
      </c>
      <c r="G795" s="195">
        <v>1712034.32</v>
      </c>
      <c r="H795" s="195">
        <v>0</v>
      </c>
      <c r="I795" s="195">
        <v>1712034.32</v>
      </c>
      <c r="J795" s="195">
        <v>0</v>
      </c>
      <c r="K795" s="195">
        <v>0</v>
      </c>
      <c r="L795" s="196">
        <f t="shared" si="73"/>
        <v>0</v>
      </c>
      <c r="M795" s="196">
        <f t="shared" si="74"/>
        <v>1</v>
      </c>
      <c r="N795" s="196">
        <f t="shared" si="75"/>
        <v>0</v>
      </c>
      <c r="O795" s="196">
        <f t="shared" si="76"/>
        <v>0</v>
      </c>
      <c r="Q795" s="86">
        <f t="shared" si="77"/>
        <v>1</v>
      </c>
    </row>
    <row r="796" spans="1:17" x14ac:dyDescent="0.3">
      <c r="A796" s="29" t="str">
        <f t="shared" si="72"/>
        <v>438 36201</v>
      </c>
      <c r="B796" s="29">
        <v>36201</v>
      </c>
      <c r="C796" s="29" t="s">
        <v>1487</v>
      </c>
      <c r="D796" s="29" t="s">
        <v>2339</v>
      </c>
      <c r="E796" s="29">
        <v>438</v>
      </c>
      <c r="F796" s="29" t="s">
        <v>183</v>
      </c>
      <c r="G796" s="195">
        <v>574654.94999999995</v>
      </c>
      <c r="H796" s="195">
        <v>0</v>
      </c>
      <c r="I796" s="195">
        <v>574654.94999999995</v>
      </c>
      <c r="J796" s="195">
        <v>0</v>
      </c>
      <c r="K796" s="195">
        <v>0</v>
      </c>
      <c r="L796" s="196">
        <f t="shared" si="73"/>
        <v>0</v>
      </c>
      <c r="M796" s="196">
        <f t="shared" si="74"/>
        <v>1</v>
      </c>
      <c r="N796" s="196">
        <f t="shared" si="75"/>
        <v>0</v>
      </c>
      <c r="O796" s="196">
        <f t="shared" si="76"/>
        <v>0</v>
      </c>
      <c r="Q796" s="86">
        <f t="shared" si="77"/>
        <v>1</v>
      </c>
    </row>
    <row r="797" spans="1:17" x14ac:dyDescent="0.3">
      <c r="A797" s="29" t="str">
        <f t="shared" si="72"/>
        <v>439 36201</v>
      </c>
      <c r="B797" s="29">
        <v>36201</v>
      </c>
      <c r="C797" s="29" t="s">
        <v>1488</v>
      </c>
      <c r="D797" s="29" t="s">
        <v>2339</v>
      </c>
      <c r="E797" s="29">
        <v>439</v>
      </c>
      <c r="F797" s="29" t="s">
        <v>2326</v>
      </c>
      <c r="G797" s="195">
        <v>615124.03</v>
      </c>
      <c r="H797" s="195">
        <v>0</v>
      </c>
      <c r="I797" s="195">
        <v>615124.03</v>
      </c>
      <c r="J797" s="195">
        <v>0</v>
      </c>
      <c r="K797" s="195">
        <v>0</v>
      </c>
      <c r="L797" s="196">
        <f t="shared" si="73"/>
        <v>0</v>
      </c>
      <c r="M797" s="196">
        <f t="shared" si="74"/>
        <v>1</v>
      </c>
      <c r="N797" s="196">
        <f t="shared" si="75"/>
        <v>0</v>
      </c>
      <c r="O797" s="196">
        <f t="shared" si="76"/>
        <v>0</v>
      </c>
      <c r="Q797" s="86">
        <f t="shared" si="77"/>
        <v>1</v>
      </c>
    </row>
    <row r="798" spans="1:17" x14ac:dyDescent="0.3">
      <c r="A798" s="29" t="str">
        <f t="shared" si="72"/>
        <v>440 36201</v>
      </c>
      <c r="B798" s="29">
        <v>36201</v>
      </c>
      <c r="C798" s="29" t="s">
        <v>1489</v>
      </c>
      <c r="D798" s="29" t="s">
        <v>2339</v>
      </c>
      <c r="E798" s="29">
        <v>440</v>
      </c>
      <c r="F798" s="29" t="s">
        <v>185</v>
      </c>
      <c r="G798" s="195">
        <v>588234.1</v>
      </c>
      <c r="H798" s="195">
        <v>0</v>
      </c>
      <c r="I798" s="195">
        <v>588234.1</v>
      </c>
      <c r="J798" s="195">
        <v>0</v>
      </c>
      <c r="K798" s="195">
        <v>0</v>
      </c>
      <c r="L798" s="196">
        <f t="shared" si="73"/>
        <v>0</v>
      </c>
      <c r="M798" s="196">
        <f t="shared" si="74"/>
        <v>1</v>
      </c>
      <c r="N798" s="196">
        <f t="shared" si="75"/>
        <v>0</v>
      </c>
      <c r="O798" s="196">
        <f t="shared" si="76"/>
        <v>0</v>
      </c>
      <c r="Q798" s="86">
        <f t="shared" si="77"/>
        <v>1</v>
      </c>
    </row>
    <row r="799" spans="1:17" x14ac:dyDescent="0.3">
      <c r="A799" s="29" t="str">
        <f t="shared" si="72"/>
        <v>441 36201</v>
      </c>
      <c r="B799" s="29">
        <v>36201</v>
      </c>
      <c r="C799" s="29" t="s">
        <v>1490</v>
      </c>
      <c r="D799" s="29" t="s">
        <v>2339</v>
      </c>
      <c r="E799" s="29">
        <v>441</v>
      </c>
      <c r="F799" s="29" t="s">
        <v>186</v>
      </c>
      <c r="G799" s="195">
        <v>2452984.67</v>
      </c>
      <c r="H799" s="195">
        <v>0</v>
      </c>
      <c r="I799" s="195">
        <v>2452984.67</v>
      </c>
      <c r="J799" s="195">
        <v>0</v>
      </c>
      <c r="K799" s="195">
        <v>0</v>
      </c>
      <c r="L799" s="196">
        <f t="shared" si="73"/>
        <v>0</v>
      </c>
      <c r="M799" s="196">
        <f t="shared" si="74"/>
        <v>1</v>
      </c>
      <c r="N799" s="196">
        <f t="shared" si="75"/>
        <v>0</v>
      </c>
      <c r="O799" s="196">
        <f t="shared" si="76"/>
        <v>0</v>
      </c>
      <c r="Q799" s="86">
        <f t="shared" si="77"/>
        <v>1</v>
      </c>
    </row>
    <row r="800" spans="1:17" x14ac:dyDescent="0.3">
      <c r="A800" s="29" t="str">
        <f t="shared" si="72"/>
        <v>442 36201</v>
      </c>
      <c r="B800" s="29">
        <v>36201</v>
      </c>
      <c r="C800" s="29" t="s">
        <v>1491</v>
      </c>
      <c r="D800" s="29" t="s">
        <v>2339</v>
      </c>
      <c r="E800" s="29">
        <v>442</v>
      </c>
      <c r="F800" s="29" t="s">
        <v>187</v>
      </c>
      <c r="G800" s="195">
        <v>219471.04</v>
      </c>
      <c r="H800" s="195">
        <v>0</v>
      </c>
      <c r="I800" s="195">
        <v>219471.04</v>
      </c>
      <c r="J800" s="195">
        <v>0</v>
      </c>
      <c r="K800" s="195">
        <v>0</v>
      </c>
      <c r="L800" s="196">
        <f t="shared" si="73"/>
        <v>0</v>
      </c>
      <c r="M800" s="196">
        <f t="shared" si="74"/>
        <v>1</v>
      </c>
      <c r="N800" s="196">
        <f t="shared" si="75"/>
        <v>0</v>
      </c>
      <c r="O800" s="196">
        <f t="shared" si="76"/>
        <v>0</v>
      </c>
      <c r="Q800" s="86">
        <f t="shared" si="77"/>
        <v>1</v>
      </c>
    </row>
    <row r="801" spans="1:17" x14ac:dyDescent="0.3">
      <c r="A801" s="29" t="str">
        <f t="shared" si="72"/>
        <v>443 36201</v>
      </c>
      <c r="B801" s="29">
        <v>36201</v>
      </c>
      <c r="C801" s="29" t="s">
        <v>1492</v>
      </c>
      <c r="D801" s="29" t="s">
        <v>2339</v>
      </c>
      <c r="E801" s="29">
        <v>443</v>
      </c>
      <c r="F801" s="29" t="s">
        <v>188</v>
      </c>
      <c r="G801" s="195">
        <v>1271560.3799999999</v>
      </c>
      <c r="H801" s="195">
        <v>468138.7</v>
      </c>
      <c r="I801" s="195">
        <v>803421.68</v>
      </c>
      <c r="J801" s="195">
        <v>0</v>
      </c>
      <c r="K801" s="195">
        <v>0</v>
      </c>
      <c r="L801" s="196">
        <f t="shared" si="73"/>
        <v>0.36816081042097276</v>
      </c>
      <c r="M801" s="196">
        <f t="shared" si="74"/>
        <v>0.6318391895790274</v>
      </c>
      <c r="N801" s="196">
        <f t="shared" si="75"/>
        <v>0</v>
      </c>
      <c r="O801" s="196">
        <f t="shared" si="76"/>
        <v>0</v>
      </c>
      <c r="Q801" s="86">
        <f t="shared" si="77"/>
        <v>1.0000000000000002</v>
      </c>
    </row>
    <row r="802" spans="1:17" x14ac:dyDescent="0.3">
      <c r="A802" s="29" t="str">
        <f t="shared" si="72"/>
        <v>444 36201</v>
      </c>
      <c r="B802" s="29">
        <v>36201</v>
      </c>
      <c r="C802" s="29" t="s">
        <v>1493</v>
      </c>
      <c r="D802" s="29" t="s">
        <v>2339</v>
      </c>
      <c r="E802" s="29">
        <v>444</v>
      </c>
      <c r="F802" s="29" t="s">
        <v>189</v>
      </c>
      <c r="G802" s="195">
        <v>823667.53</v>
      </c>
      <c r="H802" s="195">
        <v>0</v>
      </c>
      <c r="I802" s="195">
        <v>823667.53</v>
      </c>
      <c r="J802" s="195">
        <v>0</v>
      </c>
      <c r="K802" s="195">
        <v>0</v>
      </c>
      <c r="L802" s="196">
        <f t="shared" si="73"/>
        <v>0</v>
      </c>
      <c r="M802" s="196">
        <f t="shared" si="74"/>
        <v>1</v>
      </c>
      <c r="N802" s="196">
        <f t="shared" si="75"/>
        <v>0</v>
      </c>
      <c r="O802" s="196">
        <f t="shared" si="76"/>
        <v>0</v>
      </c>
      <c r="Q802" s="86">
        <f t="shared" si="77"/>
        <v>1</v>
      </c>
    </row>
    <row r="803" spans="1:17" x14ac:dyDescent="0.3">
      <c r="A803" s="29" t="str">
        <f t="shared" si="72"/>
        <v>445 36201</v>
      </c>
      <c r="B803" s="29">
        <v>36201</v>
      </c>
      <c r="C803" s="29" t="s">
        <v>1494</v>
      </c>
      <c r="D803" s="29" t="s">
        <v>2339</v>
      </c>
      <c r="E803" s="29">
        <v>445</v>
      </c>
      <c r="F803" s="29" t="s">
        <v>190</v>
      </c>
      <c r="G803" s="195">
        <v>625881.78</v>
      </c>
      <c r="H803" s="195">
        <v>0</v>
      </c>
      <c r="I803" s="195">
        <v>625881.78</v>
      </c>
      <c r="J803" s="195">
        <v>0</v>
      </c>
      <c r="K803" s="195">
        <v>0</v>
      </c>
      <c r="L803" s="196">
        <f t="shared" si="73"/>
        <v>0</v>
      </c>
      <c r="M803" s="196">
        <f t="shared" si="74"/>
        <v>1</v>
      </c>
      <c r="N803" s="196">
        <f t="shared" si="75"/>
        <v>0</v>
      </c>
      <c r="O803" s="196">
        <f t="shared" si="76"/>
        <v>0</v>
      </c>
      <c r="Q803" s="86">
        <f t="shared" si="77"/>
        <v>1</v>
      </c>
    </row>
    <row r="804" spans="1:17" x14ac:dyDescent="0.3">
      <c r="A804" s="29" t="str">
        <f t="shared" si="72"/>
        <v>446 36201</v>
      </c>
      <c r="B804" s="29">
        <v>36201</v>
      </c>
      <c r="C804" s="29" t="s">
        <v>1495</v>
      </c>
      <c r="D804" s="29" t="s">
        <v>2339</v>
      </c>
      <c r="E804" s="29">
        <v>446</v>
      </c>
      <c r="F804" s="29" t="s">
        <v>191</v>
      </c>
      <c r="G804" s="195">
        <v>321071.11</v>
      </c>
      <c r="H804" s="195">
        <v>0</v>
      </c>
      <c r="I804" s="195">
        <v>321071.11</v>
      </c>
      <c r="J804" s="195">
        <v>0</v>
      </c>
      <c r="K804" s="195">
        <v>0</v>
      </c>
      <c r="L804" s="196">
        <f t="shared" si="73"/>
        <v>0</v>
      </c>
      <c r="M804" s="196">
        <f t="shared" si="74"/>
        <v>1</v>
      </c>
      <c r="N804" s="196">
        <f t="shared" si="75"/>
        <v>0</v>
      </c>
      <c r="O804" s="196">
        <f t="shared" si="76"/>
        <v>0</v>
      </c>
      <c r="Q804" s="86">
        <f t="shared" si="77"/>
        <v>1</v>
      </c>
    </row>
    <row r="805" spans="1:17" x14ac:dyDescent="0.3">
      <c r="A805" s="29" t="str">
        <f t="shared" si="72"/>
        <v>447 36201</v>
      </c>
      <c r="B805" s="29">
        <v>36201</v>
      </c>
      <c r="C805" s="29" t="s">
        <v>1496</v>
      </c>
      <c r="D805" s="29" t="s">
        <v>2339</v>
      </c>
      <c r="E805" s="29">
        <v>447</v>
      </c>
      <c r="F805" s="29" t="s">
        <v>192</v>
      </c>
      <c r="G805" s="195">
        <v>646294.68999999994</v>
      </c>
      <c r="H805" s="195">
        <v>0</v>
      </c>
      <c r="I805" s="195">
        <v>646294.68999999994</v>
      </c>
      <c r="J805" s="195">
        <v>0</v>
      </c>
      <c r="K805" s="195">
        <v>0</v>
      </c>
      <c r="L805" s="196">
        <f t="shared" si="73"/>
        <v>0</v>
      </c>
      <c r="M805" s="196">
        <f t="shared" si="74"/>
        <v>1</v>
      </c>
      <c r="N805" s="196">
        <f t="shared" si="75"/>
        <v>0</v>
      </c>
      <c r="O805" s="196">
        <f t="shared" si="76"/>
        <v>0</v>
      </c>
      <c r="Q805" s="86">
        <f t="shared" si="77"/>
        <v>1</v>
      </c>
    </row>
    <row r="806" spans="1:17" x14ac:dyDescent="0.3">
      <c r="A806" s="29" t="str">
        <f t="shared" si="72"/>
        <v>448 36201</v>
      </c>
      <c r="B806" s="29">
        <v>36201</v>
      </c>
      <c r="C806" s="29" t="s">
        <v>1497</v>
      </c>
      <c r="D806" s="29" t="s">
        <v>2339</v>
      </c>
      <c r="E806" s="29">
        <v>448</v>
      </c>
      <c r="F806" s="29" t="s">
        <v>193</v>
      </c>
      <c r="G806" s="195">
        <v>896945.96</v>
      </c>
      <c r="H806" s="195">
        <v>0</v>
      </c>
      <c r="I806" s="195">
        <v>896945.96</v>
      </c>
      <c r="J806" s="195">
        <v>0</v>
      </c>
      <c r="K806" s="195">
        <v>0</v>
      </c>
      <c r="L806" s="196">
        <f t="shared" si="73"/>
        <v>0</v>
      </c>
      <c r="M806" s="196">
        <f t="shared" si="74"/>
        <v>1</v>
      </c>
      <c r="N806" s="196">
        <f t="shared" si="75"/>
        <v>0</v>
      </c>
      <c r="O806" s="196">
        <f t="shared" si="76"/>
        <v>0</v>
      </c>
      <c r="Q806" s="86">
        <f t="shared" si="77"/>
        <v>1</v>
      </c>
    </row>
    <row r="807" spans="1:17" x14ac:dyDescent="0.3">
      <c r="A807" s="29" t="str">
        <f t="shared" si="72"/>
        <v>450 36201</v>
      </c>
      <c r="B807" s="29">
        <v>36201</v>
      </c>
      <c r="C807" s="29" t="s">
        <v>1498</v>
      </c>
      <c r="D807" s="29" t="s">
        <v>2339</v>
      </c>
      <c r="E807" s="29">
        <v>450</v>
      </c>
      <c r="F807" s="29" t="s">
        <v>195</v>
      </c>
      <c r="G807" s="195">
        <v>979480.38</v>
      </c>
      <c r="H807" s="195">
        <v>0</v>
      </c>
      <c r="I807" s="195">
        <v>979480.38</v>
      </c>
      <c r="J807" s="195">
        <v>0</v>
      </c>
      <c r="K807" s="195">
        <v>0</v>
      </c>
      <c r="L807" s="196">
        <f t="shared" si="73"/>
        <v>0</v>
      </c>
      <c r="M807" s="196">
        <f t="shared" si="74"/>
        <v>1</v>
      </c>
      <c r="N807" s="196">
        <f t="shared" si="75"/>
        <v>0</v>
      </c>
      <c r="O807" s="196">
        <f t="shared" si="76"/>
        <v>0</v>
      </c>
      <c r="Q807" s="86">
        <f t="shared" si="77"/>
        <v>1</v>
      </c>
    </row>
    <row r="808" spans="1:17" x14ac:dyDescent="0.3">
      <c r="A808" s="29" t="str">
        <f t="shared" si="72"/>
        <v>451 36201</v>
      </c>
      <c r="B808" s="29">
        <v>36201</v>
      </c>
      <c r="C808" s="29" t="s">
        <v>1499</v>
      </c>
      <c r="D808" s="29" t="s">
        <v>2339</v>
      </c>
      <c r="E808" s="29">
        <v>451</v>
      </c>
      <c r="F808" s="29" t="s">
        <v>196</v>
      </c>
      <c r="G808" s="195">
        <v>638476.06999999995</v>
      </c>
      <c r="H808" s="195">
        <v>0</v>
      </c>
      <c r="I808" s="195">
        <v>638476.06999999995</v>
      </c>
      <c r="J808" s="195">
        <v>0</v>
      </c>
      <c r="K808" s="195">
        <v>0</v>
      </c>
      <c r="L808" s="196">
        <f t="shared" si="73"/>
        <v>0</v>
      </c>
      <c r="M808" s="196">
        <f t="shared" si="74"/>
        <v>1</v>
      </c>
      <c r="N808" s="196">
        <f t="shared" si="75"/>
        <v>0</v>
      </c>
      <c r="O808" s="196">
        <f t="shared" si="76"/>
        <v>0</v>
      </c>
      <c r="Q808" s="86">
        <f t="shared" si="77"/>
        <v>1</v>
      </c>
    </row>
    <row r="809" spans="1:17" x14ac:dyDescent="0.3">
      <c r="A809" s="29" t="str">
        <f t="shared" si="72"/>
        <v>452 36201</v>
      </c>
      <c r="B809" s="29">
        <v>36201</v>
      </c>
      <c r="C809" s="29" t="s">
        <v>1500</v>
      </c>
      <c r="D809" s="29" t="s">
        <v>2339</v>
      </c>
      <c r="E809" s="29">
        <v>452</v>
      </c>
      <c r="F809" s="29" t="s">
        <v>197</v>
      </c>
      <c r="G809" s="195">
        <v>3807038.05</v>
      </c>
      <c r="H809" s="195">
        <v>105410.38</v>
      </c>
      <c r="I809" s="195">
        <v>3701627.67</v>
      </c>
      <c r="J809" s="195">
        <v>0</v>
      </c>
      <c r="K809" s="195">
        <v>0</v>
      </c>
      <c r="L809" s="196">
        <f t="shared" si="73"/>
        <v>2.7688291689125621E-2</v>
      </c>
      <c r="M809" s="196">
        <f t="shared" si="74"/>
        <v>0.97231170831087443</v>
      </c>
      <c r="N809" s="196">
        <f t="shared" si="75"/>
        <v>0</v>
      </c>
      <c r="O809" s="196">
        <f t="shared" si="76"/>
        <v>0</v>
      </c>
      <c r="Q809" s="86">
        <f t="shared" si="77"/>
        <v>1</v>
      </c>
    </row>
    <row r="810" spans="1:17" x14ac:dyDescent="0.3">
      <c r="A810" s="29" t="str">
        <f t="shared" si="72"/>
        <v>453 36201</v>
      </c>
      <c r="B810" s="29">
        <v>36201</v>
      </c>
      <c r="C810" s="29" t="s">
        <v>1501</v>
      </c>
      <c r="D810" s="29" t="s">
        <v>2339</v>
      </c>
      <c r="E810" s="29">
        <v>453</v>
      </c>
      <c r="F810" s="29" t="s">
        <v>198</v>
      </c>
      <c r="G810" s="195">
        <v>1143744.3400000001</v>
      </c>
      <c r="H810" s="195">
        <v>0</v>
      </c>
      <c r="I810" s="195">
        <v>1143744.3400000001</v>
      </c>
      <c r="J810" s="195">
        <v>0</v>
      </c>
      <c r="K810" s="195">
        <v>0</v>
      </c>
      <c r="L810" s="196">
        <f t="shared" si="73"/>
        <v>0</v>
      </c>
      <c r="M810" s="196">
        <f t="shared" si="74"/>
        <v>1</v>
      </c>
      <c r="N810" s="196">
        <f t="shared" si="75"/>
        <v>0</v>
      </c>
      <c r="O810" s="196">
        <f t="shared" si="76"/>
        <v>0</v>
      </c>
      <c r="Q810" s="86">
        <f t="shared" si="77"/>
        <v>1</v>
      </c>
    </row>
    <row r="811" spans="1:17" x14ac:dyDescent="0.3">
      <c r="A811" s="29" t="str">
        <f t="shared" si="72"/>
        <v>454 36201</v>
      </c>
      <c r="B811" s="29">
        <v>36201</v>
      </c>
      <c r="C811" s="29" t="s">
        <v>1502</v>
      </c>
      <c r="D811" s="29" t="s">
        <v>2339</v>
      </c>
      <c r="E811" s="29">
        <v>454</v>
      </c>
      <c r="F811" s="29" t="s">
        <v>199</v>
      </c>
      <c r="G811" s="195">
        <v>4572036.1500000004</v>
      </c>
      <c r="H811" s="195">
        <v>0</v>
      </c>
      <c r="I811" s="195">
        <v>4572036.1500000004</v>
      </c>
      <c r="J811" s="195">
        <v>0</v>
      </c>
      <c r="K811" s="195">
        <v>0</v>
      </c>
      <c r="L811" s="196">
        <f t="shared" si="73"/>
        <v>0</v>
      </c>
      <c r="M811" s="196">
        <f t="shared" si="74"/>
        <v>1</v>
      </c>
      <c r="N811" s="196">
        <f t="shared" si="75"/>
        <v>0</v>
      </c>
      <c r="O811" s="196">
        <f t="shared" si="76"/>
        <v>0</v>
      </c>
      <c r="Q811" s="86">
        <f t="shared" si="77"/>
        <v>1</v>
      </c>
    </row>
    <row r="812" spans="1:17" x14ac:dyDescent="0.3">
      <c r="A812" s="29" t="str">
        <f t="shared" si="72"/>
        <v>455 36201</v>
      </c>
      <c r="B812" s="29">
        <v>36201</v>
      </c>
      <c r="C812" s="29" t="s">
        <v>1503</v>
      </c>
      <c r="D812" s="29" t="s">
        <v>2339</v>
      </c>
      <c r="E812" s="29">
        <v>455</v>
      </c>
      <c r="F812" s="29" t="s">
        <v>200</v>
      </c>
      <c r="G812" s="195">
        <v>2433183.15</v>
      </c>
      <c r="H812" s="195">
        <v>0</v>
      </c>
      <c r="I812" s="195">
        <v>2433183.15</v>
      </c>
      <c r="J812" s="195">
        <v>0</v>
      </c>
      <c r="K812" s="195">
        <v>0</v>
      </c>
      <c r="L812" s="196">
        <f t="shared" si="73"/>
        <v>0</v>
      </c>
      <c r="M812" s="196">
        <f t="shared" si="74"/>
        <v>1</v>
      </c>
      <c r="N812" s="196">
        <f t="shared" si="75"/>
        <v>0</v>
      </c>
      <c r="O812" s="196">
        <f t="shared" si="76"/>
        <v>0</v>
      </c>
      <c r="Q812" s="86">
        <f t="shared" si="77"/>
        <v>1</v>
      </c>
    </row>
    <row r="813" spans="1:17" x14ac:dyDescent="0.3">
      <c r="A813" s="29" t="str">
        <f t="shared" si="72"/>
        <v>456 36201</v>
      </c>
      <c r="B813" s="29">
        <v>36201</v>
      </c>
      <c r="C813" s="29" t="s">
        <v>1504</v>
      </c>
      <c r="D813" s="29" t="s">
        <v>2339</v>
      </c>
      <c r="E813" s="29">
        <v>456</v>
      </c>
      <c r="F813" s="29" t="s">
        <v>201</v>
      </c>
      <c r="G813" s="195">
        <v>442206.08</v>
      </c>
      <c r="H813" s="195">
        <v>0</v>
      </c>
      <c r="I813" s="195">
        <v>442206.08</v>
      </c>
      <c r="J813" s="195">
        <v>0</v>
      </c>
      <c r="K813" s="195">
        <v>0</v>
      </c>
      <c r="L813" s="196">
        <f t="shared" si="73"/>
        <v>0</v>
      </c>
      <c r="M813" s="196">
        <f t="shared" si="74"/>
        <v>1</v>
      </c>
      <c r="N813" s="196">
        <f t="shared" si="75"/>
        <v>0</v>
      </c>
      <c r="O813" s="196">
        <f t="shared" si="76"/>
        <v>0</v>
      </c>
      <c r="Q813" s="86">
        <f t="shared" si="77"/>
        <v>1</v>
      </c>
    </row>
    <row r="814" spans="1:17" x14ac:dyDescent="0.3">
      <c r="A814" s="29" t="str">
        <f t="shared" si="72"/>
        <v>457 36201</v>
      </c>
      <c r="B814" s="29">
        <v>36201</v>
      </c>
      <c r="C814" s="29" t="s">
        <v>1505</v>
      </c>
      <c r="D814" s="29" t="s">
        <v>2339</v>
      </c>
      <c r="E814" s="29">
        <v>457</v>
      </c>
      <c r="F814" s="29" t="s">
        <v>202</v>
      </c>
      <c r="G814" s="195">
        <v>775479.93</v>
      </c>
      <c r="H814" s="195">
        <v>0</v>
      </c>
      <c r="I814" s="195">
        <v>775479.93</v>
      </c>
      <c r="J814" s="195">
        <v>0</v>
      </c>
      <c r="K814" s="195">
        <v>0</v>
      </c>
      <c r="L814" s="196">
        <f t="shared" si="73"/>
        <v>0</v>
      </c>
      <c r="M814" s="196">
        <f t="shared" si="74"/>
        <v>1</v>
      </c>
      <c r="N814" s="196">
        <f t="shared" si="75"/>
        <v>0</v>
      </c>
      <c r="O814" s="196">
        <f t="shared" si="76"/>
        <v>0</v>
      </c>
      <c r="Q814" s="86">
        <f t="shared" si="77"/>
        <v>1</v>
      </c>
    </row>
    <row r="815" spans="1:17" x14ac:dyDescent="0.3">
      <c r="A815" s="29" t="str">
        <f t="shared" si="72"/>
        <v>458 36201</v>
      </c>
      <c r="B815" s="29">
        <v>36201</v>
      </c>
      <c r="C815" s="29" t="s">
        <v>1506</v>
      </c>
      <c r="D815" s="29" t="s">
        <v>2339</v>
      </c>
      <c r="E815" s="29">
        <v>458</v>
      </c>
      <c r="F815" s="29" t="s">
        <v>203</v>
      </c>
      <c r="G815" s="195">
        <v>2238572.2200000002</v>
      </c>
      <c r="H815" s="195">
        <v>0</v>
      </c>
      <c r="I815" s="195">
        <v>2238572.2200000002</v>
      </c>
      <c r="J815" s="195">
        <v>0</v>
      </c>
      <c r="K815" s="195">
        <v>0</v>
      </c>
      <c r="L815" s="196">
        <f t="shared" si="73"/>
        <v>0</v>
      </c>
      <c r="M815" s="196">
        <f t="shared" si="74"/>
        <v>1</v>
      </c>
      <c r="N815" s="196">
        <f t="shared" si="75"/>
        <v>0</v>
      </c>
      <c r="O815" s="196">
        <f t="shared" si="76"/>
        <v>0</v>
      </c>
      <c r="Q815" s="86">
        <f t="shared" si="77"/>
        <v>1</v>
      </c>
    </row>
    <row r="816" spans="1:17" x14ac:dyDescent="0.3">
      <c r="A816" s="29" t="str">
        <f t="shared" si="72"/>
        <v>459 36201</v>
      </c>
      <c r="B816" s="29">
        <v>36201</v>
      </c>
      <c r="C816" s="29" t="s">
        <v>1507</v>
      </c>
      <c r="D816" s="29" t="s">
        <v>2339</v>
      </c>
      <c r="E816" s="29">
        <v>459</v>
      </c>
      <c r="F816" s="29" t="s">
        <v>204</v>
      </c>
      <c r="G816" s="195">
        <v>194266.68</v>
      </c>
      <c r="H816" s="195">
        <v>0</v>
      </c>
      <c r="I816" s="195">
        <v>194266.68</v>
      </c>
      <c r="J816" s="195">
        <v>0</v>
      </c>
      <c r="K816" s="195">
        <v>0</v>
      </c>
      <c r="L816" s="196">
        <f t="shared" si="73"/>
        <v>0</v>
      </c>
      <c r="M816" s="196">
        <f t="shared" si="74"/>
        <v>1</v>
      </c>
      <c r="N816" s="196">
        <f t="shared" si="75"/>
        <v>0</v>
      </c>
      <c r="O816" s="196">
        <f t="shared" si="76"/>
        <v>0</v>
      </c>
      <c r="Q816" s="86">
        <f t="shared" si="77"/>
        <v>1</v>
      </c>
    </row>
    <row r="817" spans="1:17" x14ac:dyDescent="0.3">
      <c r="A817" s="29" t="str">
        <f t="shared" si="72"/>
        <v>460 36201</v>
      </c>
      <c r="B817" s="29">
        <v>36201</v>
      </c>
      <c r="C817" s="29" t="s">
        <v>1508</v>
      </c>
      <c r="D817" s="29" t="s">
        <v>2339</v>
      </c>
      <c r="E817" s="29">
        <v>460</v>
      </c>
      <c r="F817" s="29" t="s">
        <v>205</v>
      </c>
      <c r="G817" s="195">
        <v>329073.81</v>
      </c>
      <c r="H817" s="195">
        <v>0</v>
      </c>
      <c r="I817" s="195">
        <v>329073.81</v>
      </c>
      <c r="J817" s="195">
        <v>0</v>
      </c>
      <c r="K817" s="195">
        <v>0</v>
      </c>
      <c r="L817" s="196">
        <f t="shared" si="73"/>
        <v>0</v>
      </c>
      <c r="M817" s="196">
        <f t="shared" si="74"/>
        <v>1</v>
      </c>
      <c r="N817" s="196">
        <f t="shared" si="75"/>
        <v>0</v>
      </c>
      <c r="O817" s="196">
        <f t="shared" si="76"/>
        <v>0</v>
      </c>
      <c r="Q817" s="86">
        <f t="shared" si="77"/>
        <v>1</v>
      </c>
    </row>
    <row r="818" spans="1:17" x14ac:dyDescent="0.3">
      <c r="A818" s="29" t="str">
        <f t="shared" si="72"/>
        <v>461 36201</v>
      </c>
      <c r="B818" s="29">
        <v>36201</v>
      </c>
      <c r="C818" s="29" t="s">
        <v>1509</v>
      </c>
      <c r="D818" s="29" t="s">
        <v>2339</v>
      </c>
      <c r="E818" s="29">
        <v>461</v>
      </c>
      <c r="F818" s="29" t="s">
        <v>206</v>
      </c>
      <c r="G818" s="195">
        <v>2507490.1</v>
      </c>
      <c r="H818" s="195">
        <v>0</v>
      </c>
      <c r="I818" s="195">
        <v>2507490.1</v>
      </c>
      <c r="J818" s="195">
        <v>0</v>
      </c>
      <c r="K818" s="195">
        <v>0</v>
      </c>
      <c r="L818" s="196">
        <f t="shared" si="73"/>
        <v>0</v>
      </c>
      <c r="M818" s="196">
        <f t="shared" si="74"/>
        <v>1</v>
      </c>
      <c r="N818" s="196">
        <f t="shared" si="75"/>
        <v>0</v>
      </c>
      <c r="O818" s="196">
        <f t="shared" si="76"/>
        <v>0</v>
      </c>
      <c r="Q818" s="86">
        <f t="shared" si="77"/>
        <v>1</v>
      </c>
    </row>
    <row r="819" spans="1:17" x14ac:dyDescent="0.3">
      <c r="A819" s="29" t="str">
        <f t="shared" si="72"/>
        <v>462 36201</v>
      </c>
      <c r="B819" s="29">
        <v>36201</v>
      </c>
      <c r="C819" s="29" t="s">
        <v>1510</v>
      </c>
      <c r="D819" s="29" t="s">
        <v>2339</v>
      </c>
      <c r="E819" s="29">
        <v>462</v>
      </c>
      <c r="F819" s="29" t="s">
        <v>207</v>
      </c>
      <c r="G819" s="195">
        <v>221658.01</v>
      </c>
      <c r="H819" s="195">
        <v>0</v>
      </c>
      <c r="I819" s="195">
        <v>221658.01</v>
      </c>
      <c r="J819" s="195">
        <v>0</v>
      </c>
      <c r="K819" s="195">
        <v>0</v>
      </c>
      <c r="L819" s="196">
        <f t="shared" si="73"/>
        <v>0</v>
      </c>
      <c r="M819" s="196">
        <f t="shared" si="74"/>
        <v>1</v>
      </c>
      <c r="N819" s="196">
        <f t="shared" si="75"/>
        <v>0</v>
      </c>
      <c r="O819" s="196">
        <f t="shared" si="76"/>
        <v>0</v>
      </c>
      <c r="Q819" s="86">
        <f t="shared" si="77"/>
        <v>1</v>
      </c>
    </row>
    <row r="820" spans="1:17" x14ac:dyDescent="0.3">
      <c r="A820" s="29" t="str">
        <f t="shared" si="72"/>
        <v>463 36201</v>
      </c>
      <c r="B820" s="29">
        <v>36201</v>
      </c>
      <c r="C820" s="29" t="s">
        <v>1511</v>
      </c>
      <c r="D820" s="29" t="s">
        <v>2339</v>
      </c>
      <c r="E820" s="29">
        <v>463</v>
      </c>
      <c r="F820" s="29" t="s">
        <v>208</v>
      </c>
      <c r="G820" s="195">
        <v>1890179.01</v>
      </c>
      <c r="H820" s="195">
        <v>0</v>
      </c>
      <c r="I820" s="195">
        <v>1890179.01</v>
      </c>
      <c r="J820" s="195">
        <v>0</v>
      </c>
      <c r="K820" s="195">
        <v>0</v>
      </c>
      <c r="L820" s="196">
        <f t="shared" si="73"/>
        <v>0</v>
      </c>
      <c r="M820" s="196">
        <f t="shared" si="74"/>
        <v>1</v>
      </c>
      <c r="N820" s="196">
        <f t="shared" si="75"/>
        <v>0</v>
      </c>
      <c r="O820" s="196">
        <f t="shared" si="76"/>
        <v>0</v>
      </c>
      <c r="Q820" s="86">
        <f t="shared" si="77"/>
        <v>1</v>
      </c>
    </row>
    <row r="821" spans="1:17" x14ac:dyDescent="0.3">
      <c r="A821" s="29" t="str">
        <f t="shared" si="72"/>
        <v>464 36201</v>
      </c>
      <c r="B821" s="29">
        <v>36201</v>
      </c>
      <c r="C821" s="29" t="s">
        <v>1512</v>
      </c>
      <c r="D821" s="29" t="s">
        <v>2339</v>
      </c>
      <c r="E821" s="29">
        <v>464</v>
      </c>
      <c r="F821" s="29" t="s">
        <v>209</v>
      </c>
      <c r="G821" s="195">
        <v>2400919.4</v>
      </c>
      <c r="H821" s="195">
        <v>0</v>
      </c>
      <c r="I821" s="195">
        <v>2400919.4</v>
      </c>
      <c r="J821" s="195">
        <v>0</v>
      </c>
      <c r="K821" s="195">
        <v>0</v>
      </c>
      <c r="L821" s="196">
        <f t="shared" si="73"/>
        <v>0</v>
      </c>
      <c r="M821" s="196">
        <f t="shared" si="74"/>
        <v>1</v>
      </c>
      <c r="N821" s="196">
        <f t="shared" si="75"/>
        <v>0</v>
      </c>
      <c r="O821" s="196">
        <f t="shared" si="76"/>
        <v>0</v>
      </c>
      <c r="Q821" s="86">
        <f t="shared" si="77"/>
        <v>1</v>
      </c>
    </row>
    <row r="822" spans="1:17" x14ac:dyDescent="0.3">
      <c r="A822" s="29" t="str">
        <f t="shared" si="72"/>
        <v>465 36201</v>
      </c>
      <c r="B822" s="29">
        <v>36201</v>
      </c>
      <c r="C822" s="29" t="s">
        <v>1513</v>
      </c>
      <c r="D822" s="29" t="s">
        <v>2339</v>
      </c>
      <c r="E822" s="29">
        <v>465</v>
      </c>
      <c r="F822" s="29" t="s">
        <v>210</v>
      </c>
      <c r="G822" s="195">
        <v>1426713.03</v>
      </c>
      <c r="H822" s="195">
        <v>0</v>
      </c>
      <c r="I822" s="195">
        <v>1426713.03</v>
      </c>
      <c r="J822" s="195">
        <v>0</v>
      </c>
      <c r="K822" s="195">
        <v>0</v>
      </c>
      <c r="L822" s="196">
        <f t="shared" si="73"/>
        <v>0</v>
      </c>
      <c r="M822" s="196">
        <f t="shared" si="74"/>
        <v>1</v>
      </c>
      <c r="N822" s="196">
        <f t="shared" si="75"/>
        <v>0</v>
      </c>
      <c r="O822" s="196">
        <f t="shared" si="76"/>
        <v>0</v>
      </c>
      <c r="Q822" s="86">
        <f t="shared" si="77"/>
        <v>1</v>
      </c>
    </row>
    <row r="823" spans="1:17" x14ac:dyDescent="0.3">
      <c r="A823" s="29" t="str">
        <f t="shared" si="72"/>
        <v>467 36201</v>
      </c>
      <c r="B823" s="29">
        <v>36201</v>
      </c>
      <c r="C823" s="29" t="s">
        <v>1514</v>
      </c>
      <c r="D823" s="29" t="s">
        <v>2339</v>
      </c>
      <c r="E823" s="29">
        <v>467</v>
      </c>
      <c r="F823" s="29" t="s">
        <v>212</v>
      </c>
      <c r="G823" s="195">
        <v>976402.55</v>
      </c>
      <c r="H823" s="195">
        <v>0</v>
      </c>
      <c r="I823" s="195">
        <v>976402.55</v>
      </c>
      <c r="J823" s="195">
        <v>0</v>
      </c>
      <c r="K823" s="195">
        <v>0</v>
      </c>
      <c r="L823" s="196">
        <f t="shared" si="73"/>
        <v>0</v>
      </c>
      <c r="M823" s="196">
        <f t="shared" si="74"/>
        <v>1</v>
      </c>
      <c r="N823" s="196">
        <f t="shared" si="75"/>
        <v>0</v>
      </c>
      <c r="O823" s="196">
        <f t="shared" si="76"/>
        <v>0</v>
      </c>
      <c r="Q823" s="86">
        <f t="shared" si="77"/>
        <v>1</v>
      </c>
    </row>
    <row r="824" spans="1:17" x14ac:dyDescent="0.3">
      <c r="A824" s="29" t="str">
        <f t="shared" si="72"/>
        <v>469 36201</v>
      </c>
      <c r="B824" s="29">
        <v>36201</v>
      </c>
      <c r="C824" s="29" t="s">
        <v>1515</v>
      </c>
      <c r="D824" s="29" t="s">
        <v>2339</v>
      </c>
      <c r="E824" s="29">
        <v>469</v>
      </c>
      <c r="F824" s="29" t="s">
        <v>214</v>
      </c>
      <c r="G824" s="195">
        <v>3370377.01</v>
      </c>
      <c r="H824" s="195">
        <v>334124.86</v>
      </c>
      <c r="I824" s="195">
        <v>3036252.15</v>
      </c>
      <c r="J824" s="195">
        <v>0</v>
      </c>
      <c r="K824" s="195">
        <v>0</v>
      </c>
      <c r="L824" s="196">
        <f t="shared" si="73"/>
        <v>9.9135752175095695E-2</v>
      </c>
      <c r="M824" s="196">
        <f t="shared" si="74"/>
        <v>0.90086424782490437</v>
      </c>
      <c r="N824" s="196">
        <f t="shared" si="75"/>
        <v>0</v>
      </c>
      <c r="O824" s="196">
        <f t="shared" si="76"/>
        <v>0</v>
      </c>
      <c r="Q824" s="86">
        <f t="shared" si="77"/>
        <v>1</v>
      </c>
    </row>
    <row r="825" spans="1:17" x14ac:dyDescent="0.3">
      <c r="A825" s="29" t="str">
        <f t="shared" si="72"/>
        <v>470 36201</v>
      </c>
      <c r="B825" s="29">
        <v>36201</v>
      </c>
      <c r="C825" s="29" t="s">
        <v>1516</v>
      </c>
      <c r="D825" s="29" t="s">
        <v>2339</v>
      </c>
      <c r="E825" s="29">
        <v>470</v>
      </c>
      <c r="F825" s="29" t="s">
        <v>215</v>
      </c>
      <c r="G825" s="195">
        <v>1707608.63</v>
      </c>
      <c r="H825" s="195">
        <v>556127.37</v>
      </c>
      <c r="I825" s="195">
        <v>1151481.26</v>
      </c>
      <c r="J825" s="195">
        <v>0</v>
      </c>
      <c r="K825" s="195">
        <v>0</v>
      </c>
      <c r="L825" s="196">
        <f t="shared" si="73"/>
        <v>0.32567612989868766</v>
      </c>
      <c r="M825" s="196">
        <f t="shared" si="74"/>
        <v>0.67432387010131245</v>
      </c>
      <c r="N825" s="196">
        <f t="shared" si="75"/>
        <v>0</v>
      </c>
      <c r="O825" s="196">
        <f t="shared" si="76"/>
        <v>0</v>
      </c>
      <c r="Q825" s="86">
        <f t="shared" si="77"/>
        <v>1</v>
      </c>
    </row>
    <row r="826" spans="1:17" x14ac:dyDescent="0.3">
      <c r="A826" s="29" t="str">
        <f t="shared" si="72"/>
        <v>471 36201</v>
      </c>
      <c r="B826" s="29">
        <v>36201</v>
      </c>
      <c r="C826" s="29" t="s">
        <v>1517</v>
      </c>
      <c r="D826" s="29" t="s">
        <v>2339</v>
      </c>
      <c r="E826" s="29">
        <v>471</v>
      </c>
      <c r="F826" s="29" t="s">
        <v>216</v>
      </c>
      <c r="G826" s="195">
        <v>487687.81</v>
      </c>
      <c r="H826" s="195">
        <v>0</v>
      </c>
      <c r="I826" s="195">
        <v>487687.81</v>
      </c>
      <c r="J826" s="195">
        <v>0</v>
      </c>
      <c r="K826" s="195">
        <v>0</v>
      </c>
      <c r="L826" s="196">
        <f t="shared" si="73"/>
        <v>0</v>
      </c>
      <c r="M826" s="196">
        <f t="shared" si="74"/>
        <v>1</v>
      </c>
      <c r="N826" s="196">
        <f t="shared" si="75"/>
        <v>0</v>
      </c>
      <c r="O826" s="196">
        <f t="shared" si="76"/>
        <v>0</v>
      </c>
      <c r="Q826" s="86">
        <f t="shared" si="77"/>
        <v>1</v>
      </c>
    </row>
    <row r="827" spans="1:17" x14ac:dyDescent="0.3">
      <c r="A827" s="29" t="str">
        <f t="shared" si="72"/>
        <v>472 36201</v>
      </c>
      <c r="B827" s="29">
        <v>36201</v>
      </c>
      <c r="C827" s="29" t="s">
        <v>1518</v>
      </c>
      <c r="D827" s="29" t="s">
        <v>2339</v>
      </c>
      <c r="E827" s="29">
        <v>472</v>
      </c>
      <c r="F827" s="29" t="s">
        <v>217</v>
      </c>
      <c r="G827" s="195">
        <v>274056.51</v>
      </c>
      <c r="H827" s="195">
        <v>0</v>
      </c>
      <c r="I827" s="195">
        <v>274056.51</v>
      </c>
      <c r="J827" s="195">
        <v>0</v>
      </c>
      <c r="K827" s="195">
        <v>0</v>
      </c>
      <c r="L827" s="196">
        <f t="shared" si="73"/>
        <v>0</v>
      </c>
      <c r="M827" s="196">
        <f t="shared" si="74"/>
        <v>1</v>
      </c>
      <c r="N827" s="196">
        <f t="shared" si="75"/>
        <v>0</v>
      </c>
      <c r="O827" s="196">
        <f t="shared" si="76"/>
        <v>0</v>
      </c>
      <c r="Q827" s="86">
        <f t="shared" si="77"/>
        <v>1</v>
      </c>
    </row>
    <row r="828" spans="1:17" x14ac:dyDescent="0.3">
      <c r="A828" s="29" t="str">
        <f t="shared" si="72"/>
        <v>473 36201</v>
      </c>
      <c r="B828" s="29">
        <v>36201</v>
      </c>
      <c r="C828" s="29" t="s">
        <v>1519</v>
      </c>
      <c r="D828" s="29" t="s">
        <v>2339</v>
      </c>
      <c r="E828" s="29">
        <v>473</v>
      </c>
      <c r="F828" s="29" t="s">
        <v>218</v>
      </c>
      <c r="G828" s="195">
        <v>280718.43</v>
      </c>
      <c r="H828" s="195">
        <v>0</v>
      </c>
      <c r="I828" s="195">
        <v>280718.43</v>
      </c>
      <c r="J828" s="195">
        <v>0</v>
      </c>
      <c r="K828" s="195">
        <v>0</v>
      </c>
      <c r="L828" s="196">
        <f t="shared" si="73"/>
        <v>0</v>
      </c>
      <c r="M828" s="196">
        <f t="shared" si="74"/>
        <v>1</v>
      </c>
      <c r="N828" s="196">
        <f t="shared" si="75"/>
        <v>0</v>
      </c>
      <c r="O828" s="196">
        <f t="shared" si="76"/>
        <v>0</v>
      </c>
      <c r="Q828" s="86">
        <f t="shared" si="77"/>
        <v>1</v>
      </c>
    </row>
    <row r="829" spans="1:17" x14ac:dyDescent="0.3">
      <c r="A829" s="29" t="str">
        <f t="shared" si="72"/>
        <v>474 36201</v>
      </c>
      <c r="B829" s="29">
        <v>36201</v>
      </c>
      <c r="C829" s="29" t="s">
        <v>1520</v>
      </c>
      <c r="D829" s="29" t="s">
        <v>2339</v>
      </c>
      <c r="E829" s="29">
        <v>474</v>
      </c>
      <c r="F829" s="29" t="s">
        <v>219</v>
      </c>
      <c r="G829" s="195">
        <v>2150266.1</v>
      </c>
      <c r="H829" s="195">
        <v>0</v>
      </c>
      <c r="I829" s="195">
        <v>2150266.1</v>
      </c>
      <c r="J829" s="195">
        <v>0</v>
      </c>
      <c r="K829" s="195">
        <v>0</v>
      </c>
      <c r="L829" s="196">
        <f t="shared" si="73"/>
        <v>0</v>
      </c>
      <c r="M829" s="196">
        <f t="shared" si="74"/>
        <v>1</v>
      </c>
      <c r="N829" s="196">
        <f t="shared" si="75"/>
        <v>0</v>
      </c>
      <c r="O829" s="196">
        <f t="shared" si="76"/>
        <v>0</v>
      </c>
      <c r="Q829" s="86">
        <f t="shared" si="77"/>
        <v>1</v>
      </c>
    </row>
    <row r="830" spans="1:17" x14ac:dyDescent="0.3">
      <c r="A830" s="29" t="str">
        <f t="shared" si="72"/>
        <v>475 36201</v>
      </c>
      <c r="B830" s="29">
        <v>36201</v>
      </c>
      <c r="C830" s="29" t="s">
        <v>1521</v>
      </c>
      <c r="D830" s="29" t="s">
        <v>2339</v>
      </c>
      <c r="E830" s="29">
        <v>475</v>
      </c>
      <c r="F830" s="29" t="s">
        <v>220</v>
      </c>
      <c r="G830" s="195">
        <v>912024.22</v>
      </c>
      <c r="H830" s="195">
        <v>0</v>
      </c>
      <c r="I830" s="195">
        <v>912024.22</v>
      </c>
      <c r="J830" s="195">
        <v>0</v>
      </c>
      <c r="K830" s="195">
        <v>0</v>
      </c>
      <c r="L830" s="196">
        <f t="shared" si="73"/>
        <v>0</v>
      </c>
      <c r="M830" s="196">
        <f t="shared" si="74"/>
        <v>1</v>
      </c>
      <c r="N830" s="196">
        <f t="shared" si="75"/>
        <v>0</v>
      </c>
      <c r="O830" s="196">
        <f t="shared" si="76"/>
        <v>0</v>
      </c>
      <c r="Q830" s="86">
        <f t="shared" si="77"/>
        <v>1</v>
      </c>
    </row>
    <row r="831" spans="1:17" x14ac:dyDescent="0.3">
      <c r="A831" s="29" t="str">
        <f t="shared" si="72"/>
        <v>476 36201</v>
      </c>
      <c r="B831" s="29">
        <v>36201</v>
      </c>
      <c r="C831" s="29" t="s">
        <v>1522</v>
      </c>
      <c r="D831" s="29" t="s">
        <v>2339</v>
      </c>
      <c r="E831" s="29">
        <v>476</v>
      </c>
      <c r="F831" s="29" t="s">
        <v>221</v>
      </c>
      <c r="G831" s="195">
        <v>121542.62</v>
      </c>
      <c r="H831" s="195">
        <v>0</v>
      </c>
      <c r="I831" s="195">
        <v>121542.62</v>
      </c>
      <c r="J831" s="195">
        <v>0</v>
      </c>
      <c r="K831" s="195">
        <v>0</v>
      </c>
      <c r="L831" s="196">
        <f t="shared" si="73"/>
        <v>0</v>
      </c>
      <c r="M831" s="196">
        <f t="shared" si="74"/>
        <v>1</v>
      </c>
      <c r="N831" s="196">
        <f t="shared" si="75"/>
        <v>0</v>
      </c>
      <c r="O831" s="196">
        <f t="shared" si="76"/>
        <v>0</v>
      </c>
      <c r="Q831" s="86">
        <f t="shared" si="77"/>
        <v>1</v>
      </c>
    </row>
    <row r="832" spans="1:17" x14ac:dyDescent="0.3">
      <c r="A832" s="29" t="str">
        <f t="shared" si="72"/>
        <v>477 36201</v>
      </c>
      <c r="B832" s="29">
        <v>36201</v>
      </c>
      <c r="C832" s="29" t="s">
        <v>1523</v>
      </c>
      <c r="D832" s="29" t="s">
        <v>2339</v>
      </c>
      <c r="E832" s="29">
        <v>477</v>
      </c>
      <c r="F832" s="29" t="s">
        <v>222</v>
      </c>
      <c r="G832" s="195">
        <v>91445.91</v>
      </c>
      <c r="H832" s="195">
        <v>0</v>
      </c>
      <c r="I832" s="195">
        <v>91445.91</v>
      </c>
      <c r="J832" s="195">
        <v>0</v>
      </c>
      <c r="K832" s="195">
        <v>0</v>
      </c>
      <c r="L832" s="196">
        <f t="shared" si="73"/>
        <v>0</v>
      </c>
      <c r="M832" s="196">
        <f t="shared" si="74"/>
        <v>1</v>
      </c>
      <c r="N832" s="196">
        <f t="shared" si="75"/>
        <v>0</v>
      </c>
      <c r="O832" s="196">
        <f t="shared" si="76"/>
        <v>0</v>
      </c>
      <c r="Q832" s="86">
        <f t="shared" si="77"/>
        <v>1</v>
      </c>
    </row>
    <row r="833" spans="1:17" x14ac:dyDescent="0.3">
      <c r="A833" s="29" t="str">
        <f t="shared" si="72"/>
        <v>478 36201</v>
      </c>
      <c r="B833" s="29">
        <v>36201</v>
      </c>
      <c r="C833" s="29" t="s">
        <v>1524</v>
      </c>
      <c r="D833" s="29" t="s">
        <v>2339</v>
      </c>
      <c r="E833" s="29">
        <v>478</v>
      </c>
      <c r="F833" s="29" t="s">
        <v>224</v>
      </c>
      <c r="G833" s="195">
        <v>863569.44</v>
      </c>
      <c r="H833" s="195">
        <v>0</v>
      </c>
      <c r="I833" s="195">
        <v>863569.44</v>
      </c>
      <c r="J833" s="195">
        <v>0</v>
      </c>
      <c r="K833" s="195">
        <v>0</v>
      </c>
      <c r="L833" s="196">
        <f t="shared" si="73"/>
        <v>0</v>
      </c>
      <c r="M833" s="196">
        <f t="shared" si="74"/>
        <v>1</v>
      </c>
      <c r="N833" s="196">
        <f t="shared" si="75"/>
        <v>0</v>
      </c>
      <c r="O833" s="196">
        <f t="shared" si="76"/>
        <v>0</v>
      </c>
      <c r="Q833" s="86">
        <f t="shared" si="77"/>
        <v>1</v>
      </c>
    </row>
    <row r="834" spans="1:17" x14ac:dyDescent="0.3">
      <c r="A834" s="29" t="str">
        <f t="shared" ref="A834:A897" si="78">_xlfn.CONCAT(E834," ",B834)</f>
        <v>479 36201</v>
      </c>
      <c r="B834" s="29">
        <v>36201</v>
      </c>
      <c r="C834" s="29" t="s">
        <v>1525</v>
      </c>
      <c r="D834" s="29" t="s">
        <v>2339</v>
      </c>
      <c r="E834" s="29">
        <v>479</v>
      </c>
      <c r="F834" s="29" t="s">
        <v>225</v>
      </c>
      <c r="G834" s="195">
        <v>12320238.960000001</v>
      </c>
      <c r="H834" s="195">
        <v>11360637.220000001</v>
      </c>
      <c r="I834" s="195">
        <v>959601.74</v>
      </c>
      <c r="J834" s="195">
        <v>0</v>
      </c>
      <c r="K834" s="195">
        <v>0</v>
      </c>
      <c r="L834" s="196">
        <f t="shared" ref="L834:L897" si="79">H834/$G834</f>
        <v>0.92211175910503607</v>
      </c>
      <c r="M834" s="196">
        <f t="shared" ref="M834:M897" si="80">I834/$G834</f>
        <v>7.7888240894963934E-2</v>
      </c>
      <c r="N834" s="196">
        <f t="shared" ref="N834:N897" si="81">J834/$G834</f>
        <v>0</v>
      </c>
      <c r="O834" s="196">
        <f t="shared" ref="O834:O897" si="82">K834/$G834</f>
        <v>0</v>
      </c>
      <c r="Q834" s="86">
        <f t="shared" si="77"/>
        <v>1</v>
      </c>
    </row>
    <row r="835" spans="1:17" x14ac:dyDescent="0.3">
      <c r="A835" s="29" t="str">
        <f t="shared" si="78"/>
        <v>481 36201</v>
      </c>
      <c r="B835" s="29">
        <v>36201</v>
      </c>
      <c r="C835" s="29" t="s">
        <v>1526</v>
      </c>
      <c r="D835" s="29" t="s">
        <v>2339</v>
      </c>
      <c r="E835" s="29">
        <v>481</v>
      </c>
      <c r="F835" s="29" t="s">
        <v>226</v>
      </c>
      <c r="G835" s="195">
        <v>2066843.94</v>
      </c>
      <c r="H835" s="195">
        <v>0</v>
      </c>
      <c r="I835" s="195">
        <v>2066843.94</v>
      </c>
      <c r="J835" s="195">
        <v>0</v>
      </c>
      <c r="K835" s="195">
        <v>0</v>
      </c>
      <c r="L835" s="196">
        <f t="shared" si="79"/>
        <v>0</v>
      </c>
      <c r="M835" s="196">
        <f t="shared" si="80"/>
        <v>1</v>
      </c>
      <c r="N835" s="196">
        <f t="shared" si="81"/>
        <v>0</v>
      </c>
      <c r="O835" s="196">
        <f t="shared" si="82"/>
        <v>0</v>
      </c>
      <c r="Q835" s="86">
        <f t="shared" ref="Q835:Q898" si="83">SUM(L835:O835)</f>
        <v>1</v>
      </c>
    </row>
    <row r="836" spans="1:17" x14ac:dyDescent="0.3">
      <c r="A836" s="29" t="str">
        <f t="shared" si="78"/>
        <v>482 36201</v>
      </c>
      <c r="B836" s="29">
        <v>36201</v>
      </c>
      <c r="C836" s="29" t="s">
        <v>1527</v>
      </c>
      <c r="D836" s="29" t="s">
        <v>2339</v>
      </c>
      <c r="E836" s="29">
        <v>482</v>
      </c>
      <c r="F836" s="29" t="s">
        <v>227</v>
      </c>
      <c r="G836" s="195">
        <v>930203.91</v>
      </c>
      <c r="H836" s="195">
        <v>0</v>
      </c>
      <c r="I836" s="195">
        <v>930203.91</v>
      </c>
      <c r="J836" s="195">
        <v>0</v>
      </c>
      <c r="K836" s="195">
        <v>0</v>
      </c>
      <c r="L836" s="196">
        <f t="shared" si="79"/>
        <v>0</v>
      </c>
      <c r="M836" s="196">
        <f t="shared" si="80"/>
        <v>1</v>
      </c>
      <c r="N836" s="196">
        <f t="shared" si="81"/>
        <v>0</v>
      </c>
      <c r="O836" s="196">
        <f t="shared" si="82"/>
        <v>0</v>
      </c>
      <c r="Q836" s="86">
        <f t="shared" si="83"/>
        <v>1</v>
      </c>
    </row>
    <row r="837" spans="1:17" x14ac:dyDescent="0.3">
      <c r="A837" s="29" t="str">
        <f t="shared" si="78"/>
        <v>483 36201</v>
      </c>
      <c r="B837" s="29">
        <v>36201</v>
      </c>
      <c r="C837" s="29" t="s">
        <v>1528</v>
      </c>
      <c r="D837" s="29" t="s">
        <v>2339</v>
      </c>
      <c r="E837" s="29">
        <v>483</v>
      </c>
      <c r="F837" s="29" t="s">
        <v>228</v>
      </c>
      <c r="G837" s="195">
        <v>2290185.94</v>
      </c>
      <c r="H837" s="195">
        <v>0</v>
      </c>
      <c r="I837" s="195">
        <v>2290185.94</v>
      </c>
      <c r="J837" s="195">
        <v>0</v>
      </c>
      <c r="K837" s="195">
        <v>0</v>
      </c>
      <c r="L837" s="196">
        <f t="shared" si="79"/>
        <v>0</v>
      </c>
      <c r="M837" s="196">
        <f t="shared" si="80"/>
        <v>1</v>
      </c>
      <c r="N837" s="196">
        <f t="shared" si="81"/>
        <v>0</v>
      </c>
      <c r="O837" s="196">
        <f t="shared" si="82"/>
        <v>0</v>
      </c>
      <c r="Q837" s="86">
        <f t="shared" si="83"/>
        <v>1</v>
      </c>
    </row>
    <row r="838" spans="1:17" x14ac:dyDescent="0.3">
      <c r="A838" s="29" t="str">
        <f t="shared" si="78"/>
        <v>486 36201</v>
      </c>
      <c r="B838" s="29">
        <v>36201</v>
      </c>
      <c r="C838" s="29" t="s">
        <v>1529</v>
      </c>
      <c r="D838" s="29" t="s">
        <v>2339</v>
      </c>
      <c r="E838" s="29">
        <v>486</v>
      </c>
      <c r="F838" s="29" t="s">
        <v>231</v>
      </c>
      <c r="G838" s="195">
        <v>1313415.46</v>
      </c>
      <c r="H838" s="195">
        <v>0</v>
      </c>
      <c r="I838" s="195">
        <v>1313415.46</v>
      </c>
      <c r="J838" s="195">
        <v>0</v>
      </c>
      <c r="K838" s="195">
        <v>0</v>
      </c>
      <c r="L838" s="196">
        <f t="shared" si="79"/>
        <v>0</v>
      </c>
      <c r="M838" s="196">
        <f t="shared" si="80"/>
        <v>1</v>
      </c>
      <c r="N838" s="196">
        <f t="shared" si="81"/>
        <v>0</v>
      </c>
      <c r="O838" s="196">
        <f t="shared" si="82"/>
        <v>0</v>
      </c>
      <c r="Q838" s="86">
        <f t="shared" si="83"/>
        <v>1</v>
      </c>
    </row>
    <row r="839" spans="1:17" x14ac:dyDescent="0.3">
      <c r="A839" s="29" t="str">
        <f t="shared" si="78"/>
        <v>487 36201</v>
      </c>
      <c r="B839" s="29">
        <v>36201</v>
      </c>
      <c r="C839" s="29" t="s">
        <v>1530</v>
      </c>
      <c r="D839" s="29" t="s">
        <v>2339</v>
      </c>
      <c r="E839" s="29">
        <v>487</v>
      </c>
      <c r="F839" s="29" t="s">
        <v>232</v>
      </c>
      <c r="G839" s="195">
        <v>2898963.69</v>
      </c>
      <c r="H839" s="195">
        <v>0</v>
      </c>
      <c r="I839" s="195">
        <v>2898963.69</v>
      </c>
      <c r="J839" s="195">
        <v>0</v>
      </c>
      <c r="K839" s="195">
        <v>0</v>
      </c>
      <c r="L839" s="196">
        <f t="shared" si="79"/>
        <v>0</v>
      </c>
      <c r="M839" s="196">
        <f t="shared" si="80"/>
        <v>1</v>
      </c>
      <c r="N839" s="196">
        <f t="shared" si="81"/>
        <v>0</v>
      </c>
      <c r="O839" s="196">
        <f t="shared" si="82"/>
        <v>0</v>
      </c>
      <c r="Q839" s="86">
        <f t="shared" si="83"/>
        <v>1</v>
      </c>
    </row>
    <row r="840" spans="1:17" x14ac:dyDescent="0.3">
      <c r="A840" s="29" t="str">
        <f t="shared" si="78"/>
        <v>488 36201</v>
      </c>
      <c r="B840" s="29">
        <v>36201</v>
      </c>
      <c r="C840" s="29" t="s">
        <v>1531</v>
      </c>
      <c r="D840" s="29" t="s">
        <v>2339</v>
      </c>
      <c r="E840" s="29">
        <v>488</v>
      </c>
      <c r="F840" s="29" t="s">
        <v>233</v>
      </c>
      <c r="G840" s="195">
        <v>663127.54</v>
      </c>
      <c r="H840" s="195">
        <v>0</v>
      </c>
      <c r="I840" s="195">
        <v>663127.54</v>
      </c>
      <c r="J840" s="195">
        <v>0</v>
      </c>
      <c r="K840" s="195">
        <v>0</v>
      </c>
      <c r="L840" s="196">
        <f t="shared" si="79"/>
        <v>0</v>
      </c>
      <c r="M840" s="196">
        <f t="shared" si="80"/>
        <v>1</v>
      </c>
      <c r="N840" s="196">
        <f t="shared" si="81"/>
        <v>0</v>
      </c>
      <c r="O840" s="196">
        <f t="shared" si="82"/>
        <v>0</v>
      </c>
      <c r="Q840" s="86">
        <f t="shared" si="83"/>
        <v>1</v>
      </c>
    </row>
    <row r="841" spans="1:17" x14ac:dyDescent="0.3">
      <c r="A841" s="29" t="str">
        <f t="shared" si="78"/>
        <v>489 36201</v>
      </c>
      <c r="B841" s="29">
        <v>36201</v>
      </c>
      <c r="C841" s="29" t="s">
        <v>1532</v>
      </c>
      <c r="D841" s="29" t="s">
        <v>2339</v>
      </c>
      <c r="E841" s="29">
        <v>489</v>
      </c>
      <c r="F841" s="29" t="s">
        <v>234</v>
      </c>
      <c r="G841" s="195">
        <v>722114.22</v>
      </c>
      <c r="H841" s="195">
        <v>0</v>
      </c>
      <c r="I841" s="195">
        <v>722114.22</v>
      </c>
      <c r="J841" s="195">
        <v>0</v>
      </c>
      <c r="K841" s="195">
        <v>0</v>
      </c>
      <c r="L841" s="196">
        <f t="shared" si="79"/>
        <v>0</v>
      </c>
      <c r="M841" s="196">
        <f t="shared" si="80"/>
        <v>1</v>
      </c>
      <c r="N841" s="196">
        <f t="shared" si="81"/>
        <v>0</v>
      </c>
      <c r="O841" s="196">
        <f t="shared" si="82"/>
        <v>0</v>
      </c>
      <c r="Q841" s="86">
        <f t="shared" si="83"/>
        <v>1</v>
      </c>
    </row>
    <row r="842" spans="1:17" x14ac:dyDescent="0.3">
      <c r="A842" s="29" t="str">
        <f t="shared" si="78"/>
        <v>490 36201</v>
      </c>
      <c r="B842" s="29">
        <v>36201</v>
      </c>
      <c r="C842" s="29" t="s">
        <v>1533</v>
      </c>
      <c r="D842" s="29" t="s">
        <v>2339</v>
      </c>
      <c r="E842" s="29">
        <v>490</v>
      </c>
      <c r="F842" s="29" t="s">
        <v>2327</v>
      </c>
      <c r="G842" s="195">
        <v>1438015</v>
      </c>
      <c r="H842" s="195">
        <v>0</v>
      </c>
      <c r="I842" s="195">
        <v>1438015</v>
      </c>
      <c r="J842" s="195">
        <v>0</v>
      </c>
      <c r="K842" s="195">
        <v>0</v>
      </c>
      <c r="L842" s="196">
        <f t="shared" si="79"/>
        <v>0</v>
      </c>
      <c r="M842" s="196">
        <f t="shared" si="80"/>
        <v>1</v>
      </c>
      <c r="N842" s="196">
        <f t="shared" si="81"/>
        <v>0</v>
      </c>
      <c r="O842" s="196">
        <f t="shared" si="82"/>
        <v>0</v>
      </c>
      <c r="Q842" s="86">
        <f t="shared" si="83"/>
        <v>1</v>
      </c>
    </row>
    <row r="843" spans="1:17" x14ac:dyDescent="0.3">
      <c r="A843" s="29" t="str">
        <f t="shared" si="78"/>
        <v>491 36201</v>
      </c>
      <c r="B843" s="29">
        <v>36201</v>
      </c>
      <c r="C843" s="29" t="s">
        <v>1534</v>
      </c>
      <c r="D843" s="29" t="s">
        <v>2339</v>
      </c>
      <c r="E843" s="29">
        <v>491</v>
      </c>
      <c r="F843" s="29" t="s">
        <v>236</v>
      </c>
      <c r="G843" s="195">
        <v>260948.83</v>
      </c>
      <c r="H843" s="195">
        <v>0</v>
      </c>
      <c r="I843" s="195">
        <v>260948.83</v>
      </c>
      <c r="J843" s="195">
        <v>0</v>
      </c>
      <c r="K843" s="195">
        <v>0</v>
      </c>
      <c r="L843" s="196">
        <f t="shared" si="79"/>
        <v>0</v>
      </c>
      <c r="M843" s="196">
        <f t="shared" si="80"/>
        <v>1</v>
      </c>
      <c r="N843" s="196">
        <f t="shared" si="81"/>
        <v>0</v>
      </c>
      <c r="O843" s="196">
        <f t="shared" si="82"/>
        <v>0</v>
      </c>
      <c r="Q843" s="86">
        <f t="shared" si="83"/>
        <v>1</v>
      </c>
    </row>
    <row r="844" spans="1:17" x14ac:dyDescent="0.3">
      <c r="A844" s="29" t="str">
        <f t="shared" si="78"/>
        <v>492 36201</v>
      </c>
      <c r="B844" s="29">
        <v>36201</v>
      </c>
      <c r="C844" s="29" t="s">
        <v>1535</v>
      </c>
      <c r="D844" s="29" t="s">
        <v>2339</v>
      </c>
      <c r="E844" s="29">
        <v>492</v>
      </c>
      <c r="F844" s="29" t="s">
        <v>2328</v>
      </c>
      <c r="G844" s="195">
        <v>1703196.67</v>
      </c>
      <c r="H844" s="195">
        <v>0</v>
      </c>
      <c r="I844" s="195">
        <v>1703196.67</v>
      </c>
      <c r="J844" s="195">
        <v>0</v>
      </c>
      <c r="K844" s="195">
        <v>0</v>
      </c>
      <c r="L844" s="196">
        <f t="shared" si="79"/>
        <v>0</v>
      </c>
      <c r="M844" s="196">
        <f t="shared" si="80"/>
        <v>1</v>
      </c>
      <c r="N844" s="196">
        <f t="shared" si="81"/>
        <v>0</v>
      </c>
      <c r="O844" s="196">
        <f t="shared" si="82"/>
        <v>0</v>
      </c>
      <c r="Q844" s="86">
        <f t="shared" si="83"/>
        <v>1</v>
      </c>
    </row>
    <row r="845" spans="1:17" x14ac:dyDescent="0.3">
      <c r="A845" s="29" t="str">
        <f t="shared" si="78"/>
        <v>493 36201</v>
      </c>
      <c r="B845" s="29">
        <v>36201</v>
      </c>
      <c r="C845" s="29" t="s">
        <v>1536</v>
      </c>
      <c r="D845" s="29" t="s">
        <v>2339</v>
      </c>
      <c r="E845" s="29">
        <v>493</v>
      </c>
      <c r="F845" s="29" t="s">
        <v>238</v>
      </c>
      <c r="G845" s="195">
        <v>3736096.97</v>
      </c>
      <c r="H845" s="195">
        <v>606.47</v>
      </c>
      <c r="I845" s="195">
        <v>3735490.5</v>
      </c>
      <c r="J845" s="195">
        <v>0</v>
      </c>
      <c r="K845" s="195">
        <v>0</v>
      </c>
      <c r="L845" s="196">
        <f t="shared" si="79"/>
        <v>1.6232715715620196E-4</v>
      </c>
      <c r="M845" s="196">
        <f t="shared" si="80"/>
        <v>0.99983767284284375</v>
      </c>
      <c r="N845" s="196">
        <f t="shared" si="81"/>
        <v>0</v>
      </c>
      <c r="O845" s="196">
        <f t="shared" si="82"/>
        <v>0</v>
      </c>
      <c r="Q845" s="86">
        <f t="shared" si="83"/>
        <v>1</v>
      </c>
    </row>
    <row r="846" spans="1:17" x14ac:dyDescent="0.3">
      <c r="A846" s="29" t="str">
        <f t="shared" si="78"/>
        <v>494 36201</v>
      </c>
      <c r="B846" s="29">
        <v>36201</v>
      </c>
      <c r="C846" s="29" t="s">
        <v>1537</v>
      </c>
      <c r="D846" s="29" t="s">
        <v>2339</v>
      </c>
      <c r="E846" s="29">
        <v>494</v>
      </c>
      <c r="F846" s="29" t="s">
        <v>239</v>
      </c>
      <c r="G846" s="195">
        <v>2486318.63</v>
      </c>
      <c r="H846" s="195">
        <v>21462.83</v>
      </c>
      <c r="I846" s="195">
        <v>2464855.7999999998</v>
      </c>
      <c r="J846" s="195">
        <v>0</v>
      </c>
      <c r="K846" s="195">
        <v>0</v>
      </c>
      <c r="L846" s="196">
        <f t="shared" si="79"/>
        <v>8.6323730760123861E-3</v>
      </c>
      <c r="M846" s="196">
        <f t="shared" si="80"/>
        <v>0.99136762692398761</v>
      </c>
      <c r="N846" s="196">
        <f t="shared" si="81"/>
        <v>0</v>
      </c>
      <c r="O846" s="196">
        <f t="shared" si="82"/>
        <v>0</v>
      </c>
      <c r="Q846" s="86">
        <f t="shared" si="83"/>
        <v>1</v>
      </c>
    </row>
    <row r="847" spans="1:17" x14ac:dyDescent="0.3">
      <c r="A847" s="29" t="str">
        <f t="shared" si="78"/>
        <v>495 36201</v>
      </c>
      <c r="B847" s="29">
        <v>36201</v>
      </c>
      <c r="C847" s="29" t="s">
        <v>1538</v>
      </c>
      <c r="D847" s="29" t="s">
        <v>2339</v>
      </c>
      <c r="E847" s="29">
        <v>495</v>
      </c>
      <c r="F847" s="29" t="s">
        <v>240</v>
      </c>
      <c r="G847" s="195">
        <v>2403065.48</v>
      </c>
      <c r="H847" s="195">
        <v>0</v>
      </c>
      <c r="I847" s="195">
        <v>2403065.48</v>
      </c>
      <c r="J847" s="195">
        <v>0</v>
      </c>
      <c r="K847" s="195">
        <v>0</v>
      </c>
      <c r="L847" s="196">
        <f t="shared" si="79"/>
        <v>0</v>
      </c>
      <c r="M847" s="196">
        <f t="shared" si="80"/>
        <v>1</v>
      </c>
      <c r="N847" s="196">
        <f t="shared" si="81"/>
        <v>0</v>
      </c>
      <c r="O847" s="196">
        <f t="shared" si="82"/>
        <v>0</v>
      </c>
      <c r="Q847" s="86">
        <f t="shared" si="83"/>
        <v>1</v>
      </c>
    </row>
    <row r="848" spans="1:17" x14ac:dyDescent="0.3">
      <c r="A848" s="29" t="str">
        <f t="shared" si="78"/>
        <v>496 36201</v>
      </c>
      <c r="B848" s="29">
        <v>36201</v>
      </c>
      <c r="C848" s="29" t="s">
        <v>1539</v>
      </c>
      <c r="D848" s="29" t="s">
        <v>2339</v>
      </c>
      <c r="E848" s="29">
        <v>496</v>
      </c>
      <c r="F848" s="29" t="s">
        <v>241</v>
      </c>
      <c r="G848" s="195">
        <v>939558.45</v>
      </c>
      <c r="H848" s="195">
        <v>0</v>
      </c>
      <c r="I848" s="195">
        <v>939558.45</v>
      </c>
      <c r="J848" s="195">
        <v>0</v>
      </c>
      <c r="K848" s="195">
        <v>0</v>
      </c>
      <c r="L848" s="196">
        <f t="shared" si="79"/>
        <v>0</v>
      </c>
      <c r="M848" s="196">
        <f t="shared" si="80"/>
        <v>1</v>
      </c>
      <c r="N848" s="196">
        <f t="shared" si="81"/>
        <v>0</v>
      </c>
      <c r="O848" s="196">
        <f t="shared" si="82"/>
        <v>0</v>
      </c>
      <c r="Q848" s="86">
        <f t="shared" si="83"/>
        <v>1</v>
      </c>
    </row>
    <row r="849" spans="1:17" x14ac:dyDescent="0.3">
      <c r="A849" s="29" t="str">
        <f t="shared" si="78"/>
        <v>497 36201</v>
      </c>
      <c r="B849" s="29">
        <v>36201</v>
      </c>
      <c r="C849" s="29" t="s">
        <v>1540</v>
      </c>
      <c r="D849" s="29" t="s">
        <v>2339</v>
      </c>
      <c r="E849" s="29">
        <v>497</v>
      </c>
      <c r="F849" s="29" t="s">
        <v>242</v>
      </c>
      <c r="G849" s="195">
        <v>830091.07</v>
      </c>
      <c r="H849" s="195">
        <v>0</v>
      </c>
      <c r="I849" s="195">
        <v>830091.07299999997</v>
      </c>
      <c r="J849" s="195">
        <v>0</v>
      </c>
      <c r="K849" s="195">
        <v>0</v>
      </c>
      <c r="L849" s="196">
        <f t="shared" si="79"/>
        <v>0</v>
      </c>
      <c r="M849" s="196">
        <f t="shared" si="80"/>
        <v>1.0000000036140613</v>
      </c>
      <c r="N849" s="196">
        <f t="shared" si="81"/>
        <v>0</v>
      </c>
      <c r="O849" s="196">
        <f t="shared" si="82"/>
        <v>0</v>
      </c>
      <c r="Q849" s="86">
        <f t="shared" si="83"/>
        <v>1.0000000036140613</v>
      </c>
    </row>
    <row r="850" spans="1:17" x14ac:dyDescent="0.3">
      <c r="A850" s="29" t="str">
        <f t="shared" si="78"/>
        <v>498 36201</v>
      </c>
      <c r="B850" s="29">
        <v>36201</v>
      </c>
      <c r="C850" s="29" t="s">
        <v>1541</v>
      </c>
      <c r="D850" s="29" t="s">
        <v>2339</v>
      </c>
      <c r="E850" s="29">
        <v>498</v>
      </c>
      <c r="F850" s="29" t="s">
        <v>243</v>
      </c>
      <c r="G850" s="195">
        <v>1710043.53</v>
      </c>
      <c r="H850" s="195">
        <v>0</v>
      </c>
      <c r="I850" s="195">
        <v>1710043.53</v>
      </c>
      <c r="J850" s="195">
        <v>0</v>
      </c>
      <c r="K850" s="195">
        <v>0</v>
      </c>
      <c r="L850" s="196">
        <f t="shared" si="79"/>
        <v>0</v>
      </c>
      <c r="M850" s="196">
        <f t="shared" si="80"/>
        <v>1</v>
      </c>
      <c r="N850" s="196">
        <f t="shared" si="81"/>
        <v>0</v>
      </c>
      <c r="O850" s="196">
        <f t="shared" si="82"/>
        <v>0</v>
      </c>
      <c r="Q850" s="86">
        <f t="shared" si="83"/>
        <v>1</v>
      </c>
    </row>
    <row r="851" spans="1:17" x14ac:dyDescent="0.3">
      <c r="A851" s="29" t="str">
        <f t="shared" si="78"/>
        <v>499 36201</v>
      </c>
      <c r="B851" s="29">
        <v>36201</v>
      </c>
      <c r="C851" s="29" t="s">
        <v>1542</v>
      </c>
      <c r="D851" s="29" t="s">
        <v>2339</v>
      </c>
      <c r="E851" s="29">
        <v>499</v>
      </c>
      <c r="F851" s="29" t="s">
        <v>244</v>
      </c>
      <c r="G851" s="195">
        <v>114971.67</v>
      </c>
      <c r="H851" s="195">
        <v>0</v>
      </c>
      <c r="I851" s="195">
        <v>114971.67</v>
      </c>
      <c r="J851" s="195">
        <v>0</v>
      </c>
      <c r="K851" s="195">
        <v>0</v>
      </c>
      <c r="L851" s="196">
        <f t="shared" si="79"/>
        <v>0</v>
      </c>
      <c r="M851" s="196">
        <f t="shared" si="80"/>
        <v>1</v>
      </c>
      <c r="N851" s="196">
        <f t="shared" si="81"/>
        <v>0</v>
      </c>
      <c r="O851" s="196">
        <f t="shared" si="82"/>
        <v>0</v>
      </c>
      <c r="Q851" s="86">
        <f t="shared" si="83"/>
        <v>1</v>
      </c>
    </row>
    <row r="852" spans="1:17" x14ac:dyDescent="0.3">
      <c r="A852" s="29" t="str">
        <f t="shared" si="78"/>
        <v>806 36201</v>
      </c>
      <c r="B852" s="29">
        <v>36201</v>
      </c>
      <c r="C852" s="29" t="s">
        <v>1543</v>
      </c>
      <c r="D852" s="29" t="s">
        <v>2339</v>
      </c>
      <c r="E852" s="29">
        <v>806</v>
      </c>
      <c r="F852" s="29" t="s">
        <v>329</v>
      </c>
      <c r="G852" s="195">
        <v>2734995.19</v>
      </c>
      <c r="H852" s="195">
        <v>0</v>
      </c>
      <c r="I852" s="195">
        <v>2734995.19</v>
      </c>
      <c r="J852" s="195">
        <v>0</v>
      </c>
      <c r="K852" s="195">
        <v>0</v>
      </c>
      <c r="L852" s="196">
        <f t="shared" si="79"/>
        <v>0</v>
      </c>
      <c r="M852" s="196">
        <f t="shared" si="80"/>
        <v>1</v>
      </c>
      <c r="N852" s="196">
        <f t="shared" si="81"/>
        <v>0</v>
      </c>
      <c r="O852" s="196">
        <f t="shared" si="82"/>
        <v>0</v>
      </c>
      <c r="Q852" s="86">
        <f t="shared" si="83"/>
        <v>1</v>
      </c>
    </row>
    <row r="853" spans="1:17" x14ac:dyDescent="0.3">
      <c r="A853" s="29" t="str">
        <f t="shared" si="78"/>
        <v>807 36201</v>
      </c>
      <c r="B853" s="29">
        <v>36201</v>
      </c>
      <c r="C853" s="29" t="s">
        <v>1544</v>
      </c>
      <c r="D853" s="29" t="s">
        <v>2339</v>
      </c>
      <c r="E853" s="29">
        <v>807</v>
      </c>
      <c r="F853" s="29" t="s">
        <v>330</v>
      </c>
      <c r="G853" s="195">
        <v>4223489.97</v>
      </c>
      <c r="H853" s="195">
        <v>0</v>
      </c>
      <c r="I853" s="195">
        <v>4223489.97</v>
      </c>
      <c r="J853" s="195">
        <v>0</v>
      </c>
      <c r="K853" s="195">
        <v>0</v>
      </c>
      <c r="L853" s="196">
        <f t="shared" si="79"/>
        <v>0</v>
      </c>
      <c r="M853" s="196">
        <f t="shared" si="80"/>
        <v>1</v>
      </c>
      <c r="N853" s="196">
        <f t="shared" si="81"/>
        <v>0</v>
      </c>
      <c r="O853" s="196">
        <f t="shared" si="82"/>
        <v>0</v>
      </c>
      <c r="Q853" s="86">
        <f t="shared" si="83"/>
        <v>1</v>
      </c>
    </row>
    <row r="854" spans="1:17" x14ac:dyDescent="0.3">
      <c r="A854" s="29" t="str">
        <f t="shared" si="78"/>
        <v>809 36201</v>
      </c>
      <c r="B854" s="29">
        <v>36201</v>
      </c>
      <c r="C854" s="29" t="s">
        <v>1545</v>
      </c>
      <c r="D854" s="29" t="s">
        <v>2339</v>
      </c>
      <c r="E854" s="29">
        <v>809</v>
      </c>
      <c r="F854" s="29" t="s">
        <v>332</v>
      </c>
      <c r="G854" s="195">
        <v>341318.02</v>
      </c>
      <c r="H854" s="195">
        <v>0</v>
      </c>
      <c r="I854" s="195">
        <v>341318.02</v>
      </c>
      <c r="J854" s="195">
        <v>0</v>
      </c>
      <c r="K854" s="195">
        <v>0</v>
      </c>
      <c r="L854" s="196">
        <f t="shared" si="79"/>
        <v>0</v>
      </c>
      <c r="M854" s="196">
        <f t="shared" si="80"/>
        <v>1</v>
      </c>
      <c r="N854" s="196">
        <f t="shared" si="81"/>
        <v>0</v>
      </c>
      <c r="O854" s="196">
        <f t="shared" si="82"/>
        <v>0</v>
      </c>
      <c r="Q854" s="86">
        <f t="shared" si="83"/>
        <v>1</v>
      </c>
    </row>
    <row r="855" spans="1:17" x14ac:dyDescent="0.3">
      <c r="A855" s="29" t="str">
        <f t="shared" si="78"/>
        <v>810 36201</v>
      </c>
      <c r="B855" s="29">
        <v>36201</v>
      </c>
      <c r="C855" s="29" t="s">
        <v>1546</v>
      </c>
      <c r="D855" s="29" t="s">
        <v>2339</v>
      </c>
      <c r="E855" s="29">
        <v>810</v>
      </c>
      <c r="F855" s="29" t="s">
        <v>333</v>
      </c>
      <c r="G855" s="195">
        <v>344912.19</v>
      </c>
      <c r="H855" s="195">
        <v>0</v>
      </c>
      <c r="I855" s="195">
        <v>344912.19</v>
      </c>
      <c r="J855" s="195">
        <v>0</v>
      </c>
      <c r="K855" s="195">
        <v>0</v>
      </c>
      <c r="L855" s="196">
        <f t="shared" si="79"/>
        <v>0</v>
      </c>
      <c r="M855" s="196">
        <f t="shared" si="80"/>
        <v>1</v>
      </c>
      <c r="N855" s="196">
        <f t="shared" si="81"/>
        <v>0</v>
      </c>
      <c r="O855" s="196">
        <f t="shared" si="82"/>
        <v>0</v>
      </c>
      <c r="Q855" s="86">
        <f t="shared" si="83"/>
        <v>1</v>
      </c>
    </row>
    <row r="856" spans="1:17" x14ac:dyDescent="0.3">
      <c r="A856" s="29" t="str">
        <f t="shared" si="78"/>
        <v>813 36201</v>
      </c>
      <c r="B856" s="29">
        <v>36201</v>
      </c>
      <c r="C856" s="29" t="s">
        <v>1547</v>
      </c>
      <c r="D856" s="29" t="s">
        <v>2339</v>
      </c>
      <c r="E856" s="29">
        <v>813</v>
      </c>
      <c r="F856" s="29" t="s">
        <v>335</v>
      </c>
      <c r="G856" s="195">
        <v>898897.55</v>
      </c>
      <c r="H856" s="195">
        <v>345708.26</v>
      </c>
      <c r="I856" s="195">
        <v>553189.29</v>
      </c>
      <c r="J856" s="195">
        <v>0</v>
      </c>
      <c r="K856" s="195">
        <v>0</v>
      </c>
      <c r="L856" s="196">
        <f t="shared" si="79"/>
        <v>0.38459139197787334</v>
      </c>
      <c r="M856" s="196">
        <f t="shared" si="80"/>
        <v>0.61540860802212671</v>
      </c>
      <c r="N856" s="196">
        <f t="shared" si="81"/>
        <v>0</v>
      </c>
      <c r="O856" s="196">
        <f t="shared" si="82"/>
        <v>0</v>
      </c>
      <c r="Q856" s="86">
        <f t="shared" si="83"/>
        <v>1</v>
      </c>
    </row>
    <row r="857" spans="1:17" x14ac:dyDescent="0.3">
      <c r="A857" s="29" t="str">
        <f t="shared" si="78"/>
        <v>814 36201</v>
      </c>
      <c r="B857" s="29">
        <v>36201</v>
      </c>
      <c r="C857" s="29" t="s">
        <v>1548</v>
      </c>
      <c r="D857" s="29" t="s">
        <v>2339</v>
      </c>
      <c r="E857" s="29">
        <v>814</v>
      </c>
      <c r="F857" s="29" t="s">
        <v>336</v>
      </c>
      <c r="G857" s="195">
        <v>176148.68</v>
      </c>
      <c r="H857" s="195">
        <v>0</v>
      </c>
      <c r="I857" s="195">
        <v>176148.68</v>
      </c>
      <c r="J857" s="195">
        <v>0</v>
      </c>
      <c r="K857" s="195">
        <v>0</v>
      </c>
      <c r="L857" s="196">
        <f t="shared" si="79"/>
        <v>0</v>
      </c>
      <c r="M857" s="196">
        <f t="shared" si="80"/>
        <v>1</v>
      </c>
      <c r="N857" s="196">
        <f t="shared" si="81"/>
        <v>0</v>
      </c>
      <c r="O857" s="196">
        <f t="shared" si="82"/>
        <v>0</v>
      </c>
      <c r="Q857" s="86">
        <f t="shared" si="83"/>
        <v>1</v>
      </c>
    </row>
    <row r="858" spans="1:17" x14ac:dyDescent="0.3">
      <c r="A858" s="29" t="str">
        <f t="shared" si="78"/>
        <v>815 36201</v>
      </c>
      <c r="B858" s="29">
        <v>36201</v>
      </c>
      <c r="C858" s="29" t="s">
        <v>1549</v>
      </c>
      <c r="D858" s="29" t="s">
        <v>2339</v>
      </c>
      <c r="E858" s="29">
        <v>815</v>
      </c>
      <c r="F858" s="29" t="s">
        <v>337</v>
      </c>
      <c r="G858" s="195">
        <v>7681138.04</v>
      </c>
      <c r="H858" s="195">
        <v>5442519.4699999997</v>
      </c>
      <c r="I858" s="195">
        <v>2238618.5699999998</v>
      </c>
      <c r="J858" s="195">
        <v>0</v>
      </c>
      <c r="K858" s="195">
        <v>0</v>
      </c>
      <c r="L858" s="196">
        <f t="shared" si="79"/>
        <v>0.70855639381270641</v>
      </c>
      <c r="M858" s="196">
        <f t="shared" si="80"/>
        <v>0.29144360618729354</v>
      </c>
      <c r="N858" s="196">
        <f t="shared" si="81"/>
        <v>0</v>
      </c>
      <c r="O858" s="196">
        <f t="shared" si="82"/>
        <v>0</v>
      </c>
      <c r="Q858" s="86">
        <f t="shared" si="83"/>
        <v>1</v>
      </c>
    </row>
    <row r="859" spans="1:17" x14ac:dyDescent="0.3">
      <c r="A859" s="29" t="str">
        <f t="shared" si="78"/>
        <v>816 36201</v>
      </c>
      <c r="B859" s="29">
        <v>36201</v>
      </c>
      <c r="C859" s="29" t="s">
        <v>1550</v>
      </c>
      <c r="D859" s="29" t="s">
        <v>2339</v>
      </c>
      <c r="E859" s="29">
        <v>816</v>
      </c>
      <c r="F859" s="29" t="s">
        <v>338</v>
      </c>
      <c r="G859" s="195">
        <v>3412234.77</v>
      </c>
      <c r="H859" s="195">
        <v>0</v>
      </c>
      <c r="I859" s="195">
        <v>3412234.77</v>
      </c>
      <c r="J859" s="195">
        <v>0</v>
      </c>
      <c r="K859" s="195">
        <v>0</v>
      </c>
      <c r="L859" s="196">
        <f t="shared" si="79"/>
        <v>0</v>
      </c>
      <c r="M859" s="196">
        <f t="shared" si="80"/>
        <v>1</v>
      </c>
      <c r="N859" s="196">
        <f t="shared" si="81"/>
        <v>0</v>
      </c>
      <c r="O859" s="196">
        <f t="shared" si="82"/>
        <v>0</v>
      </c>
      <c r="Q859" s="86">
        <f t="shared" si="83"/>
        <v>1</v>
      </c>
    </row>
    <row r="860" spans="1:17" x14ac:dyDescent="0.3">
      <c r="A860" s="29" t="str">
        <f t="shared" si="78"/>
        <v>818 36201</v>
      </c>
      <c r="B860" s="29">
        <v>36201</v>
      </c>
      <c r="C860" s="29" t="s">
        <v>1551</v>
      </c>
      <c r="D860" s="29" t="s">
        <v>2339</v>
      </c>
      <c r="E860" s="29">
        <v>818</v>
      </c>
      <c r="F860" s="29" t="s">
        <v>2330</v>
      </c>
      <c r="G860" s="195">
        <v>1326770.46</v>
      </c>
      <c r="H860" s="195">
        <v>0</v>
      </c>
      <c r="I860" s="195">
        <v>1326770.46</v>
      </c>
      <c r="J860" s="195">
        <v>0</v>
      </c>
      <c r="K860" s="195">
        <v>0</v>
      </c>
      <c r="L860" s="196">
        <f t="shared" si="79"/>
        <v>0</v>
      </c>
      <c r="M860" s="196">
        <f t="shared" si="80"/>
        <v>1</v>
      </c>
      <c r="N860" s="196">
        <f t="shared" si="81"/>
        <v>0</v>
      </c>
      <c r="O860" s="196">
        <f t="shared" si="82"/>
        <v>0</v>
      </c>
      <c r="Q860" s="86">
        <f t="shared" si="83"/>
        <v>1</v>
      </c>
    </row>
    <row r="861" spans="1:17" x14ac:dyDescent="0.3">
      <c r="A861" s="29" t="str">
        <f t="shared" si="78"/>
        <v>819 36201</v>
      </c>
      <c r="B861" s="29">
        <v>36201</v>
      </c>
      <c r="C861" s="29" t="s">
        <v>1552</v>
      </c>
      <c r="D861" s="29" t="s">
        <v>2339</v>
      </c>
      <c r="E861" s="29">
        <v>819</v>
      </c>
      <c r="F861" s="29" t="s">
        <v>341</v>
      </c>
      <c r="G861" s="195">
        <v>778654.92</v>
      </c>
      <c r="H861" s="195">
        <v>0</v>
      </c>
      <c r="I861" s="195">
        <v>778654.92</v>
      </c>
      <c r="J861" s="195">
        <v>0</v>
      </c>
      <c r="K861" s="195">
        <v>0</v>
      </c>
      <c r="L861" s="196">
        <f t="shared" si="79"/>
        <v>0</v>
      </c>
      <c r="M861" s="196">
        <f t="shared" si="80"/>
        <v>1</v>
      </c>
      <c r="N861" s="196">
        <f t="shared" si="81"/>
        <v>0</v>
      </c>
      <c r="O861" s="196">
        <f t="shared" si="82"/>
        <v>0</v>
      </c>
      <c r="Q861" s="86">
        <f t="shared" si="83"/>
        <v>1</v>
      </c>
    </row>
    <row r="862" spans="1:17" x14ac:dyDescent="0.3">
      <c r="A862" s="29" t="str">
        <f t="shared" si="78"/>
        <v>820 36201</v>
      </c>
      <c r="B862" s="29">
        <v>36201</v>
      </c>
      <c r="C862" s="29" t="s">
        <v>1553</v>
      </c>
      <c r="D862" s="29" t="s">
        <v>2339</v>
      </c>
      <c r="E862" s="29">
        <v>820</v>
      </c>
      <c r="F862" s="29" t="s">
        <v>342</v>
      </c>
      <c r="G862" s="195">
        <v>2069537.98</v>
      </c>
      <c r="H862" s="195">
        <v>0</v>
      </c>
      <c r="I862" s="195">
        <v>2069537.98</v>
      </c>
      <c r="J862" s="195">
        <v>0</v>
      </c>
      <c r="K862" s="195">
        <v>0</v>
      </c>
      <c r="L862" s="196">
        <f t="shared" si="79"/>
        <v>0</v>
      </c>
      <c r="M862" s="196">
        <f t="shared" si="80"/>
        <v>1</v>
      </c>
      <c r="N862" s="196">
        <f t="shared" si="81"/>
        <v>0</v>
      </c>
      <c r="O862" s="196">
        <f t="shared" si="82"/>
        <v>0</v>
      </c>
      <c r="Q862" s="86">
        <f t="shared" si="83"/>
        <v>1</v>
      </c>
    </row>
    <row r="863" spans="1:17" x14ac:dyDescent="0.3">
      <c r="A863" s="29" t="str">
        <f t="shared" si="78"/>
        <v>821 36201</v>
      </c>
      <c r="B863" s="29">
        <v>36201</v>
      </c>
      <c r="C863" s="29" t="s">
        <v>1554</v>
      </c>
      <c r="D863" s="29" t="s">
        <v>2339</v>
      </c>
      <c r="E863" s="29">
        <v>821</v>
      </c>
      <c r="F863" s="29" t="s">
        <v>92</v>
      </c>
      <c r="G863" s="195">
        <v>755734.65</v>
      </c>
      <c r="H863" s="195">
        <v>0</v>
      </c>
      <c r="I863" s="195">
        <v>755734.65</v>
      </c>
      <c r="J863" s="195">
        <v>0</v>
      </c>
      <c r="K863" s="195">
        <v>0</v>
      </c>
      <c r="L863" s="196">
        <f t="shared" si="79"/>
        <v>0</v>
      </c>
      <c r="M863" s="196">
        <f t="shared" si="80"/>
        <v>1</v>
      </c>
      <c r="N863" s="196">
        <f t="shared" si="81"/>
        <v>0</v>
      </c>
      <c r="O863" s="196">
        <f t="shared" si="82"/>
        <v>0</v>
      </c>
      <c r="Q863" s="86">
        <f t="shared" si="83"/>
        <v>1</v>
      </c>
    </row>
    <row r="864" spans="1:17" x14ac:dyDescent="0.3">
      <c r="A864" s="29" t="str">
        <f t="shared" si="78"/>
        <v>822 36201</v>
      </c>
      <c r="B864" s="29">
        <v>36201</v>
      </c>
      <c r="C864" s="29" t="s">
        <v>1555</v>
      </c>
      <c r="D864" s="29" t="s">
        <v>2339</v>
      </c>
      <c r="E864" s="29">
        <v>822</v>
      </c>
      <c r="F864" s="29" t="s">
        <v>194</v>
      </c>
      <c r="G864" s="195">
        <v>486335.01</v>
      </c>
      <c r="H864" s="195">
        <v>58509.13</v>
      </c>
      <c r="I864" s="195">
        <v>427825.88</v>
      </c>
      <c r="J864" s="195">
        <v>0</v>
      </c>
      <c r="K864" s="195">
        <v>0</v>
      </c>
      <c r="L864" s="196">
        <f t="shared" si="79"/>
        <v>0.12030622677154169</v>
      </c>
      <c r="M864" s="196">
        <f t="shared" si="80"/>
        <v>0.87969377322845832</v>
      </c>
      <c r="N864" s="196">
        <f t="shared" si="81"/>
        <v>0</v>
      </c>
      <c r="O864" s="196">
        <f t="shared" si="82"/>
        <v>0</v>
      </c>
      <c r="Q864" s="86">
        <f t="shared" si="83"/>
        <v>1</v>
      </c>
    </row>
    <row r="865" spans="1:17" x14ac:dyDescent="0.3">
      <c r="A865" s="29" t="str">
        <f t="shared" si="78"/>
        <v>827 36201</v>
      </c>
      <c r="B865" s="29">
        <v>36201</v>
      </c>
      <c r="C865" s="29" t="s">
        <v>1556</v>
      </c>
      <c r="D865" s="29" t="s">
        <v>2339</v>
      </c>
      <c r="E865" s="29">
        <v>827</v>
      </c>
      <c r="F865" s="29" t="s">
        <v>346</v>
      </c>
      <c r="G865" s="195">
        <v>2160177.9500000002</v>
      </c>
      <c r="H865" s="195">
        <v>0</v>
      </c>
      <c r="I865" s="195">
        <v>2160177.9500000002</v>
      </c>
      <c r="J865" s="195">
        <v>0</v>
      </c>
      <c r="K865" s="195">
        <v>0</v>
      </c>
      <c r="L865" s="196">
        <f t="shared" si="79"/>
        <v>0</v>
      </c>
      <c r="M865" s="196">
        <f t="shared" si="80"/>
        <v>1</v>
      </c>
      <c r="N865" s="196">
        <f t="shared" si="81"/>
        <v>0</v>
      </c>
      <c r="O865" s="196">
        <f t="shared" si="82"/>
        <v>0</v>
      </c>
      <c r="Q865" s="86">
        <f t="shared" si="83"/>
        <v>1</v>
      </c>
    </row>
    <row r="866" spans="1:17" x14ac:dyDescent="0.3">
      <c r="A866" s="29" t="str">
        <f t="shared" si="78"/>
        <v>829 36201</v>
      </c>
      <c r="B866" s="29">
        <v>36201</v>
      </c>
      <c r="C866" s="29" t="s">
        <v>1557</v>
      </c>
      <c r="D866" s="29" t="s">
        <v>2339</v>
      </c>
      <c r="E866" s="29">
        <v>829</v>
      </c>
      <c r="F866" s="29" t="s">
        <v>347</v>
      </c>
      <c r="G866" s="195">
        <v>1322837.73</v>
      </c>
      <c r="H866" s="195">
        <v>0</v>
      </c>
      <c r="I866" s="195">
        <v>1322837.73</v>
      </c>
      <c r="J866" s="195">
        <v>0</v>
      </c>
      <c r="K866" s="195">
        <v>0</v>
      </c>
      <c r="L866" s="196">
        <f t="shared" si="79"/>
        <v>0</v>
      </c>
      <c r="M866" s="196">
        <f t="shared" si="80"/>
        <v>1</v>
      </c>
      <c r="N866" s="196">
        <f t="shared" si="81"/>
        <v>0</v>
      </c>
      <c r="O866" s="196">
        <f t="shared" si="82"/>
        <v>0</v>
      </c>
      <c r="Q866" s="86">
        <f t="shared" si="83"/>
        <v>1</v>
      </c>
    </row>
    <row r="867" spans="1:17" x14ac:dyDescent="0.3">
      <c r="A867" s="29" t="str">
        <f t="shared" si="78"/>
        <v>831 36201</v>
      </c>
      <c r="B867" s="29">
        <v>36201</v>
      </c>
      <c r="C867" s="29" t="s">
        <v>1558</v>
      </c>
      <c r="D867" s="29" t="s">
        <v>2339</v>
      </c>
      <c r="E867" s="29">
        <v>831</v>
      </c>
      <c r="F867" s="29" t="s">
        <v>349</v>
      </c>
      <c r="G867" s="195">
        <v>1782701.38</v>
      </c>
      <c r="H867" s="195">
        <v>0</v>
      </c>
      <c r="I867" s="195">
        <v>1782701.38</v>
      </c>
      <c r="J867" s="195">
        <v>0</v>
      </c>
      <c r="K867" s="195">
        <v>0</v>
      </c>
      <c r="L867" s="196">
        <f t="shared" si="79"/>
        <v>0</v>
      </c>
      <c r="M867" s="196">
        <f t="shared" si="80"/>
        <v>1</v>
      </c>
      <c r="N867" s="196">
        <f t="shared" si="81"/>
        <v>0</v>
      </c>
      <c r="O867" s="196">
        <f t="shared" si="82"/>
        <v>0</v>
      </c>
      <c r="Q867" s="86">
        <f t="shared" si="83"/>
        <v>1</v>
      </c>
    </row>
    <row r="868" spans="1:17" x14ac:dyDescent="0.3">
      <c r="A868" s="29" t="str">
        <f t="shared" si="78"/>
        <v>832 36201</v>
      </c>
      <c r="B868" s="29">
        <v>36201</v>
      </c>
      <c r="C868" s="29" t="s">
        <v>1559</v>
      </c>
      <c r="D868" s="29" t="s">
        <v>2339</v>
      </c>
      <c r="E868" s="29">
        <v>832</v>
      </c>
      <c r="F868" s="29" t="s">
        <v>2332</v>
      </c>
      <c r="G868" s="195">
        <v>559599.63</v>
      </c>
      <c r="H868" s="195">
        <v>0.01</v>
      </c>
      <c r="I868" s="195">
        <v>559599.62</v>
      </c>
      <c r="J868" s="195">
        <v>0</v>
      </c>
      <c r="K868" s="195">
        <v>0</v>
      </c>
      <c r="L868" s="196">
        <f t="shared" si="79"/>
        <v>1.7869918891833434E-8</v>
      </c>
      <c r="M868" s="196">
        <f t="shared" si="80"/>
        <v>0.99999998213008112</v>
      </c>
      <c r="N868" s="196">
        <f t="shared" si="81"/>
        <v>0</v>
      </c>
      <c r="O868" s="196">
        <f t="shared" si="82"/>
        <v>0</v>
      </c>
      <c r="Q868" s="86">
        <f t="shared" si="83"/>
        <v>1</v>
      </c>
    </row>
    <row r="869" spans="1:17" x14ac:dyDescent="0.3">
      <c r="A869" s="29" t="str">
        <f t="shared" si="78"/>
        <v>833 36201</v>
      </c>
      <c r="B869" s="29">
        <v>36201</v>
      </c>
      <c r="C869" s="29" t="s">
        <v>1560</v>
      </c>
      <c r="D869" s="29" t="s">
        <v>2339</v>
      </c>
      <c r="E869" s="29">
        <v>833</v>
      </c>
      <c r="F869" s="29" t="s">
        <v>2333</v>
      </c>
      <c r="G869" s="195">
        <v>462735.95</v>
      </c>
      <c r="H869" s="195">
        <v>462735.95</v>
      </c>
      <c r="I869" s="195">
        <v>0</v>
      </c>
      <c r="J869" s="195">
        <v>0</v>
      </c>
      <c r="K869" s="195">
        <v>0</v>
      </c>
      <c r="L869" s="196">
        <f t="shared" si="79"/>
        <v>1</v>
      </c>
      <c r="M869" s="196">
        <f t="shared" si="80"/>
        <v>0</v>
      </c>
      <c r="N869" s="196">
        <f t="shared" si="81"/>
        <v>0</v>
      </c>
      <c r="O869" s="196">
        <f t="shared" si="82"/>
        <v>0</v>
      </c>
      <c r="Q869" s="86">
        <f t="shared" si="83"/>
        <v>1</v>
      </c>
    </row>
    <row r="870" spans="1:17" x14ac:dyDescent="0.3">
      <c r="A870" s="29" t="str">
        <f t="shared" si="78"/>
        <v>835 36201</v>
      </c>
      <c r="B870" s="29">
        <v>36201</v>
      </c>
      <c r="C870" s="29" t="s">
        <v>1561</v>
      </c>
      <c r="D870" s="29" t="s">
        <v>2339</v>
      </c>
      <c r="E870" s="29">
        <v>835</v>
      </c>
      <c r="F870" s="29" t="s">
        <v>2334</v>
      </c>
      <c r="G870" s="195">
        <v>3210860.26</v>
      </c>
      <c r="H870" s="195">
        <v>33248.19</v>
      </c>
      <c r="I870" s="195">
        <v>3177612.07</v>
      </c>
      <c r="J870" s="195">
        <v>0</v>
      </c>
      <c r="K870" s="195">
        <v>0</v>
      </c>
      <c r="L870" s="196">
        <f t="shared" si="79"/>
        <v>1.0354916535670102E-2</v>
      </c>
      <c r="M870" s="196">
        <f t="shared" si="80"/>
        <v>0.98964508346432989</v>
      </c>
      <c r="N870" s="196">
        <f t="shared" si="81"/>
        <v>0</v>
      </c>
      <c r="O870" s="196">
        <f t="shared" si="82"/>
        <v>0</v>
      </c>
      <c r="Q870" s="86">
        <f t="shared" si="83"/>
        <v>1</v>
      </c>
    </row>
    <row r="871" spans="1:17" x14ac:dyDescent="0.3">
      <c r="A871" s="29" t="str">
        <f t="shared" si="78"/>
        <v>857 36201</v>
      </c>
      <c r="B871" s="29">
        <v>36201</v>
      </c>
      <c r="C871" s="29" t="s">
        <v>1562</v>
      </c>
      <c r="D871" s="29" t="s">
        <v>2339</v>
      </c>
      <c r="E871" s="29">
        <v>857</v>
      </c>
      <c r="F871" s="29" t="s">
        <v>2335</v>
      </c>
      <c r="G871" s="195">
        <v>4398459.5199999996</v>
      </c>
      <c r="H871" s="195">
        <v>347817.34</v>
      </c>
      <c r="I871" s="195">
        <v>4050642.18</v>
      </c>
      <c r="J871" s="195">
        <v>0</v>
      </c>
      <c r="K871" s="195">
        <v>0</v>
      </c>
      <c r="L871" s="196">
        <f t="shared" si="79"/>
        <v>7.9077081059506962E-2</v>
      </c>
      <c r="M871" s="196">
        <f t="shared" si="80"/>
        <v>0.92092291894049316</v>
      </c>
      <c r="N871" s="196">
        <f t="shared" si="81"/>
        <v>0</v>
      </c>
      <c r="O871" s="196">
        <f t="shared" si="82"/>
        <v>0</v>
      </c>
      <c r="Q871" s="86">
        <f t="shared" si="83"/>
        <v>1.0000000000000002</v>
      </c>
    </row>
    <row r="872" spans="1:17" x14ac:dyDescent="0.3">
      <c r="A872" s="29" t="str">
        <f t="shared" si="78"/>
        <v>859 36201</v>
      </c>
      <c r="B872" s="29">
        <v>36201</v>
      </c>
      <c r="C872" s="29" t="s">
        <v>1563</v>
      </c>
      <c r="D872" s="29" t="s">
        <v>2339</v>
      </c>
      <c r="E872" s="29">
        <v>859</v>
      </c>
      <c r="F872" s="29" t="s">
        <v>369</v>
      </c>
      <c r="G872" s="195">
        <v>4028232.56</v>
      </c>
      <c r="H872" s="195">
        <v>0</v>
      </c>
      <c r="I872" s="195">
        <v>4028232.56</v>
      </c>
      <c r="J872" s="195">
        <v>0</v>
      </c>
      <c r="K872" s="195">
        <v>0</v>
      </c>
      <c r="L872" s="196">
        <f t="shared" si="79"/>
        <v>0</v>
      </c>
      <c r="M872" s="196">
        <f t="shared" si="80"/>
        <v>1</v>
      </c>
      <c r="N872" s="196">
        <f t="shared" si="81"/>
        <v>0</v>
      </c>
      <c r="O872" s="196">
        <f t="shared" si="82"/>
        <v>0</v>
      </c>
      <c r="Q872" s="86">
        <f t="shared" si="83"/>
        <v>1</v>
      </c>
    </row>
    <row r="873" spans="1:17" x14ac:dyDescent="0.3">
      <c r="A873" s="29" t="str">
        <f t="shared" si="78"/>
        <v>860 36201</v>
      </c>
      <c r="B873" s="29">
        <v>36201</v>
      </c>
      <c r="C873" s="29" t="s">
        <v>1564</v>
      </c>
      <c r="D873" s="29" t="s">
        <v>2339</v>
      </c>
      <c r="E873" s="29">
        <v>860</v>
      </c>
      <c r="F873" s="29" t="s">
        <v>2336</v>
      </c>
      <c r="G873" s="195">
        <v>4236366.24</v>
      </c>
      <c r="H873" s="195">
        <v>0</v>
      </c>
      <c r="I873" s="195">
        <v>4236366.24</v>
      </c>
      <c r="J873" s="195">
        <v>0</v>
      </c>
      <c r="K873" s="195">
        <v>0</v>
      </c>
      <c r="L873" s="196">
        <f t="shared" si="79"/>
        <v>0</v>
      </c>
      <c r="M873" s="196">
        <f t="shared" si="80"/>
        <v>1</v>
      </c>
      <c r="N873" s="196">
        <f t="shared" si="81"/>
        <v>0</v>
      </c>
      <c r="O873" s="196">
        <f t="shared" si="82"/>
        <v>0</v>
      </c>
      <c r="Q873" s="86">
        <f t="shared" si="83"/>
        <v>1</v>
      </c>
    </row>
    <row r="874" spans="1:17" x14ac:dyDescent="0.3">
      <c r="A874" s="29" t="str">
        <f t="shared" si="78"/>
        <v>882 36201</v>
      </c>
      <c r="B874" s="29">
        <v>36201</v>
      </c>
      <c r="C874" s="29" t="s">
        <v>1565</v>
      </c>
      <c r="D874" s="29" t="s">
        <v>2339</v>
      </c>
      <c r="E874" s="29">
        <v>882</v>
      </c>
      <c r="F874" s="29" t="s">
        <v>2338</v>
      </c>
      <c r="G874" s="195">
        <v>6381879.8600000003</v>
      </c>
      <c r="H874" s="195">
        <v>0</v>
      </c>
      <c r="I874" s="195">
        <v>6381879.8600000003</v>
      </c>
      <c r="J874" s="195">
        <v>0</v>
      </c>
      <c r="K874" s="195">
        <v>0</v>
      </c>
      <c r="L874" s="196">
        <f t="shared" si="79"/>
        <v>0</v>
      </c>
      <c r="M874" s="196">
        <f t="shared" si="80"/>
        <v>1</v>
      </c>
      <c r="N874" s="196">
        <f t="shared" si="81"/>
        <v>0</v>
      </c>
      <c r="O874" s="196">
        <f t="shared" si="82"/>
        <v>0</v>
      </c>
      <c r="Q874" s="86">
        <f t="shared" si="83"/>
        <v>1</v>
      </c>
    </row>
    <row r="875" spans="1:17" x14ac:dyDescent="0.3">
      <c r="A875" s="29" t="str">
        <f t="shared" si="78"/>
        <v>711 39401</v>
      </c>
      <c r="B875" s="29">
        <v>39401</v>
      </c>
      <c r="C875" s="29" t="s">
        <v>1566</v>
      </c>
      <c r="D875" s="29" t="s">
        <v>2375</v>
      </c>
      <c r="E875" s="29">
        <v>711</v>
      </c>
      <c r="F875" s="29" t="s">
        <v>485</v>
      </c>
      <c r="G875" s="195">
        <v>1025699.79</v>
      </c>
      <c r="H875" s="195">
        <v>0</v>
      </c>
      <c r="I875" s="195">
        <v>997082.77</v>
      </c>
      <c r="J875" s="195">
        <v>28617.02</v>
      </c>
      <c r="K875" s="195">
        <v>0</v>
      </c>
      <c r="L875" s="196">
        <f t="shared" si="79"/>
        <v>0</v>
      </c>
      <c r="M875" s="196">
        <f t="shared" si="80"/>
        <v>0.97210000403724361</v>
      </c>
      <c r="N875" s="196">
        <f t="shared" si="81"/>
        <v>2.7899995962756316E-2</v>
      </c>
      <c r="O875" s="196">
        <f t="shared" si="82"/>
        <v>0</v>
      </c>
      <c r="Q875" s="86">
        <f t="shared" si="83"/>
        <v>0.99999999999999989</v>
      </c>
    </row>
    <row r="876" spans="1:17" x14ac:dyDescent="0.3">
      <c r="A876" s="29" t="str">
        <f t="shared" si="78"/>
        <v>711 39401</v>
      </c>
      <c r="B876" s="29">
        <v>39401</v>
      </c>
      <c r="C876" s="29" t="s">
        <v>1567</v>
      </c>
      <c r="D876" s="29" t="s">
        <v>2376</v>
      </c>
      <c r="E876" s="29">
        <v>711</v>
      </c>
      <c r="F876" s="29" t="s">
        <v>485</v>
      </c>
      <c r="G876" s="195">
        <v>195889.24</v>
      </c>
      <c r="H876" s="195">
        <v>0</v>
      </c>
      <c r="I876" s="195">
        <v>190423.93</v>
      </c>
      <c r="J876" s="195">
        <v>5465.31</v>
      </c>
      <c r="K876" s="195">
        <v>0</v>
      </c>
      <c r="L876" s="196">
        <f t="shared" si="79"/>
        <v>0</v>
      </c>
      <c r="M876" s="196">
        <f t="shared" si="80"/>
        <v>0.97209999895859522</v>
      </c>
      <c r="N876" s="196">
        <f t="shared" si="81"/>
        <v>2.7900001041404832E-2</v>
      </c>
      <c r="O876" s="196">
        <f t="shared" si="82"/>
        <v>0</v>
      </c>
      <c r="Q876" s="86">
        <f t="shared" si="83"/>
        <v>1</v>
      </c>
    </row>
    <row r="877" spans="1:17" x14ac:dyDescent="0.3">
      <c r="A877" s="29" t="str">
        <f t="shared" si="78"/>
        <v>712 39401</v>
      </c>
      <c r="B877" s="29">
        <v>39401</v>
      </c>
      <c r="C877" s="29" t="s">
        <v>1568</v>
      </c>
      <c r="D877" s="29" t="s">
        <v>2375</v>
      </c>
      <c r="E877" s="29">
        <v>712</v>
      </c>
      <c r="F877" s="29" t="s">
        <v>486</v>
      </c>
      <c r="G877" s="195">
        <v>191309.28</v>
      </c>
      <c r="H877" s="195">
        <v>0</v>
      </c>
      <c r="I877" s="195">
        <v>176654.99</v>
      </c>
      <c r="J877" s="195">
        <v>14654.29</v>
      </c>
      <c r="K877" s="195">
        <v>0</v>
      </c>
      <c r="L877" s="196">
        <f t="shared" si="79"/>
        <v>0</v>
      </c>
      <c r="M877" s="196">
        <f t="shared" si="80"/>
        <v>0.92340000443261294</v>
      </c>
      <c r="N877" s="196">
        <f t="shared" si="81"/>
        <v>7.6599995567387016E-2</v>
      </c>
      <c r="O877" s="196">
        <f t="shared" si="82"/>
        <v>0</v>
      </c>
      <c r="Q877" s="86">
        <f t="shared" si="83"/>
        <v>1</v>
      </c>
    </row>
    <row r="878" spans="1:17" x14ac:dyDescent="0.3">
      <c r="A878" s="29" t="str">
        <f t="shared" si="78"/>
        <v>712 39401</v>
      </c>
      <c r="B878" s="29">
        <v>39401</v>
      </c>
      <c r="C878" s="29" t="s">
        <v>1569</v>
      </c>
      <c r="D878" s="29" t="s">
        <v>2376</v>
      </c>
      <c r="E878" s="29">
        <v>712</v>
      </c>
      <c r="F878" s="29" t="s">
        <v>486</v>
      </c>
      <c r="G878" s="195">
        <v>6801.73</v>
      </c>
      <c r="H878" s="195">
        <v>0</v>
      </c>
      <c r="I878" s="195">
        <v>6280.72</v>
      </c>
      <c r="J878" s="195">
        <v>521.01</v>
      </c>
      <c r="K878" s="195">
        <v>0</v>
      </c>
      <c r="L878" s="196">
        <f t="shared" si="79"/>
        <v>0</v>
      </c>
      <c r="M878" s="196">
        <f t="shared" si="80"/>
        <v>0.92340037019993448</v>
      </c>
      <c r="N878" s="196">
        <f t="shared" si="81"/>
        <v>7.6599629800065572E-2</v>
      </c>
      <c r="O878" s="196">
        <f t="shared" si="82"/>
        <v>0</v>
      </c>
      <c r="Q878" s="86">
        <f t="shared" si="83"/>
        <v>1</v>
      </c>
    </row>
    <row r="879" spans="1:17" x14ac:dyDescent="0.3">
      <c r="A879" s="29" t="str">
        <f t="shared" si="78"/>
        <v>715 39401</v>
      </c>
      <c r="B879" s="29">
        <v>39401</v>
      </c>
      <c r="C879" s="29" t="s">
        <v>1570</v>
      </c>
      <c r="D879" s="29" t="s">
        <v>2375</v>
      </c>
      <c r="E879" s="29">
        <v>715</v>
      </c>
      <c r="F879" s="29" t="s">
        <v>616</v>
      </c>
      <c r="G879" s="195">
        <v>86829.99</v>
      </c>
      <c r="H879" s="195">
        <v>2544.12</v>
      </c>
      <c r="I879" s="195">
        <v>83764.89</v>
      </c>
      <c r="J879" s="195">
        <v>520.98</v>
      </c>
      <c r="K879" s="195">
        <v>0</v>
      </c>
      <c r="L879" s="196">
        <f t="shared" si="79"/>
        <v>2.9300014891168361E-2</v>
      </c>
      <c r="M879" s="196">
        <f t="shared" si="80"/>
        <v>0.96469998441782612</v>
      </c>
      <c r="N879" s="196">
        <f t="shared" si="81"/>
        <v>6.0000006910054925E-3</v>
      </c>
      <c r="O879" s="196">
        <f t="shared" si="82"/>
        <v>0</v>
      </c>
      <c r="Q879" s="86">
        <f t="shared" si="83"/>
        <v>1</v>
      </c>
    </row>
    <row r="880" spans="1:17" x14ac:dyDescent="0.3">
      <c r="A880" s="29" t="str">
        <f t="shared" si="78"/>
        <v>719 39401</v>
      </c>
      <c r="B880" s="29">
        <v>39401</v>
      </c>
      <c r="C880" s="29" t="s">
        <v>1571</v>
      </c>
      <c r="D880" s="29" t="s">
        <v>2375</v>
      </c>
      <c r="E880" s="29">
        <v>719</v>
      </c>
      <c r="F880" s="29" t="s">
        <v>488</v>
      </c>
      <c r="G880" s="195">
        <v>189040.91</v>
      </c>
      <c r="H880" s="195">
        <v>8279.99</v>
      </c>
      <c r="I880" s="195">
        <v>171705.86</v>
      </c>
      <c r="J880" s="195">
        <v>9055.06</v>
      </c>
      <c r="K880" s="195">
        <v>0</v>
      </c>
      <c r="L880" s="196">
        <f t="shared" si="79"/>
        <v>4.3799990171439609E-2</v>
      </c>
      <c r="M880" s="196">
        <f t="shared" si="80"/>
        <v>0.90830000765442775</v>
      </c>
      <c r="N880" s="196">
        <f t="shared" si="81"/>
        <v>4.7900002174132567E-2</v>
      </c>
      <c r="O880" s="196">
        <f t="shared" si="82"/>
        <v>0</v>
      </c>
      <c r="Q880" s="86">
        <f t="shared" si="83"/>
        <v>1</v>
      </c>
    </row>
    <row r="881" spans="1:17" x14ac:dyDescent="0.3">
      <c r="A881" s="29" t="str">
        <f t="shared" si="78"/>
        <v>719 39401</v>
      </c>
      <c r="B881" s="29">
        <v>39401</v>
      </c>
      <c r="C881" s="29" t="s">
        <v>1572</v>
      </c>
      <c r="D881" s="29" t="s">
        <v>2376</v>
      </c>
      <c r="E881" s="29">
        <v>719</v>
      </c>
      <c r="F881" s="29" t="s">
        <v>488</v>
      </c>
      <c r="G881" s="195">
        <v>5198.45</v>
      </c>
      <c r="H881" s="195">
        <v>227.69</v>
      </c>
      <c r="I881" s="195">
        <v>4721.75</v>
      </c>
      <c r="J881" s="195">
        <v>249.01</v>
      </c>
      <c r="K881" s="195">
        <v>0</v>
      </c>
      <c r="L881" s="196">
        <f t="shared" si="79"/>
        <v>4.3799594109782722E-2</v>
      </c>
      <c r="M881" s="196">
        <f t="shared" si="80"/>
        <v>0.90829958930065691</v>
      </c>
      <c r="N881" s="196">
        <f t="shared" si="81"/>
        <v>4.7900816589560351E-2</v>
      </c>
      <c r="O881" s="196">
        <f t="shared" si="82"/>
        <v>0</v>
      </c>
      <c r="Q881" s="86">
        <f t="shared" si="83"/>
        <v>1</v>
      </c>
    </row>
    <row r="882" spans="1:17" x14ac:dyDescent="0.3">
      <c r="A882" s="29" t="str">
        <f t="shared" si="78"/>
        <v>724 39401</v>
      </c>
      <c r="B882" s="29">
        <v>39401</v>
      </c>
      <c r="C882" s="29" t="s">
        <v>1573</v>
      </c>
      <c r="D882" s="29" t="s">
        <v>2376</v>
      </c>
      <c r="E882" s="29">
        <v>724</v>
      </c>
      <c r="F882" s="29" t="s">
        <v>501</v>
      </c>
      <c r="G882" s="195">
        <v>5198.45</v>
      </c>
      <c r="H882" s="195">
        <v>28.07</v>
      </c>
      <c r="I882" s="195">
        <v>5024.82</v>
      </c>
      <c r="J882" s="195">
        <v>145.56</v>
      </c>
      <c r="K882" s="195">
        <v>0</v>
      </c>
      <c r="L882" s="196">
        <f t="shared" si="79"/>
        <v>5.3996864449980288E-3</v>
      </c>
      <c r="M882" s="196">
        <f t="shared" si="80"/>
        <v>0.96659965951389359</v>
      </c>
      <c r="N882" s="196">
        <f t="shared" si="81"/>
        <v>2.8000654041108408E-2</v>
      </c>
      <c r="O882" s="196">
        <f t="shared" si="82"/>
        <v>0</v>
      </c>
      <c r="Q882" s="86">
        <f t="shared" si="83"/>
        <v>1</v>
      </c>
    </row>
    <row r="883" spans="1:17" x14ac:dyDescent="0.3">
      <c r="A883" s="29" t="str">
        <f t="shared" si="78"/>
        <v>725 39401</v>
      </c>
      <c r="B883" s="29">
        <v>39401</v>
      </c>
      <c r="C883" s="29" t="s">
        <v>1574</v>
      </c>
      <c r="D883" s="29" t="s">
        <v>2375</v>
      </c>
      <c r="E883" s="29">
        <v>725</v>
      </c>
      <c r="F883" s="29" t="s">
        <v>615</v>
      </c>
      <c r="G883" s="195">
        <v>489626.02</v>
      </c>
      <c r="H883" s="195">
        <v>15668.03</v>
      </c>
      <c r="I883" s="195">
        <v>469012.76</v>
      </c>
      <c r="J883" s="195">
        <v>4945.22</v>
      </c>
      <c r="K883" s="195">
        <v>0</v>
      </c>
      <c r="L883" s="196">
        <f t="shared" si="79"/>
        <v>3.1999994608129689E-2</v>
      </c>
      <c r="M883" s="196">
        <f t="shared" si="80"/>
        <v>0.95789999069085419</v>
      </c>
      <c r="N883" s="196">
        <f t="shared" si="81"/>
        <v>1.0099994277264922E-2</v>
      </c>
      <c r="O883" s="196">
        <f t="shared" si="82"/>
        <v>0</v>
      </c>
      <c r="Q883" s="86">
        <f t="shared" si="83"/>
        <v>0.99999997957624875</v>
      </c>
    </row>
    <row r="884" spans="1:17" x14ac:dyDescent="0.3">
      <c r="A884" s="29" t="str">
        <f t="shared" si="78"/>
        <v>725 39401</v>
      </c>
      <c r="B884" s="29">
        <v>39401</v>
      </c>
      <c r="C884" s="29" t="s">
        <v>1575</v>
      </c>
      <c r="D884" s="29" t="s">
        <v>2376</v>
      </c>
      <c r="E884" s="29">
        <v>725</v>
      </c>
      <c r="F884" s="29" t="s">
        <v>615</v>
      </c>
      <c r="G884" s="195">
        <v>25744.53</v>
      </c>
      <c r="H884" s="195">
        <v>823.82</v>
      </c>
      <c r="I884" s="195">
        <v>24660.69</v>
      </c>
      <c r="J884" s="195">
        <v>260.02</v>
      </c>
      <c r="K884" s="195">
        <v>0</v>
      </c>
      <c r="L884" s="196">
        <f t="shared" si="79"/>
        <v>3.199980733771407E-2</v>
      </c>
      <c r="M884" s="196">
        <f t="shared" si="80"/>
        <v>0.95790018306801483</v>
      </c>
      <c r="N884" s="196">
        <f t="shared" si="81"/>
        <v>1.0100009594271094E-2</v>
      </c>
      <c r="O884" s="196">
        <f t="shared" si="82"/>
        <v>0</v>
      </c>
      <c r="Q884" s="86">
        <f t="shared" si="83"/>
        <v>0.99999999999999989</v>
      </c>
    </row>
    <row r="885" spans="1:17" x14ac:dyDescent="0.3">
      <c r="A885" s="29" t="str">
        <f t="shared" si="78"/>
        <v>729 39401</v>
      </c>
      <c r="B885" s="29">
        <v>39401</v>
      </c>
      <c r="C885" s="29" t="s">
        <v>1576</v>
      </c>
      <c r="D885" s="29" t="s">
        <v>2375</v>
      </c>
      <c r="E885" s="29">
        <v>729</v>
      </c>
      <c r="F885" s="29" t="s">
        <v>492</v>
      </c>
      <c r="G885" s="195">
        <v>7825.82</v>
      </c>
      <c r="H885" s="195">
        <v>626.07000000000005</v>
      </c>
      <c r="I885" s="195">
        <v>6964.2</v>
      </c>
      <c r="J885" s="195">
        <v>235.56</v>
      </c>
      <c r="K885" s="195">
        <v>0</v>
      </c>
      <c r="L885" s="196">
        <f t="shared" si="79"/>
        <v>8.000056224140091E-2</v>
      </c>
      <c r="M885" s="196">
        <f t="shared" si="80"/>
        <v>0.88990035548990398</v>
      </c>
      <c r="N885" s="196">
        <f t="shared" si="81"/>
        <v>3.0100360090060851E-2</v>
      </c>
      <c r="O885" s="196">
        <f t="shared" si="82"/>
        <v>0</v>
      </c>
      <c r="Q885" s="86">
        <f t="shared" si="83"/>
        <v>1.0000012778213658</v>
      </c>
    </row>
    <row r="886" spans="1:17" x14ac:dyDescent="0.3">
      <c r="A886" s="29" t="str">
        <f t="shared" si="78"/>
        <v>730 39401</v>
      </c>
      <c r="B886" s="29">
        <v>39401</v>
      </c>
      <c r="C886" s="29" t="s">
        <v>1577</v>
      </c>
      <c r="D886" s="29" t="s">
        <v>2375</v>
      </c>
      <c r="E886" s="29">
        <v>730</v>
      </c>
      <c r="F886" s="29" t="s">
        <v>493</v>
      </c>
      <c r="G886" s="195">
        <v>244898.91999999998</v>
      </c>
      <c r="H886" s="195">
        <v>13714.34</v>
      </c>
      <c r="I886" s="195">
        <v>227266.2</v>
      </c>
      <c r="J886" s="195">
        <v>3918.38</v>
      </c>
      <c r="K886" s="195">
        <v>0</v>
      </c>
      <c r="L886" s="196">
        <f t="shared" si="79"/>
        <v>5.6000001959992315E-2</v>
      </c>
      <c r="M886" s="196">
        <f t="shared" si="80"/>
        <v>0.92800000914663094</v>
      </c>
      <c r="N886" s="196">
        <f t="shared" si="81"/>
        <v>1.599998889337691E-2</v>
      </c>
      <c r="O886" s="196">
        <f t="shared" si="82"/>
        <v>0</v>
      </c>
      <c r="Q886" s="86">
        <f t="shared" si="83"/>
        <v>1.0000000000000002</v>
      </c>
    </row>
    <row r="887" spans="1:17" x14ac:dyDescent="0.3">
      <c r="A887" s="29" t="str">
        <f t="shared" si="78"/>
        <v>730 39401</v>
      </c>
      <c r="B887" s="29">
        <v>39401</v>
      </c>
      <c r="C887" s="29" t="s">
        <v>1578</v>
      </c>
      <c r="D887" s="29" t="s">
        <v>2376</v>
      </c>
      <c r="E887" s="29">
        <v>730</v>
      </c>
      <c r="F887" s="29" t="s">
        <v>493</v>
      </c>
      <c r="G887" s="195">
        <v>5198.45</v>
      </c>
      <c r="H887" s="195">
        <v>291.11</v>
      </c>
      <c r="I887" s="195">
        <v>4824.16</v>
      </c>
      <c r="J887" s="195">
        <v>83.18</v>
      </c>
      <c r="K887" s="195">
        <v>0</v>
      </c>
      <c r="L887" s="196">
        <f t="shared" si="79"/>
        <v>5.5999384431897975E-2</v>
      </c>
      <c r="M887" s="196">
        <f t="shared" si="80"/>
        <v>0.92799969221594902</v>
      </c>
      <c r="N887" s="196">
        <f t="shared" si="81"/>
        <v>1.6000923352153047E-2</v>
      </c>
      <c r="O887" s="196">
        <f t="shared" si="82"/>
        <v>0</v>
      </c>
      <c r="Q887" s="86">
        <f t="shared" si="83"/>
        <v>1</v>
      </c>
    </row>
    <row r="888" spans="1:17" x14ac:dyDescent="0.3">
      <c r="A888" s="29" t="str">
        <f t="shared" si="78"/>
        <v>731 39401</v>
      </c>
      <c r="B888" s="29">
        <v>39401</v>
      </c>
      <c r="C888" s="29" t="s">
        <v>1579</v>
      </c>
      <c r="D888" s="29" t="s">
        <v>2375</v>
      </c>
      <c r="E888" s="29">
        <v>731</v>
      </c>
      <c r="F888" s="29" t="s">
        <v>522</v>
      </c>
      <c r="G888" s="195">
        <v>47394.130000000005</v>
      </c>
      <c r="H888" s="195">
        <v>0</v>
      </c>
      <c r="I888" s="195">
        <v>47394.13</v>
      </c>
      <c r="J888" s="195">
        <v>0</v>
      </c>
      <c r="K888" s="195">
        <v>0</v>
      </c>
      <c r="L888" s="196">
        <f t="shared" si="79"/>
        <v>0</v>
      </c>
      <c r="M888" s="196">
        <f t="shared" si="80"/>
        <v>0.99999999999999989</v>
      </c>
      <c r="N888" s="196">
        <f t="shared" si="81"/>
        <v>0</v>
      </c>
      <c r="O888" s="196">
        <f t="shared" si="82"/>
        <v>0</v>
      </c>
      <c r="Q888" s="86">
        <f t="shared" si="83"/>
        <v>0.99999999999999989</v>
      </c>
    </row>
    <row r="889" spans="1:17" x14ac:dyDescent="0.3">
      <c r="A889" s="29" t="str">
        <f t="shared" si="78"/>
        <v>733 39401</v>
      </c>
      <c r="B889" s="29">
        <v>39401</v>
      </c>
      <c r="C889" s="29" t="s">
        <v>1580</v>
      </c>
      <c r="D889" s="29" t="s">
        <v>2375</v>
      </c>
      <c r="E889" s="29">
        <v>733</v>
      </c>
      <c r="F889" s="29" t="s">
        <v>494</v>
      </c>
      <c r="G889" s="195">
        <v>1590142.72</v>
      </c>
      <c r="H889" s="195">
        <v>0</v>
      </c>
      <c r="I889" s="195">
        <v>1570901.99</v>
      </c>
      <c r="J889" s="195">
        <v>19240.73</v>
      </c>
      <c r="K889" s="195">
        <v>0</v>
      </c>
      <c r="L889" s="196">
        <f t="shared" si="79"/>
        <v>0</v>
      </c>
      <c r="M889" s="196">
        <f t="shared" si="80"/>
        <v>0.98789999805803597</v>
      </c>
      <c r="N889" s="196">
        <f t="shared" si="81"/>
        <v>1.2100001941964053E-2</v>
      </c>
      <c r="O889" s="196">
        <f t="shared" si="82"/>
        <v>0</v>
      </c>
      <c r="Q889" s="86">
        <f t="shared" si="83"/>
        <v>1</v>
      </c>
    </row>
    <row r="890" spans="1:17" x14ac:dyDescent="0.3">
      <c r="A890" s="29" t="str">
        <f t="shared" si="78"/>
        <v>733 39401</v>
      </c>
      <c r="B890" s="29">
        <v>39401</v>
      </c>
      <c r="C890" s="29" t="s">
        <v>1581</v>
      </c>
      <c r="D890" s="29" t="s">
        <v>2376</v>
      </c>
      <c r="E890" s="29">
        <v>733</v>
      </c>
      <c r="F890" s="29" t="s">
        <v>494</v>
      </c>
      <c r="G890" s="195">
        <v>5198.45</v>
      </c>
      <c r="H890" s="195">
        <v>0</v>
      </c>
      <c r="I890" s="195">
        <v>5135.55</v>
      </c>
      <c r="J890" s="195">
        <v>62.9</v>
      </c>
      <c r="K890" s="195">
        <v>0</v>
      </c>
      <c r="L890" s="196">
        <f t="shared" si="79"/>
        <v>0</v>
      </c>
      <c r="M890" s="196">
        <f t="shared" si="80"/>
        <v>0.98790023949446482</v>
      </c>
      <c r="N890" s="196">
        <f t="shared" si="81"/>
        <v>1.2099760505535304E-2</v>
      </c>
      <c r="O890" s="196">
        <f t="shared" si="82"/>
        <v>0</v>
      </c>
      <c r="Q890" s="86">
        <f t="shared" si="83"/>
        <v>1.0000000000000002</v>
      </c>
    </row>
    <row r="891" spans="1:17" x14ac:dyDescent="0.3">
      <c r="A891" s="29" t="str">
        <f t="shared" si="78"/>
        <v>734 39401</v>
      </c>
      <c r="B891" s="29">
        <v>39401</v>
      </c>
      <c r="C891" s="29" t="s">
        <v>1582</v>
      </c>
      <c r="D891" s="29" t="s">
        <v>2375</v>
      </c>
      <c r="E891" s="29">
        <v>734</v>
      </c>
      <c r="F891" s="29" t="s">
        <v>495</v>
      </c>
      <c r="G891" s="195">
        <v>4107328.69</v>
      </c>
      <c r="H891" s="195">
        <v>821.47</v>
      </c>
      <c r="I891" s="195">
        <v>4106507.22</v>
      </c>
      <c r="J891" s="195">
        <v>0</v>
      </c>
      <c r="K891" s="195">
        <v>0</v>
      </c>
      <c r="L891" s="196">
        <f t="shared" si="79"/>
        <v>2.0000103765739771E-4</v>
      </c>
      <c r="M891" s="196">
        <f t="shared" si="80"/>
        <v>0.99979999896234262</v>
      </c>
      <c r="N891" s="196">
        <f t="shared" si="81"/>
        <v>0</v>
      </c>
      <c r="O891" s="196">
        <f t="shared" si="82"/>
        <v>0</v>
      </c>
      <c r="Q891" s="86">
        <f t="shared" si="83"/>
        <v>1</v>
      </c>
    </row>
    <row r="892" spans="1:17" x14ac:dyDescent="0.3">
      <c r="A892" s="29" t="str">
        <f t="shared" si="78"/>
        <v>734 39401</v>
      </c>
      <c r="B892" s="29">
        <v>39401</v>
      </c>
      <c r="C892" s="29" t="s">
        <v>1583</v>
      </c>
      <c r="D892" s="29" t="s">
        <v>2376</v>
      </c>
      <c r="E892" s="29">
        <v>734</v>
      </c>
      <c r="F892" s="29" t="s">
        <v>495</v>
      </c>
      <c r="G892" s="195">
        <v>1123920.08</v>
      </c>
      <c r="H892" s="195">
        <v>224.78</v>
      </c>
      <c r="I892" s="195">
        <v>1123695.3</v>
      </c>
      <c r="J892" s="195">
        <v>0</v>
      </c>
      <c r="K892" s="195">
        <v>0</v>
      </c>
      <c r="L892" s="196">
        <f t="shared" si="79"/>
        <v>1.9999642679219683E-4</v>
      </c>
      <c r="M892" s="196">
        <f t="shared" si="80"/>
        <v>0.99980000357320775</v>
      </c>
      <c r="N892" s="196">
        <f t="shared" si="81"/>
        <v>0</v>
      </c>
      <c r="O892" s="196">
        <f t="shared" si="82"/>
        <v>0</v>
      </c>
      <c r="Q892" s="86">
        <f t="shared" si="83"/>
        <v>1</v>
      </c>
    </row>
    <row r="893" spans="1:17" x14ac:dyDescent="0.3">
      <c r="A893" s="29" t="str">
        <f t="shared" si="78"/>
        <v>735 39401</v>
      </c>
      <c r="B893" s="29">
        <v>39401</v>
      </c>
      <c r="C893" s="29" t="s">
        <v>1584</v>
      </c>
      <c r="D893" s="29" t="s">
        <v>2375</v>
      </c>
      <c r="E893" s="29">
        <v>735</v>
      </c>
      <c r="F893" s="29" t="s">
        <v>496</v>
      </c>
      <c r="G893" s="195">
        <v>238128.84</v>
      </c>
      <c r="H893" s="195">
        <v>13192.34</v>
      </c>
      <c r="I893" s="195">
        <v>219459.54</v>
      </c>
      <c r="J893" s="195">
        <v>5476.96</v>
      </c>
      <c r="K893" s="195">
        <v>0</v>
      </c>
      <c r="L893" s="196">
        <f t="shared" si="79"/>
        <v>5.5400009507458235E-2</v>
      </c>
      <c r="M893" s="196">
        <f t="shared" si="80"/>
        <v>0.92160000443457424</v>
      </c>
      <c r="N893" s="196">
        <f t="shared" si="81"/>
        <v>2.299998605796761E-2</v>
      </c>
      <c r="O893" s="196">
        <f t="shared" si="82"/>
        <v>0</v>
      </c>
      <c r="Q893" s="86">
        <f t="shared" si="83"/>
        <v>1.0000000000000002</v>
      </c>
    </row>
    <row r="894" spans="1:17" x14ac:dyDescent="0.3">
      <c r="A894" s="29" t="str">
        <f t="shared" si="78"/>
        <v>735 39401</v>
      </c>
      <c r="B894" s="29">
        <v>39401</v>
      </c>
      <c r="C894" s="29" t="s">
        <v>1585</v>
      </c>
      <c r="D894" s="29" t="s">
        <v>2376</v>
      </c>
      <c r="E894" s="29">
        <v>735</v>
      </c>
      <c r="F894" s="29" t="s">
        <v>496</v>
      </c>
      <c r="G894" s="195">
        <v>20081.900000000001</v>
      </c>
      <c r="H894" s="195">
        <v>1112.54</v>
      </c>
      <c r="I894" s="195">
        <v>18507.48</v>
      </c>
      <c r="J894" s="195">
        <v>461.88</v>
      </c>
      <c r="K894" s="195">
        <v>0</v>
      </c>
      <c r="L894" s="196">
        <f t="shared" si="79"/>
        <v>5.5400136441272979E-2</v>
      </c>
      <c r="M894" s="196">
        <f t="shared" si="80"/>
        <v>0.92160004780424154</v>
      </c>
      <c r="N894" s="196">
        <f t="shared" si="81"/>
        <v>2.299981575448538E-2</v>
      </c>
      <c r="O894" s="196">
        <f t="shared" si="82"/>
        <v>0</v>
      </c>
      <c r="Q894" s="86">
        <f t="shared" si="83"/>
        <v>0.99999999999999989</v>
      </c>
    </row>
    <row r="895" spans="1:17" x14ac:dyDescent="0.3">
      <c r="A895" s="29" t="str">
        <f t="shared" si="78"/>
        <v>738 39401</v>
      </c>
      <c r="B895" s="29">
        <v>39401</v>
      </c>
      <c r="C895" s="29" t="s">
        <v>1586</v>
      </c>
      <c r="D895" s="29" t="s">
        <v>2375</v>
      </c>
      <c r="E895" s="29">
        <v>738</v>
      </c>
      <c r="F895" s="29" t="s">
        <v>497</v>
      </c>
      <c r="G895" s="195">
        <v>575991.18999999994</v>
      </c>
      <c r="H895" s="195">
        <v>20966.080000000002</v>
      </c>
      <c r="I895" s="195">
        <v>540049.34</v>
      </c>
      <c r="J895" s="195">
        <v>14975.77</v>
      </c>
      <c r="K895" s="195">
        <v>0</v>
      </c>
      <c r="L895" s="196">
        <f t="shared" si="79"/>
        <v>3.6400001187518169E-2</v>
      </c>
      <c r="M895" s="196">
        <f t="shared" si="80"/>
        <v>0.93760000044445124</v>
      </c>
      <c r="N895" s="196">
        <f t="shared" si="81"/>
        <v>2.5999998368030599E-2</v>
      </c>
      <c r="O895" s="196">
        <f t="shared" si="82"/>
        <v>0</v>
      </c>
      <c r="Q895" s="86">
        <f t="shared" si="83"/>
        <v>1</v>
      </c>
    </row>
    <row r="896" spans="1:17" x14ac:dyDescent="0.3">
      <c r="A896" s="29" t="str">
        <f t="shared" si="78"/>
        <v>738 39401</v>
      </c>
      <c r="B896" s="29">
        <v>39401</v>
      </c>
      <c r="C896" s="29" t="s">
        <v>1587</v>
      </c>
      <c r="D896" s="29" t="s">
        <v>2376</v>
      </c>
      <c r="E896" s="29">
        <v>738</v>
      </c>
      <c r="F896" s="29" t="s">
        <v>497</v>
      </c>
      <c r="G896" s="195">
        <v>5198.45</v>
      </c>
      <c r="H896" s="195">
        <v>189.22</v>
      </c>
      <c r="I896" s="195">
        <v>4874.07</v>
      </c>
      <c r="J896" s="195">
        <v>135.16</v>
      </c>
      <c r="K896" s="195">
        <v>0</v>
      </c>
      <c r="L896" s="196">
        <f t="shared" si="79"/>
        <v>3.6399311333185858E-2</v>
      </c>
      <c r="M896" s="196">
        <f t="shared" si="80"/>
        <v>0.9376006309573045</v>
      </c>
      <c r="N896" s="196">
        <f t="shared" si="81"/>
        <v>2.6000057709509566E-2</v>
      </c>
      <c r="O896" s="196">
        <f t="shared" si="82"/>
        <v>0</v>
      </c>
      <c r="Q896" s="86">
        <f t="shared" si="83"/>
        <v>0.99999999999999989</v>
      </c>
    </row>
    <row r="897" spans="1:17" x14ac:dyDescent="0.3">
      <c r="A897" s="29" t="str">
        <f t="shared" si="78"/>
        <v>739 39401</v>
      </c>
      <c r="B897" s="29">
        <v>39401</v>
      </c>
      <c r="C897" s="29" t="s">
        <v>1588</v>
      </c>
      <c r="D897" s="29" t="s">
        <v>2375</v>
      </c>
      <c r="E897" s="29">
        <v>739</v>
      </c>
      <c r="F897" s="29" t="s">
        <v>498</v>
      </c>
      <c r="G897" s="195">
        <v>341120.59</v>
      </c>
      <c r="H897" s="195">
        <v>12587.35</v>
      </c>
      <c r="I897" s="195">
        <v>287837.55</v>
      </c>
      <c r="J897" s="195">
        <v>40695.69</v>
      </c>
      <c r="K897" s="195">
        <v>0</v>
      </c>
      <c r="L897" s="196">
        <f t="shared" si="79"/>
        <v>3.6900000671316852E-2</v>
      </c>
      <c r="M897" s="196">
        <f t="shared" si="80"/>
        <v>0.8437999887371207</v>
      </c>
      <c r="N897" s="196">
        <f t="shared" si="81"/>
        <v>0.11930001059156235</v>
      </c>
      <c r="O897" s="196">
        <f t="shared" si="82"/>
        <v>0</v>
      </c>
      <c r="Q897" s="86">
        <f t="shared" si="83"/>
        <v>0.99999999999999989</v>
      </c>
    </row>
    <row r="898" spans="1:17" x14ac:dyDescent="0.3">
      <c r="A898" s="29" t="str">
        <f t="shared" ref="A898:A961" si="84">_xlfn.CONCAT(E898," ",B898)</f>
        <v>739 39401</v>
      </c>
      <c r="B898" s="29">
        <v>39401</v>
      </c>
      <c r="C898" s="29" t="s">
        <v>1589</v>
      </c>
      <c r="D898" s="29" t="s">
        <v>2376</v>
      </c>
      <c r="E898" s="29">
        <v>739</v>
      </c>
      <c r="F898" s="29" t="s">
        <v>498</v>
      </c>
      <c r="G898" s="195">
        <v>11675.81</v>
      </c>
      <c r="H898" s="195">
        <v>430.84</v>
      </c>
      <c r="I898" s="195">
        <v>9852.0499999999993</v>
      </c>
      <c r="J898" s="195">
        <v>1392.92</v>
      </c>
      <c r="K898" s="195">
        <v>0</v>
      </c>
      <c r="L898" s="196">
        <f t="shared" ref="L898:L961" si="85">H898/$G898</f>
        <v>3.6900223624742094E-2</v>
      </c>
      <c r="M898" s="196">
        <f t="shared" ref="M898:M961" si="86">I898/$G898</f>
        <v>0.8438001303549818</v>
      </c>
      <c r="N898" s="196">
        <f t="shared" ref="N898:N961" si="87">J898/$G898</f>
        <v>0.11929964602027612</v>
      </c>
      <c r="O898" s="196">
        <f t="shared" ref="O898:O961" si="88">K898/$G898</f>
        <v>0</v>
      </c>
      <c r="Q898" s="86">
        <f t="shared" si="83"/>
        <v>1</v>
      </c>
    </row>
    <row r="899" spans="1:17" x14ac:dyDescent="0.3">
      <c r="A899" s="29" t="str">
        <f t="shared" si="84"/>
        <v>748 39401</v>
      </c>
      <c r="B899" s="29">
        <v>39401</v>
      </c>
      <c r="C899" s="29" t="s">
        <v>1590</v>
      </c>
      <c r="D899" s="29" t="s">
        <v>2375</v>
      </c>
      <c r="E899" s="29">
        <v>748</v>
      </c>
      <c r="F899" s="29" t="s">
        <v>499</v>
      </c>
      <c r="G899" s="195">
        <v>311708.53000000003</v>
      </c>
      <c r="H899" s="195">
        <v>0</v>
      </c>
      <c r="I899" s="195">
        <v>311708.53000000003</v>
      </c>
      <c r="J899" s="195">
        <v>0</v>
      </c>
      <c r="K899" s="195">
        <v>0</v>
      </c>
      <c r="L899" s="196">
        <f t="shared" si="85"/>
        <v>0</v>
      </c>
      <c r="M899" s="196">
        <f t="shared" si="86"/>
        <v>1</v>
      </c>
      <c r="N899" s="196">
        <f t="shared" si="87"/>
        <v>0</v>
      </c>
      <c r="O899" s="196">
        <f t="shared" si="88"/>
        <v>0</v>
      </c>
      <c r="Q899" s="86">
        <f t="shared" ref="Q899:Q962" si="89">SUM(L899:O899)</f>
        <v>1</v>
      </c>
    </row>
    <row r="900" spans="1:17" x14ac:dyDescent="0.3">
      <c r="A900" s="29" t="str">
        <f t="shared" si="84"/>
        <v>748 39401</v>
      </c>
      <c r="B900" s="29">
        <v>39401</v>
      </c>
      <c r="C900" s="29" t="s">
        <v>1591</v>
      </c>
      <c r="D900" s="29" t="s">
        <v>2376</v>
      </c>
      <c r="E900" s="29">
        <v>748</v>
      </c>
      <c r="F900" s="29" t="s">
        <v>499</v>
      </c>
      <c r="G900" s="195">
        <v>5198.45</v>
      </c>
      <c r="H900" s="195">
        <v>0</v>
      </c>
      <c r="I900" s="195">
        <v>5198.45</v>
      </c>
      <c r="J900" s="195">
        <v>0</v>
      </c>
      <c r="K900" s="195">
        <v>0</v>
      </c>
      <c r="L900" s="196">
        <f t="shared" si="85"/>
        <v>0</v>
      </c>
      <c r="M900" s="196">
        <f t="shared" si="86"/>
        <v>1</v>
      </c>
      <c r="N900" s="196">
        <f t="shared" si="87"/>
        <v>0</v>
      </c>
      <c r="O900" s="196">
        <f t="shared" si="88"/>
        <v>0</v>
      </c>
      <c r="Q900" s="86">
        <f t="shared" si="89"/>
        <v>1</v>
      </c>
    </row>
    <row r="901" spans="1:17" x14ac:dyDescent="0.3">
      <c r="A901" s="29" t="str">
        <f t="shared" si="84"/>
        <v>762 39401</v>
      </c>
      <c r="B901" s="29">
        <v>39401</v>
      </c>
      <c r="C901" s="29" t="s">
        <v>2566</v>
      </c>
      <c r="D901" s="29" t="s">
        <v>2376</v>
      </c>
      <c r="E901" s="29">
        <v>762</v>
      </c>
      <c r="F901" s="29" t="s">
        <v>500</v>
      </c>
      <c r="G901" s="195">
        <v>187895.66</v>
      </c>
      <c r="H901" s="195">
        <v>0</v>
      </c>
      <c r="I901" s="195">
        <v>187895.66</v>
      </c>
      <c r="J901" s="195">
        <v>0</v>
      </c>
      <c r="K901" s="195">
        <v>0</v>
      </c>
      <c r="L901" s="196">
        <f t="shared" si="85"/>
        <v>0</v>
      </c>
      <c r="M901" s="196">
        <f t="shared" si="86"/>
        <v>1</v>
      </c>
      <c r="N901" s="196">
        <f t="shared" si="87"/>
        <v>0</v>
      </c>
      <c r="O901" s="196">
        <f t="shared" si="88"/>
        <v>0</v>
      </c>
      <c r="Q901" s="86">
        <f t="shared" si="89"/>
        <v>1</v>
      </c>
    </row>
    <row r="902" spans="1:17" x14ac:dyDescent="0.3">
      <c r="A902" s="29" t="str">
        <f t="shared" si="84"/>
        <v>762 39401</v>
      </c>
      <c r="B902" s="29">
        <v>39401</v>
      </c>
      <c r="C902" s="29" t="s">
        <v>1592</v>
      </c>
      <c r="D902" s="29" t="s">
        <v>2375</v>
      </c>
      <c r="E902" s="29">
        <v>762</v>
      </c>
      <c r="F902" s="29" t="s">
        <v>500</v>
      </c>
      <c r="G902" s="195">
        <v>97905.63</v>
      </c>
      <c r="H902" s="195">
        <v>0</v>
      </c>
      <c r="I902" s="195">
        <v>97905.63</v>
      </c>
      <c r="J902" s="195">
        <v>0</v>
      </c>
      <c r="K902" s="195">
        <v>0</v>
      </c>
      <c r="L902" s="196">
        <f t="shared" si="85"/>
        <v>0</v>
      </c>
      <c r="M902" s="196">
        <f t="shared" si="86"/>
        <v>1</v>
      </c>
      <c r="N902" s="196">
        <f t="shared" si="87"/>
        <v>0</v>
      </c>
      <c r="O902" s="196">
        <f t="shared" si="88"/>
        <v>0</v>
      </c>
      <c r="Q902" s="86">
        <f t="shared" si="89"/>
        <v>1</v>
      </c>
    </row>
    <row r="903" spans="1:17" x14ac:dyDescent="0.3">
      <c r="A903" s="29" t="str">
        <f t="shared" si="84"/>
        <v>773 39401</v>
      </c>
      <c r="B903" s="29">
        <v>39401</v>
      </c>
      <c r="C903" s="29" t="s">
        <v>1593</v>
      </c>
      <c r="D903" s="29" t="s">
        <v>2376</v>
      </c>
      <c r="E903" s="29">
        <v>773</v>
      </c>
      <c r="F903" s="29" t="s">
        <v>532</v>
      </c>
      <c r="G903" s="195">
        <v>1827068.28</v>
      </c>
      <c r="H903" s="195">
        <v>0</v>
      </c>
      <c r="I903" s="195">
        <v>1827068.28</v>
      </c>
      <c r="J903" s="195">
        <v>0</v>
      </c>
      <c r="K903" s="195">
        <v>0</v>
      </c>
      <c r="L903" s="196">
        <f t="shared" si="85"/>
        <v>0</v>
      </c>
      <c r="M903" s="196">
        <f t="shared" si="86"/>
        <v>1</v>
      </c>
      <c r="N903" s="196">
        <f t="shared" si="87"/>
        <v>0</v>
      </c>
      <c r="O903" s="196">
        <f t="shared" si="88"/>
        <v>0</v>
      </c>
      <c r="Q903" s="86">
        <f t="shared" si="89"/>
        <v>1</v>
      </c>
    </row>
    <row r="904" spans="1:17" x14ac:dyDescent="0.3">
      <c r="A904" s="29" t="str">
        <f t="shared" si="84"/>
        <v>780 39401</v>
      </c>
      <c r="B904" s="29">
        <v>39401</v>
      </c>
      <c r="C904" s="29" t="s">
        <v>1594</v>
      </c>
      <c r="D904" s="29" t="s">
        <v>2375</v>
      </c>
      <c r="E904" s="29">
        <v>780</v>
      </c>
      <c r="F904" s="29" t="s">
        <v>501</v>
      </c>
      <c r="G904" s="195">
        <v>333580.53999999998</v>
      </c>
      <c r="H904" s="195">
        <v>1801.33</v>
      </c>
      <c r="I904" s="195">
        <v>322438.95</v>
      </c>
      <c r="J904" s="195">
        <v>9340.26</v>
      </c>
      <c r="K904" s="195">
        <v>0</v>
      </c>
      <c r="L904" s="196">
        <f t="shared" si="85"/>
        <v>5.3999852629293063E-3</v>
      </c>
      <c r="M904" s="196">
        <f t="shared" si="86"/>
        <v>0.96660000010792002</v>
      </c>
      <c r="N904" s="196">
        <f t="shared" si="87"/>
        <v>2.8000014629150732E-2</v>
      </c>
      <c r="O904" s="196">
        <f t="shared" si="88"/>
        <v>0</v>
      </c>
      <c r="Q904" s="86">
        <f t="shared" si="89"/>
        <v>1</v>
      </c>
    </row>
    <row r="905" spans="1:17" x14ac:dyDescent="0.3">
      <c r="A905" s="29" t="str">
        <f t="shared" si="84"/>
        <v>780 39401</v>
      </c>
      <c r="B905" s="29">
        <v>39401</v>
      </c>
      <c r="C905" s="29" t="s">
        <v>1595</v>
      </c>
      <c r="D905" s="29" t="s">
        <v>2376</v>
      </c>
      <c r="E905" s="29">
        <v>780</v>
      </c>
      <c r="F905" s="29" t="s">
        <v>501</v>
      </c>
      <c r="G905" s="195">
        <v>2244.71</v>
      </c>
      <c r="H905" s="195">
        <v>12.12</v>
      </c>
      <c r="I905" s="195">
        <v>2169.7399999999998</v>
      </c>
      <c r="J905" s="195">
        <v>62.85</v>
      </c>
      <c r="K905" s="195">
        <v>0</v>
      </c>
      <c r="L905" s="196">
        <f t="shared" si="85"/>
        <v>5.3993611646938802E-3</v>
      </c>
      <c r="M905" s="196">
        <f t="shared" si="86"/>
        <v>0.96660147635997506</v>
      </c>
      <c r="N905" s="196">
        <f t="shared" si="87"/>
        <v>2.799916247533089E-2</v>
      </c>
      <c r="O905" s="196">
        <f t="shared" si="88"/>
        <v>0</v>
      </c>
      <c r="Q905" s="86">
        <f t="shared" si="89"/>
        <v>0.99999999999999978</v>
      </c>
    </row>
    <row r="906" spans="1:17" x14ac:dyDescent="0.3">
      <c r="A906" s="29" t="str">
        <f t="shared" si="84"/>
        <v>781 39401</v>
      </c>
      <c r="B906" s="29">
        <v>39401</v>
      </c>
      <c r="C906" s="29" t="s">
        <v>1596</v>
      </c>
      <c r="D906" s="29" t="s">
        <v>2375</v>
      </c>
      <c r="E906" s="29">
        <v>781</v>
      </c>
      <c r="F906" s="29" t="s">
        <v>502</v>
      </c>
      <c r="G906" s="195">
        <v>422302.63</v>
      </c>
      <c r="H906" s="195">
        <v>15371.82</v>
      </c>
      <c r="I906" s="195">
        <v>395950.95</v>
      </c>
      <c r="J906" s="195">
        <v>10979.87</v>
      </c>
      <c r="K906" s="195">
        <v>0</v>
      </c>
      <c r="L906" s="196">
        <f t="shared" si="85"/>
        <v>3.6400010106496378E-2</v>
      </c>
      <c r="M906" s="196">
        <f t="shared" si="86"/>
        <v>0.93760000973709301</v>
      </c>
      <c r="N906" s="196">
        <f t="shared" si="87"/>
        <v>2.6000003836111559E-2</v>
      </c>
      <c r="O906" s="196">
        <f t="shared" si="88"/>
        <v>0</v>
      </c>
      <c r="Q906" s="86">
        <f t="shared" si="89"/>
        <v>1.0000000236797009</v>
      </c>
    </row>
    <row r="907" spans="1:17" x14ac:dyDescent="0.3">
      <c r="A907" s="29" t="str">
        <f t="shared" si="84"/>
        <v>781 39401</v>
      </c>
      <c r="B907" s="29">
        <v>39401</v>
      </c>
      <c r="C907" s="29" t="s">
        <v>1597</v>
      </c>
      <c r="D907" s="29" t="s">
        <v>2376</v>
      </c>
      <c r="E907" s="29">
        <v>781</v>
      </c>
      <c r="F907" s="29" t="s">
        <v>502</v>
      </c>
      <c r="G907" s="195">
        <v>5198.45</v>
      </c>
      <c r="H907" s="195">
        <v>189.22</v>
      </c>
      <c r="I907" s="195">
        <v>4874.07</v>
      </c>
      <c r="J907" s="195">
        <v>135.16</v>
      </c>
      <c r="K907" s="195">
        <v>0</v>
      </c>
      <c r="L907" s="196">
        <f t="shared" si="85"/>
        <v>3.6399311333185858E-2</v>
      </c>
      <c r="M907" s="196">
        <f t="shared" si="86"/>
        <v>0.9376006309573045</v>
      </c>
      <c r="N907" s="196">
        <f t="shared" si="87"/>
        <v>2.6000057709509566E-2</v>
      </c>
      <c r="O907" s="196">
        <f t="shared" si="88"/>
        <v>0</v>
      </c>
      <c r="Q907" s="86">
        <f t="shared" si="89"/>
        <v>0.99999999999999989</v>
      </c>
    </row>
    <row r="908" spans="1:17" x14ac:dyDescent="0.3">
      <c r="A908" s="29" t="str">
        <f t="shared" si="84"/>
        <v>782 39401</v>
      </c>
      <c r="B908" s="29">
        <v>39401</v>
      </c>
      <c r="C908" s="29" t="s">
        <v>2567</v>
      </c>
      <c r="D908" s="29" t="s">
        <v>2375</v>
      </c>
      <c r="E908" s="29">
        <v>782</v>
      </c>
      <c r="F908" s="29" t="s">
        <v>503</v>
      </c>
      <c r="G908" s="195">
        <v>64171.95</v>
      </c>
      <c r="H908" s="195">
        <v>0</v>
      </c>
      <c r="I908" s="195">
        <v>64171.95</v>
      </c>
      <c r="J908" s="195">
        <v>0</v>
      </c>
      <c r="K908" s="195">
        <v>0</v>
      </c>
      <c r="L908" s="196">
        <f t="shared" si="85"/>
        <v>0</v>
      </c>
      <c r="M908" s="196">
        <f t="shared" si="86"/>
        <v>1</v>
      </c>
      <c r="N908" s="196">
        <f t="shared" si="87"/>
        <v>0</v>
      </c>
      <c r="O908" s="196">
        <f t="shared" si="88"/>
        <v>0</v>
      </c>
      <c r="Q908" s="86">
        <f t="shared" si="89"/>
        <v>1</v>
      </c>
    </row>
    <row r="909" spans="1:17" x14ac:dyDescent="0.3">
      <c r="A909" s="29" t="str">
        <f t="shared" si="84"/>
        <v>555 39401</v>
      </c>
      <c r="B909" s="29">
        <v>39401</v>
      </c>
      <c r="C909" s="29" t="s">
        <v>1598</v>
      </c>
      <c r="D909" s="29" t="s">
        <v>2375</v>
      </c>
      <c r="E909" s="29">
        <v>555</v>
      </c>
      <c r="F909" s="29">
        <v>0</v>
      </c>
      <c r="G909" s="195">
        <v>8958.77</v>
      </c>
      <c r="H909" s="195">
        <v>0</v>
      </c>
      <c r="I909" s="195">
        <v>8958.77</v>
      </c>
      <c r="J909" s="195">
        <v>0</v>
      </c>
      <c r="K909" s="195">
        <v>0</v>
      </c>
      <c r="L909" s="196">
        <f t="shared" si="85"/>
        <v>0</v>
      </c>
      <c r="M909" s="196">
        <f t="shared" si="86"/>
        <v>1</v>
      </c>
      <c r="N909" s="196">
        <f t="shared" si="87"/>
        <v>0</v>
      </c>
      <c r="O909" s="196">
        <f t="shared" si="88"/>
        <v>0</v>
      </c>
      <c r="Q909" s="86">
        <f t="shared" si="89"/>
        <v>1</v>
      </c>
    </row>
    <row r="910" spans="1:17" x14ac:dyDescent="0.3">
      <c r="A910" s="29" t="str">
        <f t="shared" si="84"/>
        <v>MUDG 39401</v>
      </c>
      <c r="B910" s="29">
        <v>39401</v>
      </c>
      <c r="C910" s="29" t="s">
        <v>1599</v>
      </c>
      <c r="D910" s="29" t="s">
        <v>2375</v>
      </c>
      <c r="E910" s="29" t="s">
        <v>608</v>
      </c>
      <c r="F910" s="29" t="s">
        <v>609</v>
      </c>
      <c r="G910" s="195">
        <v>189912.8</v>
      </c>
      <c r="H910" s="195">
        <v>0</v>
      </c>
      <c r="I910" s="195">
        <v>189912.8</v>
      </c>
      <c r="J910" s="195">
        <v>0</v>
      </c>
      <c r="K910" s="195">
        <v>0</v>
      </c>
      <c r="L910" s="196">
        <f t="shared" si="85"/>
        <v>0</v>
      </c>
      <c r="M910" s="196">
        <f t="shared" si="86"/>
        <v>1</v>
      </c>
      <c r="N910" s="196">
        <f t="shared" si="87"/>
        <v>0</v>
      </c>
      <c r="O910" s="196">
        <f t="shared" si="88"/>
        <v>0</v>
      </c>
      <c r="Q910" s="86">
        <f t="shared" si="89"/>
        <v>1</v>
      </c>
    </row>
    <row r="911" spans="1:17" x14ac:dyDescent="0.3">
      <c r="A911" s="29" t="str">
        <f t="shared" si="84"/>
        <v>407 39501</v>
      </c>
      <c r="B911" s="29">
        <v>39501</v>
      </c>
      <c r="C911" s="29" t="s">
        <v>1600</v>
      </c>
      <c r="D911" s="29" t="s">
        <v>2377</v>
      </c>
      <c r="E911" s="29">
        <v>407</v>
      </c>
      <c r="F911" s="29" t="s">
        <v>153</v>
      </c>
      <c r="G911" s="195">
        <v>28483.38</v>
      </c>
      <c r="H911" s="195">
        <v>28483.38</v>
      </c>
      <c r="I911" s="195">
        <v>0</v>
      </c>
      <c r="J911" s="195">
        <v>0</v>
      </c>
      <c r="K911" s="195">
        <v>0</v>
      </c>
      <c r="L911" s="196">
        <f t="shared" si="85"/>
        <v>1</v>
      </c>
      <c r="M911" s="196">
        <f t="shared" si="86"/>
        <v>0</v>
      </c>
      <c r="N911" s="196">
        <f t="shared" si="87"/>
        <v>0</v>
      </c>
      <c r="O911" s="196">
        <f t="shared" si="88"/>
        <v>0</v>
      </c>
      <c r="Q911" s="86">
        <f t="shared" si="89"/>
        <v>1</v>
      </c>
    </row>
    <row r="912" spans="1:17" x14ac:dyDescent="0.3">
      <c r="A912" s="29" t="str">
        <f t="shared" si="84"/>
        <v>468 39501</v>
      </c>
      <c r="B912" s="29">
        <v>39501</v>
      </c>
      <c r="C912" s="29" t="s">
        <v>1601</v>
      </c>
      <c r="D912" s="29" t="s">
        <v>2377</v>
      </c>
      <c r="E912" s="29">
        <v>468</v>
      </c>
      <c r="F912" s="29" t="s">
        <v>213</v>
      </c>
      <c r="G912" s="195">
        <v>34348.25</v>
      </c>
      <c r="H912" s="195">
        <v>34348.25</v>
      </c>
      <c r="I912" s="195">
        <v>0</v>
      </c>
      <c r="J912" s="195">
        <v>0</v>
      </c>
      <c r="K912" s="195">
        <v>0</v>
      </c>
      <c r="L912" s="196">
        <f t="shared" si="85"/>
        <v>1</v>
      </c>
      <c r="M912" s="196">
        <f t="shared" si="86"/>
        <v>0</v>
      </c>
      <c r="N912" s="196">
        <f t="shared" si="87"/>
        <v>0</v>
      </c>
      <c r="O912" s="196">
        <f t="shared" si="88"/>
        <v>0</v>
      </c>
      <c r="Q912" s="86">
        <f t="shared" si="89"/>
        <v>1</v>
      </c>
    </row>
    <row r="913" spans="1:17" x14ac:dyDescent="0.3">
      <c r="A913" s="29" t="str">
        <f t="shared" si="84"/>
        <v>711 39501</v>
      </c>
      <c r="B913" s="29">
        <v>39501</v>
      </c>
      <c r="C913" s="29" t="s">
        <v>1602</v>
      </c>
      <c r="D913" s="29" t="s">
        <v>2377</v>
      </c>
      <c r="E913" s="29">
        <v>711</v>
      </c>
      <c r="F913" s="29" t="s">
        <v>485</v>
      </c>
      <c r="G913" s="195">
        <v>246995.05</v>
      </c>
      <c r="H913" s="195">
        <v>0</v>
      </c>
      <c r="I913" s="195">
        <v>246995.05</v>
      </c>
      <c r="J913" s="195">
        <v>0</v>
      </c>
      <c r="K913" s="195">
        <v>0</v>
      </c>
      <c r="L913" s="196">
        <f t="shared" si="85"/>
        <v>0</v>
      </c>
      <c r="M913" s="196">
        <f t="shared" si="86"/>
        <v>1</v>
      </c>
      <c r="N913" s="196">
        <f t="shared" si="87"/>
        <v>0</v>
      </c>
      <c r="O913" s="196">
        <f t="shared" si="88"/>
        <v>0</v>
      </c>
      <c r="Q913" s="86">
        <f t="shared" si="89"/>
        <v>1</v>
      </c>
    </row>
    <row r="914" spans="1:17" x14ac:dyDescent="0.3">
      <c r="A914" s="29" t="str">
        <f t="shared" si="84"/>
        <v>712 39501</v>
      </c>
      <c r="B914" s="29">
        <v>39501</v>
      </c>
      <c r="C914" s="29" t="s">
        <v>1603</v>
      </c>
      <c r="D914" s="29" t="s">
        <v>2377</v>
      </c>
      <c r="E914" s="29">
        <v>712</v>
      </c>
      <c r="F914" s="29" t="s">
        <v>486</v>
      </c>
      <c r="G914" s="195">
        <v>19471.560000000001</v>
      </c>
      <c r="H914" s="195">
        <v>0</v>
      </c>
      <c r="I914" s="195">
        <v>19471.560000000001</v>
      </c>
      <c r="J914" s="195">
        <v>0</v>
      </c>
      <c r="K914" s="195">
        <v>0</v>
      </c>
      <c r="L914" s="196">
        <f t="shared" si="85"/>
        <v>0</v>
      </c>
      <c r="M914" s="196">
        <f t="shared" si="86"/>
        <v>1</v>
      </c>
      <c r="N914" s="196">
        <f t="shared" si="87"/>
        <v>0</v>
      </c>
      <c r="O914" s="196">
        <f t="shared" si="88"/>
        <v>0</v>
      </c>
      <c r="Q914" s="86">
        <f t="shared" si="89"/>
        <v>1</v>
      </c>
    </row>
    <row r="915" spans="1:17" x14ac:dyDescent="0.3">
      <c r="A915" s="29" t="str">
        <f t="shared" si="84"/>
        <v>719 39501</v>
      </c>
      <c r="B915" s="29">
        <v>39501</v>
      </c>
      <c r="C915" s="29" t="s">
        <v>1604</v>
      </c>
      <c r="D915" s="29" t="s">
        <v>2377</v>
      </c>
      <c r="E915" s="29">
        <v>719</v>
      </c>
      <c r="F915" s="29" t="s">
        <v>488</v>
      </c>
      <c r="G915" s="195">
        <v>50037.93</v>
      </c>
      <c r="H915" s="195">
        <v>0</v>
      </c>
      <c r="I915" s="195">
        <v>50037.93</v>
      </c>
      <c r="J915" s="195">
        <v>0</v>
      </c>
      <c r="K915" s="195">
        <v>0</v>
      </c>
      <c r="L915" s="196">
        <f t="shared" si="85"/>
        <v>0</v>
      </c>
      <c r="M915" s="196">
        <f t="shared" si="86"/>
        <v>1</v>
      </c>
      <c r="N915" s="196">
        <f t="shared" si="87"/>
        <v>0</v>
      </c>
      <c r="O915" s="196">
        <f t="shared" si="88"/>
        <v>0</v>
      </c>
      <c r="Q915" s="86">
        <f t="shared" si="89"/>
        <v>1</v>
      </c>
    </row>
    <row r="916" spans="1:17" x14ac:dyDescent="0.3">
      <c r="A916" s="29" t="str">
        <f t="shared" si="84"/>
        <v>725 39501</v>
      </c>
      <c r="B916" s="29">
        <v>39501</v>
      </c>
      <c r="C916" s="29" t="s">
        <v>1605</v>
      </c>
      <c r="D916" s="29" t="s">
        <v>2377</v>
      </c>
      <c r="E916" s="29">
        <v>725</v>
      </c>
      <c r="F916" s="29" t="s">
        <v>615</v>
      </c>
      <c r="G916" s="195">
        <v>92281.43</v>
      </c>
      <c r="H916" s="195">
        <v>0</v>
      </c>
      <c r="I916" s="195">
        <v>92281.43</v>
      </c>
      <c r="J916" s="195">
        <v>0</v>
      </c>
      <c r="K916" s="195">
        <v>0</v>
      </c>
      <c r="L916" s="196">
        <f t="shared" si="85"/>
        <v>0</v>
      </c>
      <c r="M916" s="196">
        <f t="shared" si="86"/>
        <v>1</v>
      </c>
      <c r="N916" s="196">
        <f t="shared" si="87"/>
        <v>0</v>
      </c>
      <c r="O916" s="196">
        <f t="shared" si="88"/>
        <v>0</v>
      </c>
      <c r="Q916" s="86">
        <f t="shared" si="89"/>
        <v>1</v>
      </c>
    </row>
    <row r="917" spans="1:17" x14ac:dyDescent="0.3">
      <c r="A917" s="29" t="str">
        <f t="shared" si="84"/>
        <v>729 39501</v>
      </c>
      <c r="B917" s="29">
        <v>39501</v>
      </c>
      <c r="C917" s="29" t="s">
        <v>1606</v>
      </c>
      <c r="D917" s="29" t="s">
        <v>2377</v>
      </c>
      <c r="E917" s="29">
        <v>729</v>
      </c>
      <c r="F917" s="29" t="s">
        <v>492</v>
      </c>
      <c r="G917" s="195">
        <v>27146.53</v>
      </c>
      <c r="H917" s="195">
        <v>0</v>
      </c>
      <c r="I917" s="195">
        <v>27146.53</v>
      </c>
      <c r="J917" s="195">
        <v>0</v>
      </c>
      <c r="K917" s="195">
        <v>0</v>
      </c>
      <c r="L917" s="196">
        <f t="shared" si="85"/>
        <v>0</v>
      </c>
      <c r="M917" s="196">
        <f t="shared" si="86"/>
        <v>1</v>
      </c>
      <c r="N917" s="196">
        <f t="shared" si="87"/>
        <v>0</v>
      </c>
      <c r="O917" s="196">
        <f t="shared" si="88"/>
        <v>0</v>
      </c>
      <c r="Q917" s="86">
        <f t="shared" si="89"/>
        <v>1</v>
      </c>
    </row>
    <row r="918" spans="1:17" x14ac:dyDescent="0.3">
      <c r="A918" s="29" t="str">
        <f t="shared" si="84"/>
        <v>730 39501</v>
      </c>
      <c r="B918" s="29">
        <v>39501</v>
      </c>
      <c r="C918" s="29" t="s">
        <v>1607</v>
      </c>
      <c r="D918" s="29" t="s">
        <v>2377</v>
      </c>
      <c r="E918" s="29">
        <v>730</v>
      </c>
      <c r="F918" s="29" t="s">
        <v>493</v>
      </c>
      <c r="G918" s="195">
        <v>67414.61</v>
      </c>
      <c r="H918" s="195">
        <v>0</v>
      </c>
      <c r="I918" s="195">
        <v>67414.61</v>
      </c>
      <c r="J918" s="195">
        <v>0</v>
      </c>
      <c r="K918" s="195">
        <v>0</v>
      </c>
      <c r="L918" s="196">
        <f t="shared" si="85"/>
        <v>0</v>
      </c>
      <c r="M918" s="196">
        <f t="shared" si="86"/>
        <v>1</v>
      </c>
      <c r="N918" s="196">
        <f t="shared" si="87"/>
        <v>0</v>
      </c>
      <c r="O918" s="196">
        <f t="shared" si="88"/>
        <v>0</v>
      </c>
      <c r="Q918" s="86">
        <f t="shared" si="89"/>
        <v>1</v>
      </c>
    </row>
    <row r="919" spans="1:17" x14ac:dyDescent="0.3">
      <c r="A919" s="29" t="str">
        <f t="shared" si="84"/>
        <v>733 39501</v>
      </c>
      <c r="B919" s="29">
        <v>39501</v>
      </c>
      <c r="C919" s="29" t="s">
        <v>1608</v>
      </c>
      <c r="D919" s="29" t="s">
        <v>2377</v>
      </c>
      <c r="E919" s="29">
        <v>733</v>
      </c>
      <c r="F919" s="29" t="s">
        <v>494</v>
      </c>
      <c r="G919" s="195">
        <v>43192.73</v>
      </c>
      <c r="H919" s="195">
        <v>0</v>
      </c>
      <c r="I919" s="195">
        <v>43192.73</v>
      </c>
      <c r="J919" s="195">
        <v>0</v>
      </c>
      <c r="K919" s="195">
        <v>0</v>
      </c>
      <c r="L919" s="196">
        <f t="shared" si="85"/>
        <v>0</v>
      </c>
      <c r="M919" s="196">
        <f t="shared" si="86"/>
        <v>1</v>
      </c>
      <c r="N919" s="196">
        <f t="shared" si="87"/>
        <v>0</v>
      </c>
      <c r="O919" s="196">
        <f t="shared" si="88"/>
        <v>0</v>
      </c>
      <c r="Q919" s="86">
        <f t="shared" si="89"/>
        <v>1</v>
      </c>
    </row>
    <row r="920" spans="1:17" x14ac:dyDescent="0.3">
      <c r="A920" s="29" t="str">
        <f t="shared" si="84"/>
        <v>735 39501</v>
      </c>
      <c r="B920" s="29">
        <v>39501</v>
      </c>
      <c r="C920" s="29" t="s">
        <v>1609</v>
      </c>
      <c r="D920" s="29" t="s">
        <v>2377</v>
      </c>
      <c r="E920" s="29">
        <v>735</v>
      </c>
      <c r="F920" s="29" t="s">
        <v>496</v>
      </c>
      <c r="G920" s="195">
        <v>26643.84</v>
      </c>
      <c r="H920" s="195">
        <v>0</v>
      </c>
      <c r="I920" s="195">
        <v>26643.84</v>
      </c>
      <c r="J920" s="195">
        <v>0</v>
      </c>
      <c r="K920" s="195">
        <v>0</v>
      </c>
      <c r="L920" s="196">
        <f t="shared" si="85"/>
        <v>0</v>
      </c>
      <c r="M920" s="196">
        <f t="shared" si="86"/>
        <v>1</v>
      </c>
      <c r="N920" s="196">
        <f t="shared" si="87"/>
        <v>0</v>
      </c>
      <c r="O920" s="196">
        <f t="shared" si="88"/>
        <v>0</v>
      </c>
      <c r="Q920" s="86">
        <f t="shared" si="89"/>
        <v>1</v>
      </c>
    </row>
    <row r="921" spans="1:17" x14ac:dyDescent="0.3">
      <c r="A921" s="29" t="str">
        <f t="shared" si="84"/>
        <v>738 39501</v>
      </c>
      <c r="B921" s="29">
        <v>39501</v>
      </c>
      <c r="C921" s="29" t="s">
        <v>1610</v>
      </c>
      <c r="D921" s="29" t="s">
        <v>2377</v>
      </c>
      <c r="E921" s="29">
        <v>738</v>
      </c>
      <c r="F921" s="29" t="s">
        <v>497</v>
      </c>
      <c r="G921" s="195">
        <v>414036.37</v>
      </c>
      <c r="H921" s="195">
        <v>0</v>
      </c>
      <c r="I921" s="195">
        <v>414036.37</v>
      </c>
      <c r="J921" s="195">
        <v>0</v>
      </c>
      <c r="K921" s="195">
        <v>0</v>
      </c>
      <c r="L921" s="196">
        <f t="shared" si="85"/>
        <v>0</v>
      </c>
      <c r="M921" s="196">
        <f t="shared" si="86"/>
        <v>1</v>
      </c>
      <c r="N921" s="196">
        <f t="shared" si="87"/>
        <v>0</v>
      </c>
      <c r="O921" s="196">
        <f t="shared" si="88"/>
        <v>0</v>
      </c>
      <c r="Q921" s="86">
        <f t="shared" si="89"/>
        <v>1</v>
      </c>
    </row>
    <row r="922" spans="1:17" x14ac:dyDescent="0.3">
      <c r="A922" s="29" t="str">
        <f t="shared" si="84"/>
        <v>739 39501</v>
      </c>
      <c r="B922" s="29">
        <v>39501</v>
      </c>
      <c r="C922" s="29" t="s">
        <v>1611</v>
      </c>
      <c r="D922" s="29" t="s">
        <v>2377</v>
      </c>
      <c r="E922" s="29">
        <v>739</v>
      </c>
      <c r="F922" s="29" t="s">
        <v>498</v>
      </c>
      <c r="G922" s="195">
        <v>62997.89</v>
      </c>
      <c r="H922" s="195">
        <v>0</v>
      </c>
      <c r="I922" s="195">
        <v>62997.89</v>
      </c>
      <c r="J922" s="195">
        <v>0</v>
      </c>
      <c r="K922" s="195">
        <v>0</v>
      </c>
      <c r="L922" s="196">
        <f t="shared" si="85"/>
        <v>0</v>
      </c>
      <c r="M922" s="196">
        <f t="shared" si="86"/>
        <v>1</v>
      </c>
      <c r="N922" s="196">
        <f t="shared" si="87"/>
        <v>0</v>
      </c>
      <c r="O922" s="196">
        <f t="shared" si="88"/>
        <v>0</v>
      </c>
      <c r="Q922" s="86">
        <f t="shared" si="89"/>
        <v>1</v>
      </c>
    </row>
    <row r="923" spans="1:17" x14ac:dyDescent="0.3">
      <c r="A923" s="29" t="str">
        <f t="shared" si="84"/>
        <v>741 39501</v>
      </c>
      <c r="B923" s="29">
        <v>39501</v>
      </c>
      <c r="C923" s="29" t="s">
        <v>1612</v>
      </c>
      <c r="D923" s="29" t="s">
        <v>2377</v>
      </c>
      <c r="E923" s="29">
        <v>741</v>
      </c>
      <c r="F923" s="29" t="s">
        <v>523</v>
      </c>
      <c r="G923" s="195">
        <v>31135.51</v>
      </c>
      <c r="H923" s="195">
        <v>31135.51</v>
      </c>
      <c r="I923" s="195">
        <v>0</v>
      </c>
      <c r="J923" s="195">
        <v>0</v>
      </c>
      <c r="K923" s="195">
        <v>0</v>
      </c>
      <c r="L923" s="196">
        <f t="shared" si="85"/>
        <v>1</v>
      </c>
      <c r="M923" s="196">
        <f t="shared" si="86"/>
        <v>0</v>
      </c>
      <c r="N923" s="196">
        <f t="shared" si="87"/>
        <v>0</v>
      </c>
      <c r="O923" s="196">
        <f t="shared" si="88"/>
        <v>0</v>
      </c>
      <c r="Q923" s="86">
        <f t="shared" si="89"/>
        <v>1</v>
      </c>
    </row>
    <row r="924" spans="1:17" x14ac:dyDescent="0.3">
      <c r="A924" s="29" t="str">
        <f t="shared" si="84"/>
        <v>748 39501</v>
      </c>
      <c r="B924" s="29">
        <v>39501</v>
      </c>
      <c r="C924" s="29" t="s">
        <v>1613</v>
      </c>
      <c r="D924" s="29" t="s">
        <v>2377</v>
      </c>
      <c r="E924" s="29">
        <v>748</v>
      </c>
      <c r="F924" s="29" t="s">
        <v>499</v>
      </c>
      <c r="G924" s="195">
        <v>442871.85</v>
      </c>
      <c r="H924" s="195">
        <v>0</v>
      </c>
      <c r="I924" s="195">
        <v>442871.85</v>
      </c>
      <c r="J924" s="195">
        <v>0</v>
      </c>
      <c r="K924" s="195">
        <v>0</v>
      </c>
      <c r="L924" s="196">
        <f t="shared" si="85"/>
        <v>0</v>
      </c>
      <c r="M924" s="196">
        <f t="shared" si="86"/>
        <v>1</v>
      </c>
      <c r="N924" s="196">
        <f t="shared" si="87"/>
        <v>0</v>
      </c>
      <c r="O924" s="196">
        <f t="shared" si="88"/>
        <v>0</v>
      </c>
      <c r="Q924" s="86">
        <f t="shared" si="89"/>
        <v>1</v>
      </c>
    </row>
    <row r="925" spans="1:17" x14ac:dyDescent="0.3">
      <c r="A925" s="29" t="str">
        <f t="shared" si="84"/>
        <v>762 39501</v>
      </c>
      <c r="B925" s="29">
        <v>39501</v>
      </c>
      <c r="C925" s="29" t="s">
        <v>1614</v>
      </c>
      <c r="D925" s="29" t="s">
        <v>2377</v>
      </c>
      <c r="E925" s="29">
        <v>762</v>
      </c>
      <c r="F925" s="29" t="s">
        <v>500</v>
      </c>
      <c r="G925" s="195">
        <v>221823.04</v>
      </c>
      <c r="H925" s="195">
        <v>0</v>
      </c>
      <c r="I925" s="195">
        <v>221823.04</v>
      </c>
      <c r="J925" s="195">
        <v>0</v>
      </c>
      <c r="K925" s="195">
        <v>0</v>
      </c>
      <c r="L925" s="196">
        <f t="shared" si="85"/>
        <v>0</v>
      </c>
      <c r="M925" s="196">
        <f t="shared" si="86"/>
        <v>1</v>
      </c>
      <c r="N925" s="196">
        <f t="shared" si="87"/>
        <v>0</v>
      </c>
      <c r="O925" s="196">
        <f t="shared" si="88"/>
        <v>0</v>
      </c>
      <c r="Q925" s="86">
        <f t="shared" si="89"/>
        <v>1</v>
      </c>
    </row>
    <row r="926" spans="1:17" x14ac:dyDescent="0.3">
      <c r="A926" s="29" t="str">
        <f t="shared" si="84"/>
        <v>780 39501</v>
      </c>
      <c r="B926" s="29">
        <v>39501</v>
      </c>
      <c r="C926" s="29" t="s">
        <v>1615</v>
      </c>
      <c r="D926" s="29" t="s">
        <v>2377</v>
      </c>
      <c r="E926" s="29">
        <v>780</v>
      </c>
      <c r="F926" s="29" t="s">
        <v>501</v>
      </c>
      <c r="G926" s="195">
        <v>53042.27</v>
      </c>
      <c r="H926" s="195">
        <v>0</v>
      </c>
      <c r="I926" s="195">
        <v>53042.27</v>
      </c>
      <c r="J926" s="195">
        <v>0</v>
      </c>
      <c r="K926" s="195">
        <v>0</v>
      </c>
      <c r="L926" s="196">
        <f t="shared" si="85"/>
        <v>0</v>
      </c>
      <c r="M926" s="196">
        <f t="shared" si="86"/>
        <v>1</v>
      </c>
      <c r="N926" s="196">
        <f t="shared" si="87"/>
        <v>0</v>
      </c>
      <c r="O926" s="196">
        <f t="shared" si="88"/>
        <v>0</v>
      </c>
      <c r="Q926" s="86">
        <f t="shared" si="89"/>
        <v>1</v>
      </c>
    </row>
    <row r="927" spans="1:17" x14ac:dyDescent="0.3">
      <c r="A927" s="29" t="str">
        <f t="shared" si="84"/>
        <v>781 39501</v>
      </c>
      <c r="B927" s="29">
        <v>39501</v>
      </c>
      <c r="C927" s="29" t="s">
        <v>1616</v>
      </c>
      <c r="D927" s="29" t="s">
        <v>2377</v>
      </c>
      <c r="E927" s="29">
        <v>781</v>
      </c>
      <c r="F927" s="29" t="s">
        <v>502</v>
      </c>
      <c r="G927" s="195">
        <v>454274.18</v>
      </c>
      <c r="H927" s="195">
        <v>0</v>
      </c>
      <c r="I927" s="195">
        <v>454274.18</v>
      </c>
      <c r="J927" s="195">
        <v>0</v>
      </c>
      <c r="K927" s="195">
        <v>0</v>
      </c>
      <c r="L927" s="196">
        <f t="shared" si="85"/>
        <v>0</v>
      </c>
      <c r="M927" s="196">
        <f t="shared" si="86"/>
        <v>1</v>
      </c>
      <c r="N927" s="196">
        <f t="shared" si="87"/>
        <v>0</v>
      </c>
      <c r="O927" s="196">
        <f t="shared" si="88"/>
        <v>0</v>
      </c>
      <c r="Q927" s="86">
        <f t="shared" si="89"/>
        <v>1</v>
      </c>
    </row>
    <row r="928" spans="1:17" x14ac:dyDescent="0.3">
      <c r="A928" s="29" t="str">
        <f t="shared" si="84"/>
        <v>782 39501</v>
      </c>
      <c r="B928" s="29">
        <v>39501</v>
      </c>
      <c r="C928" s="29" t="s">
        <v>1617</v>
      </c>
      <c r="D928" s="29" t="s">
        <v>2377</v>
      </c>
      <c r="E928" s="29">
        <v>782</v>
      </c>
      <c r="F928" s="29" t="s">
        <v>503</v>
      </c>
      <c r="G928" s="195">
        <v>472921.19</v>
      </c>
      <c r="H928" s="195">
        <v>0</v>
      </c>
      <c r="I928" s="195">
        <v>472921.19</v>
      </c>
      <c r="J928" s="195">
        <v>0</v>
      </c>
      <c r="K928" s="195">
        <v>0</v>
      </c>
      <c r="L928" s="196">
        <f t="shared" si="85"/>
        <v>0</v>
      </c>
      <c r="M928" s="196">
        <f t="shared" si="86"/>
        <v>1</v>
      </c>
      <c r="N928" s="196">
        <f t="shared" si="87"/>
        <v>0</v>
      </c>
      <c r="O928" s="196">
        <f t="shared" si="88"/>
        <v>0</v>
      </c>
      <c r="Q928" s="86">
        <f t="shared" si="89"/>
        <v>1</v>
      </c>
    </row>
    <row r="929" spans="1:17" x14ac:dyDescent="0.3">
      <c r="A929" s="29" t="str">
        <f t="shared" si="84"/>
        <v>AMS 39501</v>
      </c>
      <c r="B929" s="29">
        <v>39501</v>
      </c>
      <c r="C929" s="29" t="s">
        <v>1618</v>
      </c>
      <c r="D929" s="29" t="s">
        <v>2377</v>
      </c>
      <c r="E929" s="29" t="s">
        <v>2378</v>
      </c>
      <c r="F929" s="29" t="s">
        <v>2379</v>
      </c>
      <c r="G929" s="195">
        <v>47547.08</v>
      </c>
      <c r="H929" s="195">
        <v>0</v>
      </c>
      <c r="I929" s="195">
        <v>0</v>
      </c>
      <c r="J929" s="195">
        <v>47547.08</v>
      </c>
      <c r="K929" s="195">
        <v>0</v>
      </c>
      <c r="L929" s="196">
        <f t="shared" si="85"/>
        <v>0</v>
      </c>
      <c r="M929" s="196">
        <f t="shared" si="86"/>
        <v>0</v>
      </c>
      <c r="N929" s="196">
        <f t="shared" si="87"/>
        <v>1</v>
      </c>
      <c r="O929" s="196">
        <f t="shared" si="88"/>
        <v>0</v>
      </c>
      <c r="Q929" s="86">
        <f t="shared" si="89"/>
        <v>1</v>
      </c>
    </row>
    <row r="930" spans="1:17" x14ac:dyDescent="0.3">
      <c r="A930" s="29" t="str">
        <f t="shared" si="84"/>
        <v>DMUD 39501</v>
      </c>
      <c r="B930" s="29">
        <v>39501</v>
      </c>
      <c r="C930" s="29" t="s">
        <v>1619</v>
      </c>
      <c r="D930" s="29" t="s">
        <v>2377</v>
      </c>
      <c r="E930" s="29" t="s">
        <v>585</v>
      </c>
      <c r="F930" s="29" t="s">
        <v>586</v>
      </c>
      <c r="G930" s="195">
        <v>9592.0300000000007</v>
      </c>
      <c r="H930" s="195">
        <v>9592.0300000000007</v>
      </c>
      <c r="I930" s="195">
        <v>0</v>
      </c>
      <c r="J930" s="195">
        <v>0</v>
      </c>
      <c r="K930" s="195">
        <v>0</v>
      </c>
      <c r="L930" s="196">
        <f t="shared" si="85"/>
        <v>1</v>
      </c>
      <c r="M930" s="196">
        <f t="shared" si="86"/>
        <v>0</v>
      </c>
      <c r="N930" s="196">
        <f t="shared" si="87"/>
        <v>0</v>
      </c>
      <c r="O930" s="196">
        <f t="shared" si="88"/>
        <v>0</v>
      </c>
      <c r="Q930" s="86">
        <f t="shared" si="89"/>
        <v>1</v>
      </c>
    </row>
    <row r="931" spans="1:17" x14ac:dyDescent="0.3">
      <c r="A931" s="29" t="str">
        <f t="shared" si="84"/>
        <v>DUOR 39501</v>
      </c>
      <c r="B931" s="29">
        <v>39501</v>
      </c>
      <c r="C931" s="29" t="s">
        <v>1620</v>
      </c>
      <c r="D931" s="29" t="s">
        <v>2377</v>
      </c>
      <c r="E931" s="29" t="s">
        <v>595</v>
      </c>
      <c r="F931" s="29" t="s">
        <v>596</v>
      </c>
      <c r="G931" s="195">
        <v>649890.80000000005</v>
      </c>
      <c r="H931" s="195">
        <v>649890.80000000005</v>
      </c>
      <c r="I931" s="195">
        <v>0</v>
      </c>
      <c r="J931" s="195">
        <v>0</v>
      </c>
      <c r="K931" s="195">
        <v>0</v>
      </c>
      <c r="L931" s="196">
        <f t="shared" si="85"/>
        <v>1</v>
      </c>
      <c r="M931" s="196">
        <f t="shared" si="86"/>
        <v>0</v>
      </c>
      <c r="N931" s="196">
        <f t="shared" si="87"/>
        <v>0</v>
      </c>
      <c r="O931" s="196">
        <f t="shared" si="88"/>
        <v>0</v>
      </c>
      <c r="Q931" s="86">
        <f t="shared" si="89"/>
        <v>1</v>
      </c>
    </row>
    <row r="932" spans="1:17" x14ac:dyDescent="0.3">
      <c r="A932" s="29" t="str">
        <f t="shared" si="84"/>
        <v>MUDG 39501</v>
      </c>
      <c r="B932" s="29">
        <v>39501</v>
      </c>
      <c r="C932" s="29" t="s">
        <v>1621</v>
      </c>
      <c r="D932" s="29" t="s">
        <v>2377</v>
      </c>
      <c r="E932" s="29" t="s">
        <v>608</v>
      </c>
      <c r="F932" s="29" t="s">
        <v>609</v>
      </c>
      <c r="G932" s="195">
        <v>280021.81</v>
      </c>
      <c r="H932" s="195">
        <v>280021.81</v>
      </c>
      <c r="I932" s="195">
        <v>0</v>
      </c>
      <c r="J932" s="195">
        <v>0</v>
      </c>
      <c r="K932" s="195">
        <v>0</v>
      </c>
      <c r="L932" s="196">
        <f t="shared" si="85"/>
        <v>1</v>
      </c>
      <c r="M932" s="196">
        <f t="shared" si="86"/>
        <v>0</v>
      </c>
      <c r="N932" s="196">
        <f t="shared" si="87"/>
        <v>0</v>
      </c>
      <c r="O932" s="196">
        <f t="shared" si="88"/>
        <v>0</v>
      </c>
      <c r="Q932" s="86">
        <f t="shared" si="89"/>
        <v>1</v>
      </c>
    </row>
    <row r="933" spans="1:17" x14ac:dyDescent="0.3">
      <c r="A933" s="29" t="str">
        <f t="shared" si="84"/>
        <v>RELE 39501</v>
      </c>
      <c r="B933" s="29">
        <v>39501</v>
      </c>
      <c r="C933" s="29" t="s">
        <v>1622</v>
      </c>
      <c r="D933" s="29" t="s">
        <v>2377</v>
      </c>
      <c r="E933" s="29" t="s">
        <v>2380</v>
      </c>
      <c r="F933" s="29" t="s">
        <v>610</v>
      </c>
      <c r="G933" s="195">
        <v>62713.83</v>
      </c>
      <c r="H933" s="195">
        <v>0</v>
      </c>
      <c r="I933" s="195">
        <v>0</v>
      </c>
      <c r="J933" s="195">
        <v>0</v>
      </c>
      <c r="K933" s="195">
        <v>62713.83</v>
      </c>
      <c r="L933" s="196">
        <f t="shared" si="85"/>
        <v>0</v>
      </c>
      <c r="M933" s="196">
        <f t="shared" si="86"/>
        <v>0</v>
      </c>
      <c r="N933" s="196">
        <f t="shared" si="87"/>
        <v>0</v>
      </c>
      <c r="O933" s="196">
        <f t="shared" si="88"/>
        <v>1</v>
      </c>
      <c r="Q933" s="86">
        <f t="shared" si="89"/>
        <v>1</v>
      </c>
    </row>
    <row r="934" spans="1:17" x14ac:dyDescent="0.3">
      <c r="A934" s="29" t="str">
        <f t="shared" si="84"/>
        <v>SURV 39501</v>
      </c>
      <c r="B934" s="29">
        <v>39501</v>
      </c>
      <c r="C934" s="29" t="s">
        <v>1623</v>
      </c>
      <c r="D934" s="29" t="s">
        <v>2377</v>
      </c>
      <c r="E934" s="29" t="s">
        <v>2381</v>
      </c>
      <c r="F934" s="29" t="s">
        <v>614</v>
      </c>
      <c r="G934" s="195">
        <v>38124.78</v>
      </c>
      <c r="H934" s="195">
        <v>0</v>
      </c>
      <c r="I934" s="195">
        <v>0</v>
      </c>
      <c r="J934" s="195">
        <v>0</v>
      </c>
      <c r="K934" s="195">
        <v>38124.78</v>
      </c>
      <c r="L934" s="196">
        <f t="shared" si="85"/>
        <v>0</v>
      </c>
      <c r="M934" s="196">
        <f t="shared" si="86"/>
        <v>0</v>
      </c>
      <c r="N934" s="196">
        <f t="shared" si="87"/>
        <v>0</v>
      </c>
      <c r="O934" s="196">
        <f t="shared" si="88"/>
        <v>1</v>
      </c>
      <c r="Q934" s="86">
        <f t="shared" si="89"/>
        <v>1</v>
      </c>
    </row>
    <row r="935" spans="1:17" x14ac:dyDescent="0.3">
      <c r="A935" s="29" t="str">
        <f t="shared" si="84"/>
        <v>734 39501</v>
      </c>
      <c r="B935" s="29">
        <v>39501</v>
      </c>
      <c r="C935" s="29" t="s">
        <v>1624</v>
      </c>
      <c r="D935" s="29" t="s">
        <v>2377</v>
      </c>
      <c r="E935" s="29">
        <v>734</v>
      </c>
      <c r="F935" s="29" t="s">
        <v>495</v>
      </c>
      <c r="G935" s="195">
        <v>16342662.280000001</v>
      </c>
      <c r="H935" s="195">
        <v>0</v>
      </c>
      <c r="I935" s="195">
        <v>0</v>
      </c>
      <c r="J935" s="195">
        <v>16342662.280000001</v>
      </c>
      <c r="K935" s="195">
        <v>0</v>
      </c>
      <c r="L935" s="196">
        <f t="shared" si="85"/>
        <v>0</v>
      </c>
      <c r="M935" s="196">
        <f t="shared" si="86"/>
        <v>0</v>
      </c>
      <c r="N935" s="196">
        <f t="shared" si="87"/>
        <v>1</v>
      </c>
      <c r="O935" s="196">
        <f t="shared" si="88"/>
        <v>0</v>
      </c>
      <c r="Q935" s="86">
        <f t="shared" si="89"/>
        <v>1</v>
      </c>
    </row>
    <row r="936" spans="1:17" x14ac:dyDescent="0.3">
      <c r="A936" s="29" t="str">
        <f t="shared" si="84"/>
        <v>773 39501</v>
      </c>
      <c r="B936" s="29">
        <v>39501</v>
      </c>
      <c r="C936" s="29" t="s">
        <v>1625</v>
      </c>
      <c r="D936" s="29" t="s">
        <v>2377</v>
      </c>
      <c r="E936" s="29">
        <v>773</v>
      </c>
      <c r="F936" s="29" t="s">
        <v>637</v>
      </c>
      <c r="G936" s="195">
        <v>411261.87</v>
      </c>
      <c r="H936" s="195">
        <v>0</v>
      </c>
      <c r="I936" s="195">
        <v>0</v>
      </c>
      <c r="J936" s="195">
        <v>0</v>
      </c>
      <c r="K936" s="195">
        <v>411261.87</v>
      </c>
      <c r="L936" s="196">
        <f t="shared" si="85"/>
        <v>0</v>
      </c>
      <c r="M936" s="196">
        <f t="shared" si="86"/>
        <v>0</v>
      </c>
      <c r="N936" s="196">
        <f t="shared" si="87"/>
        <v>0</v>
      </c>
      <c r="O936" s="196">
        <f t="shared" si="88"/>
        <v>1</v>
      </c>
      <c r="Q936" s="86">
        <f t="shared" si="89"/>
        <v>1</v>
      </c>
    </row>
    <row r="937" spans="1:17" x14ac:dyDescent="0.3">
      <c r="A937" s="29" t="str">
        <f t="shared" si="84"/>
        <v>773 39501</v>
      </c>
      <c r="B937" s="29">
        <v>39501</v>
      </c>
      <c r="C937" s="29" t="s">
        <v>1626</v>
      </c>
      <c r="D937" s="29" t="s">
        <v>2382</v>
      </c>
      <c r="E937" s="29">
        <v>773</v>
      </c>
      <c r="F937" s="29" t="s">
        <v>637</v>
      </c>
      <c r="G937" s="195">
        <v>230970.62</v>
      </c>
      <c r="H937" s="195">
        <v>0</v>
      </c>
      <c r="I937" s="195">
        <v>0</v>
      </c>
      <c r="J937" s="195">
        <v>0</v>
      </c>
      <c r="K937" s="195">
        <v>230970.62</v>
      </c>
      <c r="L937" s="196">
        <f t="shared" si="85"/>
        <v>0</v>
      </c>
      <c r="M937" s="196">
        <f t="shared" si="86"/>
        <v>0</v>
      </c>
      <c r="N937" s="196">
        <f t="shared" si="87"/>
        <v>0</v>
      </c>
      <c r="O937" s="196">
        <f t="shared" si="88"/>
        <v>1</v>
      </c>
      <c r="Q937" s="86">
        <f t="shared" si="89"/>
        <v>1</v>
      </c>
    </row>
    <row r="938" spans="1:17" x14ac:dyDescent="0.3">
      <c r="A938" s="29" t="str">
        <f t="shared" si="84"/>
        <v>301 39701</v>
      </c>
      <c r="B938" s="29">
        <v>39701</v>
      </c>
      <c r="C938" s="29" t="s">
        <v>1627</v>
      </c>
      <c r="D938" s="29" t="s">
        <v>2383</v>
      </c>
      <c r="E938" s="29">
        <v>301</v>
      </c>
      <c r="F938" s="29" t="s">
        <v>49</v>
      </c>
      <c r="G938" s="195">
        <v>633087.90000000014</v>
      </c>
      <c r="H938" s="195">
        <v>124085.23</v>
      </c>
      <c r="I938" s="195">
        <v>403973.39</v>
      </c>
      <c r="J938" s="195">
        <v>46975.12</v>
      </c>
      <c r="K938" s="195">
        <v>58054.16</v>
      </c>
      <c r="L938" s="196">
        <f t="shared" si="85"/>
        <v>0.19600000252729513</v>
      </c>
      <c r="M938" s="196">
        <f t="shared" si="86"/>
        <v>0.63810000159535496</v>
      </c>
      <c r="N938" s="196">
        <f t="shared" si="87"/>
        <v>7.4199996556560302E-2</v>
      </c>
      <c r="O938" s="196">
        <f t="shared" si="88"/>
        <v>9.1699999320789399E-2</v>
      </c>
      <c r="Q938" s="86">
        <f t="shared" si="89"/>
        <v>0.99999999999999978</v>
      </c>
    </row>
    <row r="939" spans="1:17" x14ac:dyDescent="0.3">
      <c r="A939" s="29" t="str">
        <f t="shared" si="84"/>
        <v>302 39701</v>
      </c>
      <c r="B939" s="29">
        <v>39701</v>
      </c>
      <c r="C939" s="29" t="s">
        <v>1628</v>
      </c>
      <c r="D939" s="29" t="s">
        <v>2383</v>
      </c>
      <c r="E939" s="29">
        <v>302</v>
      </c>
      <c r="F939" s="29" t="s">
        <v>50</v>
      </c>
      <c r="G939" s="195">
        <v>249089.90999999997</v>
      </c>
      <c r="H939" s="195">
        <v>48821.62</v>
      </c>
      <c r="I939" s="195">
        <v>158944.26999999999</v>
      </c>
      <c r="J939" s="195">
        <v>18482.47</v>
      </c>
      <c r="K939" s="195">
        <v>22841.54</v>
      </c>
      <c r="L939" s="196">
        <f t="shared" si="85"/>
        <v>0.19599999052550948</v>
      </c>
      <c r="M939" s="196">
        <f t="shared" si="86"/>
        <v>0.63809999369304038</v>
      </c>
      <c r="N939" s="196">
        <f t="shared" si="87"/>
        <v>7.4199994692679461E-2</v>
      </c>
      <c r="O939" s="196">
        <f t="shared" si="88"/>
        <v>9.1699980942624298E-2</v>
      </c>
      <c r="Q939" s="86">
        <f t="shared" si="89"/>
        <v>0.9999999598538537</v>
      </c>
    </row>
    <row r="940" spans="1:17" x14ac:dyDescent="0.3">
      <c r="A940" s="29" t="str">
        <f t="shared" si="84"/>
        <v>302 39701</v>
      </c>
      <c r="B940" s="29">
        <v>39701</v>
      </c>
      <c r="C940" s="29" t="s">
        <v>1629</v>
      </c>
      <c r="D940" s="29" t="s">
        <v>2383</v>
      </c>
      <c r="E940" s="29">
        <v>302</v>
      </c>
      <c r="F940" s="29" t="s">
        <v>50</v>
      </c>
      <c r="G940" s="195">
        <v>58957.93</v>
      </c>
      <c r="H940" s="195">
        <v>11555.75</v>
      </c>
      <c r="I940" s="195">
        <v>37621.06</v>
      </c>
      <c r="J940" s="195">
        <v>4374.68</v>
      </c>
      <c r="K940" s="195">
        <v>5406.44</v>
      </c>
      <c r="L940" s="196">
        <f t="shared" si="85"/>
        <v>0.19599992740586381</v>
      </c>
      <c r="M940" s="196">
        <f t="shared" si="86"/>
        <v>0.63810008255038797</v>
      </c>
      <c r="N940" s="196">
        <f t="shared" si="87"/>
        <v>7.4200027036227356E-2</v>
      </c>
      <c r="O940" s="196">
        <f t="shared" si="88"/>
        <v>9.1699963007520785E-2</v>
      </c>
      <c r="Q940" s="86">
        <f t="shared" si="89"/>
        <v>1</v>
      </c>
    </row>
    <row r="941" spans="1:17" x14ac:dyDescent="0.3">
      <c r="A941" s="29" t="str">
        <f t="shared" si="84"/>
        <v>303 39701</v>
      </c>
      <c r="B941" s="29">
        <v>39701</v>
      </c>
      <c r="C941" s="29" t="s">
        <v>1630</v>
      </c>
      <c r="D941" s="29" t="s">
        <v>2383</v>
      </c>
      <c r="E941" s="29">
        <v>303</v>
      </c>
      <c r="F941" s="29" t="s">
        <v>52</v>
      </c>
      <c r="G941" s="195">
        <v>317780.74</v>
      </c>
      <c r="H941" s="195">
        <v>62285.03</v>
      </c>
      <c r="I941" s="195">
        <v>202775.89</v>
      </c>
      <c r="J941" s="195">
        <v>23579.33</v>
      </c>
      <c r="K941" s="195">
        <v>29140.49</v>
      </c>
      <c r="L941" s="196">
        <f t="shared" si="85"/>
        <v>0.19600001560824612</v>
      </c>
      <c r="M941" s="196">
        <f t="shared" si="86"/>
        <v>0.63809999938951623</v>
      </c>
      <c r="N941" s="196">
        <f t="shared" si="87"/>
        <v>7.4199997142683979E-2</v>
      </c>
      <c r="O941" s="196">
        <f t="shared" si="88"/>
        <v>9.169998785955373E-2</v>
      </c>
      <c r="Q941" s="86">
        <f t="shared" si="89"/>
        <v>1</v>
      </c>
    </row>
    <row r="942" spans="1:17" x14ac:dyDescent="0.3">
      <c r="A942" s="29" t="str">
        <f t="shared" si="84"/>
        <v>303 39701</v>
      </c>
      <c r="B942" s="29">
        <v>39701</v>
      </c>
      <c r="C942" s="29" t="s">
        <v>1631</v>
      </c>
      <c r="D942" s="29" t="s">
        <v>2383</v>
      </c>
      <c r="E942" s="29">
        <v>303</v>
      </c>
      <c r="F942" s="29" t="s">
        <v>52</v>
      </c>
      <c r="G942" s="195">
        <v>12531.2</v>
      </c>
      <c r="H942" s="195">
        <v>2456.12</v>
      </c>
      <c r="I942" s="195">
        <v>7996.16</v>
      </c>
      <c r="J942" s="195">
        <v>929.82</v>
      </c>
      <c r="K942" s="195">
        <v>1149.1099999999999</v>
      </c>
      <c r="L942" s="196">
        <f t="shared" si="85"/>
        <v>0.19600038304392234</v>
      </c>
      <c r="M942" s="196">
        <f t="shared" si="86"/>
        <v>0.63810010214504587</v>
      </c>
      <c r="N942" s="196">
        <f t="shared" si="87"/>
        <v>7.4200395812053122E-2</v>
      </c>
      <c r="O942" s="196">
        <f t="shared" si="88"/>
        <v>9.1699917007150133E-2</v>
      </c>
      <c r="Q942" s="86">
        <f t="shared" si="89"/>
        <v>1.0000007980081715</v>
      </c>
    </row>
    <row r="943" spans="1:17" x14ac:dyDescent="0.3">
      <c r="A943" s="29" t="str">
        <f t="shared" si="84"/>
        <v>304 39701</v>
      </c>
      <c r="B943" s="29">
        <v>39701</v>
      </c>
      <c r="C943" s="29" t="s">
        <v>1632</v>
      </c>
      <c r="D943" s="29" t="s">
        <v>2383</v>
      </c>
      <c r="E943" s="29">
        <v>304</v>
      </c>
      <c r="F943" s="29" t="s">
        <v>53</v>
      </c>
      <c r="G943" s="195">
        <v>260814.69</v>
      </c>
      <c r="H943" s="195">
        <v>51119.68</v>
      </c>
      <c r="I943" s="195">
        <v>166425.85</v>
      </c>
      <c r="J943" s="195">
        <v>19352.45</v>
      </c>
      <c r="K943" s="195">
        <v>23916.71</v>
      </c>
      <c r="L943" s="196">
        <f t="shared" si="85"/>
        <v>0.19600000291394629</v>
      </c>
      <c r="M943" s="196">
        <f t="shared" si="86"/>
        <v>0.63809998585585803</v>
      </c>
      <c r="N943" s="196">
        <f t="shared" si="87"/>
        <v>7.4200000007668285E-2</v>
      </c>
      <c r="O943" s="196">
        <f t="shared" si="88"/>
        <v>9.1700011222527383E-2</v>
      </c>
      <c r="Q943" s="86">
        <f t="shared" si="89"/>
        <v>0.99999999999999989</v>
      </c>
    </row>
    <row r="944" spans="1:17" x14ac:dyDescent="0.3">
      <c r="A944" s="29" t="str">
        <f t="shared" si="84"/>
        <v>304 39701</v>
      </c>
      <c r="B944" s="29">
        <v>39701</v>
      </c>
      <c r="C944" s="29" t="s">
        <v>1633</v>
      </c>
      <c r="D944" s="29" t="s">
        <v>2383</v>
      </c>
      <c r="E944" s="29">
        <v>304</v>
      </c>
      <c r="F944" s="29" t="s">
        <v>53</v>
      </c>
      <c r="G944" s="195">
        <v>429001.85000000003</v>
      </c>
      <c r="H944" s="195">
        <v>84084.36</v>
      </c>
      <c r="I944" s="195">
        <v>273746.08</v>
      </c>
      <c r="J944" s="195">
        <v>31831.94</v>
      </c>
      <c r="K944" s="195">
        <v>39339.47</v>
      </c>
      <c r="L944" s="196">
        <f t="shared" si="85"/>
        <v>0.19599999393942005</v>
      </c>
      <c r="M944" s="196">
        <f t="shared" si="86"/>
        <v>0.63809999886946878</v>
      </c>
      <c r="N944" s="196">
        <f t="shared" si="87"/>
        <v>7.4200006363608906E-2</v>
      </c>
      <c r="O944" s="196">
        <f t="shared" si="88"/>
        <v>9.1700000827502251E-2</v>
      </c>
      <c r="Q944" s="86">
        <f t="shared" si="89"/>
        <v>1</v>
      </c>
    </row>
    <row r="945" spans="1:17" x14ac:dyDescent="0.3">
      <c r="A945" s="29" t="str">
        <f t="shared" si="84"/>
        <v>305 39701</v>
      </c>
      <c r="B945" s="29">
        <v>39701</v>
      </c>
      <c r="C945" s="29" t="s">
        <v>1634</v>
      </c>
      <c r="D945" s="29" t="s">
        <v>2383</v>
      </c>
      <c r="E945" s="29">
        <v>305</v>
      </c>
      <c r="F945" s="29" t="s">
        <v>55</v>
      </c>
      <c r="G945" s="195">
        <v>182172.73999999996</v>
      </c>
      <c r="H945" s="195">
        <v>35705.86</v>
      </c>
      <c r="I945" s="195">
        <v>116244.43</v>
      </c>
      <c r="J945" s="195">
        <v>13517.22</v>
      </c>
      <c r="K945" s="195">
        <v>16705.240000000002</v>
      </c>
      <c r="L945" s="196">
        <f t="shared" si="85"/>
        <v>0.1960000162483147</v>
      </c>
      <c r="M945" s="196">
        <f t="shared" si="86"/>
        <v>0.63810002528369514</v>
      </c>
      <c r="N945" s="196">
        <f t="shared" si="87"/>
        <v>7.4200014777183465E-2</v>
      </c>
      <c r="O945" s="196">
        <f t="shared" si="88"/>
        <v>9.1699998583761794E-2</v>
      </c>
      <c r="Q945" s="86">
        <f t="shared" si="89"/>
        <v>1.0000000548929553</v>
      </c>
    </row>
    <row r="946" spans="1:17" x14ac:dyDescent="0.3">
      <c r="A946" s="29" t="str">
        <f t="shared" si="84"/>
        <v>305 39701</v>
      </c>
      <c r="B946" s="29">
        <v>39701</v>
      </c>
      <c r="C946" s="29" t="s">
        <v>1635</v>
      </c>
      <c r="D946" s="29" t="s">
        <v>2383</v>
      </c>
      <c r="E946" s="29">
        <v>305</v>
      </c>
      <c r="F946" s="29" t="s">
        <v>55</v>
      </c>
      <c r="G946" s="195">
        <v>48335.86</v>
      </c>
      <c r="H946" s="195">
        <v>9473.83</v>
      </c>
      <c r="I946" s="195">
        <v>30843.11</v>
      </c>
      <c r="J946" s="195">
        <v>3586.52</v>
      </c>
      <c r="K946" s="195">
        <v>4432.3999999999996</v>
      </c>
      <c r="L946" s="196">
        <f t="shared" si="85"/>
        <v>0.19600002979154607</v>
      </c>
      <c r="M946" s="196">
        <f t="shared" si="86"/>
        <v>0.63809995311969214</v>
      </c>
      <c r="N946" s="196">
        <f t="shared" si="87"/>
        <v>7.4199983200878186E-2</v>
      </c>
      <c r="O946" s="196">
        <f t="shared" si="88"/>
        <v>9.1700033887883642E-2</v>
      </c>
      <c r="Q946" s="86">
        <f t="shared" si="89"/>
        <v>1</v>
      </c>
    </row>
    <row r="947" spans="1:17" x14ac:dyDescent="0.3">
      <c r="A947" s="29" t="str">
        <f t="shared" si="84"/>
        <v>306 39701</v>
      </c>
      <c r="B947" s="29">
        <v>39701</v>
      </c>
      <c r="C947" s="29" t="s">
        <v>1636</v>
      </c>
      <c r="D947" s="29" t="s">
        <v>2383</v>
      </c>
      <c r="E947" s="29">
        <v>306</v>
      </c>
      <c r="F947" s="29" t="s">
        <v>56</v>
      </c>
      <c r="G947" s="195">
        <v>387727.59</v>
      </c>
      <c r="H947" s="195">
        <v>75994.61</v>
      </c>
      <c r="I947" s="195">
        <v>247408.98</v>
      </c>
      <c r="J947" s="195">
        <v>28769.39</v>
      </c>
      <c r="K947" s="195">
        <v>35554.620000000003</v>
      </c>
      <c r="L947" s="196">
        <f t="shared" si="85"/>
        <v>0.19600000608674764</v>
      </c>
      <c r="M947" s="196">
        <f t="shared" si="86"/>
        <v>0.63810001243398751</v>
      </c>
      <c r="N947" s="196">
        <f t="shared" si="87"/>
        <v>7.4200007278305877E-2</v>
      </c>
      <c r="O947" s="196">
        <f t="shared" si="88"/>
        <v>9.169999999226261E-2</v>
      </c>
      <c r="Q947" s="86">
        <f t="shared" si="89"/>
        <v>1.0000000257913035</v>
      </c>
    </row>
    <row r="948" spans="1:17" x14ac:dyDescent="0.3">
      <c r="A948" s="29" t="str">
        <f t="shared" si="84"/>
        <v>306 39701</v>
      </c>
      <c r="B948" s="29">
        <v>39701</v>
      </c>
      <c r="C948" s="29" t="s">
        <v>1637</v>
      </c>
      <c r="D948" s="29" t="s">
        <v>2383</v>
      </c>
      <c r="E948" s="29">
        <v>306</v>
      </c>
      <c r="F948" s="29" t="s">
        <v>56</v>
      </c>
      <c r="G948" s="195">
        <v>49161.06</v>
      </c>
      <c r="H948" s="195">
        <v>9635.57</v>
      </c>
      <c r="I948" s="195">
        <v>31369.67</v>
      </c>
      <c r="J948" s="195">
        <v>3647.75</v>
      </c>
      <c r="K948" s="195">
        <v>4508.07</v>
      </c>
      <c r="L948" s="196">
        <f t="shared" si="85"/>
        <v>0.19600004556451794</v>
      </c>
      <c r="M948" s="196">
        <f t="shared" si="86"/>
        <v>0.6380999514656519</v>
      </c>
      <c r="N948" s="196">
        <f t="shared" si="87"/>
        <v>7.4199986737470677E-2</v>
      </c>
      <c r="O948" s="196">
        <f t="shared" si="88"/>
        <v>9.1700016232359516E-2</v>
      </c>
      <c r="Q948" s="86">
        <f t="shared" si="89"/>
        <v>1</v>
      </c>
    </row>
    <row r="949" spans="1:17" x14ac:dyDescent="0.3">
      <c r="A949" s="29" t="str">
        <f t="shared" si="84"/>
        <v>307 39701</v>
      </c>
      <c r="B949" s="29">
        <v>39701</v>
      </c>
      <c r="C949" s="29" t="s">
        <v>1638</v>
      </c>
      <c r="D949" s="29" t="s">
        <v>2383</v>
      </c>
      <c r="E949" s="29">
        <v>307</v>
      </c>
      <c r="F949" s="29" t="s">
        <v>57</v>
      </c>
      <c r="G949" s="195">
        <v>395258.78</v>
      </c>
      <c r="H949" s="195">
        <v>77470.720000000001</v>
      </c>
      <c r="I949" s="195">
        <v>252214.63</v>
      </c>
      <c r="J949" s="195">
        <v>29328.2</v>
      </c>
      <c r="K949" s="195">
        <v>36245.230000000003</v>
      </c>
      <c r="L949" s="196">
        <f t="shared" si="85"/>
        <v>0.19599999777361049</v>
      </c>
      <c r="M949" s="196">
        <f t="shared" si="86"/>
        <v>0.63810000627943042</v>
      </c>
      <c r="N949" s="196">
        <f t="shared" si="87"/>
        <v>7.4199996265737603E-2</v>
      </c>
      <c r="O949" s="196">
        <f t="shared" si="88"/>
        <v>9.16999996812215E-2</v>
      </c>
      <c r="Q949" s="86">
        <f t="shared" si="89"/>
        <v>1</v>
      </c>
    </row>
    <row r="950" spans="1:17" x14ac:dyDescent="0.3">
      <c r="A950" s="29" t="str">
        <f t="shared" si="84"/>
        <v>307 39701</v>
      </c>
      <c r="B950" s="29">
        <v>39701</v>
      </c>
      <c r="C950" s="29" t="s">
        <v>1639</v>
      </c>
      <c r="D950" s="29" t="s">
        <v>2383</v>
      </c>
      <c r="E950" s="29">
        <v>307</v>
      </c>
      <c r="F950" s="29" t="s">
        <v>57</v>
      </c>
      <c r="G950" s="195">
        <v>95205.85</v>
      </c>
      <c r="H950" s="195">
        <v>18660.349999999999</v>
      </c>
      <c r="I950" s="195">
        <v>60750.85</v>
      </c>
      <c r="J950" s="195">
        <v>7064.27</v>
      </c>
      <c r="K950" s="195">
        <v>8730.3799999999992</v>
      </c>
      <c r="L950" s="196">
        <f t="shared" si="85"/>
        <v>0.19600003571209118</v>
      </c>
      <c r="M950" s="196">
        <f t="shared" si="86"/>
        <v>0.63809996969724014</v>
      </c>
      <c r="N950" s="196">
        <f t="shared" si="87"/>
        <v>7.4199957250526097E-2</v>
      </c>
      <c r="O950" s="196">
        <f t="shared" si="88"/>
        <v>9.1700037340142426E-2</v>
      </c>
      <c r="Q950" s="86">
        <f t="shared" si="89"/>
        <v>0.99999999999999978</v>
      </c>
    </row>
    <row r="951" spans="1:17" x14ac:dyDescent="0.3">
      <c r="A951" s="29" t="str">
        <f t="shared" si="84"/>
        <v>308 39701</v>
      </c>
      <c r="B951" s="29">
        <v>39701</v>
      </c>
      <c r="C951" s="29" t="s">
        <v>1640</v>
      </c>
      <c r="D951" s="29" t="s">
        <v>2383</v>
      </c>
      <c r="E951" s="29">
        <v>308</v>
      </c>
      <c r="F951" s="29" t="s">
        <v>59</v>
      </c>
      <c r="G951" s="195">
        <v>22746.390000000003</v>
      </c>
      <c r="H951" s="195">
        <v>4458.29</v>
      </c>
      <c r="I951" s="195">
        <v>14514.47</v>
      </c>
      <c r="J951" s="195">
        <v>1687.78</v>
      </c>
      <c r="K951" s="195">
        <v>2085.84</v>
      </c>
      <c r="L951" s="196">
        <f t="shared" si="85"/>
        <v>0.19599989273023102</v>
      </c>
      <c r="M951" s="196">
        <f t="shared" si="86"/>
        <v>0.63809993585795366</v>
      </c>
      <c r="N951" s="196">
        <f t="shared" si="87"/>
        <v>7.4199906007063082E-2</v>
      </c>
      <c r="O951" s="196">
        <f t="shared" si="88"/>
        <v>9.1699825774551477E-2</v>
      </c>
      <c r="Q951" s="86">
        <f t="shared" si="89"/>
        <v>0.9999995603697992</v>
      </c>
    </row>
    <row r="952" spans="1:17" x14ac:dyDescent="0.3">
      <c r="A952" s="29" t="str">
        <f t="shared" si="84"/>
        <v>310 39701</v>
      </c>
      <c r="B952" s="29">
        <v>39701</v>
      </c>
      <c r="C952" s="29" t="s">
        <v>1641</v>
      </c>
      <c r="D952" s="29" t="s">
        <v>2383</v>
      </c>
      <c r="E952" s="29">
        <v>310</v>
      </c>
      <c r="F952" s="29" t="s">
        <v>60</v>
      </c>
      <c r="G952" s="195">
        <v>369161.95999999996</v>
      </c>
      <c r="H952" s="195">
        <v>72355.740000000005</v>
      </c>
      <c r="I952" s="195">
        <v>235562.25</v>
      </c>
      <c r="J952" s="195">
        <v>27391.82</v>
      </c>
      <c r="K952" s="195">
        <v>33852.15</v>
      </c>
      <c r="L952" s="196">
        <f t="shared" si="85"/>
        <v>0.19599998873123334</v>
      </c>
      <c r="M952" s="196">
        <f t="shared" si="86"/>
        <v>0.63810000900417807</v>
      </c>
      <c r="N952" s="196">
        <f t="shared" si="87"/>
        <v>7.4200006956296374E-2</v>
      </c>
      <c r="O952" s="196">
        <f t="shared" si="88"/>
        <v>9.1699995308292342E-2</v>
      </c>
      <c r="Q952" s="86">
        <f t="shared" si="89"/>
        <v>1.0000000000000002</v>
      </c>
    </row>
    <row r="953" spans="1:17" x14ac:dyDescent="0.3">
      <c r="A953" s="29" t="str">
        <f t="shared" si="84"/>
        <v>310 39701</v>
      </c>
      <c r="B953" s="29">
        <v>39701</v>
      </c>
      <c r="C953" s="29" t="s">
        <v>1642</v>
      </c>
      <c r="D953" s="29" t="s">
        <v>2383</v>
      </c>
      <c r="E953" s="29">
        <v>310</v>
      </c>
      <c r="F953" s="29" t="s">
        <v>60</v>
      </c>
      <c r="G953" s="195">
        <v>28719.57</v>
      </c>
      <c r="H953" s="195">
        <v>5629.04</v>
      </c>
      <c r="I953" s="195">
        <v>18325.96</v>
      </c>
      <c r="J953" s="195">
        <v>2130.9899999999998</v>
      </c>
      <c r="K953" s="195">
        <v>2633.58</v>
      </c>
      <c r="L953" s="196">
        <f t="shared" si="85"/>
        <v>0.1960001490273009</v>
      </c>
      <c r="M953" s="196">
        <f t="shared" si="86"/>
        <v>0.63810008297477994</v>
      </c>
      <c r="N953" s="196">
        <f t="shared" si="87"/>
        <v>7.4199927088044834E-2</v>
      </c>
      <c r="O953" s="196">
        <f t="shared" si="88"/>
        <v>9.1699840909874347E-2</v>
      </c>
      <c r="Q953" s="86">
        <f t="shared" si="89"/>
        <v>1</v>
      </c>
    </row>
    <row r="954" spans="1:17" x14ac:dyDescent="0.3">
      <c r="A954" s="29" t="str">
        <f t="shared" si="84"/>
        <v>311 39701</v>
      </c>
      <c r="B954" s="29">
        <v>39701</v>
      </c>
      <c r="C954" s="29" t="s">
        <v>1643</v>
      </c>
      <c r="D954" s="29" t="s">
        <v>2383</v>
      </c>
      <c r="E954" s="29">
        <v>311</v>
      </c>
      <c r="F954" s="29" t="s">
        <v>61</v>
      </c>
      <c r="G954" s="195">
        <v>17076.550000000003</v>
      </c>
      <c r="H954" s="195">
        <v>3347</v>
      </c>
      <c r="I954" s="195">
        <v>10896.55</v>
      </c>
      <c r="J954" s="195">
        <v>1267.08</v>
      </c>
      <c r="K954" s="195">
        <v>1565.92</v>
      </c>
      <c r="L954" s="196">
        <f t="shared" si="85"/>
        <v>0.19599977747261593</v>
      </c>
      <c r="M954" s="196">
        <f t="shared" si="86"/>
        <v>0.63810020173864146</v>
      </c>
      <c r="N954" s="196">
        <f t="shared" si="87"/>
        <v>7.4199999414401599E-2</v>
      </c>
      <c r="O954" s="196">
        <f t="shared" si="88"/>
        <v>9.1700021374340829E-2</v>
      </c>
      <c r="Q954" s="86">
        <f t="shared" si="89"/>
        <v>0.99999999999999978</v>
      </c>
    </row>
    <row r="955" spans="1:17" x14ac:dyDescent="0.3">
      <c r="A955" s="29" t="str">
        <f t="shared" si="84"/>
        <v>312 39701</v>
      </c>
      <c r="B955" s="29">
        <v>39701</v>
      </c>
      <c r="C955" s="29" t="s">
        <v>1644</v>
      </c>
      <c r="D955" s="29" t="s">
        <v>2383</v>
      </c>
      <c r="E955" s="29">
        <v>312</v>
      </c>
      <c r="F955" s="29" t="s">
        <v>62</v>
      </c>
      <c r="G955" s="195">
        <v>115069.25000000001</v>
      </c>
      <c r="H955" s="195">
        <v>22553.57</v>
      </c>
      <c r="I955" s="195">
        <v>73425.69</v>
      </c>
      <c r="J955" s="195">
        <v>8538.14</v>
      </c>
      <c r="K955" s="195">
        <v>10551.85</v>
      </c>
      <c r="L955" s="196">
        <f t="shared" si="85"/>
        <v>0.19599997392874288</v>
      </c>
      <c r="M955" s="196">
        <f t="shared" si="86"/>
        <v>0.63810001368740987</v>
      </c>
      <c r="N955" s="196">
        <f t="shared" si="87"/>
        <v>7.4200014339191392E-2</v>
      </c>
      <c r="O955" s="196">
        <f t="shared" si="88"/>
        <v>9.1699998044655714E-2</v>
      </c>
      <c r="Q955" s="86">
        <f t="shared" si="89"/>
        <v>0.99999999999999989</v>
      </c>
    </row>
    <row r="956" spans="1:17" x14ac:dyDescent="0.3">
      <c r="A956" s="29" t="str">
        <f t="shared" si="84"/>
        <v>312 39701</v>
      </c>
      <c r="B956" s="29">
        <v>39701</v>
      </c>
      <c r="C956" s="29" t="s">
        <v>1645</v>
      </c>
      <c r="D956" s="29" t="s">
        <v>2383</v>
      </c>
      <c r="E956" s="29">
        <v>312</v>
      </c>
      <c r="F956" s="29" t="s">
        <v>62</v>
      </c>
      <c r="G956" s="195">
        <v>86675.33</v>
      </c>
      <c r="H956" s="195">
        <v>16988.36</v>
      </c>
      <c r="I956" s="195">
        <v>55307.53</v>
      </c>
      <c r="J956" s="195">
        <v>6431.31</v>
      </c>
      <c r="K956" s="195">
        <v>7948.13</v>
      </c>
      <c r="L956" s="196">
        <f t="shared" si="85"/>
        <v>0.19599994600539739</v>
      </c>
      <c r="M956" s="196">
        <f t="shared" si="86"/>
        <v>0.63810002223239293</v>
      </c>
      <c r="N956" s="196">
        <f t="shared" si="87"/>
        <v>7.4200005930176449E-2</v>
      </c>
      <c r="O956" s="196">
        <f t="shared" si="88"/>
        <v>9.1700025832033169E-2</v>
      </c>
      <c r="Q956" s="86">
        <f t="shared" si="89"/>
        <v>0.99999999999999989</v>
      </c>
    </row>
    <row r="957" spans="1:17" x14ac:dyDescent="0.3">
      <c r="A957" s="29" t="str">
        <f t="shared" si="84"/>
        <v>313 39701</v>
      </c>
      <c r="B957" s="29">
        <v>39701</v>
      </c>
      <c r="C957" s="29" t="s">
        <v>1646</v>
      </c>
      <c r="D957" s="29" t="s">
        <v>2383</v>
      </c>
      <c r="E957" s="29">
        <v>313</v>
      </c>
      <c r="F957" s="29" t="s">
        <v>63</v>
      </c>
      <c r="G957" s="195">
        <v>61568.6</v>
      </c>
      <c r="H957" s="195">
        <v>12067.45</v>
      </c>
      <c r="I957" s="195">
        <v>39286.92</v>
      </c>
      <c r="J957" s="195">
        <v>4568.3900000000003</v>
      </c>
      <c r="K957" s="195">
        <v>5645.84</v>
      </c>
      <c r="L957" s="196">
        <f t="shared" si="85"/>
        <v>0.19600007146500004</v>
      </c>
      <c r="M957" s="196">
        <f t="shared" si="86"/>
        <v>0.63809994055411356</v>
      </c>
      <c r="N957" s="196">
        <f t="shared" si="87"/>
        <v>7.4199998050954549E-2</v>
      </c>
      <c r="O957" s="196">
        <f t="shared" si="88"/>
        <v>9.1699989929931822E-2</v>
      </c>
      <c r="Q957" s="86">
        <f t="shared" si="89"/>
        <v>0.99999999999999989</v>
      </c>
    </row>
    <row r="958" spans="1:17" x14ac:dyDescent="0.3">
      <c r="A958" s="29" t="str">
        <f t="shared" si="84"/>
        <v>313 39701</v>
      </c>
      <c r="B958" s="29">
        <v>39701</v>
      </c>
      <c r="C958" s="29" t="s">
        <v>1647</v>
      </c>
      <c r="D958" s="29" t="s">
        <v>2383</v>
      </c>
      <c r="E958" s="29">
        <v>313</v>
      </c>
      <c r="F958" s="29" t="s">
        <v>63</v>
      </c>
      <c r="G958" s="195">
        <v>253190.04</v>
      </c>
      <c r="H958" s="195">
        <v>49625.25</v>
      </c>
      <c r="I958" s="195">
        <v>161560.56</v>
      </c>
      <c r="J958" s="195">
        <v>18786.7</v>
      </c>
      <c r="K958" s="195">
        <v>23217.53</v>
      </c>
      <c r="L958" s="196">
        <f t="shared" si="85"/>
        <v>0.19600000853114127</v>
      </c>
      <c r="M958" s="196">
        <f t="shared" si="86"/>
        <v>0.63809998213199848</v>
      </c>
      <c r="N958" s="196">
        <f t="shared" si="87"/>
        <v>7.4199996176784841E-2</v>
      </c>
      <c r="O958" s="196">
        <f t="shared" si="88"/>
        <v>9.1700013160075325E-2</v>
      </c>
      <c r="Q958" s="86">
        <f t="shared" si="89"/>
        <v>1</v>
      </c>
    </row>
    <row r="959" spans="1:17" x14ac:dyDescent="0.3">
      <c r="A959" s="29" t="str">
        <f t="shared" si="84"/>
        <v>314 39701</v>
      </c>
      <c r="B959" s="29">
        <v>39701</v>
      </c>
      <c r="C959" s="29" t="s">
        <v>1648</v>
      </c>
      <c r="D959" s="29" t="s">
        <v>2383</v>
      </c>
      <c r="E959" s="29">
        <v>314</v>
      </c>
      <c r="F959" s="29" t="s">
        <v>64</v>
      </c>
      <c r="G959" s="195">
        <v>584806.93000000005</v>
      </c>
      <c r="H959" s="195">
        <v>114622.16</v>
      </c>
      <c r="I959" s="195">
        <v>373165.3</v>
      </c>
      <c r="J959" s="195">
        <v>43392.67</v>
      </c>
      <c r="K959" s="195">
        <v>53626.8</v>
      </c>
      <c r="L959" s="196">
        <f t="shared" si="85"/>
        <v>0.19600000294114162</v>
      </c>
      <c r="M959" s="196">
        <f t="shared" si="86"/>
        <v>0.63809999652363891</v>
      </c>
      <c r="N959" s="196">
        <f t="shared" si="87"/>
        <v>7.4199992807882753E-2</v>
      </c>
      <c r="O959" s="196">
        <f t="shared" si="88"/>
        <v>9.1700007727336608E-2</v>
      </c>
      <c r="Q959" s="86">
        <f t="shared" si="89"/>
        <v>1</v>
      </c>
    </row>
    <row r="960" spans="1:17" x14ac:dyDescent="0.3">
      <c r="A960" s="29" t="str">
        <f t="shared" si="84"/>
        <v>314 39701</v>
      </c>
      <c r="B960" s="29">
        <v>39701</v>
      </c>
      <c r="C960" s="29" t="s">
        <v>1649</v>
      </c>
      <c r="D960" s="29" t="s">
        <v>2383</v>
      </c>
      <c r="E960" s="29">
        <v>314</v>
      </c>
      <c r="F960" s="29" t="s">
        <v>64</v>
      </c>
      <c r="G960" s="195">
        <v>30677.95</v>
      </c>
      <c r="H960" s="195">
        <v>6012.88</v>
      </c>
      <c r="I960" s="195">
        <v>19575.599999999999</v>
      </c>
      <c r="J960" s="195">
        <v>2276.3000000000002</v>
      </c>
      <c r="K960" s="195">
        <v>2813.17</v>
      </c>
      <c r="L960" s="196">
        <f t="shared" si="85"/>
        <v>0.19600005867406395</v>
      </c>
      <c r="M960" s="196">
        <f t="shared" si="86"/>
        <v>0.63810000342265372</v>
      </c>
      <c r="N960" s="196">
        <f t="shared" si="87"/>
        <v>7.4199873198828481E-2</v>
      </c>
      <c r="O960" s="196">
        <f t="shared" si="88"/>
        <v>9.1700064704453854E-2</v>
      </c>
      <c r="Q960" s="86">
        <f t="shared" si="89"/>
        <v>1</v>
      </c>
    </row>
    <row r="961" spans="1:17" x14ac:dyDescent="0.3">
      <c r="A961" s="29" t="str">
        <f t="shared" si="84"/>
        <v>315 39701</v>
      </c>
      <c r="B961" s="29">
        <v>39701</v>
      </c>
      <c r="C961" s="29" t="s">
        <v>1650</v>
      </c>
      <c r="D961" s="29" t="s">
        <v>2383</v>
      </c>
      <c r="E961" s="29">
        <v>315</v>
      </c>
      <c r="F961" s="29" t="s">
        <v>65</v>
      </c>
      <c r="G961" s="195">
        <v>215127.04000000001</v>
      </c>
      <c r="H961" s="195">
        <v>42164.9</v>
      </c>
      <c r="I961" s="195">
        <v>137272.56</v>
      </c>
      <c r="J961" s="195">
        <v>15962.43</v>
      </c>
      <c r="K961" s="195">
        <v>19727.150000000001</v>
      </c>
      <c r="L961" s="196">
        <f t="shared" si="85"/>
        <v>0.19600000074374657</v>
      </c>
      <c r="M961" s="196">
        <f t="shared" si="86"/>
        <v>0.6380999803650903</v>
      </c>
      <c r="N961" s="196">
        <f t="shared" si="87"/>
        <v>7.4200016883047337E-2</v>
      </c>
      <c r="O961" s="196">
        <f t="shared" si="88"/>
        <v>9.1700002008115761E-2</v>
      </c>
      <c r="Q961" s="86">
        <f t="shared" si="89"/>
        <v>1</v>
      </c>
    </row>
    <row r="962" spans="1:17" x14ac:dyDescent="0.3">
      <c r="A962" s="29" t="str">
        <f t="shared" ref="A962:A1025" si="90">_xlfn.CONCAT(E962," ",B962)</f>
        <v>315 39701</v>
      </c>
      <c r="B962" s="29">
        <v>39701</v>
      </c>
      <c r="C962" s="29" t="s">
        <v>1651</v>
      </c>
      <c r="D962" s="29" t="s">
        <v>2383</v>
      </c>
      <c r="E962" s="29">
        <v>315</v>
      </c>
      <c r="F962" s="29" t="s">
        <v>65</v>
      </c>
      <c r="G962" s="195">
        <v>37539.22</v>
      </c>
      <c r="H962" s="195">
        <v>7357.69</v>
      </c>
      <c r="I962" s="195">
        <v>23953.78</v>
      </c>
      <c r="J962" s="195">
        <v>2785.41</v>
      </c>
      <c r="K962" s="195">
        <v>3442.35</v>
      </c>
      <c r="L962" s="196">
        <f t="shared" ref="L962:L1025" si="91">H962/$G962</f>
        <v>0.19600007671976133</v>
      </c>
      <c r="M962" s="196">
        <f t="shared" ref="M962:M1025" si="92">I962/$G962</f>
        <v>0.63810009904308074</v>
      </c>
      <c r="N962" s="196">
        <f t="shared" ref="N962:N1025" si="93">J962/$G962</f>
        <v>7.4199996696788048E-2</v>
      </c>
      <c r="O962" s="196">
        <f t="shared" ref="O962:O1025" si="94">K962/$G962</f>
        <v>9.1700093928430051E-2</v>
      </c>
      <c r="Q962" s="86">
        <f t="shared" si="89"/>
        <v>1.0000002663880603</v>
      </c>
    </row>
    <row r="963" spans="1:17" x14ac:dyDescent="0.3">
      <c r="A963" s="29" t="str">
        <f t="shared" si="90"/>
        <v>316 39701</v>
      </c>
      <c r="B963" s="29">
        <v>39701</v>
      </c>
      <c r="C963" s="29" t="s">
        <v>1652</v>
      </c>
      <c r="D963" s="29" t="s">
        <v>2383</v>
      </c>
      <c r="E963" s="29">
        <v>316</v>
      </c>
      <c r="F963" s="29" t="s">
        <v>66</v>
      </c>
      <c r="G963" s="195">
        <v>69334.97</v>
      </c>
      <c r="H963" s="195">
        <v>13589.65</v>
      </c>
      <c r="I963" s="195">
        <v>44242.64</v>
      </c>
      <c r="J963" s="195">
        <v>5144.6499999999996</v>
      </c>
      <c r="K963" s="195">
        <v>6358.02</v>
      </c>
      <c r="L963" s="196">
        <f t="shared" si="91"/>
        <v>0.19599994057832576</v>
      </c>
      <c r="M963" s="196">
        <f t="shared" si="92"/>
        <v>0.63809993716013724</v>
      </c>
      <c r="N963" s="196">
        <f t="shared" si="93"/>
        <v>7.4199931145856116E-2</v>
      </c>
      <c r="O963" s="196">
        <f t="shared" si="94"/>
        <v>9.1700046888316247E-2</v>
      </c>
      <c r="Q963" s="86">
        <f t="shared" ref="Q963:Q1026" si="95">SUM(L963:O963)</f>
        <v>0.99999985577263528</v>
      </c>
    </row>
    <row r="964" spans="1:17" x14ac:dyDescent="0.3">
      <c r="A964" s="29" t="str">
        <f t="shared" si="90"/>
        <v>316 39701</v>
      </c>
      <c r="B964" s="29">
        <v>39701</v>
      </c>
      <c r="C964" s="29" t="s">
        <v>1653</v>
      </c>
      <c r="D964" s="29" t="s">
        <v>2383</v>
      </c>
      <c r="E964" s="29">
        <v>316</v>
      </c>
      <c r="F964" s="29" t="s">
        <v>66</v>
      </c>
      <c r="G964" s="195">
        <v>43437.25</v>
      </c>
      <c r="H964" s="195">
        <v>8513.7000000000007</v>
      </c>
      <c r="I964" s="195">
        <v>27717.31</v>
      </c>
      <c r="J964" s="195">
        <v>3223.04</v>
      </c>
      <c r="K964" s="195">
        <v>3983.2</v>
      </c>
      <c r="L964" s="196">
        <f t="shared" si="91"/>
        <v>0.19599997697828478</v>
      </c>
      <c r="M964" s="196">
        <f t="shared" si="92"/>
        <v>0.63810001784182935</v>
      </c>
      <c r="N964" s="196">
        <f t="shared" si="93"/>
        <v>7.4199909064224828E-2</v>
      </c>
      <c r="O964" s="196">
        <f t="shared" si="94"/>
        <v>9.1700096115661087E-2</v>
      </c>
      <c r="Q964" s="86">
        <f t="shared" si="95"/>
        <v>1</v>
      </c>
    </row>
    <row r="965" spans="1:17" x14ac:dyDescent="0.3">
      <c r="A965" s="29" t="str">
        <f t="shared" si="90"/>
        <v>317 39701</v>
      </c>
      <c r="B965" s="29">
        <v>39701</v>
      </c>
      <c r="C965" s="29" t="s">
        <v>1654</v>
      </c>
      <c r="D965" s="29" t="s">
        <v>2383</v>
      </c>
      <c r="E965" s="29">
        <v>317</v>
      </c>
      <c r="F965" s="29" t="s">
        <v>67</v>
      </c>
      <c r="G965" s="195">
        <v>92445.590000000011</v>
      </c>
      <c r="H965" s="195">
        <v>18119.34</v>
      </c>
      <c r="I965" s="195">
        <v>58989.53</v>
      </c>
      <c r="J965" s="195">
        <v>6859.46</v>
      </c>
      <c r="K965" s="195">
        <v>8477.26</v>
      </c>
      <c r="L965" s="196">
        <f t="shared" si="91"/>
        <v>0.19600004716287708</v>
      </c>
      <c r="M965" s="196">
        <f t="shared" si="92"/>
        <v>0.63809998940998691</v>
      </c>
      <c r="N965" s="196">
        <f t="shared" si="93"/>
        <v>7.41999699498916E-2</v>
      </c>
      <c r="O965" s="196">
        <f t="shared" si="94"/>
        <v>9.1699993477244279E-2</v>
      </c>
      <c r="Q965" s="86">
        <f t="shared" si="95"/>
        <v>1</v>
      </c>
    </row>
    <row r="966" spans="1:17" x14ac:dyDescent="0.3">
      <c r="A966" s="29" t="str">
        <f t="shared" si="90"/>
        <v>317 39701</v>
      </c>
      <c r="B966" s="29">
        <v>39701</v>
      </c>
      <c r="C966" s="29" t="s">
        <v>1655</v>
      </c>
      <c r="D966" s="29" t="s">
        <v>2383</v>
      </c>
      <c r="E966" s="29">
        <v>317</v>
      </c>
      <c r="F966" s="29" t="s">
        <v>67</v>
      </c>
      <c r="G966" s="195">
        <v>135675.64000000001</v>
      </c>
      <c r="H966" s="195">
        <v>26592.43</v>
      </c>
      <c r="I966" s="195">
        <v>86574.63</v>
      </c>
      <c r="J966" s="195">
        <v>10067.129999999999</v>
      </c>
      <c r="K966" s="195">
        <v>12441.46</v>
      </c>
      <c r="L966" s="196">
        <f t="shared" si="91"/>
        <v>0.19600003360957058</v>
      </c>
      <c r="M966" s="196">
        <f t="shared" si="92"/>
        <v>0.63810003033705975</v>
      </c>
      <c r="N966" s="196">
        <f t="shared" si="93"/>
        <v>7.4199981662146558E-2</v>
      </c>
      <c r="O966" s="196">
        <f t="shared" si="94"/>
        <v>9.1700028096421721E-2</v>
      </c>
      <c r="Q966" s="86">
        <f t="shared" si="95"/>
        <v>1.0000000737051986</v>
      </c>
    </row>
    <row r="967" spans="1:17" x14ac:dyDescent="0.3">
      <c r="A967" s="29" t="str">
        <f t="shared" si="90"/>
        <v>318 39701</v>
      </c>
      <c r="B967" s="29">
        <v>39701</v>
      </c>
      <c r="C967" s="29" t="s">
        <v>1656</v>
      </c>
      <c r="D967" s="29" t="s">
        <v>2383</v>
      </c>
      <c r="E967" s="29">
        <v>318</v>
      </c>
      <c r="F967" s="29" t="s">
        <v>68</v>
      </c>
      <c r="G967" s="195">
        <v>136458.31999999998</v>
      </c>
      <c r="H967" s="195">
        <v>26745.83</v>
      </c>
      <c r="I967" s="195">
        <v>87074.05</v>
      </c>
      <c r="J967" s="195">
        <v>10125.209999999999</v>
      </c>
      <c r="K967" s="195">
        <v>12513.23</v>
      </c>
      <c r="L967" s="196">
        <f t="shared" si="91"/>
        <v>0.19599999472366364</v>
      </c>
      <c r="M967" s="196">
        <f t="shared" si="92"/>
        <v>0.63809997074564617</v>
      </c>
      <c r="N967" s="196">
        <f t="shared" si="93"/>
        <v>7.4200019463818698E-2</v>
      </c>
      <c r="O967" s="196">
        <f t="shared" si="94"/>
        <v>9.1700015066871712E-2</v>
      </c>
      <c r="Q967" s="86">
        <f t="shared" si="95"/>
        <v>1.0000000000000002</v>
      </c>
    </row>
    <row r="968" spans="1:17" x14ac:dyDescent="0.3">
      <c r="A968" s="29" t="str">
        <f t="shared" si="90"/>
        <v>318 39701</v>
      </c>
      <c r="B968" s="29">
        <v>39701</v>
      </c>
      <c r="C968" s="29" t="s">
        <v>1657</v>
      </c>
      <c r="D968" s="29" t="s">
        <v>2383</v>
      </c>
      <c r="E968" s="29">
        <v>318</v>
      </c>
      <c r="F968" s="29" t="s">
        <v>68</v>
      </c>
      <c r="G968" s="195">
        <v>52850.39</v>
      </c>
      <c r="H968" s="195">
        <v>10358.68</v>
      </c>
      <c r="I968" s="195">
        <v>33723.83</v>
      </c>
      <c r="J968" s="195">
        <v>3921.5</v>
      </c>
      <c r="K968" s="195">
        <v>4846.38</v>
      </c>
      <c r="L968" s="196">
        <f t="shared" si="91"/>
        <v>0.19600006735995704</v>
      </c>
      <c r="M968" s="196">
        <f t="shared" si="92"/>
        <v>0.63809992698256346</v>
      </c>
      <c r="N968" s="196">
        <f t="shared" si="93"/>
        <v>7.4200020094459099E-2</v>
      </c>
      <c r="O968" s="196">
        <f t="shared" si="94"/>
        <v>9.1699985563020447E-2</v>
      </c>
      <c r="Q968" s="86">
        <f t="shared" si="95"/>
        <v>1</v>
      </c>
    </row>
    <row r="969" spans="1:17" x14ac:dyDescent="0.3">
      <c r="A969" s="29" t="str">
        <f t="shared" si="90"/>
        <v>319 39701</v>
      </c>
      <c r="B969" s="29">
        <v>39701</v>
      </c>
      <c r="C969" s="29" t="s">
        <v>1658</v>
      </c>
      <c r="D969" s="29" t="s">
        <v>2383</v>
      </c>
      <c r="E969" s="29">
        <v>319</v>
      </c>
      <c r="F969" s="29" t="s">
        <v>70</v>
      </c>
      <c r="G969" s="195">
        <v>76279.539999999994</v>
      </c>
      <c r="H969" s="195">
        <v>14950.79</v>
      </c>
      <c r="I969" s="195">
        <v>48673.97</v>
      </c>
      <c r="J969" s="195">
        <v>5659.94</v>
      </c>
      <c r="K969" s="195">
        <v>6994.83</v>
      </c>
      <c r="L969" s="196">
        <f t="shared" si="91"/>
        <v>0.19600000209754806</v>
      </c>
      <c r="M969" s="196">
        <f t="shared" si="92"/>
        <v>0.63809994134731285</v>
      </c>
      <c r="N969" s="196">
        <f t="shared" si="93"/>
        <v>7.4199975511126573E-2</v>
      </c>
      <c r="O969" s="196">
        <f t="shared" si="94"/>
        <v>9.1699949947259787E-2</v>
      </c>
      <c r="Q969" s="86">
        <f t="shared" si="95"/>
        <v>0.99999986890324732</v>
      </c>
    </row>
    <row r="970" spans="1:17" x14ac:dyDescent="0.3">
      <c r="A970" s="29" t="str">
        <f t="shared" si="90"/>
        <v>319 39701</v>
      </c>
      <c r="B970" s="29">
        <v>39701</v>
      </c>
      <c r="C970" s="29" t="s">
        <v>1659</v>
      </c>
      <c r="D970" s="29" t="s">
        <v>2383</v>
      </c>
      <c r="E970" s="29">
        <v>319</v>
      </c>
      <c r="F970" s="29" t="s">
        <v>70</v>
      </c>
      <c r="G970" s="195">
        <v>389204.89</v>
      </c>
      <c r="H970" s="195">
        <v>76284.160000000003</v>
      </c>
      <c r="I970" s="195">
        <v>248351.64</v>
      </c>
      <c r="J970" s="195">
        <v>28879</v>
      </c>
      <c r="K970" s="195">
        <v>35690.089999999997</v>
      </c>
      <c r="L970" s="196">
        <f t="shared" si="91"/>
        <v>0.19600000400817164</v>
      </c>
      <c r="M970" s="196">
        <f t="shared" si="92"/>
        <v>0.63809999920607374</v>
      </c>
      <c r="N970" s="196">
        <f t="shared" si="93"/>
        <v>7.419999270821083E-2</v>
      </c>
      <c r="O970" s="196">
        <f t="shared" si="94"/>
        <v>9.170000407754382E-2</v>
      </c>
      <c r="Q970" s="86">
        <f t="shared" si="95"/>
        <v>1</v>
      </c>
    </row>
    <row r="971" spans="1:17" x14ac:dyDescent="0.3">
      <c r="A971" s="29" t="str">
        <f t="shared" si="90"/>
        <v>320 39701</v>
      </c>
      <c r="B971" s="29">
        <v>39701</v>
      </c>
      <c r="C971" s="29" t="s">
        <v>1660</v>
      </c>
      <c r="D971" s="29" t="s">
        <v>2383</v>
      </c>
      <c r="E971" s="29">
        <v>320</v>
      </c>
      <c r="F971" s="29" t="s">
        <v>71</v>
      </c>
      <c r="G971" s="195">
        <v>166698.53</v>
      </c>
      <c r="H971" s="195">
        <v>32672.91</v>
      </c>
      <c r="I971" s="195">
        <v>106370.33</v>
      </c>
      <c r="J971" s="195">
        <v>12369.03</v>
      </c>
      <c r="K971" s="195">
        <v>15286.26</v>
      </c>
      <c r="L971" s="196">
        <f t="shared" si="91"/>
        <v>0.1959999887221561</v>
      </c>
      <c r="M971" s="196">
        <f t="shared" si="92"/>
        <v>0.63809998804428569</v>
      </c>
      <c r="N971" s="196">
        <f t="shared" si="93"/>
        <v>7.4199994445061992E-2</v>
      </c>
      <c r="O971" s="196">
        <f t="shared" si="94"/>
        <v>9.1700028788496216E-2</v>
      </c>
      <c r="Q971" s="86">
        <f t="shared" si="95"/>
        <v>1</v>
      </c>
    </row>
    <row r="972" spans="1:17" x14ac:dyDescent="0.3">
      <c r="A972" s="29" t="str">
        <f t="shared" si="90"/>
        <v>320 39701</v>
      </c>
      <c r="B972" s="29">
        <v>39701</v>
      </c>
      <c r="C972" s="29" t="s">
        <v>1661</v>
      </c>
      <c r="D972" s="29" t="s">
        <v>2383</v>
      </c>
      <c r="E972" s="29">
        <v>320</v>
      </c>
      <c r="F972" s="29" t="s">
        <v>71</v>
      </c>
      <c r="G972" s="195">
        <v>167887.74</v>
      </c>
      <c r="H972" s="195">
        <v>32906</v>
      </c>
      <c r="I972" s="195">
        <v>107129.17</v>
      </c>
      <c r="J972" s="195">
        <v>12457.27</v>
      </c>
      <c r="K972" s="195">
        <v>15395.31</v>
      </c>
      <c r="L972" s="196">
        <f t="shared" si="91"/>
        <v>0.1960000176308288</v>
      </c>
      <c r="M972" s="196">
        <f t="shared" si="92"/>
        <v>0.6381000185004575</v>
      </c>
      <c r="N972" s="196">
        <f t="shared" si="93"/>
        <v>7.4199998165440789E-2</v>
      </c>
      <c r="O972" s="196">
        <f t="shared" si="94"/>
        <v>9.17000252668837E-2</v>
      </c>
      <c r="Q972" s="86">
        <f t="shared" si="95"/>
        <v>1.0000000595636107</v>
      </c>
    </row>
    <row r="973" spans="1:17" x14ac:dyDescent="0.3">
      <c r="A973" s="29" t="str">
        <f t="shared" si="90"/>
        <v>321 39701</v>
      </c>
      <c r="B973" s="29">
        <v>39701</v>
      </c>
      <c r="C973" s="29" t="s">
        <v>1662</v>
      </c>
      <c r="D973" s="29" t="s">
        <v>2383</v>
      </c>
      <c r="E973" s="29">
        <v>321</v>
      </c>
      <c r="F973" s="29" t="s">
        <v>72</v>
      </c>
      <c r="G973" s="195">
        <v>752204.82</v>
      </c>
      <c r="H973" s="195">
        <v>147432.14000000001</v>
      </c>
      <c r="I973" s="195">
        <v>479981.9</v>
      </c>
      <c r="J973" s="195">
        <v>55813.599999999999</v>
      </c>
      <c r="K973" s="195">
        <v>68977.179999999993</v>
      </c>
      <c r="L973" s="196">
        <f t="shared" si="91"/>
        <v>0.19599999372511337</v>
      </c>
      <c r="M973" s="196">
        <f t="shared" si="92"/>
        <v>0.63810000579363479</v>
      </c>
      <c r="N973" s="196">
        <f t="shared" si="93"/>
        <v>7.4200003132125644E-2</v>
      </c>
      <c r="O973" s="196">
        <f t="shared" si="94"/>
        <v>9.1699997349126261E-2</v>
      </c>
      <c r="Q973" s="86">
        <f t="shared" si="95"/>
        <v>1</v>
      </c>
    </row>
    <row r="974" spans="1:17" x14ac:dyDescent="0.3">
      <c r="A974" s="29" t="str">
        <f t="shared" si="90"/>
        <v>322 39701</v>
      </c>
      <c r="B974" s="29">
        <v>39701</v>
      </c>
      <c r="C974" s="29" t="s">
        <v>1663</v>
      </c>
      <c r="D974" s="29" t="s">
        <v>2383</v>
      </c>
      <c r="E974" s="29">
        <v>322</v>
      </c>
      <c r="F974" s="29" t="s">
        <v>73</v>
      </c>
      <c r="G974" s="195">
        <v>538708.38</v>
      </c>
      <c r="H974" s="195">
        <v>105586.84</v>
      </c>
      <c r="I974" s="195">
        <v>343749.82</v>
      </c>
      <c r="J974" s="195">
        <v>39972.160000000003</v>
      </c>
      <c r="K974" s="195">
        <v>49399.56</v>
      </c>
      <c r="L974" s="196">
        <f t="shared" si="91"/>
        <v>0.19599999539639609</v>
      </c>
      <c r="M974" s="196">
        <f t="shared" si="92"/>
        <v>0.6381000050528266</v>
      </c>
      <c r="N974" s="196">
        <f t="shared" si="93"/>
        <v>7.4199996666099763E-2</v>
      </c>
      <c r="O974" s="196">
        <f t="shared" si="94"/>
        <v>9.1700002884677598E-2</v>
      </c>
      <c r="Q974" s="86">
        <f t="shared" si="95"/>
        <v>1</v>
      </c>
    </row>
    <row r="975" spans="1:17" x14ac:dyDescent="0.3">
      <c r="A975" s="29" t="str">
        <f t="shared" si="90"/>
        <v>322 39701</v>
      </c>
      <c r="B975" s="29">
        <v>39701</v>
      </c>
      <c r="C975" s="29" t="s">
        <v>1664</v>
      </c>
      <c r="D975" s="29" t="s">
        <v>2383</v>
      </c>
      <c r="E975" s="29">
        <v>322</v>
      </c>
      <c r="F975" s="29" t="s">
        <v>73</v>
      </c>
      <c r="G975" s="195">
        <v>111889.60000000001</v>
      </c>
      <c r="H975" s="195">
        <v>21930.36</v>
      </c>
      <c r="I975" s="195">
        <v>71396.75</v>
      </c>
      <c r="J975" s="195">
        <v>8302.2099999999991</v>
      </c>
      <c r="K975" s="195">
        <v>10260.280000000001</v>
      </c>
      <c r="L975" s="196">
        <f t="shared" si="91"/>
        <v>0.19599998570019017</v>
      </c>
      <c r="M975" s="196">
        <f t="shared" si="92"/>
        <v>0.63809996639544686</v>
      </c>
      <c r="N975" s="196">
        <f t="shared" si="93"/>
        <v>7.4200015014800294E-2</v>
      </c>
      <c r="O975" s="196">
        <f t="shared" si="94"/>
        <v>9.1700032889562563E-2</v>
      </c>
      <c r="Q975" s="86">
        <f t="shared" si="95"/>
        <v>0.99999999999999989</v>
      </c>
    </row>
    <row r="976" spans="1:17" x14ac:dyDescent="0.3">
      <c r="A976" s="29" t="str">
        <f t="shared" si="90"/>
        <v>323 39701</v>
      </c>
      <c r="B976" s="29">
        <v>39701</v>
      </c>
      <c r="C976" s="29" t="s">
        <v>1665</v>
      </c>
      <c r="D976" s="29" t="s">
        <v>2383</v>
      </c>
      <c r="E976" s="29">
        <v>323</v>
      </c>
      <c r="F976" s="29" t="s">
        <v>74</v>
      </c>
      <c r="G976" s="195">
        <v>312535.87999999989</v>
      </c>
      <c r="H976" s="195">
        <v>61257.03</v>
      </c>
      <c r="I976" s="195">
        <v>199429.15</v>
      </c>
      <c r="J976" s="195">
        <v>23190.16</v>
      </c>
      <c r="K976" s="195">
        <v>28659.54</v>
      </c>
      <c r="L976" s="196">
        <f t="shared" si="91"/>
        <v>0.19599999206491114</v>
      </c>
      <c r="M976" s="196">
        <f t="shared" si="92"/>
        <v>0.63810001590857368</v>
      </c>
      <c r="N976" s="196">
        <f t="shared" si="93"/>
        <v>7.4199992653643507E-2</v>
      </c>
      <c r="O976" s="196">
        <f t="shared" si="94"/>
        <v>9.1699999372872043E-2</v>
      </c>
      <c r="Q976" s="86">
        <f t="shared" si="95"/>
        <v>1.0000000000000004</v>
      </c>
    </row>
    <row r="977" spans="1:17" x14ac:dyDescent="0.3">
      <c r="A977" s="29" t="str">
        <f t="shared" si="90"/>
        <v>323 39701</v>
      </c>
      <c r="B977" s="29">
        <v>39701</v>
      </c>
      <c r="C977" s="29" t="s">
        <v>1666</v>
      </c>
      <c r="D977" s="29" t="s">
        <v>2383</v>
      </c>
      <c r="E977" s="29">
        <v>323</v>
      </c>
      <c r="F977" s="29" t="s">
        <v>74</v>
      </c>
      <c r="G977" s="195">
        <v>62857.440000000002</v>
      </c>
      <c r="H977" s="195">
        <v>12320.06</v>
      </c>
      <c r="I977" s="195">
        <v>40109.33</v>
      </c>
      <c r="J977" s="195">
        <v>4664.0200000000004</v>
      </c>
      <c r="K977" s="195">
        <v>5764.03</v>
      </c>
      <c r="L977" s="196">
        <f t="shared" si="91"/>
        <v>0.19600002799986763</v>
      </c>
      <c r="M977" s="196">
        <f t="shared" si="92"/>
        <v>0.63809996080018527</v>
      </c>
      <c r="N977" s="196">
        <f t="shared" si="93"/>
        <v>7.4199967418335844E-2</v>
      </c>
      <c r="O977" s="196">
        <f t="shared" si="94"/>
        <v>9.1700043781611201E-2</v>
      </c>
      <c r="Q977" s="86">
        <f t="shared" si="95"/>
        <v>0.99999999999999989</v>
      </c>
    </row>
    <row r="978" spans="1:17" x14ac:dyDescent="0.3">
      <c r="A978" s="29" t="str">
        <f t="shared" si="90"/>
        <v>324 39701</v>
      </c>
      <c r="B978" s="29">
        <v>39701</v>
      </c>
      <c r="C978" s="29" t="s">
        <v>1667</v>
      </c>
      <c r="D978" s="29" t="s">
        <v>2383</v>
      </c>
      <c r="E978" s="29">
        <v>324</v>
      </c>
      <c r="F978" s="29" t="s">
        <v>76</v>
      </c>
      <c r="G978" s="195">
        <v>191555.06</v>
      </c>
      <c r="H978" s="195">
        <v>37544.79</v>
      </c>
      <c r="I978" s="195">
        <v>122231.28</v>
      </c>
      <c r="J978" s="195">
        <v>14213.39</v>
      </c>
      <c r="K978" s="195">
        <v>17565.599999999999</v>
      </c>
      <c r="L978" s="196">
        <f t="shared" si="91"/>
        <v>0.1959999908120412</v>
      </c>
      <c r="M978" s="196">
        <f t="shared" si="92"/>
        <v>0.63809998023544767</v>
      </c>
      <c r="N978" s="196">
        <f t="shared" si="93"/>
        <v>7.4200023742520813E-2</v>
      </c>
      <c r="O978" s="196">
        <f t="shared" si="94"/>
        <v>9.1700005209990276E-2</v>
      </c>
      <c r="Q978" s="86">
        <f t="shared" si="95"/>
        <v>1</v>
      </c>
    </row>
    <row r="979" spans="1:17" x14ac:dyDescent="0.3">
      <c r="A979" s="29" t="str">
        <f t="shared" si="90"/>
        <v>324 39701</v>
      </c>
      <c r="B979" s="29">
        <v>39701</v>
      </c>
      <c r="C979" s="29" t="s">
        <v>1668</v>
      </c>
      <c r="D979" s="29" t="s">
        <v>2383</v>
      </c>
      <c r="E979" s="29">
        <v>324</v>
      </c>
      <c r="F979" s="29" t="s">
        <v>76</v>
      </c>
      <c r="G979" s="195">
        <v>115288.3</v>
      </c>
      <c r="H979" s="195">
        <v>22596.51</v>
      </c>
      <c r="I979" s="195">
        <v>73565.460000000006</v>
      </c>
      <c r="J979" s="195">
        <v>8554.39</v>
      </c>
      <c r="K979" s="195">
        <v>10571.94</v>
      </c>
      <c r="L979" s="196">
        <f t="shared" si="91"/>
        <v>0.1960000277565026</v>
      </c>
      <c r="M979" s="196">
        <f t="shared" si="92"/>
        <v>0.63809996330937313</v>
      </c>
      <c r="N979" s="196">
        <f t="shared" si="93"/>
        <v>7.4199983866532856E-2</v>
      </c>
      <c r="O979" s="196">
        <f t="shared" si="94"/>
        <v>9.1700025067591423E-2</v>
      </c>
      <c r="Q979" s="86">
        <f t="shared" si="95"/>
        <v>1</v>
      </c>
    </row>
    <row r="980" spans="1:17" x14ac:dyDescent="0.3">
      <c r="A980" s="29" t="str">
        <f t="shared" si="90"/>
        <v>325 39701</v>
      </c>
      <c r="B980" s="29">
        <v>39701</v>
      </c>
      <c r="C980" s="29" t="s">
        <v>1669</v>
      </c>
      <c r="D980" s="29" t="s">
        <v>2383</v>
      </c>
      <c r="E980" s="29">
        <v>325</v>
      </c>
      <c r="F980" s="29" t="s">
        <v>77</v>
      </c>
      <c r="G980" s="195">
        <v>130675.47000000002</v>
      </c>
      <c r="H980" s="195">
        <v>25612.39</v>
      </c>
      <c r="I980" s="195">
        <v>83384.02</v>
      </c>
      <c r="J980" s="195">
        <v>9696.1200000000008</v>
      </c>
      <c r="K980" s="195">
        <v>11982.94</v>
      </c>
      <c r="L980" s="196">
        <f t="shared" si="91"/>
        <v>0.19599998377660319</v>
      </c>
      <c r="M980" s="196">
        <f t="shared" si="92"/>
        <v>0.63810001984305087</v>
      </c>
      <c r="N980" s="196">
        <f t="shared" si="93"/>
        <v>7.4200000964220747E-2</v>
      </c>
      <c r="O980" s="196">
        <f t="shared" si="94"/>
        <v>9.1699995416125141E-2</v>
      </c>
      <c r="Q980" s="86">
        <f t="shared" si="95"/>
        <v>1</v>
      </c>
    </row>
    <row r="981" spans="1:17" x14ac:dyDescent="0.3">
      <c r="A981" s="29" t="str">
        <f t="shared" si="90"/>
        <v>325 39701</v>
      </c>
      <c r="B981" s="29">
        <v>39701</v>
      </c>
      <c r="C981" s="29" t="s">
        <v>1670</v>
      </c>
      <c r="D981" s="29" t="s">
        <v>2383</v>
      </c>
      <c r="E981" s="29">
        <v>325</v>
      </c>
      <c r="F981" s="29" t="s">
        <v>77</v>
      </c>
      <c r="G981" s="195">
        <v>78891.13</v>
      </c>
      <c r="H981" s="195">
        <v>15462.66</v>
      </c>
      <c r="I981" s="195">
        <v>50340.43</v>
      </c>
      <c r="J981" s="195">
        <v>5853.72</v>
      </c>
      <c r="K981" s="195">
        <v>7234.32</v>
      </c>
      <c r="L981" s="196">
        <f t="shared" si="91"/>
        <v>0.19599998123996956</v>
      </c>
      <c r="M981" s="196">
        <f t="shared" si="92"/>
        <v>0.63809999932818806</v>
      </c>
      <c r="N981" s="196">
        <f t="shared" si="93"/>
        <v>7.4199976600664741E-2</v>
      </c>
      <c r="O981" s="196">
        <f t="shared" si="94"/>
        <v>9.1700042831177594E-2</v>
      </c>
      <c r="Q981" s="86">
        <f t="shared" si="95"/>
        <v>1</v>
      </c>
    </row>
    <row r="982" spans="1:17" x14ac:dyDescent="0.3">
      <c r="A982" s="29" t="str">
        <f t="shared" si="90"/>
        <v>326 39701</v>
      </c>
      <c r="B982" s="29">
        <v>39701</v>
      </c>
      <c r="C982" s="29" t="s">
        <v>1671</v>
      </c>
      <c r="D982" s="29" t="s">
        <v>2383</v>
      </c>
      <c r="E982" s="29">
        <v>326</v>
      </c>
      <c r="F982" s="29" t="s">
        <v>78</v>
      </c>
      <c r="G982" s="195">
        <v>301449.51999999996</v>
      </c>
      <c r="H982" s="195">
        <v>59084.11</v>
      </c>
      <c r="I982" s="195">
        <v>192354.94</v>
      </c>
      <c r="J982" s="195">
        <v>22367.55</v>
      </c>
      <c r="K982" s="195">
        <v>27642.92</v>
      </c>
      <c r="L982" s="196">
        <f t="shared" si="91"/>
        <v>0.19600001353460442</v>
      </c>
      <c r="M982" s="196">
        <f t="shared" si="92"/>
        <v>0.63810000427268898</v>
      </c>
      <c r="N982" s="196">
        <f t="shared" si="93"/>
        <v>7.4199985456934889E-2</v>
      </c>
      <c r="O982" s="196">
        <f t="shared" si="94"/>
        <v>9.169999673577188E-2</v>
      </c>
      <c r="Q982" s="86">
        <f t="shared" si="95"/>
        <v>1</v>
      </c>
    </row>
    <row r="983" spans="1:17" x14ac:dyDescent="0.3">
      <c r="A983" s="29" t="str">
        <f t="shared" si="90"/>
        <v>326 39701</v>
      </c>
      <c r="B983" s="29">
        <v>39701</v>
      </c>
      <c r="C983" s="29" t="s">
        <v>1672</v>
      </c>
      <c r="D983" s="29" t="s">
        <v>2383</v>
      </c>
      <c r="E983" s="29">
        <v>326</v>
      </c>
      <c r="F983" s="29" t="s">
        <v>78</v>
      </c>
      <c r="G983" s="195">
        <v>8898.2900000000009</v>
      </c>
      <c r="H983" s="195">
        <v>1744.06</v>
      </c>
      <c r="I983" s="195">
        <v>5678</v>
      </c>
      <c r="J983" s="195">
        <v>660.25</v>
      </c>
      <c r="K983" s="195">
        <v>815.97</v>
      </c>
      <c r="L983" s="196">
        <f t="shared" si="91"/>
        <v>0.19599945607526836</v>
      </c>
      <c r="M983" s="196">
        <f t="shared" si="92"/>
        <v>0.63810012935069538</v>
      </c>
      <c r="N983" s="196">
        <f t="shared" si="93"/>
        <v>7.4199649595596454E-2</v>
      </c>
      <c r="O983" s="196">
        <f t="shared" si="94"/>
        <v>9.1699641167010737E-2</v>
      </c>
      <c r="Q983" s="86">
        <f t="shared" si="95"/>
        <v>0.99999887618857097</v>
      </c>
    </row>
    <row r="984" spans="1:17" x14ac:dyDescent="0.3">
      <c r="A984" s="29" t="str">
        <f t="shared" si="90"/>
        <v>327 39701</v>
      </c>
      <c r="B984" s="29">
        <v>39701</v>
      </c>
      <c r="C984" s="29" t="s">
        <v>1673</v>
      </c>
      <c r="D984" s="29" t="s">
        <v>2383</v>
      </c>
      <c r="E984" s="29">
        <v>327</v>
      </c>
      <c r="F984" s="29" t="s">
        <v>79</v>
      </c>
      <c r="G984" s="195">
        <v>1089136.78</v>
      </c>
      <c r="H984" s="195">
        <v>213470.81</v>
      </c>
      <c r="I984" s="195">
        <v>694978.18</v>
      </c>
      <c r="J984" s="195">
        <v>80813.95</v>
      </c>
      <c r="K984" s="195">
        <v>99873.84</v>
      </c>
      <c r="L984" s="196">
        <f t="shared" si="91"/>
        <v>0.19600000102833731</v>
      </c>
      <c r="M984" s="196">
        <f t="shared" si="92"/>
        <v>0.63810000062618399</v>
      </c>
      <c r="N984" s="196">
        <f t="shared" si="93"/>
        <v>7.4200000848378286E-2</v>
      </c>
      <c r="O984" s="196">
        <f t="shared" si="94"/>
        <v>9.1699997497100408E-2</v>
      </c>
      <c r="Q984" s="86">
        <f t="shared" si="95"/>
        <v>1</v>
      </c>
    </row>
    <row r="985" spans="1:17" x14ac:dyDescent="0.3">
      <c r="A985" s="29" t="str">
        <f t="shared" si="90"/>
        <v>327 39701</v>
      </c>
      <c r="B985" s="29">
        <v>39701</v>
      </c>
      <c r="C985" s="29" t="s">
        <v>1674</v>
      </c>
      <c r="D985" s="29" t="s">
        <v>2383</v>
      </c>
      <c r="E985" s="29">
        <v>327</v>
      </c>
      <c r="F985" s="29" t="s">
        <v>79</v>
      </c>
      <c r="G985" s="195">
        <v>32079.74</v>
      </c>
      <c r="H985" s="195">
        <v>6287.63</v>
      </c>
      <c r="I985" s="195">
        <v>20470.080000000002</v>
      </c>
      <c r="J985" s="195">
        <v>2380.3200000000002</v>
      </c>
      <c r="K985" s="195">
        <v>2941.71</v>
      </c>
      <c r="L985" s="196">
        <f t="shared" si="91"/>
        <v>0.19600002992542956</v>
      </c>
      <c r="M985" s="196">
        <f t="shared" si="92"/>
        <v>0.6380999347251568</v>
      </c>
      <c r="N985" s="196">
        <f t="shared" si="93"/>
        <v>7.4200102619285571E-2</v>
      </c>
      <c r="O985" s="196">
        <f t="shared" si="94"/>
        <v>9.1699932730128109E-2</v>
      </c>
      <c r="Q985" s="86">
        <f t="shared" si="95"/>
        <v>1</v>
      </c>
    </row>
    <row r="986" spans="1:17" x14ac:dyDescent="0.3">
      <c r="A986" s="29" t="str">
        <f t="shared" si="90"/>
        <v>328 39701</v>
      </c>
      <c r="B986" s="29">
        <v>39701</v>
      </c>
      <c r="C986" s="29" t="s">
        <v>1675</v>
      </c>
      <c r="D986" s="29" t="s">
        <v>2383</v>
      </c>
      <c r="E986" s="29">
        <v>328</v>
      </c>
      <c r="F986" s="29" t="s">
        <v>80</v>
      </c>
      <c r="G986" s="195">
        <v>147057.05000000002</v>
      </c>
      <c r="H986" s="195">
        <v>28823.18</v>
      </c>
      <c r="I986" s="195">
        <v>93837.1</v>
      </c>
      <c r="J986" s="195">
        <v>10911.63</v>
      </c>
      <c r="K986" s="195">
        <v>13485.13</v>
      </c>
      <c r="L986" s="196">
        <f t="shared" si="91"/>
        <v>0.19599998775985236</v>
      </c>
      <c r="M986" s="196">
        <f t="shared" si="92"/>
        <v>0.6380999754857043</v>
      </c>
      <c r="N986" s="196">
        <f t="shared" si="93"/>
        <v>7.4199978851744938E-2</v>
      </c>
      <c r="O986" s="196">
        <f t="shared" si="94"/>
        <v>9.1699989901878207E-2</v>
      </c>
      <c r="Q986" s="86">
        <f t="shared" si="95"/>
        <v>0.9999999319991798</v>
      </c>
    </row>
    <row r="987" spans="1:17" x14ac:dyDescent="0.3">
      <c r="A987" s="29" t="str">
        <f t="shared" si="90"/>
        <v>328 39701</v>
      </c>
      <c r="B987" s="29">
        <v>39701</v>
      </c>
      <c r="C987" s="29" t="s">
        <v>1676</v>
      </c>
      <c r="D987" s="29" t="s">
        <v>2383</v>
      </c>
      <c r="E987" s="29">
        <v>328</v>
      </c>
      <c r="F987" s="29" t="s">
        <v>80</v>
      </c>
      <c r="G987" s="195">
        <v>2974.93</v>
      </c>
      <c r="H987" s="195">
        <v>583.09</v>
      </c>
      <c r="I987" s="195">
        <v>1898.3</v>
      </c>
      <c r="J987" s="195">
        <v>220.74</v>
      </c>
      <c r="K987" s="195">
        <v>272.8</v>
      </c>
      <c r="L987" s="196">
        <f t="shared" si="91"/>
        <v>0.19600125044959044</v>
      </c>
      <c r="M987" s="196">
        <f t="shared" si="92"/>
        <v>0.63809904770868564</v>
      </c>
      <c r="N987" s="196">
        <f t="shared" si="93"/>
        <v>7.4200065211618427E-2</v>
      </c>
      <c r="O987" s="196">
        <f t="shared" si="94"/>
        <v>9.1699636630105594E-2</v>
      </c>
      <c r="Q987" s="86">
        <f t="shared" si="95"/>
        <v>1</v>
      </c>
    </row>
    <row r="988" spans="1:17" x14ac:dyDescent="0.3">
      <c r="A988" s="29" t="str">
        <f t="shared" si="90"/>
        <v>329 39701</v>
      </c>
      <c r="B988" s="29">
        <v>39701</v>
      </c>
      <c r="C988" s="29" t="s">
        <v>1677</v>
      </c>
      <c r="D988" s="29" t="s">
        <v>2383</v>
      </c>
      <c r="E988" s="29">
        <v>329</v>
      </c>
      <c r="F988" s="29" t="s">
        <v>81</v>
      </c>
      <c r="G988" s="195">
        <v>85899.14</v>
      </c>
      <c r="H988" s="195">
        <v>16836.23</v>
      </c>
      <c r="I988" s="195">
        <v>54812.24</v>
      </c>
      <c r="J988" s="195">
        <v>6373.72</v>
      </c>
      <c r="K988" s="195">
        <v>7876.95</v>
      </c>
      <c r="L988" s="196">
        <f t="shared" si="91"/>
        <v>0.19599998323615347</v>
      </c>
      <c r="M988" s="196">
        <f t="shared" si="92"/>
        <v>0.6380999856343148</v>
      </c>
      <c r="N988" s="196">
        <f t="shared" si="93"/>
        <v>7.4200044377627061E-2</v>
      </c>
      <c r="O988" s="196">
        <f t="shared" si="94"/>
        <v>9.1699986751904619E-2</v>
      </c>
      <c r="Q988" s="86">
        <f t="shared" si="95"/>
        <v>0.99999999999999989</v>
      </c>
    </row>
    <row r="989" spans="1:17" x14ac:dyDescent="0.3">
      <c r="A989" s="29" t="str">
        <f t="shared" si="90"/>
        <v>329 39701</v>
      </c>
      <c r="B989" s="29">
        <v>39701</v>
      </c>
      <c r="C989" s="29" t="s">
        <v>1678</v>
      </c>
      <c r="D989" s="29" t="s">
        <v>2383</v>
      </c>
      <c r="E989" s="29">
        <v>329</v>
      </c>
      <c r="F989" s="29" t="s">
        <v>81</v>
      </c>
      <c r="G989" s="195">
        <v>106164.9</v>
      </c>
      <c r="H989" s="195">
        <v>20808.32</v>
      </c>
      <c r="I989" s="195">
        <v>67743.820000000007</v>
      </c>
      <c r="J989" s="195">
        <v>7877.44</v>
      </c>
      <c r="K989" s="195">
        <v>9735.32</v>
      </c>
      <c r="L989" s="196">
        <f t="shared" si="91"/>
        <v>0.1959999962322764</v>
      </c>
      <c r="M989" s="196">
        <f t="shared" si="92"/>
        <v>0.63809997466205881</v>
      </c>
      <c r="N989" s="196">
        <f t="shared" si="93"/>
        <v>7.4200041633345856E-2</v>
      </c>
      <c r="O989" s="196">
        <f t="shared" si="94"/>
        <v>9.1699987472319014E-2</v>
      </c>
      <c r="Q989" s="86">
        <f t="shared" si="95"/>
        <v>1</v>
      </c>
    </row>
    <row r="990" spans="1:17" x14ac:dyDescent="0.3">
      <c r="A990" s="29" t="str">
        <f t="shared" si="90"/>
        <v>331 39701</v>
      </c>
      <c r="B990" s="29">
        <v>39701</v>
      </c>
      <c r="C990" s="29" t="s">
        <v>1679</v>
      </c>
      <c r="D990" s="29" t="s">
        <v>2383</v>
      </c>
      <c r="E990" s="29">
        <v>331</v>
      </c>
      <c r="F990" s="29" t="s">
        <v>83</v>
      </c>
      <c r="G990" s="195">
        <v>192545.02</v>
      </c>
      <c r="H990" s="195">
        <v>37738.82</v>
      </c>
      <c r="I990" s="195">
        <v>122862.98</v>
      </c>
      <c r="J990" s="195">
        <v>14286.84</v>
      </c>
      <c r="K990" s="195">
        <v>17656.38</v>
      </c>
      <c r="L990" s="196">
        <f t="shared" si="91"/>
        <v>0.19599997964112498</v>
      </c>
      <c r="M990" s="196">
        <f t="shared" si="92"/>
        <v>0.63810001422005103</v>
      </c>
      <c r="N990" s="196">
        <f t="shared" si="93"/>
        <v>7.4199997486302169E-2</v>
      </c>
      <c r="O990" s="196">
        <f t="shared" si="94"/>
        <v>9.1700008652521897E-2</v>
      </c>
      <c r="Q990" s="86">
        <f t="shared" si="95"/>
        <v>1</v>
      </c>
    </row>
    <row r="991" spans="1:17" x14ac:dyDescent="0.3">
      <c r="A991" s="29" t="str">
        <f t="shared" si="90"/>
        <v>331 39701</v>
      </c>
      <c r="B991" s="29">
        <v>39701</v>
      </c>
      <c r="C991" s="29" t="s">
        <v>1680</v>
      </c>
      <c r="D991" s="29" t="s">
        <v>2383</v>
      </c>
      <c r="E991" s="29">
        <v>331</v>
      </c>
      <c r="F991" s="29" t="s">
        <v>83</v>
      </c>
      <c r="G991" s="195">
        <v>396457.68</v>
      </c>
      <c r="H991" s="195">
        <v>77705.710000000006</v>
      </c>
      <c r="I991" s="195">
        <v>252979.65</v>
      </c>
      <c r="J991" s="195">
        <v>29417.16</v>
      </c>
      <c r="K991" s="195">
        <v>36355.17</v>
      </c>
      <c r="L991" s="196">
        <f t="shared" si="91"/>
        <v>0.19600001190543215</v>
      </c>
      <c r="M991" s="196">
        <f t="shared" si="92"/>
        <v>0.63810001107810543</v>
      </c>
      <c r="N991" s="196">
        <f t="shared" si="93"/>
        <v>7.420000036321657E-2</v>
      </c>
      <c r="O991" s="196">
        <f t="shared" si="94"/>
        <v>9.1700001876618961E-2</v>
      </c>
      <c r="Q991" s="86">
        <f t="shared" si="95"/>
        <v>1.0000000252233732</v>
      </c>
    </row>
    <row r="992" spans="1:17" x14ac:dyDescent="0.3">
      <c r="A992" s="29" t="str">
        <f t="shared" si="90"/>
        <v>332 39701</v>
      </c>
      <c r="B992" s="29">
        <v>39701</v>
      </c>
      <c r="C992" s="29" t="s">
        <v>1681</v>
      </c>
      <c r="D992" s="29" t="s">
        <v>2383</v>
      </c>
      <c r="E992" s="29">
        <v>332</v>
      </c>
      <c r="F992" s="29" t="s">
        <v>85</v>
      </c>
      <c r="G992" s="195">
        <v>460740.73</v>
      </c>
      <c r="H992" s="195">
        <v>90305.18</v>
      </c>
      <c r="I992" s="195">
        <v>293998.65999999997</v>
      </c>
      <c r="J992" s="195">
        <v>34186.959999999999</v>
      </c>
      <c r="K992" s="195">
        <v>42249.919999999998</v>
      </c>
      <c r="L992" s="196">
        <f t="shared" si="91"/>
        <v>0.19599999331511236</v>
      </c>
      <c r="M992" s="196">
        <f t="shared" si="92"/>
        <v>0.63810000040586812</v>
      </c>
      <c r="N992" s="196">
        <f t="shared" si="93"/>
        <v>7.4199995298874485E-2</v>
      </c>
      <c r="O992" s="196">
        <f t="shared" si="94"/>
        <v>9.1699989275964386E-2</v>
      </c>
      <c r="Q992" s="86">
        <f t="shared" si="95"/>
        <v>0.99999997829581933</v>
      </c>
    </row>
    <row r="993" spans="1:17" x14ac:dyDescent="0.3">
      <c r="A993" s="29" t="str">
        <f t="shared" si="90"/>
        <v>334 39701</v>
      </c>
      <c r="B993" s="29">
        <v>39701</v>
      </c>
      <c r="C993" s="29" t="s">
        <v>1682</v>
      </c>
      <c r="D993" s="29" t="s">
        <v>2383</v>
      </c>
      <c r="E993" s="29">
        <v>334</v>
      </c>
      <c r="F993" s="29" t="s">
        <v>86</v>
      </c>
      <c r="G993" s="195">
        <v>64000.710000000006</v>
      </c>
      <c r="H993" s="195">
        <v>12544.14</v>
      </c>
      <c r="I993" s="195">
        <v>40838.85</v>
      </c>
      <c r="J993" s="195">
        <v>4748.8500000000004</v>
      </c>
      <c r="K993" s="195">
        <v>5868.87</v>
      </c>
      <c r="L993" s="196">
        <f t="shared" si="91"/>
        <v>0.19600001312485438</v>
      </c>
      <c r="M993" s="196">
        <f t="shared" si="92"/>
        <v>0.6380999523286538</v>
      </c>
      <c r="N993" s="196">
        <f t="shared" si="93"/>
        <v>7.4199958094214896E-2</v>
      </c>
      <c r="O993" s="196">
        <f t="shared" si="94"/>
        <v>9.1700076452276846E-2</v>
      </c>
      <c r="Q993" s="86">
        <f t="shared" si="95"/>
        <v>0.99999999999999989</v>
      </c>
    </row>
    <row r="994" spans="1:17" x14ac:dyDescent="0.3">
      <c r="A994" s="29" t="str">
        <f t="shared" si="90"/>
        <v>336 39701</v>
      </c>
      <c r="B994" s="29">
        <v>39701</v>
      </c>
      <c r="C994" s="29" t="s">
        <v>1683</v>
      </c>
      <c r="D994" s="29" t="s">
        <v>2383</v>
      </c>
      <c r="E994" s="29">
        <v>336</v>
      </c>
      <c r="F994" s="29" t="s">
        <v>87</v>
      </c>
      <c r="G994" s="195">
        <v>190582.09</v>
      </c>
      <c r="H994" s="195">
        <v>37354.089999999997</v>
      </c>
      <c r="I994" s="195">
        <v>121610.43</v>
      </c>
      <c r="J994" s="195">
        <v>14141.19</v>
      </c>
      <c r="K994" s="195">
        <v>17476.38</v>
      </c>
      <c r="L994" s="196">
        <f t="shared" si="91"/>
        <v>0.19600000188894978</v>
      </c>
      <c r="M994" s="196">
        <f t="shared" si="92"/>
        <v>0.63809999145250218</v>
      </c>
      <c r="N994" s="196">
        <f t="shared" si="93"/>
        <v>7.4199994343644785E-2</v>
      </c>
      <c r="O994" s="196">
        <f t="shared" si="94"/>
        <v>9.1700012314903254E-2</v>
      </c>
      <c r="Q994" s="86">
        <f t="shared" si="95"/>
        <v>0.99999999999999989</v>
      </c>
    </row>
    <row r="995" spans="1:17" x14ac:dyDescent="0.3">
      <c r="A995" s="29" t="str">
        <f t="shared" si="90"/>
        <v>336 39701</v>
      </c>
      <c r="B995" s="29">
        <v>39701</v>
      </c>
      <c r="C995" s="29" t="s">
        <v>1684</v>
      </c>
      <c r="D995" s="29" t="s">
        <v>2383</v>
      </c>
      <c r="E995" s="29">
        <v>336</v>
      </c>
      <c r="F995" s="29" t="s">
        <v>87</v>
      </c>
      <c r="G995" s="195">
        <v>12771.64</v>
      </c>
      <c r="H995" s="195">
        <v>2503.2399999999998</v>
      </c>
      <c r="I995" s="195">
        <v>8149.58</v>
      </c>
      <c r="J995" s="195">
        <v>947.66</v>
      </c>
      <c r="K995" s="195">
        <v>1171.1600000000001</v>
      </c>
      <c r="L995" s="196">
        <f t="shared" si="91"/>
        <v>0.19599988725018869</v>
      </c>
      <c r="M995" s="196">
        <f t="shared" si="92"/>
        <v>0.63809972720809549</v>
      </c>
      <c r="N995" s="196">
        <f t="shared" si="93"/>
        <v>7.4200337623046064E-2</v>
      </c>
      <c r="O995" s="196">
        <f t="shared" si="94"/>
        <v>9.1700047918669814E-2</v>
      </c>
      <c r="Q995" s="86">
        <f t="shared" si="95"/>
        <v>1</v>
      </c>
    </row>
    <row r="996" spans="1:17" x14ac:dyDescent="0.3">
      <c r="A996" s="29" t="str">
        <f t="shared" si="90"/>
        <v>337 39701</v>
      </c>
      <c r="B996" s="29">
        <v>39701</v>
      </c>
      <c r="C996" s="29" t="s">
        <v>1685</v>
      </c>
      <c r="D996" s="29" t="s">
        <v>2383</v>
      </c>
      <c r="E996" s="29">
        <v>337</v>
      </c>
      <c r="F996" s="29" t="s">
        <v>88</v>
      </c>
      <c r="G996" s="195">
        <v>150966.82999999999</v>
      </c>
      <c r="H996" s="195">
        <v>29589.5</v>
      </c>
      <c r="I996" s="195">
        <v>96331.93</v>
      </c>
      <c r="J996" s="195">
        <v>11201.74</v>
      </c>
      <c r="K996" s="195">
        <v>13843.66</v>
      </c>
      <c r="L996" s="196">
        <f t="shared" si="91"/>
        <v>0.19600000874364257</v>
      </c>
      <c r="M996" s="196">
        <f t="shared" si="92"/>
        <v>0.63809997202696778</v>
      </c>
      <c r="N996" s="196">
        <f t="shared" si="93"/>
        <v>7.4200008041501578E-2</v>
      </c>
      <c r="O996" s="196">
        <f t="shared" si="94"/>
        <v>9.1700011187888106E-2</v>
      </c>
      <c r="Q996" s="86">
        <f t="shared" si="95"/>
        <v>1</v>
      </c>
    </row>
    <row r="997" spans="1:17" x14ac:dyDescent="0.3">
      <c r="A997" s="29" t="str">
        <f t="shared" si="90"/>
        <v>338 39701</v>
      </c>
      <c r="B997" s="29">
        <v>39701</v>
      </c>
      <c r="C997" s="29" t="s">
        <v>1686</v>
      </c>
      <c r="D997" s="29" t="s">
        <v>2383</v>
      </c>
      <c r="E997" s="29">
        <v>338</v>
      </c>
      <c r="F997" s="29" t="s">
        <v>89</v>
      </c>
      <c r="G997" s="195">
        <v>154570.00999999998</v>
      </c>
      <c r="H997" s="195">
        <v>30295.72</v>
      </c>
      <c r="I997" s="195">
        <v>98631.12</v>
      </c>
      <c r="J997" s="195">
        <v>11469.09</v>
      </c>
      <c r="K997" s="195">
        <v>14174.07</v>
      </c>
      <c r="L997" s="196">
        <f t="shared" si="91"/>
        <v>0.19599998731966184</v>
      </c>
      <c r="M997" s="196">
        <f t="shared" si="92"/>
        <v>0.63809997812641672</v>
      </c>
      <c r="N997" s="196">
        <f t="shared" si="93"/>
        <v>7.419996932134508E-2</v>
      </c>
      <c r="O997" s="196">
        <f t="shared" si="94"/>
        <v>9.1700000536973511E-2</v>
      </c>
      <c r="Q997" s="86">
        <f t="shared" si="95"/>
        <v>0.99999993530439713</v>
      </c>
    </row>
    <row r="998" spans="1:17" x14ac:dyDescent="0.3">
      <c r="A998" s="29" t="str">
        <f t="shared" si="90"/>
        <v>338 39701</v>
      </c>
      <c r="B998" s="29">
        <v>39701</v>
      </c>
      <c r="C998" s="29" t="s">
        <v>1687</v>
      </c>
      <c r="D998" s="29" t="s">
        <v>2383</v>
      </c>
      <c r="E998" s="29">
        <v>338</v>
      </c>
      <c r="F998" s="29" t="s">
        <v>89</v>
      </c>
      <c r="G998" s="195">
        <v>17576.63</v>
      </c>
      <c r="H998" s="195">
        <v>3445.02</v>
      </c>
      <c r="I998" s="195">
        <v>11215.65</v>
      </c>
      <c r="J998" s="195">
        <v>1304.19</v>
      </c>
      <c r="K998" s="195">
        <v>1611.78</v>
      </c>
      <c r="L998" s="196">
        <f t="shared" si="91"/>
        <v>0.19600002958473836</v>
      </c>
      <c r="M998" s="196">
        <f t="shared" si="92"/>
        <v>0.6381001363742651</v>
      </c>
      <c r="N998" s="196">
        <f t="shared" si="93"/>
        <v>7.4200230647171836E-2</v>
      </c>
      <c r="O998" s="196">
        <f t="shared" si="94"/>
        <v>9.1700172331101004E-2</v>
      </c>
      <c r="Q998" s="86">
        <f t="shared" si="95"/>
        <v>1.0000005689372764</v>
      </c>
    </row>
    <row r="999" spans="1:17" x14ac:dyDescent="0.3">
      <c r="A999" s="29" t="str">
        <f t="shared" si="90"/>
        <v>339 39701</v>
      </c>
      <c r="B999" s="29">
        <v>39701</v>
      </c>
      <c r="C999" s="29" t="s">
        <v>1688</v>
      </c>
      <c r="D999" s="29" t="s">
        <v>2383</v>
      </c>
      <c r="E999" s="29">
        <v>339</v>
      </c>
      <c r="F999" s="29" t="s">
        <v>90</v>
      </c>
      <c r="G999" s="195">
        <v>188911.86</v>
      </c>
      <c r="H999" s="195">
        <v>37026.720000000001</v>
      </c>
      <c r="I999" s="195">
        <v>120544.66</v>
      </c>
      <c r="J999" s="195">
        <v>14017.26</v>
      </c>
      <c r="K999" s="195">
        <v>17323.22</v>
      </c>
      <c r="L999" s="196">
        <f t="shared" si="91"/>
        <v>0.19599997586175905</v>
      </c>
      <c r="M999" s="196">
        <f t="shared" si="92"/>
        <v>0.63810001129627336</v>
      </c>
      <c r="N999" s="196">
        <f t="shared" si="93"/>
        <v>7.4199999936478314E-2</v>
      </c>
      <c r="O999" s="196">
        <f t="shared" si="94"/>
        <v>9.1700012905489375E-2</v>
      </c>
      <c r="Q999" s="86">
        <f t="shared" si="95"/>
        <v>1</v>
      </c>
    </row>
    <row r="1000" spans="1:17" x14ac:dyDescent="0.3">
      <c r="A1000" s="29" t="str">
        <f t="shared" si="90"/>
        <v>339 39701</v>
      </c>
      <c r="B1000" s="29">
        <v>39701</v>
      </c>
      <c r="C1000" s="29" t="s">
        <v>1689</v>
      </c>
      <c r="D1000" s="29" t="s">
        <v>2383</v>
      </c>
      <c r="E1000" s="29">
        <v>339</v>
      </c>
      <c r="F1000" s="29" t="s">
        <v>90</v>
      </c>
      <c r="G1000" s="195">
        <v>10426.379999999999</v>
      </c>
      <c r="H1000" s="195">
        <v>2043.57</v>
      </c>
      <c r="I1000" s="195">
        <v>6653.07</v>
      </c>
      <c r="J1000" s="195">
        <v>773.64</v>
      </c>
      <c r="K1000" s="195">
        <v>956.1</v>
      </c>
      <c r="L1000" s="196">
        <f t="shared" si="91"/>
        <v>0.19599995396292866</v>
      </c>
      <c r="M1000" s="196">
        <f t="shared" si="92"/>
        <v>0.63809970478727995</v>
      </c>
      <c r="N1000" s="196">
        <f t="shared" si="93"/>
        <v>7.4200249751112085E-2</v>
      </c>
      <c r="O1000" s="196">
        <f t="shared" si="94"/>
        <v>9.1700091498679318E-2</v>
      </c>
      <c r="Q1000" s="86">
        <f t="shared" si="95"/>
        <v>1</v>
      </c>
    </row>
    <row r="1001" spans="1:17" x14ac:dyDescent="0.3">
      <c r="A1001" s="29" t="str">
        <f t="shared" si="90"/>
        <v>340 39701</v>
      </c>
      <c r="B1001" s="29">
        <v>39701</v>
      </c>
      <c r="C1001" s="29" t="s">
        <v>1690</v>
      </c>
      <c r="D1001" s="29" t="s">
        <v>2383</v>
      </c>
      <c r="E1001" s="29">
        <v>340</v>
      </c>
      <c r="F1001" s="29" t="s">
        <v>91</v>
      </c>
      <c r="G1001" s="195">
        <v>91371.000000000015</v>
      </c>
      <c r="H1001" s="195">
        <v>17908.72</v>
      </c>
      <c r="I1001" s="195">
        <v>58303.839999999997</v>
      </c>
      <c r="J1001" s="195">
        <v>6779.73</v>
      </c>
      <c r="K1001" s="195">
        <v>8378.7199999999993</v>
      </c>
      <c r="L1001" s="196">
        <f t="shared" si="91"/>
        <v>0.19600004377756616</v>
      </c>
      <c r="M1001" s="196">
        <f t="shared" si="92"/>
        <v>0.63810005362751843</v>
      </c>
      <c r="N1001" s="196">
        <f t="shared" si="93"/>
        <v>7.4200019699904765E-2</v>
      </c>
      <c r="O1001" s="196">
        <f t="shared" si="94"/>
        <v>9.1699992338925895E-2</v>
      </c>
      <c r="Q1001" s="86">
        <f t="shared" si="95"/>
        <v>1.0000001094439153</v>
      </c>
    </row>
    <row r="1002" spans="1:17" x14ac:dyDescent="0.3">
      <c r="A1002" s="29" t="str">
        <f t="shared" si="90"/>
        <v>340 39701</v>
      </c>
      <c r="B1002" s="29">
        <v>39701</v>
      </c>
      <c r="C1002" s="29" t="s">
        <v>1691</v>
      </c>
      <c r="D1002" s="29" t="s">
        <v>2383</v>
      </c>
      <c r="E1002" s="29">
        <v>340</v>
      </c>
      <c r="F1002" s="29" t="s">
        <v>91</v>
      </c>
      <c r="G1002" s="195">
        <v>10796.79</v>
      </c>
      <c r="H1002" s="195">
        <v>2116.17</v>
      </c>
      <c r="I1002" s="195">
        <v>6889.43</v>
      </c>
      <c r="J1002" s="195">
        <v>801.12</v>
      </c>
      <c r="K1002" s="195">
        <v>990.07</v>
      </c>
      <c r="L1002" s="196">
        <f t="shared" si="91"/>
        <v>0.19599992219909806</v>
      </c>
      <c r="M1002" s="196">
        <f t="shared" si="92"/>
        <v>0.63809984263841379</v>
      </c>
      <c r="N1002" s="196">
        <f t="shared" si="93"/>
        <v>7.4199831616619374E-2</v>
      </c>
      <c r="O1002" s="196">
        <f t="shared" si="94"/>
        <v>9.1700403545868725E-2</v>
      </c>
      <c r="Q1002" s="86">
        <f t="shared" si="95"/>
        <v>1</v>
      </c>
    </row>
    <row r="1003" spans="1:17" x14ac:dyDescent="0.3">
      <c r="A1003" s="29" t="str">
        <f t="shared" si="90"/>
        <v>341 39701</v>
      </c>
      <c r="B1003" s="29">
        <v>39701</v>
      </c>
      <c r="C1003" s="29" t="s">
        <v>1692</v>
      </c>
      <c r="D1003" s="29" t="s">
        <v>2383</v>
      </c>
      <c r="E1003" s="29">
        <v>341</v>
      </c>
      <c r="F1003" s="29" t="s">
        <v>92</v>
      </c>
      <c r="G1003" s="195">
        <v>124512.97999999998</v>
      </c>
      <c r="H1003" s="195">
        <v>24404.54</v>
      </c>
      <c r="I1003" s="195">
        <v>79451.73</v>
      </c>
      <c r="J1003" s="195">
        <v>9238.86</v>
      </c>
      <c r="K1003" s="195">
        <v>11417.84</v>
      </c>
      <c r="L1003" s="196">
        <f t="shared" si="91"/>
        <v>0.19599996723233196</v>
      </c>
      <c r="M1003" s="196">
        <f t="shared" si="92"/>
        <v>0.63809997961658305</v>
      </c>
      <c r="N1003" s="196">
        <f t="shared" si="93"/>
        <v>7.4199974974496652E-2</v>
      </c>
      <c r="O1003" s="196">
        <f t="shared" si="94"/>
        <v>9.1699997863676552E-2</v>
      </c>
      <c r="Q1003" s="86">
        <f t="shared" si="95"/>
        <v>0.99999991968708812</v>
      </c>
    </row>
    <row r="1004" spans="1:17" x14ac:dyDescent="0.3">
      <c r="A1004" s="29" t="str">
        <f t="shared" si="90"/>
        <v>341 39701</v>
      </c>
      <c r="B1004" s="29">
        <v>39701</v>
      </c>
      <c r="C1004" s="29" t="s">
        <v>1693</v>
      </c>
      <c r="D1004" s="29" t="s">
        <v>2383</v>
      </c>
      <c r="E1004" s="29">
        <v>341</v>
      </c>
      <c r="F1004" s="29" t="s">
        <v>92</v>
      </c>
      <c r="G1004" s="195">
        <v>63073.65</v>
      </c>
      <c r="H1004" s="195">
        <v>12362.44</v>
      </c>
      <c r="I1004" s="195">
        <v>40247.300000000003</v>
      </c>
      <c r="J1004" s="195">
        <v>4680.0600000000004</v>
      </c>
      <c r="K1004" s="195">
        <v>5783.85</v>
      </c>
      <c r="L1004" s="196">
        <f t="shared" si="91"/>
        <v>0.19600007293061367</v>
      </c>
      <c r="M1004" s="196">
        <f t="shared" si="92"/>
        <v>0.6381000623873837</v>
      </c>
      <c r="N1004" s="196">
        <f t="shared" si="93"/>
        <v>7.4199923422855668E-2</v>
      </c>
      <c r="O1004" s="196">
        <f t="shared" si="94"/>
        <v>9.1699941259147044E-2</v>
      </c>
      <c r="Q1004" s="86">
        <f t="shared" si="95"/>
        <v>1</v>
      </c>
    </row>
    <row r="1005" spans="1:17" x14ac:dyDescent="0.3">
      <c r="A1005" s="29" t="str">
        <f t="shared" si="90"/>
        <v>342 39701</v>
      </c>
      <c r="B1005" s="29">
        <v>39701</v>
      </c>
      <c r="C1005" s="29" t="s">
        <v>1694</v>
      </c>
      <c r="D1005" s="29" t="s">
        <v>2383</v>
      </c>
      <c r="E1005" s="29">
        <v>342</v>
      </c>
      <c r="F1005" s="29" t="s">
        <v>93</v>
      </c>
      <c r="G1005" s="195">
        <v>160012.79999999999</v>
      </c>
      <c r="H1005" s="195">
        <v>31362.51</v>
      </c>
      <c r="I1005" s="195">
        <v>102104.17</v>
      </c>
      <c r="J1005" s="195">
        <v>11872.95</v>
      </c>
      <c r="K1005" s="195">
        <v>14673.17</v>
      </c>
      <c r="L1005" s="196">
        <f t="shared" si="91"/>
        <v>0.19600000749940005</v>
      </c>
      <c r="M1005" s="196">
        <f t="shared" si="92"/>
        <v>0.63810001449884013</v>
      </c>
      <c r="N1005" s="196">
        <f t="shared" si="93"/>
        <v>7.4200001499880014E-2</v>
      </c>
      <c r="O1005" s="196">
        <f t="shared" si="94"/>
        <v>9.169997650187986E-2</v>
      </c>
      <c r="Q1005" s="86">
        <f t="shared" si="95"/>
        <v>1</v>
      </c>
    </row>
    <row r="1006" spans="1:17" x14ac:dyDescent="0.3">
      <c r="A1006" s="29" t="str">
        <f t="shared" si="90"/>
        <v>342 39701</v>
      </c>
      <c r="B1006" s="29">
        <v>39701</v>
      </c>
      <c r="C1006" s="29" t="s">
        <v>1695</v>
      </c>
      <c r="D1006" s="29" t="s">
        <v>2383</v>
      </c>
      <c r="E1006" s="29">
        <v>342</v>
      </c>
      <c r="F1006" s="29" t="s">
        <v>93</v>
      </c>
      <c r="G1006" s="195">
        <v>45779.32</v>
      </c>
      <c r="H1006" s="195">
        <v>8972.75</v>
      </c>
      <c r="I1006" s="195">
        <v>29211.78</v>
      </c>
      <c r="J1006" s="195">
        <v>3396.83</v>
      </c>
      <c r="K1006" s="195">
        <v>4197.96</v>
      </c>
      <c r="L1006" s="196">
        <f t="shared" si="91"/>
        <v>0.19600007164807165</v>
      </c>
      <c r="M1006" s="196">
        <f t="shared" si="92"/>
        <v>0.63809991061466176</v>
      </c>
      <c r="N1006" s="196">
        <f t="shared" si="93"/>
        <v>7.4200097336526619E-2</v>
      </c>
      <c r="O1006" s="196">
        <f t="shared" si="94"/>
        <v>9.1699920400739904E-2</v>
      </c>
      <c r="Q1006" s="86">
        <f t="shared" si="95"/>
        <v>1</v>
      </c>
    </row>
    <row r="1007" spans="1:17" x14ac:dyDescent="0.3">
      <c r="A1007" s="29" t="str">
        <f t="shared" si="90"/>
        <v>343 39701</v>
      </c>
      <c r="B1007" s="29">
        <v>39701</v>
      </c>
      <c r="C1007" s="29" t="s">
        <v>1696</v>
      </c>
      <c r="D1007" s="29" t="s">
        <v>2383</v>
      </c>
      <c r="E1007" s="29">
        <v>343</v>
      </c>
      <c r="F1007" s="29" t="s">
        <v>94</v>
      </c>
      <c r="G1007" s="195">
        <v>192565.28</v>
      </c>
      <c r="H1007" s="195">
        <v>37742.79</v>
      </c>
      <c r="I1007" s="195">
        <v>122875.91</v>
      </c>
      <c r="J1007" s="195">
        <v>14288.34</v>
      </c>
      <c r="K1007" s="195">
        <v>17658.240000000002</v>
      </c>
      <c r="L1007" s="196">
        <f t="shared" si="91"/>
        <v>0.19599997465794458</v>
      </c>
      <c r="M1007" s="196">
        <f t="shared" si="92"/>
        <v>0.63810002509278929</v>
      </c>
      <c r="N1007" s="196">
        <f t="shared" si="93"/>
        <v>7.4199980391065304E-2</v>
      </c>
      <c r="O1007" s="196">
        <f t="shared" si="94"/>
        <v>9.1700019858200824E-2</v>
      </c>
      <c r="Q1007" s="86">
        <f t="shared" si="95"/>
        <v>1</v>
      </c>
    </row>
    <row r="1008" spans="1:17" x14ac:dyDescent="0.3">
      <c r="A1008" s="29" t="str">
        <f t="shared" si="90"/>
        <v>343 39701</v>
      </c>
      <c r="B1008" s="29">
        <v>39701</v>
      </c>
      <c r="C1008" s="29" t="s">
        <v>1697</v>
      </c>
      <c r="D1008" s="29" t="s">
        <v>2383</v>
      </c>
      <c r="E1008" s="29">
        <v>343</v>
      </c>
      <c r="F1008" s="29" t="s">
        <v>94</v>
      </c>
      <c r="G1008" s="195">
        <v>57104.19</v>
      </c>
      <c r="H1008" s="195">
        <v>11192.42</v>
      </c>
      <c r="I1008" s="195">
        <v>36438.18</v>
      </c>
      <c r="J1008" s="195">
        <v>4237.13</v>
      </c>
      <c r="K1008" s="195">
        <v>5236.45</v>
      </c>
      <c r="L1008" s="196">
        <f t="shared" si="91"/>
        <v>0.19599997828530621</v>
      </c>
      <c r="M1008" s="196">
        <f t="shared" si="92"/>
        <v>0.63809993627437844</v>
      </c>
      <c r="N1008" s="196">
        <f t="shared" si="93"/>
        <v>7.4199984274358852E-2</v>
      </c>
      <c r="O1008" s="196">
        <f t="shared" si="94"/>
        <v>9.1699926047458163E-2</v>
      </c>
      <c r="Q1008" s="86">
        <f t="shared" si="95"/>
        <v>0.99999982488150163</v>
      </c>
    </row>
    <row r="1009" spans="1:17" x14ac:dyDescent="0.3">
      <c r="A1009" s="29" t="str">
        <f t="shared" si="90"/>
        <v>344 39701</v>
      </c>
      <c r="B1009" s="29">
        <v>39701</v>
      </c>
      <c r="C1009" s="29" t="s">
        <v>1698</v>
      </c>
      <c r="D1009" s="29" t="s">
        <v>2383</v>
      </c>
      <c r="E1009" s="29">
        <v>344</v>
      </c>
      <c r="F1009" s="29" t="s">
        <v>95</v>
      </c>
      <c r="G1009" s="195">
        <v>56892.170000000006</v>
      </c>
      <c r="H1009" s="195">
        <v>11150.87</v>
      </c>
      <c r="I1009" s="195">
        <v>36302.89</v>
      </c>
      <c r="J1009" s="195">
        <v>4221.3999999999996</v>
      </c>
      <c r="K1009" s="195">
        <v>5217.01</v>
      </c>
      <c r="L1009" s="196">
        <f t="shared" si="91"/>
        <v>0.19600008226088053</v>
      </c>
      <c r="M1009" s="196">
        <f t="shared" si="92"/>
        <v>0.63809993536896192</v>
      </c>
      <c r="N1009" s="196">
        <f t="shared" si="93"/>
        <v>7.4200017331031654E-2</v>
      </c>
      <c r="O1009" s="196">
        <f t="shared" si="94"/>
        <v>9.1699965039125766E-2</v>
      </c>
      <c r="Q1009" s="86">
        <f t="shared" si="95"/>
        <v>0.99999999999999989</v>
      </c>
    </row>
    <row r="1010" spans="1:17" x14ac:dyDescent="0.3">
      <c r="A1010" s="29" t="str">
        <f t="shared" si="90"/>
        <v>344 39701</v>
      </c>
      <c r="B1010" s="29">
        <v>39701</v>
      </c>
      <c r="C1010" s="29" t="s">
        <v>1699</v>
      </c>
      <c r="D1010" s="29" t="s">
        <v>2383</v>
      </c>
      <c r="E1010" s="29">
        <v>344</v>
      </c>
      <c r="F1010" s="29" t="s">
        <v>95</v>
      </c>
      <c r="G1010" s="195">
        <v>16834.32</v>
      </c>
      <c r="H1010" s="195">
        <v>3299.53</v>
      </c>
      <c r="I1010" s="195">
        <v>10741.98</v>
      </c>
      <c r="J1010" s="195">
        <v>1249.1099999999999</v>
      </c>
      <c r="K1010" s="195">
        <v>1543.71</v>
      </c>
      <c r="L1010" s="196">
        <f t="shared" si="91"/>
        <v>0.19600019484006484</v>
      </c>
      <c r="M1010" s="196">
        <f t="shared" si="92"/>
        <v>0.63810002423620316</v>
      </c>
      <c r="N1010" s="196">
        <f t="shared" si="93"/>
        <v>7.4200205294897556E-2</v>
      </c>
      <c r="O1010" s="196">
        <f t="shared" si="94"/>
        <v>9.17001696534223E-2</v>
      </c>
      <c r="Q1010" s="86">
        <f t="shared" si="95"/>
        <v>1.0000005940245877</v>
      </c>
    </row>
    <row r="1011" spans="1:17" x14ac:dyDescent="0.3">
      <c r="A1011" s="29" t="str">
        <f t="shared" si="90"/>
        <v>345 39701</v>
      </c>
      <c r="B1011" s="29">
        <v>39701</v>
      </c>
      <c r="C1011" s="29" t="s">
        <v>1700</v>
      </c>
      <c r="D1011" s="29" t="s">
        <v>2383</v>
      </c>
      <c r="E1011" s="29">
        <v>345</v>
      </c>
      <c r="F1011" s="29" t="s">
        <v>97</v>
      </c>
      <c r="G1011" s="195">
        <v>10727.1</v>
      </c>
      <c r="H1011" s="195">
        <v>2102.5100000000002</v>
      </c>
      <c r="I1011" s="195">
        <v>6844.96</v>
      </c>
      <c r="J1011" s="195">
        <v>795.95</v>
      </c>
      <c r="K1011" s="195">
        <v>983.68</v>
      </c>
      <c r="L1011" s="196">
        <f t="shared" si="91"/>
        <v>0.195999850845056</v>
      </c>
      <c r="M1011" s="196">
        <f t="shared" si="92"/>
        <v>0.63809976601318152</v>
      </c>
      <c r="N1011" s="196">
        <f t="shared" si="93"/>
        <v>7.4199923558091185E-2</v>
      </c>
      <c r="O1011" s="196">
        <f t="shared" si="94"/>
        <v>9.1700459583671248E-2</v>
      </c>
      <c r="Q1011" s="86">
        <f t="shared" si="95"/>
        <v>1</v>
      </c>
    </row>
    <row r="1012" spans="1:17" x14ac:dyDescent="0.3">
      <c r="A1012" s="29" t="str">
        <f t="shared" si="90"/>
        <v>345 39701</v>
      </c>
      <c r="B1012" s="29">
        <v>39701</v>
      </c>
      <c r="C1012" s="29" t="s">
        <v>1701</v>
      </c>
      <c r="D1012" s="29" t="s">
        <v>2383</v>
      </c>
      <c r="E1012" s="29">
        <v>345</v>
      </c>
      <c r="F1012" s="29" t="s">
        <v>97</v>
      </c>
      <c r="G1012" s="195">
        <v>4360.3100000000004</v>
      </c>
      <c r="H1012" s="195">
        <v>854.62</v>
      </c>
      <c r="I1012" s="195">
        <v>2782.31</v>
      </c>
      <c r="J1012" s="195">
        <v>323.54000000000002</v>
      </c>
      <c r="K1012" s="195">
        <v>399.84</v>
      </c>
      <c r="L1012" s="196">
        <f t="shared" si="91"/>
        <v>0.19599982570046623</v>
      </c>
      <c r="M1012" s="196">
        <f t="shared" si="92"/>
        <v>0.63809912597957474</v>
      </c>
      <c r="N1012" s="196">
        <f t="shared" si="93"/>
        <v>7.4201146248775884E-2</v>
      </c>
      <c r="O1012" s="196">
        <f t="shared" si="94"/>
        <v>9.1699902071183004E-2</v>
      </c>
      <c r="Q1012" s="86">
        <f t="shared" si="95"/>
        <v>1</v>
      </c>
    </row>
    <row r="1013" spans="1:17" x14ac:dyDescent="0.3">
      <c r="A1013" s="29" t="str">
        <f t="shared" si="90"/>
        <v>346 39701</v>
      </c>
      <c r="B1013" s="29">
        <v>39701</v>
      </c>
      <c r="C1013" s="29" t="s">
        <v>1702</v>
      </c>
      <c r="D1013" s="29" t="s">
        <v>2383</v>
      </c>
      <c r="E1013" s="29">
        <v>346</v>
      </c>
      <c r="F1013" s="29" t="s">
        <v>98</v>
      </c>
      <c r="G1013" s="195">
        <v>25807.03</v>
      </c>
      <c r="H1013" s="195">
        <v>5058.18</v>
      </c>
      <c r="I1013" s="195">
        <v>16467.47</v>
      </c>
      <c r="J1013" s="195">
        <v>1914.88</v>
      </c>
      <c r="K1013" s="195">
        <v>2366.5</v>
      </c>
      <c r="L1013" s="196">
        <f t="shared" si="91"/>
        <v>0.19600008214815887</v>
      </c>
      <c r="M1013" s="196">
        <f t="shared" si="92"/>
        <v>0.63810016108013989</v>
      </c>
      <c r="N1013" s="196">
        <f t="shared" si="93"/>
        <v>7.4199936993912127E-2</v>
      </c>
      <c r="O1013" s="196">
        <f t="shared" si="94"/>
        <v>9.1699819777789238E-2</v>
      </c>
      <c r="Q1013" s="86">
        <f t="shared" si="95"/>
        <v>1.0000000000000002</v>
      </c>
    </row>
    <row r="1014" spans="1:17" x14ac:dyDescent="0.3">
      <c r="A1014" s="29" t="str">
        <f t="shared" si="90"/>
        <v>348 39701</v>
      </c>
      <c r="B1014" s="29">
        <v>39701</v>
      </c>
      <c r="C1014" s="29" t="s">
        <v>1703</v>
      </c>
      <c r="D1014" s="29" t="s">
        <v>2383</v>
      </c>
      <c r="E1014" s="29">
        <v>348</v>
      </c>
      <c r="F1014" s="29" t="s">
        <v>99</v>
      </c>
      <c r="G1014" s="195">
        <v>38989.949999999997</v>
      </c>
      <c r="H1014" s="195">
        <v>7642.03</v>
      </c>
      <c r="I1014" s="195">
        <v>24879.49</v>
      </c>
      <c r="J1014" s="195">
        <v>2893.05</v>
      </c>
      <c r="K1014" s="195">
        <v>3575.38</v>
      </c>
      <c r="L1014" s="196">
        <f t="shared" si="91"/>
        <v>0.19599999487047304</v>
      </c>
      <c r="M1014" s="196">
        <f t="shared" si="92"/>
        <v>0.63810007450637929</v>
      </c>
      <c r="N1014" s="196">
        <f t="shared" si="93"/>
        <v>7.4199889971646546E-2</v>
      </c>
      <c r="O1014" s="196">
        <f t="shared" si="94"/>
        <v>9.1700040651501225E-2</v>
      </c>
      <c r="Q1014" s="86">
        <f t="shared" si="95"/>
        <v>1</v>
      </c>
    </row>
    <row r="1015" spans="1:17" x14ac:dyDescent="0.3">
      <c r="A1015" s="29" t="str">
        <f t="shared" si="90"/>
        <v>348 39701</v>
      </c>
      <c r="B1015" s="29">
        <v>39701</v>
      </c>
      <c r="C1015" s="29" t="s">
        <v>1704</v>
      </c>
      <c r="D1015" s="29" t="s">
        <v>2383</v>
      </c>
      <c r="E1015" s="29">
        <v>348</v>
      </c>
      <c r="F1015" s="29" t="s">
        <v>99</v>
      </c>
      <c r="G1015" s="195">
        <v>1729.26</v>
      </c>
      <c r="H1015" s="195">
        <v>338.93</v>
      </c>
      <c r="I1015" s="195">
        <v>1103.44</v>
      </c>
      <c r="J1015" s="195">
        <v>128.31</v>
      </c>
      <c r="K1015" s="195">
        <v>158.57</v>
      </c>
      <c r="L1015" s="196">
        <f t="shared" si="91"/>
        <v>0.19599713172108302</v>
      </c>
      <c r="M1015" s="196">
        <f t="shared" si="92"/>
        <v>0.638099533904676</v>
      </c>
      <c r="N1015" s="196">
        <f t="shared" si="93"/>
        <v>7.4199368516012637E-2</v>
      </c>
      <c r="O1015" s="196">
        <f t="shared" si="94"/>
        <v>9.1698183037831213E-2</v>
      </c>
      <c r="Q1015" s="86">
        <f t="shared" si="95"/>
        <v>0.9999942171796028</v>
      </c>
    </row>
    <row r="1016" spans="1:17" x14ac:dyDescent="0.3">
      <c r="A1016" s="29" t="str">
        <f t="shared" si="90"/>
        <v>349 39701</v>
      </c>
      <c r="B1016" s="29">
        <v>39701</v>
      </c>
      <c r="C1016" s="29" t="s">
        <v>1705</v>
      </c>
      <c r="D1016" s="29" t="s">
        <v>2383</v>
      </c>
      <c r="E1016" s="29">
        <v>349</v>
      </c>
      <c r="F1016" s="29" t="s">
        <v>100</v>
      </c>
      <c r="G1016" s="195">
        <v>44722.46</v>
      </c>
      <c r="H1016" s="195">
        <v>8765.6</v>
      </c>
      <c r="I1016" s="195">
        <v>28537.4</v>
      </c>
      <c r="J1016" s="195">
        <v>3318.41</v>
      </c>
      <c r="K1016" s="195">
        <v>4101.05</v>
      </c>
      <c r="L1016" s="196">
        <f t="shared" si="91"/>
        <v>0.19599995170212015</v>
      </c>
      <c r="M1016" s="196">
        <f t="shared" si="92"/>
        <v>0.63809996140641645</v>
      </c>
      <c r="N1016" s="196">
        <f t="shared" si="93"/>
        <v>7.4200077544929327E-2</v>
      </c>
      <c r="O1016" s="196">
        <f t="shared" si="94"/>
        <v>9.1700009346534161E-2</v>
      </c>
      <c r="Q1016" s="86">
        <f t="shared" si="95"/>
        <v>1</v>
      </c>
    </row>
    <row r="1017" spans="1:17" x14ac:dyDescent="0.3">
      <c r="A1017" s="29" t="str">
        <f t="shared" si="90"/>
        <v>349 39701</v>
      </c>
      <c r="B1017" s="29">
        <v>39701</v>
      </c>
      <c r="C1017" s="29" t="s">
        <v>1706</v>
      </c>
      <c r="D1017" s="29" t="s">
        <v>2383</v>
      </c>
      <c r="E1017" s="29">
        <v>349</v>
      </c>
      <c r="F1017" s="29" t="s">
        <v>100</v>
      </c>
      <c r="G1017" s="195">
        <v>49992.39</v>
      </c>
      <c r="H1017" s="195">
        <v>9798.51</v>
      </c>
      <c r="I1017" s="195">
        <v>31900.14</v>
      </c>
      <c r="J1017" s="195">
        <v>3709.44</v>
      </c>
      <c r="K1017" s="195">
        <v>4584.3</v>
      </c>
      <c r="L1017" s="196">
        <f t="shared" si="91"/>
        <v>0.19600003120474938</v>
      </c>
      <c r="M1017" s="196">
        <f t="shared" si="92"/>
        <v>0.6380999188076425</v>
      </c>
      <c r="N1017" s="196">
        <f t="shared" si="93"/>
        <v>7.4200093254193286E-2</v>
      </c>
      <c r="O1017" s="196">
        <f t="shared" si="94"/>
        <v>9.1699956733414828E-2</v>
      </c>
      <c r="Q1017" s="86">
        <f t="shared" si="95"/>
        <v>1</v>
      </c>
    </row>
    <row r="1018" spans="1:17" x14ac:dyDescent="0.3">
      <c r="A1018" s="29" t="str">
        <f t="shared" si="90"/>
        <v>351 39701</v>
      </c>
      <c r="B1018" s="29">
        <v>39701</v>
      </c>
      <c r="C1018" s="29" t="s">
        <v>1707</v>
      </c>
      <c r="D1018" s="29" t="s">
        <v>2383</v>
      </c>
      <c r="E1018" s="29">
        <v>351</v>
      </c>
      <c r="F1018" s="29" t="s">
        <v>101</v>
      </c>
      <c r="G1018" s="195">
        <v>200252.97000000003</v>
      </c>
      <c r="H1018" s="195">
        <v>39249.58</v>
      </c>
      <c r="I1018" s="195">
        <v>127781.42</v>
      </c>
      <c r="J1018" s="195">
        <v>14858.77</v>
      </c>
      <c r="K1018" s="195">
        <v>18363.2</v>
      </c>
      <c r="L1018" s="196">
        <f t="shared" si="91"/>
        <v>0.19599998941339045</v>
      </c>
      <c r="M1018" s="196">
        <f t="shared" si="92"/>
        <v>0.63809999921599159</v>
      </c>
      <c r="N1018" s="196">
        <f t="shared" si="93"/>
        <v>7.4199998132362277E-2</v>
      </c>
      <c r="O1018" s="196">
        <f t="shared" si="94"/>
        <v>9.1700013238255579E-2</v>
      </c>
      <c r="Q1018" s="86">
        <f t="shared" si="95"/>
        <v>0.99999999999999989</v>
      </c>
    </row>
    <row r="1019" spans="1:17" x14ac:dyDescent="0.3">
      <c r="A1019" s="29" t="str">
        <f t="shared" si="90"/>
        <v>351 39701</v>
      </c>
      <c r="B1019" s="29">
        <v>39701</v>
      </c>
      <c r="C1019" s="29" t="s">
        <v>1708</v>
      </c>
      <c r="D1019" s="29" t="s">
        <v>2383</v>
      </c>
      <c r="E1019" s="29">
        <v>351</v>
      </c>
      <c r="F1019" s="29" t="s">
        <v>101</v>
      </c>
      <c r="G1019" s="195">
        <v>50402.99</v>
      </c>
      <c r="H1019" s="195">
        <v>9878.99</v>
      </c>
      <c r="I1019" s="195">
        <v>32162.15</v>
      </c>
      <c r="J1019" s="195">
        <v>3739.9</v>
      </c>
      <c r="K1019" s="195">
        <v>4621.95</v>
      </c>
      <c r="L1019" s="196">
        <f t="shared" si="91"/>
        <v>0.19600007856676757</v>
      </c>
      <c r="M1019" s="196">
        <f t="shared" si="92"/>
        <v>0.63810004128723319</v>
      </c>
      <c r="N1019" s="196">
        <f t="shared" si="93"/>
        <v>7.4199963137107541E-2</v>
      </c>
      <c r="O1019" s="196">
        <f t="shared" si="94"/>
        <v>9.169991700889174E-2</v>
      </c>
      <c r="Q1019" s="86">
        <f t="shared" si="95"/>
        <v>1</v>
      </c>
    </row>
    <row r="1020" spans="1:17" x14ac:dyDescent="0.3">
      <c r="A1020" s="29" t="str">
        <f t="shared" si="90"/>
        <v>352 39701</v>
      </c>
      <c r="B1020" s="29">
        <v>39701</v>
      </c>
      <c r="C1020" s="29" t="s">
        <v>1709</v>
      </c>
      <c r="D1020" s="29" t="s">
        <v>2383</v>
      </c>
      <c r="E1020" s="29">
        <v>352</v>
      </c>
      <c r="F1020" s="29" t="s">
        <v>102</v>
      </c>
      <c r="G1020" s="195">
        <v>1297608.51</v>
      </c>
      <c r="H1020" s="195">
        <v>254331.27</v>
      </c>
      <c r="I1020" s="195">
        <v>828003.99</v>
      </c>
      <c r="J1020" s="195">
        <v>96282.55</v>
      </c>
      <c r="K1020" s="195">
        <v>118990.7</v>
      </c>
      <c r="L1020" s="196">
        <f t="shared" si="91"/>
        <v>0.19600000157212286</v>
      </c>
      <c r="M1020" s="196">
        <f t="shared" si="92"/>
        <v>0.63809999982198018</v>
      </c>
      <c r="N1020" s="196">
        <f t="shared" si="93"/>
        <v>7.4199998888724916E-2</v>
      </c>
      <c r="O1020" s="196">
        <f t="shared" si="94"/>
        <v>9.1699999717172007E-2</v>
      </c>
      <c r="Q1020" s="86">
        <f t="shared" si="95"/>
        <v>0.99999999999999989</v>
      </c>
    </row>
    <row r="1021" spans="1:17" x14ac:dyDescent="0.3">
      <c r="A1021" s="29" t="str">
        <f t="shared" si="90"/>
        <v>352 39701</v>
      </c>
      <c r="B1021" s="29">
        <v>39701</v>
      </c>
      <c r="C1021" s="29" t="s">
        <v>1710</v>
      </c>
      <c r="D1021" s="29" t="s">
        <v>2383</v>
      </c>
      <c r="E1021" s="29">
        <v>352</v>
      </c>
      <c r="F1021" s="29" t="s">
        <v>102</v>
      </c>
      <c r="G1021" s="195">
        <v>97461.58</v>
      </c>
      <c r="H1021" s="195">
        <v>19102.47</v>
      </c>
      <c r="I1021" s="195">
        <v>62190.23</v>
      </c>
      <c r="J1021" s="195">
        <v>7231.65</v>
      </c>
      <c r="K1021" s="195">
        <v>8937.23</v>
      </c>
      <c r="L1021" s="196">
        <f t="shared" si="91"/>
        <v>0.1960000032833451</v>
      </c>
      <c r="M1021" s="196">
        <f t="shared" si="92"/>
        <v>0.6380999569266167</v>
      </c>
      <c r="N1021" s="196">
        <f t="shared" si="93"/>
        <v>7.4200007838986393E-2</v>
      </c>
      <c r="O1021" s="196">
        <f t="shared" si="94"/>
        <v>9.1700031951051891E-2</v>
      </c>
      <c r="Q1021" s="86">
        <f t="shared" si="95"/>
        <v>1</v>
      </c>
    </row>
    <row r="1022" spans="1:17" x14ac:dyDescent="0.3">
      <c r="A1022" s="29" t="str">
        <f t="shared" si="90"/>
        <v>354 39701</v>
      </c>
      <c r="B1022" s="29">
        <v>39701</v>
      </c>
      <c r="C1022" s="29" t="s">
        <v>1711</v>
      </c>
      <c r="D1022" s="29" t="s">
        <v>2383</v>
      </c>
      <c r="E1022" s="29">
        <v>354</v>
      </c>
      <c r="F1022" s="29" t="s">
        <v>103</v>
      </c>
      <c r="G1022" s="195">
        <v>285150.84999999998</v>
      </c>
      <c r="H1022" s="195">
        <v>55889.57</v>
      </c>
      <c r="I1022" s="195">
        <v>181954.76</v>
      </c>
      <c r="J1022" s="195">
        <v>21158.19</v>
      </c>
      <c r="K1022" s="195">
        <v>26148.33</v>
      </c>
      <c r="L1022" s="196">
        <f t="shared" si="91"/>
        <v>0.19600001192351349</v>
      </c>
      <c r="M1022" s="196">
        <f t="shared" si="92"/>
        <v>0.63810000917058474</v>
      </c>
      <c r="N1022" s="196">
        <f t="shared" si="93"/>
        <v>7.4199989233768721E-2</v>
      </c>
      <c r="O1022" s="196">
        <f t="shared" si="94"/>
        <v>9.1699989672133206E-2</v>
      </c>
      <c r="Q1022" s="86">
        <f t="shared" si="95"/>
        <v>1</v>
      </c>
    </row>
    <row r="1023" spans="1:17" x14ac:dyDescent="0.3">
      <c r="A1023" s="29" t="str">
        <f t="shared" si="90"/>
        <v>354 39701</v>
      </c>
      <c r="B1023" s="29">
        <v>39701</v>
      </c>
      <c r="C1023" s="29" t="s">
        <v>1712</v>
      </c>
      <c r="D1023" s="29" t="s">
        <v>2383</v>
      </c>
      <c r="E1023" s="29">
        <v>354</v>
      </c>
      <c r="F1023" s="29" t="s">
        <v>103</v>
      </c>
      <c r="G1023" s="195">
        <v>114177.1</v>
      </c>
      <c r="H1023" s="195">
        <v>22378.71</v>
      </c>
      <c r="I1023" s="195">
        <v>72856.41</v>
      </c>
      <c r="J1023" s="195">
        <v>8471.94</v>
      </c>
      <c r="K1023" s="195">
        <v>10470.040000000001</v>
      </c>
      <c r="L1023" s="196">
        <f t="shared" si="91"/>
        <v>0.19599998598668208</v>
      </c>
      <c r="M1023" s="196">
        <f t="shared" si="92"/>
        <v>0.638100021808226</v>
      </c>
      <c r="N1023" s="196">
        <f t="shared" si="93"/>
        <v>7.4199992818174576E-2</v>
      </c>
      <c r="O1023" s="196">
        <f t="shared" si="94"/>
        <v>9.169999938691735E-2</v>
      </c>
      <c r="Q1023" s="86">
        <f t="shared" si="95"/>
        <v>1</v>
      </c>
    </row>
    <row r="1024" spans="1:17" x14ac:dyDescent="0.3">
      <c r="A1024" s="29" t="str">
        <f t="shared" si="90"/>
        <v>355 39701</v>
      </c>
      <c r="B1024" s="29">
        <v>39701</v>
      </c>
      <c r="C1024" s="29" t="s">
        <v>1713</v>
      </c>
      <c r="D1024" s="29" t="s">
        <v>2383</v>
      </c>
      <c r="E1024" s="29">
        <v>355</v>
      </c>
      <c r="F1024" s="29" t="s">
        <v>104</v>
      </c>
      <c r="G1024" s="195">
        <v>230129.02</v>
      </c>
      <c r="H1024" s="195">
        <v>45105.29</v>
      </c>
      <c r="I1024" s="195">
        <v>146845.32999999999</v>
      </c>
      <c r="J1024" s="195">
        <v>17075.57</v>
      </c>
      <c r="K1024" s="195">
        <v>21102.83</v>
      </c>
      <c r="L1024" s="196">
        <f t="shared" si="91"/>
        <v>0.19600000903840811</v>
      </c>
      <c r="M1024" s="196">
        <f t="shared" si="92"/>
        <v>0.63810001015951834</v>
      </c>
      <c r="N1024" s="196">
        <f t="shared" si="93"/>
        <v>7.4199985729744122E-2</v>
      </c>
      <c r="O1024" s="196">
        <f t="shared" si="94"/>
        <v>9.169999507232944E-2</v>
      </c>
      <c r="Q1024" s="86">
        <f t="shared" si="95"/>
        <v>1</v>
      </c>
    </row>
    <row r="1025" spans="1:17" x14ac:dyDescent="0.3">
      <c r="A1025" s="29" t="str">
        <f t="shared" si="90"/>
        <v>355 39701</v>
      </c>
      <c r="B1025" s="29">
        <v>39701</v>
      </c>
      <c r="C1025" s="29" t="s">
        <v>1714</v>
      </c>
      <c r="D1025" s="29" t="s">
        <v>2383</v>
      </c>
      <c r="E1025" s="29">
        <v>355</v>
      </c>
      <c r="F1025" s="29" t="s">
        <v>104</v>
      </c>
      <c r="G1025" s="195">
        <v>25943.84</v>
      </c>
      <c r="H1025" s="195">
        <v>5084.99</v>
      </c>
      <c r="I1025" s="195">
        <v>16554.759999999998</v>
      </c>
      <c r="J1025" s="195">
        <v>1925.03</v>
      </c>
      <c r="K1025" s="195">
        <v>2379.0500000000002</v>
      </c>
      <c r="L1025" s="196">
        <f t="shared" si="91"/>
        <v>0.19599989824174061</v>
      </c>
      <c r="M1025" s="196">
        <f t="shared" si="92"/>
        <v>0.63809983410320126</v>
      </c>
      <c r="N1025" s="196">
        <f t="shared" si="93"/>
        <v>7.4199887140839596E-2</v>
      </c>
      <c r="O1025" s="196">
        <f t="shared" si="94"/>
        <v>9.1699995066266221E-2</v>
      </c>
      <c r="Q1025" s="86">
        <f t="shared" si="95"/>
        <v>0.99999961455204767</v>
      </c>
    </row>
    <row r="1026" spans="1:17" x14ac:dyDescent="0.3">
      <c r="A1026" s="29" t="str">
        <f t="shared" ref="A1026:A1089" si="96">_xlfn.CONCAT(E1026," ",B1026)</f>
        <v>356 39701</v>
      </c>
      <c r="B1026" s="29">
        <v>39701</v>
      </c>
      <c r="C1026" s="29" t="s">
        <v>1715</v>
      </c>
      <c r="D1026" s="29" t="s">
        <v>2383</v>
      </c>
      <c r="E1026" s="29">
        <v>356</v>
      </c>
      <c r="F1026" s="29" t="s">
        <v>105</v>
      </c>
      <c r="G1026" s="195">
        <v>180898.33000000005</v>
      </c>
      <c r="H1026" s="195">
        <v>35456.07</v>
      </c>
      <c r="I1026" s="195">
        <v>115431.22</v>
      </c>
      <c r="J1026" s="195">
        <v>13422.66</v>
      </c>
      <c r="K1026" s="195">
        <v>16588.38</v>
      </c>
      <c r="L1026" s="196">
        <f t="shared" ref="L1026:L1089" si="97">H1026/$G1026</f>
        <v>0.19599998518504838</v>
      </c>
      <c r="M1026" s="196">
        <f t="shared" ref="M1026:M1089" si="98">I1026/$G1026</f>
        <v>0.63809997582620015</v>
      </c>
      <c r="N1026" s="196">
        <f t="shared" ref="N1026:N1089" si="99">J1026/$G1026</f>
        <v>7.4200021636462846E-2</v>
      </c>
      <c r="O1026" s="196">
        <f t="shared" ref="O1026:O1089" si="100">K1026/$G1026</f>
        <v>9.1700017352288415E-2</v>
      </c>
      <c r="Q1026" s="86">
        <f t="shared" si="95"/>
        <v>0.99999999999999978</v>
      </c>
    </row>
    <row r="1027" spans="1:17" x14ac:dyDescent="0.3">
      <c r="A1027" s="29" t="str">
        <f t="shared" si="96"/>
        <v>356 39701</v>
      </c>
      <c r="B1027" s="29">
        <v>39701</v>
      </c>
      <c r="C1027" s="29" t="s">
        <v>1716</v>
      </c>
      <c r="D1027" s="29" t="s">
        <v>2383</v>
      </c>
      <c r="E1027" s="29">
        <v>356</v>
      </c>
      <c r="F1027" s="29" t="s">
        <v>105</v>
      </c>
      <c r="G1027" s="195">
        <v>56464.6</v>
      </c>
      <c r="H1027" s="195">
        <v>11067.06</v>
      </c>
      <c r="I1027" s="195">
        <v>36030.06</v>
      </c>
      <c r="J1027" s="195">
        <v>4189.67</v>
      </c>
      <c r="K1027" s="195">
        <v>5177.8</v>
      </c>
      <c r="L1027" s="196">
        <f t="shared" si="97"/>
        <v>0.19599997166366184</v>
      </c>
      <c r="M1027" s="196">
        <f t="shared" si="98"/>
        <v>0.63809997768513371</v>
      </c>
      <c r="N1027" s="196">
        <f t="shared" si="99"/>
        <v>7.4199941202098316E-2</v>
      </c>
      <c r="O1027" s="196">
        <f t="shared" si="100"/>
        <v>9.1699932346992641E-2</v>
      </c>
      <c r="Q1027" s="86">
        <f t="shared" ref="Q1027:Q1090" si="101">SUM(L1027:O1027)</f>
        <v>0.99999982289788636</v>
      </c>
    </row>
    <row r="1028" spans="1:17" x14ac:dyDescent="0.3">
      <c r="A1028" s="29" t="str">
        <f t="shared" si="96"/>
        <v>358 39701</v>
      </c>
      <c r="B1028" s="29">
        <v>39701</v>
      </c>
      <c r="C1028" s="29" t="s">
        <v>1717</v>
      </c>
      <c r="D1028" s="29" t="s">
        <v>2383</v>
      </c>
      <c r="E1028" s="29">
        <v>358</v>
      </c>
      <c r="F1028" s="29" t="s">
        <v>106</v>
      </c>
      <c r="G1028" s="195">
        <v>100666.05</v>
      </c>
      <c r="H1028" s="195">
        <v>19730.55</v>
      </c>
      <c r="I1028" s="195">
        <v>64235.01</v>
      </c>
      <c r="J1028" s="195">
        <v>7469.42</v>
      </c>
      <c r="K1028" s="195">
        <v>9231.08</v>
      </c>
      <c r="L1028" s="196">
        <f t="shared" si="97"/>
        <v>0.19600004172210989</v>
      </c>
      <c r="M1028" s="196">
        <f t="shared" si="98"/>
        <v>0.63810003471875576</v>
      </c>
      <c r="N1028" s="196">
        <f t="shared" si="99"/>
        <v>7.4199990960209516E-2</v>
      </c>
      <c r="O1028" s="196">
        <f t="shared" si="100"/>
        <v>9.1700031937281726E-2</v>
      </c>
      <c r="Q1028" s="86">
        <f t="shared" si="101"/>
        <v>1.0000000993383571</v>
      </c>
    </row>
    <row r="1029" spans="1:17" x14ac:dyDescent="0.3">
      <c r="A1029" s="29" t="str">
        <f t="shared" si="96"/>
        <v>358 39701</v>
      </c>
      <c r="B1029" s="29">
        <v>39701</v>
      </c>
      <c r="C1029" s="29" t="s">
        <v>1718</v>
      </c>
      <c r="D1029" s="29" t="s">
        <v>2383</v>
      </c>
      <c r="E1029" s="29">
        <v>358</v>
      </c>
      <c r="F1029" s="29" t="s">
        <v>106</v>
      </c>
      <c r="G1029" s="195">
        <v>63512.21</v>
      </c>
      <c r="H1029" s="195">
        <v>12448.39</v>
      </c>
      <c r="I1029" s="195">
        <v>40527.14</v>
      </c>
      <c r="J1029" s="195">
        <v>4712.6099999999997</v>
      </c>
      <c r="K1029" s="195">
        <v>5824.07</v>
      </c>
      <c r="L1029" s="196">
        <f t="shared" si="97"/>
        <v>0.19599995024578737</v>
      </c>
      <c r="M1029" s="196">
        <f t="shared" si="98"/>
        <v>0.63809998109025023</v>
      </c>
      <c r="N1029" s="196">
        <f t="shared" si="99"/>
        <v>7.4200063263426042E-2</v>
      </c>
      <c r="O1029" s="196">
        <f t="shared" si="100"/>
        <v>9.1700005400536369E-2</v>
      </c>
      <c r="Q1029" s="86">
        <f t="shared" si="101"/>
        <v>1</v>
      </c>
    </row>
    <row r="1030" spans="1:17" x14ac:dyDescent="0.3">
      <c r="A1030" s="29" t="str">
        <f t="shared" si="96"/>
        <v>359 39701</v>
      </c>
      <c r="B1030" s="29">
        <v>39701</v>
      </c>
      <c r="C1030" s="29" t="s">
        <v>1719</v>
      </c>
      <c r="D1030" s="29" t="s">
        <v>2383</v>
      </c>
      <c r="E1030" s="29">
        <v>359</v>
      </c>
      <c r="F1030" s="29" t="s">
        <v>107</v>
      </c>
      <c r="G1030" s="195">
        <v>106262.54</v>
      </c>
      <c r="H1030" s="195">
        <v>20827.46</v>
      </c>
      <c r="I1030" s="195">
        <v>67806.13</v>
      </c>
      <c r="J1030" s="195">
        <v>7884.68</v>
      </c>
      <c r="K1030" s="195">
        <v>9744.27</v>
      </c>
      <c r="L1030" s="196">
        <f t="shared" si="97"/>
        <v>0.19600002032701269</v>
      </c>
      <c r="M1030" s="196">
        <f t="shared" si="98"/>
        <v>0.63810003035876994</v>
      </c>
      <c r="N1030" s="196">
        <f t="shared" si="99"/>
        <v>7.4199995595813917E-2</v>
      </c>
      <c r="O1030" s="196">
        <f t="shared" si="100"/>
        <v>9.1699953718403504E-2</v>
      </c>
      <c r="Q1030" s="86">
        <f t="shared" si="101"/>
        <v>1</v>
      </c>
    </row>
    <row r="1031" spans="1:17" x14ac:dyDescent="0.3">
      <c r="A1031" s="29" t="str">
        <f t="shared" si="96"/>
        <v>359 39701</v>
      </c>
      <c r="B1031" s="29">
        <v>39701</v>
      </c>
      <c r="C1031" s="29" t="s">
        <v>1720</v>
      </c>
      <c r="D1031" s="29" t="s">
        <v>2383</v>
      </c>
      <c r="E1031" s="29">
        <v>359</v>
      </c>
      <c r="F1031" s="29" t="s">
        <v>107</v>
      </c>
      <c r="G1031" s="195">
        <v>17870.52</v>
      </c>
      <c r="H1031" s="195">
        <v>3502.62</v>
      </c>
      <c r="I1031" s="195">
        <v>11403.18</v>
      </c>
      <c r="J1031" s="195">
        <v>1325.99</v>
      </c>
      <c r="K1031" s="195">
        <v>1638.73</v>
      </c>
      <c r="L1031" s="196">
        <f t="shared" si="97"/>
        <v>0.19599989256048508</v>
      </c>
      <c r="M1031" s="196">
        <f t="shared" si="98"/>
        <v>0.63810006647819983</v>
      </c>
      <c r="N1031" s="196">
        <f t="shared" si="99"/>
        <v>7.4199855404319517E-2</v>
      </c>
      <c r="O1031" s="196">
        <f t="shared" si="100"/>
        <v>9.1700185556995537E-2</v>
      </c>
      <c r="Q1031" s="86">
        <f t="shared" si="101"/>
        <v>1</v>
      </c>
    </row>
    <row r="1032" spans="1:17" x14ac:dyDescent="0.3">
      <c r="A1032" s="29" t="str">
        <f t="shared" si="96"/>
        <v>360 39701</v>
      </c>
      <c r="B1032" s="29">
        <v>39701</v>
      </c>
      <c r="C1032" s="29" t="s">
        <v>1721</v>
      </c>
      <c r="D1032" s="29" t="s">
        <v>2383</v>
      </c>
      <c r="E1032" s="29">
        <v>360</v>
      </c>
      <c r="F1032" s="29" t="s">
        <v>108</v>
      </c>
      <c r="G1032" s="195">
        <v>258730.17</v>
      </c>
      <c r="H1032" s="195">
        <v>50711.11</v>
      </c>
      <c r="I1032" s="195">
        <v>165095.72</v>
      </c>
      <c r="J1032" s="195">
        <v>19197.78</v>
      </c>
      <c r="K1032" s="195">
        <v>23725.56</v>
      </c>
      <c r="L1032" s="196">
        <f t="shared" si="97"/>
        <v>0.19599998716809872</v>
      </c>
      <c r="M1032" s="196">
        <f t="shared" si="98"/>
        <v>0.63809999429134989</v>
      </c>
      <c r="N1032" s="196">
        <f t="shared" si="99"/>
        <v>7.4200005356932275E-2</v>
      </c>
      <c r="O1032" s="196">
        <f t="shared" si="100"/>
        <v>9.1700013183619061E-2</v>
      </c>
      <c r="Q1032" s="86">
        <f t="shared" si="101"/>
        <v>1</v>
      </c>
    </row>
    <row r="1033" spans="1:17" x14ac:dyDescent="0.3">
      <c r="A1033" s="29" t="str">
        <f t="shared" si="96"/>
        <v>360 39701</v>
      </c>
      <c r="B1033" s="29">
        <v>39701</v>
      </c>
      <c r="C1033" s="29" t="s">
        <v>1722</v>
      </c>
      <c r="D1033" s="29" t="s">
        <v>2383</v>
      </c>
      <c r="E1033" s="29">
        <v>360</v>
      </c>
      <c r="F1033" s="29" t="s">
        <v>108</v>
      </c>
      <c r="G1033" s="195">
        <v>102466.81</v>
      </c>
      <c r="H1033" s="195">
        <v>20083.490000000002</v>
      </c>
      <c r="I1033" s="195">
        <v>65384.07</v>
      </c>
      <c r="J1033" s="195">
        <v>7603.04</v>
      </c>
      <c r="K1033" s="195">
        <v>9396.2099999999991</v>
      </c>
      <c r="L1033" s="196">
        <f t="shared" si="97"/>
        <v>0.19599995354593358</v>
      </c>
      <c r="M1033" s="196">
        <f t="shared" si="98"/>
        <v>0.63809998574172455</v>
      </c>
      <c r="N1033" s="196">
        <f t="shared" si="99"/>
        <v>7.4200026330477162E-2</v>
      </c>
      <c r="O1033" s="196">
        <f t="shared" si="100"/>
        <v>9.170003438186472E-2</v>
      </c>
      <c r="Q1033" s="86">
        <f t="shared" si="101"/>
        <v>1</v>
      </c>
    </row>
    <row r="1034" spans="1:17" x14ac:dyDescent="0.3">
      <c r="A1034" s="29" t="str">
        <f t="shared" si="96"/>
        <v>361 39701</v>
      </c>
      <c r="B1034" s="29">
        <v>39701</v>
      </c>
      <c r="C1034" s="29" t="s">
        <v>1723</v>
      </c>
      <c r="D1034" s="29" t="s">
        <v>2383</v>
      </c>
      <c r="E1034" s="29">
        <v>361</v>
      </c>
      <c r="F1034" s="29" t="s">
        <v>109</v>
      </c>
      <c r="G1034" s="195">
        <v>96594.66</v>
      </c>
      <c r="H1034" s="195">
        <v>18932.55</v>
      </c>
      <c r="I1034" s="195">
        <v>61637.05</v>
      </c>
      <c r="J1034" s="195">
        <v>7167.32</v>
      </c>
      <c r="K1034" s="195">
        <v>8857.73</v>
      </c>
      <c r="L1034" s="196">
        <f t="shared" si="97"/>
        <v>0.19599996521546842</v>
      </c>
      <c r="M1034" s="196">
        <f t="shared" si="98"/>
        <v>0.63809997364243531</v>
      </c>
      <c r="N1034" s="196">
        <f t="shared" si="99"/>
        <v>7.4199960950222299E-2</v>
      </c>
      <c r="O1034" s="196">
        <f t="shared" si="100"/>
        <v>9.1699996666482389E-2</v>
      </c>
      <c r="Q1034" s="86">
        <f t="shared" si="101"/>
        <v>0.99999989647460852</v>
      </c>
    </row>
    <row r="1035" spans="1:17" x14ac:dyDescent="0.3">
      <c r="A1035" s="29" t="str">
        <f t="shared" si="96"/>
        <v>361 39701</v>
      </c>
      <c r="B1035" s="29">
        <v>39701</v>
      </c>
      <c r="C1035" s="29" t="s">
        <v>1724</v>
      </c>
      <c r="D1035" s="29" t="s">
        <v>2383</v>
      </c>
      <c r="E1035" s="29">
        <v>361</v>
      </c>
      <c r="F1035" s="29" t="s">
        <v>109</v>
      </c>
      <c r="G1035" s="195">
        <v>166045.56</v>
      </c>
      <c r="H1035" s="195">
        <v>32544.93</v>
      </c>
      <c r="I1035" s="195">
        <v>105953.67</v>
      </c>
      <c r="J1035" s="195">
        <v>12320.58</v>
      </c>
      <c r="K1035" s="195">
        <v>15226.38</v>
      </c>
      <c r="L1035" s="196">
        <f t="shared" si="97"/>
        <v>0.19600000144538643</v>
      </c>
      <c r="M1035" s="196">
        <f t="shared" si="98"/>
        <v>0.63809998894279374</v>
      </c>
      <c r="N1035" s="196">
        <f t="shared" si="99"/>
        <v>7.4199996675611196E-2</v>
      </c>
      <c r="O1035" s="196">
        <f t="shared" si="100"/>
        <v>9.1700012936208594E-2</v>
      </c>
      <c r="Q1035" s="86">
        <f t="shared" si="101"/>
        <v>0.99999999999999989</v>
      </c>
    </row>
    <row r="1036" spans="1:17" x14ac:dyDescent="0.3">
      <c r="A1036" s="29" t="str">
        <f t="shared" si="96"/>
        <v>362 39701</v>
      </c>
      <c r="B1036" s="29">
        <v>39701</v>
      </c>
      <c r="C1036" s="29" t="s">
        <v>1725</v>
      </c>
      <c r="D1036" s="29" t="s">
        <v>2383</v>
      </c>
      <c r="E1036" s="29">
        <v>362</v>
      </c>
      <c r="F1036" s="29" t="s">
        <v>110</v>
      </c>
      <c r="G1036" s="195">
        <v>31086.799999999999</v>
      </c>
      <c r="H1036" s="195">
        <v>6093.01</v>
      </c>
      <c r="I1036" s="195">
        <v>19836.490000000002</v>
      </c>
      <c r="J1036" s="195">
        <v>2306.64</v>
      </c>
      <c r="K1036" s="195">
        <v>2850.66</v>
      </c>
      <c r="L1036" s="196">
        <f t="shared" si="97"/>
        <v>0.19599990992961644</v>
      </c>
      <c r="M1036" s="196">
        <f t="shared" si="98"/>
        <v>0.6381000939305429</v>
      </c>
      <c r="N1036" s="196">
        <f t="shared" si="99"/>
        <v>7.4199981985923286E-2</v>
      </c>
      <c r="O1036" s="196">
        <f t="shared" si="100"/>
        <v>9.1700014153917417E-2</v>
      </c>
      <c r="Q1036" s="86">
        <f t="shared" si="101"/>
        <v>1</v>
      </c>
    </row>
    <row r="1037" spans="1:17" x14ac:dyDescent="0.3">
      <c r="A1037" s="29" t="str">
        <f t="shared" si="96"/>
        <v>362 39701</v>
      </c>
      <c r="B1037" s="29">
        <v>39701</v>
      </c>
      <c r="C1037" s="29" t="s">
        <v>1726</v>
      </c>
      <c r="D1037" s="29" t="s">
        <v>2383</v>
      </c>
      <c r="E1037" s="29">
        <v>362</v>
      </c>
      <c r="F1037" s="29" t="s">
        <v>110</v>
      </c>
      <c r="G1037" s="195">
        <v>110044.54000000002</v>
      </c>
      <c r="H1037" s="195">
        <v>21568.73</v>
      </c>
      <c r="I1037" s="195">
        <v>70219.42</v>
      </c>
      <c r="J1037" s="195">
        <v>8165.3</v>
      </c>
      <c r="K1037" s="195">
        <v>10091.08</v>
      </c>
      <c r="L1037" s="196">
        <f t="shared" si="97"/>
        <v>0.19600000145395668</v>
      </c>
      <c r="M1037" s="196">
        <f t="shared" si="98"/>
        <v>0.63809999114903826</v>
      </c>
      <c r="N1037" s="196">
        <f t="shared" si="99"/>
        <v>7.419995576336634E-2</v>
      </c>
      <c r="O1037" s="196">
        <f t="shared" si="100"/>
        <v>9.1699960761342611E-2</v>
      </c>
      <c r="Q1037" s="86">
        <f t="shared" si="101"/>
        <v>0.99999990912770387</v>
      </c>
    </row>
    <row r="1038" spans="1:17" x14ac:dyDescent="0.3">
      <c r="A1038" s="29" t="str">
        <f t="shared" si="96"/>
        <v>363 39701</v>
      </c>
      <c r="B1038" s="29">
        <v>39701</v>
      </c>
      <c r="C1038" s="29" t="s">
        <v>1727</v>
      </c>
      <c r="D1038" s="29" t="s">
        <v>2383</v>
      </c>
      <c r="E1038" s="29">
        <v>363</v>
      </c>
      <c r="F1038" s="29" t="s">
        <v>111</v>
      </c>
      <c r="G1038" s="195">
        <v>1027749.1599999999</v>
      </c>
      <c r="H1038" s="195">
        <v>201438.84</v>
      </c>
      <c r="I1038" s="195">
        <v>655806.74</v>
      </c>
      <c r="J1038" s="195">
        <v>76258.990000000005</v>
      </c>
      <c r="K1038" s="195">
        <v>94244.6</v>
      </c>
      <c r="L1038" s="196">
        <f t="shared" si="97"/>
        <v>0.19600000451472033</v>
      </c>
      <c r="M1038" s="196">
        <f t="shared" si="98"/>
        <v>0.63810000097689212</v>
      </c>
      <c r="N1038" s="196">
        <f t="shared" si="99"/>
        <v>7.4200002265144158E-2</v>
      </c>
      <c r="O1038" s="196">
        <f t="shared" si="100"/>
        <v>9.1700001973244141E-2</v>
      </c>
      <c r="Q1038" s="86">
        <f t="shared" si="101"/>
        <v>1.0000000097300008</v>
      </c>
    </row>
    <row r="1039" spans="1:17" x14ac:dyDescent="0.3">
      <c r="A1039" s="29" t="str">
        <f t="shared" si="96"/>
        <v>363 39701</v>
      </c>
      <c r="B1039" s="29">
        <v>39701</v>
      </c>
      <c r="C1039" s="29" t="s">
        <v>1728</v>
      </c>
      <c r="D1039" s="29" t="s">
        <v>2383</v>
      </c>
      <c r="E1039" s="29">
        <v>363</v>
      </c>
      <c r="F1039" s="29" t="s">
        <v>111</v>
      </c>
      <c r="G1039" s="195">
        <v>18075.34</v>
      </c>
      <c r="H1039" s="195">
        <v>3542.77</v>
      </c>
      <c r="I1039" s="195">
        <v>11533.87</v>
      </c>
      <c r="J1039" s="195">
        <v>1341.19</v>
      </c>
      <c r="K1039" s="195">
        <v>1657.51</v>
      </c>
      <c r="L1039" s="196">
        <f t="shared" si="97"/>
        <v>0.19600018588861953</v>
      </c>
      <c r="M1039" s="196">
        <f t="shared" si="98"/>
        <v>0.63809975358693116</v>
      </c>
      <c r="N1039" s="196">
        <f t="shared" si="99"/>
        <v>7.4199987386129387E-2</v>
      </c>
      <c r="O1039" s="196">
        <f t="shared" si="100"/>
        <v>9.1700073138319946E-2</v>
      </c>
      <c r="Q1039" s="86">
        <f t="shared" si="101"/>
        <v>1</v>
      </c>
    </row>
    <row r="1040" spans="1:17" x14ac:dyDescent="0.3">
      <c r="A1040" s="29" t="str">
        <f t="shared" si="96"/>
        <v>364 39701</v>
      </c>
      <c r="B1040" s="29">
        <v>39701</v>
      </c>
      <c r="C1040" s="29" t="s">
        <v>1729</v>
      </c>
      <c r="D1040" s="29" t="s">
        <v>2383</v>
      </c>
      <c r="E1040" s="29">
        <v>364</v>
      </c>
      <c r="F1040" s="29" t="s">
        <v>112</v>
      </c>
      <c r="G1040" s="195">
        <v>73080.88</v>
      </c>
      <c r="H1040" s="195">
        <v>14323.85</v>
      </c>
      <c r="I1040" s="195">
        <v>46632.91</v>
      </c>
      <c r="J1040" s="195">
        <v>5422.6</v>
      </c>
      <c r="K1040" s="195">
        <v>6701.52</v>
      </c>
      <c r="L1040" s="196">
        <f t="shared" si="97"/>
        <v>0.19599996606499537</v>
      </c>
      <c r="M1040" s="196">
        <f t="shared" si="98"/>
        <v>0.63810000645859766</v>
      </c>
      <c r="N1040" s="196">
        <f t="shared" si="99"/>
        <v>7.4199982266223402E-2</v>
      </c>
      <c r="O1040" s="196">
        <f t="shared" si="100"/>
        <v>9.1700045210183573E-2</v>
      </c>
      <c r="Q1040" s="86">
        <f t="shared" si="101"/>
        <v>1</v>
      </c>
    </row>
    <row r="1041" spans="1:17" x14ac:dyDescent="0.3">
      <c r="A1041" s="29" t="str">
        <f t="shared" si="96"/>
        <v>365 39701</v>
      </c>
      <c r="B1041" s="29">
        <v>39701</v>
      </c>
      <c r="C1041" s="29" t="s">
        <v>1730</v>
      </c>
      <c r="D1041" s="29" t="s">
        <v>2383</v>
      </c>
      <c r="E1041" s="29">
        <v>365</v>
      </c>
      <c r="F1041" s="29" t="s">
        <v>113</v>
      </c>
      <c r="G1041" s="195">
        <v>160856.22</v>
      </c>
      <c r="H1041" s="195">
        <v>31527.82</v>
      </c>
      <c r="I1041" s="195">
        <v>102642.35</v>
      </c>
      <c r="J1041" s="195">
        <v>11935.53</v>
      </c>
      <c r="K1041" s="195">
        <v>14750.52</v>
      </c>
      <c r="L1041" s="196">
        <f t="shared" si="97"/>
        <v>0.1960000054707241</v>
      </c>
      <c r="M1041" s="196">
        <f t="shared" si="98"/>
        <v>0.63809997524497342</v>
      </c>
      <c r="N1041" s="196">
        <f t="shared" si="99"/>
        <v>7.4199990525700532E-2</v>
      </c>
      <c r="O1041" s="196">
        <f t="shared" si="100"/>
        <v>9.1700028758601934E-2</v>
      </c>
      <c r="Q1041" s="86">
        <f t="shared" si="101"/>
        <v>0.99999999999999989</v>
      </c>
    </row>
    <row r="1042" spans="1:17" x14ac:dyDescent="0.3">
      <c r="A1042" s="29" t="str">
        <f t="shared" si="96"/>
        <v>365 39701</v>
      </c>
      <c r="B1042" s="29">
        <v>39701</v>
      </c>
      <c r="C1042" s="29" t="s">
        <v>1731</v>
      </c>
      <c r="D1042" s="29" t="s">
        <v>2383</v>
      </c>
      <c r="E1042" s="29">
        <v>365</v>
      </c>
      <c r="F1042" s="29" t="s">
        <v>113</v>
      </c>
      <c r="G1042" s="195">
        <v>38567.39</v>
      </c>
      <c r="H1042" s="195">
        <v>7559.21</v>
      </c>
      <c r="I1042" s="195">
        <v>24609.85</v>
      </c>
      <c r="J1042" s="195">
        <v>2861.7</v>
      </c>
      <c r="K1042" s="195">
        <v>3536.63</v>
      </c>
      <c r="L1042" s="196">
        <f t="shared" si="97"/>
        <v>0.19600004044867958</v>
      </c>
      <c r="M1042" s="196">
        <f t="shared" si="98"/>
        <v>0.63809995957724908</v>
      </c>
      <c r="N1042" s="196">
        <f t="shared" si="99"/>
        <v>7.4199991236119422E-2</v>
      </c>
      <c r="O1042" s="196">
        <f t="shared" si="100"/>
        <v>9.1700008737951935E-2</v>
      </c>
      <c r="Q1042" s="86">
        <f t="shared" si="101"/>
        <v>1</v>
      </c>
    </row>
    <row r="1043" spans="1:17" x14ac:dyDescent="0.3">
      <c r="A1043" s="29" t="str">
        <f t="shared" si="96"/>
        <v>366 39701</v>
      </c>
      <c r="B1043" s="29">
        <v>39701</v>
      </c>
      <c r="C1043" s="29" t="s">
        <v>1732</v>
      </c>
      <c r="D1043" s="29" t="s">
        <v>2383</v>
      </c>
      <c r="E1043" s="29">
        <v>366</v>
      </c>
      <c r="F1043" s="29" t="s">
        <v>114</v>
      </c>
      <c r="G1043" s="195">
        <v>91301.1</v>
      </c>
      <c r="H1043" s="195">
        <v>17895.02</v>
      </c>
      <c r="I1043" s="195">
        <v>58259.23</v>
      </c>
      <c r="J1043" s="195">
        <v>6774.54</v>
      </c>
      <c r="K1043" s="195">
        <v>8372.31</v>
      </c>
      <c r="L1043" s="196">
        <f t="shared" si="97"/>
        <v>0.19600004819219044</v>
      </c>
      <c r="M1043" s="196">
        <f t="shared" si="98"/>
        <v>0.63809997908020821</v>
      </c>
      <c r="N1043" s="196">
        <f t="shared" si="99"/>
        <v>7.4199982256511685E-2</v>
      </c>
      <c r="O1043" s="196">
        <f t="shared" si="100"/>
        <v>9.1699990471089607E-2</v>
      </c>
      <c r="Q1043" s="86">
        <f t="shared" si="101"/>
        <v>0.99999999999999989</v>
      </c>
    </row>
    <row r="1044" spans="1:17" x14ac:dyDescent="0.3">
      <c r="A1044" s="29" t="str">
        <f t="shared" si="96"/>
        <v>366 39701</v>
      </c>
      <c r="B1044" s="29">
        <v>39701</v>
      </c>
      <c r="C1044" s="29" t="s">
        <v>1733</v>
      </c>
      <c r="D1044" s="29" t="s">
        <v>2383</v>
      </c>
      <c r="E1044" s="29">
        <v>366</v>
      </c>
      <c r="F1044" s="29" t="s">
        <v>114</v>
      </c>
      <c r="G1044" s="195">
        <v>14470.33</v>
      </c>
      <c r="H1044" s="195">
        <v>2836.18</v>
      </c>
      <c r="I1044" s="195">
        <v>9233.52</v>
      </c>
      <c r="J1044" s="195">
        <v>1073.7</v>
      </c>
      <c r="K1044" s="195">
        <v>1326.93</v>
      </c>
      <c r="L1044" s="196">
        <f t="shared" si="97"/>
        <v>0.19599967657959425</v>
      </c>
      <c r="M1044" s="196">
        <f t="shared" si="98"/>
        <v>0.63810016772250533</v>
      </c>
      <c r="N1044" s="196">
        <f t="shared" si="99"/>
        <v>7.4200104627883401E-2</v>
      </c>
      <c r="O1044" s="196">
        <f t="shared" si="100"/>
        <v>9.1700051070017066E-2</v>
      </c>
      <c r="Q1044" s="86">
        <f t="shared" si="101"/>
        <v>1</v>
      </c>
    </row>
    <row r="1045" spans="1:17" x14ac:dyDescent="0.3">
      <c r="A1045" s="29" t="str">
        <f t="shared" si="96"/>
        <v>367 39701</v>
      </c>
      <c r="B1045" s="29">
        <v>39701</v>
      </c>
      <c r="C1045" s="29" t="s">
        <v>1734</v>
      </c>
      <c r="D1045" s="29" t="s">
        <v>2383</v>
      </c>
      <c r="E1045" s="29">
        <v>367</v>
      </c>
      <c r="F1045" s="29" t="s">
        <v>115</v>
      </c>
      <c r="G1045" s="195">
        <v>1552441.7400000002</v>
      </c>
      <c r="H1045" s="195">
        <v>304278.58</v>
      </c>
      <c r="I1045" s="195">
        <v>990613.07</v>
      </c>
      <c r="J1045" s="195">
        <v>115191.18</v>
      </c>
      <c r="K1045" s="195">
        <v>142358.91</v>
      </c>
      <c r="L1045" s="196">
        <f t="shared" si="97"/>
        <v>0.19599999933008758</v>
      </c>
      <c r="M1045" s="196">
        <f t="shared" si="98"/>
        <v>0.63809999723403454</v>
      </c>
      <c r="N1045" s="196">
        <f t="shared" si="99"/>
        <v>7.4200001862871831E-2</v>
      </c>
      <c r="O1045" s="196">
        <f t="shared" si="100"/>
        <v>9.1700001573005882E-2</v>
      </c>
      <c r="Q1045" s="86">
        <f t="shared" si="101"/>
        <v>0.99999999999999978</v>
      </c>
    </row>
    <row r="1046" spans="1:17" x14ac:dyDescent="0.3">
      <c r="A1046" s="29" t="str">
        <f t="shared" si="96"/>
        <v>367 39701</v>
      </c>
      <c r="B1046" s="29">
        <v>39701</v>
      </c>
      <c r="C1046" s="29" t="s">
        <v>1735</v>
      </c>
      <c r="D1046" s="29" t="s">
        <v>2383</v>
      </c>
      <c r="E1046" s="29">
        <v>367</v>
      </c>
      <c r="F1046" s="29" t="s">
        <v>115</v>
      </c>
      <c r="G1046" s="195">
        <v>210425.07</v>
      </c>
      <c r="H1046" s="195">
        <v>41243.31</v>
      </c>
      <c r="I1046" s="195">
        <v>134272.24</v>
      </c>
      <c r="J1046" s="195">
        <v>15613.54</v>
      </c>
      <c r="K1046" s="195">
        <v>19295.98</v>
      </c>
      <c r="L1046" s="196">
        <f t="shared" si="97"/>
        <v>0.1959999823214981</v>
      </c>
      <c r="M1046" s="196">
        <f t="shared" si="98"/>
        <v>0.63810001346322465</v>
      </c>
      <c r="N1046" s="196">
        <f t="shared" si="99"/>
        <v>7.4199999078056619E-2</v>
      </c>
      <c r="O1046" s="196">
        <f t="shared" si="100"/>
        <v>9.1700005137220569E-2</v>
      </c>
      <c r="Q1046" s="86">
        <f t="shared" si="101"/>
        <v>0.99999999999999989</v>
      </c>
    </row>
    <row r="1047" spans="1:17" x14ac:dyDescent="0.3">
      <c r="A1047" s="29" t="str">
        <f t="shared" si="96"/>
        <v>368 39701</v>
      </c>
      <c r="B1047" s="29">
        <v>39701</v>
      </c>
      <c r="C1047" s="29" t="s">
        <v>1736</v>
      </c>
      <c r="D1047" s="29" t="s">
        <v>2383</v>
      </c>
      <c r="E1047" s="29">
        <v>368</v>
      </c>
      <c r="F1047" s="29" t="s">
        <v>116</v>
      </c>
      <c r="G1047" s="195">
        <v>105715.94</v>
      </c>
      <c r="H1047" s="195">
        <v>20720.32</v>
      </c>
      <c r="I1047" s="195">
        <v>67457.34</v>
      </c>
      <c r="J1047" s="195">
        <v>7844.12</v>
      </c>
      <c r="K1047" s="195">
        <v>9694.15</v>
      </c>
      <c r="L1047" s="196">
        <f t="shared" si="97"/>
        <v>0.1959999598925195</v>
      </c>
      <c r="M1047" s="196">
        <f t="shared" si="98"/>
        <v>0.63809998757046471</v>
      </c>
      <c r="N1047" s="196">
        <f t="shared" si="99"/>
        <v>7.4199974005812172E-2</v>
      </c>
      <c r="O1047" s="196">
        <f t="shared" si="100"/>
        <v>9.1699983938089175E-2</v>
      </c>
      <c r="Q1047" s="86">
        <f t="shared" si="101"/>
        <v>0.99999990540688555</v>
      </c>
    </row>
    <row r="1048" spans="1:17" x14ac:dyDescent="0.3">
      <c r="A1048" s="29" t="str">
        <f t="shared" si="96"/>
        <v>368 39701</v>
      </c>
      <c r="B1048" s="29">
        <v>39701</v>
      </c>
      <c r="C1048" s="29" t="s">
        <v>1737</v>
      </c>
      <c r="D1048" s="29" t="s">
        <v>2383</v>
      </c>
      <c r="E1048" s="29">
        <v>368</v>
      </c>
      <c r="F1048" s="29" t="s">
        <v>116</v>
      </c>
      <c r="G1048" s="195">
        <v>25496.080000000002</v>
      </c>
      <c r="H1048" s="195">
        <v>4997.2299999999996</v>
      </c>
      <c r="I1048" s="195">
        <v>16269.05</v>
      </c>
      <c r="J1048" s="195">
        <v>1891.81</v>
      </c>
      <c r="K1048" s="195">
        <v>2337.9899999999998</v>
      </c>
      <c r="L1048" s="196">
        <f t="shared" si="97"/>
        <v>0.19599993410751768</v>
      </c>
      <c r="M1048" s="196">
        <f t="shared" si="98"/>
        <v>0.63810005302775952</v>
      </c>
      <c r="N1048" s="196">
        <f t="shared" si="99"/>
        <v>7.4200033887562314E-2</v>
      </c>
      <c r="O1048" s="196">
        <f t="shared" si="100"/>
        <v>9.1699978977160396E-2</v>
      </c>
      <c r="Q1048" s="86">
        <f t="shared" si="101"/>
        <v>1</v>
      </c>
    </row>
    <row r="1049" spans="1:17" x14ac:dyDescent="0.3">
      <c r="A1049" s="29" t="str">
        <f t="shared" si="96"/>
        <v>369 39701</v>
      </c>
      <c r="B1049" s="29">
        <v>39701</v>
      </c>
      <c r="C1049" s="29" t="s">
        <v>1738</v>
      </c>
      <c r="D1049" s="29" t="s">
        <v>2383</v>
      </c>
      <c r="E1049" s="29">
        <v>369</v>
      </c>
      <c r="F1049" s="29" t="s">
        <v>117</v>
      </c>
      <c r="G1049" s="195">
        <v>75433.320000000007</v>
      </c>
      <c r="H1049" s="195">
        <v>14784.93</v>
      </c>
      <c r="I1049" s="195">
        <v>48134</v>
      </c>
      <c r="J1049" s="195">
        <v>5597.15</v>
      </c>
      <c r="K1049" s="195">
        <v>6917.24</v>
      </c>
      <c r="L1049" s="196">
        <f t="shared" si="97"/>
        <v>0.19599999045514632</v>
      </c>
      <c r="M1049" s="196">
        <f t="shared" si="98"/>
        <v>0.63809998022094205</v>
      </c>
      <c r="N1049" s="196">
        <f t="shared" si="99"/>
        <v>7.4199968926198651E-2</v>
      </c>
      <c r="O1049" s="196">
        <f t="shared" si="100"/>
        <v>9.1700060397712835E-2</v>
      </c>
      <c r="Q1049" s="86">
        <f t="shared" si="101"/>
        <v>0.99999999999999978</v>
      </c>
    </row>
    <row r="1050" spans="1:17" x14ac:dyDescent="0.3">
      <c r="A1050" s="29" t="str">
        <f t="shared" si="96"/>
        <v>369 39701</v>
      </c>
      <c r="B1050" s="29">
        <v>39701</v>
      </c>
      <c r="C1050" s="29" t="s">
        <v>1739</v>
      </c>
      <c r="D1050" s="29" t="s">
        <v>2383</v>
      </c>
      <c r="E1050" s="29">
        <v>369</v>
      </c>
      <c r="F1050" s="29" t="s">
        <v>117</v>
      </c>
      <c r="G1050" s="195">
        <v>58578.63</v>
      </c>
      <c r="H1050" s="195">
        <v>11481.41</v>
      </c>
      <c r="I1050" s="195">
        <v>37379.019999999997</v>
      </c>
      <c r="J1050" s="195">
        <v>4346.53</v>
      </c>
      <c r="K1050" s="195">
        <v>5371.66</v>
      </c>
      <c r="L1050" s="196">
        <f t="shared" si="97"/>
        <v>0.1959999747348137</v>
      </c>
      <c r="M1050" s="196">
        <f t="shared" si="98"/>
        <v>0.63809993507871388</v>
      </c>
      <c r="N1050" s="196">
        <f t="shared" si="99"/>
        <v>7.4199925809121853E-2</v>
      </c>
      <c r="O1050" s="196">
        <f t="shared" si="100"/>
        <v>9.1699993666632354E-2</v>
      </c>
      <c r="Q1050" s="86">
        <f t="shared" si="101"/>
        <v>0.99999982928928177</v>
      </c>
    </row>
    <row r="1051" spans="1:17" x14ac:dyDescent="0.3">
      <c r="A1051" s="29" t="str">
        <f t="shared" si="96"/>
        <v>371 39701</v>
      </c>
      <c r="B1051" s="29">
        <v>39701</v>
      </c>
      <c r="C1051" s="29" t="s">
        <v>1740</v>
      </c>
      <c r="D1051" s="29" t="s">
        <v>2383</v>
      </c>
      <c r="E1051" s="29">
        <v>371</v>
      </c>
      <c r="F1051" s="29" t="s">
        <v>118</v>
      </c>
      <c r="G1051" s="195">
        <v>131234.23999999999</v>
      </c>
      <c r="H1051" s="195">
        <v>25721.91</v>
      </c>
      <c r="I1051" s="195">
        <v>83740.570000000007</v>
      </c>
      <c r="J1051" s="195">
        <v>9737.58</v>
      </c>
      <c r="K1051" s="195">
        <v>12034.18</v>
      </c>
      <c r="L1051" s="196">
        <f t="shared" si="97"/>
        <v>0.19599999207523891</v>
      </c>
      <c r="M1051" s="196">
        <f t="shared" si="98"/>
        <v>0.63810001109466563</v>
      </c>
      <c r="N1051" s="196">
        <f t="shared" si="99"/>
        <v>7.4199995367062746E-2</v>
      </c>
      <c r="O1051" s="196">
        <f t="shared" si="100"/>
        <v>9.1700001463032824E-2</v>
      </c>
      <c r="Q1051" s="86">
        <f t="shared" si="101"/>
        <v>1.0000000000000002</v>
      </c>
    </row>
    <row r="1052" spans="1:17" x14ac:dyDescent="0.3">
      <c r="A1052" s="29" t="str">
        <f t="shared" si="96"/>
        <v>371 39701</v>
      </c>
      <c r="B1052" s="29">
        <v>39701</v>
      </c>
      <c r="C1052" s="29" t="s">
        <v>1741</v>
      </c>
      <c r="D1052" s="29" t="s">
        <v>2383</v>
      </c>
      <c r="E1052" s="29">
        <v>371</v>
      </c>
      <c r="F1052" s="29" t="s">
        <v>118</v>
      </c>
      <c r="G1052" s="195">
        <v>20094.28</v>
      </c>
      <c r="H1052" s="195">
        <v>3938.48</v>
      </c>
      <c r="I1052" s="195">
        <v>12822.16</v>
      </c>
      <c r="J1052" s="195">
        <v>1491</v>
      </c>
      <c r="K1052" s="195">
        <v>1842.65</v>
      </c>
      <c r="L1052" s="196">
        <f t="shared" si="97"/>
        <v>0.1960000557372546</v>
      </c>
      <c r="M1052" s="196">
        <f t="shared" si="98"/>
        <v>0.6380999966159524</v>
      </c>
      <c r="N1052" s="196">
        <f t="shared" si="99"/>
        <v>7.4200220162155606E-2</v>
      </c>
      <c r="O1052" s="196">
        <f t="shared" si="100"/>
        <v>9.170022513869619E-2</v>
      </c>
      <c r="Q1052" s="86">
        <f t="shared" si="101"/>
        <v>1.0000004976540589</v>
      </c>
    </row>
    <row r="1053" spans="1:17" x14ac:dyDescent="0.3">
      <c r="A1053" s="29" t="str">
        <f t="shared" si="96"/>
        <v>372 39701</v>
      </c>
      <c r="B1053" s="29">
        <v>39701</v>
      </c>
      <c r="C1053" s="29" t="s">
        <v>1742</v>
      </c>
      <c r="D1053" s="29" t="s">
        <v>2383</v>
      </c>
      <c r="E1053" s="29">
        <v>372</v>
      </c>
      <c r="F1053" s="29" t="s">
        <v>119</v>
      </c>
      <c r="G1053" s="195">
        <v>58137.42</v>
      </c>
      <c r="H1053" s="195">
        <v>11394.93</v>
      </c>
      <c r="I1053" s="195">
        <v>37097.49</v>
      </c>
      <c r="J1053" s="195">
        <v>4313.8</v>
      </c>
      <c r="K1053" s="195">
        <v>5331.2</v>
      </c>
      <c r="L1053" s="196">
        <f t="shared" si="97"/>
        <v>0.19599992569329702</v>
      </c>
      <c r="M1053" s="196">
        <f t="shared" si="98"/>
        <v>0.63810003952703787</v>
      </c>
      <c r="N1053" s="196">
        <f t="shared" si="99"/>
        <v>7.4200059101349872E-2</v>
      </c>
      <c r="O1053" s="196">
        <f t="shared" si="100"/>
        <v>9.1699975678315268E-2</v>
      </c>
      <c r="Q1053" s="86">
        <f t="shared" si="101"/>
        <v>1</v>
      </c>
    </row>
    <row r="1054" spans="1:17" x14ac:dyDescent="0.3">
      <c r="A1054" s="29" t="str">
        <f t="shared" si="96"/>
        <v>372 39701</v>
      </c>
      <c r="B1054" s="29">
        <v>39701</v>
      </c>
      <c r="C1054" s="29" t="s">
        <v>1743</v>
      </c>
      <c r="D1054" s="29" t="s">
        <v>2383</v>
      </c>
      <c r="E1054" s="29">
        <v>372</v>
      </c>
      <c r="F1054" s="29" t="s">
        <v>119</v>
      </c>
      <c r="G1054" s="195">
        <v>146920.26</v>
      </c>
      <c r="H1054" s="195">
        <v>28796.37</v>
      </c>
      <c r="I1054" s="195">
        <v>93749.82</v>
      </c>
      <c r="J1054" s="195">
        <v>10901.48</v>
      </c>
      <c r="K1054" s="195">
        <v>13472.59</v>
      </c>
      <c r="L1054" s="196">
        <f t="shared" si="97"/>
        <v>0.19599999346584329</v>
      </c>
      <c r="M1054" s="196">
        <f t="shared" si="98"/>
        <v>0.6381000142526293</v>
      </c>
      <c r="N1054" s="196">
        <f t="shared" si="99"/>
        <v>7.4199977593287669E-2</v>
      </c>
      <c r="O1054" s="196">
        <f t="shared" si="100"/>
        <v>9.1700014688239725E-2</v>
      </c>
      <c r="Q1054" s="86">
        <f t="shared" si="101"/>
        <v>1</v>
      </c>
    </row>
    <row r="1055" spans="1:17" x14ac:dyDescent="0.3">
      <c r="A1055" s="29" t="str">
        <f t="shared" si="96"/>
        <v>373 39701</v>
      </c>
      <c r="B1055" s="29">
        <v>39701</v>
      </c>
      <c r="C1055" s="29" t="s">
        <v>1744</v>
      </c>
      <c r="D1055" s="29" t="s">
        <v>2383</v>
      </c>
      <c r="E1055" s="29">
        <v>373</v>
      </c>
      <c r="F1055" s="29" t="s">
        <v>120</v>
      </c>
      <c r="G1055" s="195">
        <v>124261.13</v>
      </c>
      <c r="H1055" s="195">
        <v>24355.18</v>
      </c>
      <c r="I1055" s="195">
        <v>79291.03</v>
      </c>
      <c r="J1055" s="195">
        <v>9220.18</v>
      </c>
      <c r="K1055" s="195">
        <v>11394.75</v>
      </c>
      <c r="L1055" s="196">
        <f t="shared" si="97"/>
        <v>0.19599998808959809</v>
      </c>
      <c r="M1055" s="196">
        <f t="shared" si="98"/>
        <v>0.63810002371618535</v>
      </c>
      <c r="N1055" s="196">
        <f t="shared" si="99"/>
        <v>7.4200033429601034E-2</v>
      </c>
      <c r="O1055" s="196">
        <f t="shared" si="100"/>
        <v>9.1700035240304026E-2</v>
      </c>
      <c r="Q1055" s="86">
        <f t="shared" si="101"/>
        <v>1.0000000804756886</v>
      </c>
    </row>
    <row r="1056" spans="1:17" x14ac:dyDescent="0.3">
      <c r="A1056" s="29" t="str">
        <f t="shared" si="96"/>
        <v>373 39701</v>
      </c>
      <c r="B1056" s="29">
        <v>39701</v>
      </c>
      <c r="C1056" s="29" t="s">
        <v>1745</v>
      </c>
      <c r="D1056" s="29" t="s">
        <v>2383</v>
      </c>
      <c r="E1056" s="29">
        <v>373</v>
      </c>
      <c r="F1056" s="29" t="s">
        <v>120</v>
      </c>
      <c r="G1056" s="195">
        <v>51387.97</v>
      </c>
      <c r="H1056" s="195">
        <v>10072.040000000001</v>
      </c>
      <c r="I1056" s="195">
        <v>32790.660000000003</v>
      </c>
      <c r="J1056" s="195">
        <v>3812.99</v>
      </c>
      <c r="K1056" s="195">
        <v>4712.28</v>
      </c>
      <c r="L1056" s="196">
        <f t="shared" si="97"/>
        <v>0.19599995874520829</v>
      </c>
      <c r="M1056" s="196">
        <f t="shared" si="98"/>
        <v>0.63809992883548428</v>
      </c>
      <c r="N1056" s="196">
        <f t="shared" si="99"/>
        <v>7.4200051101454279E-2</v>
      </c>
      <c r="O1056" s="196">
        <f t="shared" si="100"/>
        <v>9.1700061317853174E-2</v>
      </c>
      <c r="Q1056" s="86">
        <f t="shared" si="101"/>
        <v>1</v>
      </c>
    </row>
    <row r="1057" spans="1:17" x14ac:dyDescent="0.3">
      <c r="A1057" s="29" t="str">
        <f t="shared" si="96"/>
        <v>374 39701</v>
      </c>
      <c r="B1057" s="29">
        <v>39701</v>
      </c>
      <c r="C1057" s="29" t="s">
        <v>1746</v>
      </c>
      <c r="D1057" s="29" t="s">
        <v>2383</v>
      </c>
      <c r="E1057" s="29">
        <v>374</v>
      </c>
      <c r="F1057" s="29" t="s">
        <v>121</v>
      </c>
      <c r="G1057" s="195">
        <v>111297.37000000001</v>
      </c>
      <c r="H1057" s="195">
        <v>21814.28</v>
      </c>
      <c r="I1057" s="195">
        <v>71018.850000000006</v>
      </c>
      <c r="J1057" s="195">
        <v>8258.26</v>
      </c>
      <c r="K1057" s="195">
        <v>10205.969999999999</v>
      </c>
      <c r="L1057" s="196">
        <f t="shared" si="97"/>
        <v>0.19599995938807896</v>
      </c>
      <c r="M1057" s="196">
        <f t="shared" si="98"/>
        <v>0.63809998385406586</v>
      </c>
      <c r="N1057" s="196">
        <f t="shared" si="99"/>
        <v>7.4199956387109592E-2</v>
      </c>
      <c r="O1057" s="196">
        <f t="shared" si="100"/>
        <v>9.1700010521362715E-2</v>
      </c>
      <c r="Q1057" s="86">
        <f t="shared" si="101"/>
        <v>0.99999991015061707</v>
      </c>
    </row>
    <row r="1058" spans="1:17" x14ac:dyDescent="0.3">
      <c r="A1058" s="29" t="str">
        <f t="shared" si="96"/>
        <v>374 39701</v>
      </c>
      <c r="B1058" s="29">
        <v>39701</v>
      </c>
      <c r="C1058" s="29" t="s">
        <v>1747</v>
      </c>
      <c r="D1058" s="29" t="s">
        <v>2383</v>
      </c>
      <c r="E1058" s="29">
        <v>374</v>
      </c>
      <c r="F1058" s="29" t="s">
        <v>121</v>
      </c>
      <c r="G1058" s="195">
        <v>23073.46</v>
      </c>
      <c r="H1058" s="195">
        <v>4522.3999999999996</v>
      </c>
      <c r="I1058" s="195">
        <v>14723.17</v>
      </c>
      <c r="J1058" s="195">
        <v>1712.05</v>
      </c>
      <c r="K1058" s="195">
        <v>2115.84</v>
      </c>
      <c r="L1058" s="196">
        <f t="shared" si="97"/>
        <v>0.19600007974530043</v>
      </c>
      <c r="M1058" s="196">
        <f t="shared" si="98"/>
        <v>0.63809979084194568</v>
      </c>
      <c r="N1058" s="196">
        <f t="shared" si="99"/>
        <v>7.419996827523917E-2</v>
      </c>
      <c r="O1058" s="196">
        <f t="shared" si="100"/>
        <v>9.170016113751471E-2</v>
      </c>
      <c r="Q1058" s="86">
        <f t="shared" si="101"/>
        <v>0.99999999999999989</v>
      </c>
    </row>
    <row r="1059" spans="1:17" x14ac:dyDescent="0.3">
      <c r="A1059" s="29" t="str">
        <f t="shared" si="96"/>
        <v>375 39701</v>
      </c>
      <c r="B1059" s="29">
        <v>39701</v>
      </c>
      <c r="C1059" s="29" t="s">
        <v>1748</v>
      </c>
      <c r="D1059" s="29" t="s">
        <v>2383</v>
      </c>
      <c r="E1059" s="29">
        <v>375</v>
      </c>
      <c r="F1059" s="29" t="s">
        <v>122</v>
      </c>
      <c r="G1059" s="195">
        <v>62614.880000000005</v>
      </c>
      <c r="H1059" s="195">
        <v>12272.52</v>
      </c>
      <c r="I1059" s="195">
        <v>39954.550000000003</v>
      </c>
      <c r="J1059" s="195">
        <v>4646.0200000000004</v>
      </c>
      <c r="K1059" s="195">
        <v>5741.78</v>
      </c>
      <c r="L1059" s="196">
        <f t="shared" si="97"/>
        <v>0.19600005621666924</v>
      </c>
      <c r="M1059" s="196">
        <f t="shared" si="98"/>
        <v>0.63809992129666304</v>
      </c>
      <c r="N1059" s="196">
        <f t="shared" si="99"/>
        <v>7.4199934584239402E-2</v>
      </c>
      <c r="O1059" s="196">
        <f t="shared" si="100"/>
        <v>9.1699928195981523E-2</v>
      </c>
      <c r="Q1059" s="86">
        <f t="shared" si="101"/>
        <v>0.99999984029355315</v>
      </c>
    </row>
    <row r="1060" spans="1:17" x14ac:dyDescent="0.3">
      <c r="A1060" s="29" t="str">
        <f t="shared" si="96"/>
        <v>376 39701</v>
      </c>
      <c r="B1060" s="29">
        <v>39701</v>
      </c>
      <c r="C1060" s="29" t="s">
        <v>1749</v>
      </c>
      <c r="D1060" s="29" t="s">
        <v>2383</v>
      </c>
      <c r="E1060" s="29">
        <v>376</v>
      </c>
      <c r="F1060" s="29" t="s">
        <v>123</v>
      </c>
      <c r="G1060" s="195">
        <v>91928.510000000009</v>
      </c>
      <c r="H1060" s="195">
        <v>18017.990000000002</v>
      </c>
      <c r="I1060" s="195">
        <v>58659.58</v>
      </c>
      <c r="J1060" s="195">
        <v>6821.1</v>
      </c>
      <c r="K1060" s="195">
        <v>8429.84</v>
      </c>
      <c r="L1060" s="196">
        <f t="shared" si="97"/>
        <v>0.19600002219115703</v>
      </c>
      <c r="M1060" s="196">
        <f t="shared" si="98"/>
        <v>0.63809997573114152</v>
      </c>
      <c r="N1060" s="196">
        <f t="shared" si="99"/>
        <v>7.4200049582006711E-2</v>
      </c>
      <c r="O1060" s="196">
        <f t="shared" si="100"/>
        <v>9.169995249569475E-2</v>
      </c>
      <c r="Q1060" s="86">
        <f t="shared" si="101"/>
        <v>1</v>
      </c>
    </row>
    <row r="1061" spans="1:17" x14ac:dyDescent="0.3">
      <c r="A1061" s="29" t="str">
        <f t="shared" si="96"/>
        <v>376 39701</v>
      </c>
      <c r="B1061" s="29">
        <v>39701</v>
      </c>
      <c r="C1061" s="29" t="s">
        <v>1750</v>
      </c>
      <c r="D1061" s="29" t="s">
        <v>2383</v>
      </c>
      <c r="E1061" s="29">
        <v>376</v>
      </c>
      <c r="F1061" s="29" t="s">
        <v>123</v>
      </c>
      <c r="G1061" s="195">
        <v>37521.019999999997</v>
      </c>
      <c r="H1061" s="195">
        <v>7354.12</v>
      </c>
      <c r="I1061" s="195">
        <v>23942.16</v>
      </c>
      <c r="J1061" s="195">
        <v>2784.06</v>
      </c>
      <c r="K1061" s="195">
        <v>3440.68</v>
      </c>
      <c r="L1061" s="196">
        <f t="shared" si="97"/>
        <v>0.19600000213213822</v>
      </c>
      <c r="M1061" s="196">
        <f t="shared" si="98"/>
        <v>0.63809992372275604</v>
      </c>
      <c r="N1061" s="196">
        <f t="shared" si="99"/>
        <v>7.4200008421945893E-2</v>
      </c>
      <c r="O1061" s="196">
        <f t="shared" si="100"/>
        <v>9.1700065723159987E-2</v>
      </c>
      <c r="Q1061" s="86">
        <f t="shared" si="101"/>
        <v>1</v>
      </c>
    </row>
    <row r="1062" spans="1:17" x14ac:dyDescent="0.3">
      <c r="A1062" s="29" t="str">
        <f t="shared" si="96"/>
        <v>377 39701</v>
      </c>
      <c r="B1062" s="29">
        <v>39701</v>
      </c>
      <c r="C1062" s="29" t="s">
        <v>1751</v>
      </c>
      <c r="D1062" s="29" t="s">
        <v>2383</v>
      </c>
      <c r="E1062" s="29">
        <v>377</v>
      </c>
      <c r="F1062" s="29" t="s">
        <v>124</v>
      </c>
      <c r="G1062" s="195">
        <v>249804.14</v>
      </c>
      <c r="H1062" s="195">
        <v>48961.61</v>
      </c>
      <c r="I1062" s="195">
        <v>159400.01999999999</v>
      </c>
      <c r="J1062" s="195">
        <v>18535.47</v>
      </c>
      <c r="K1062" s="195">
        <v>22907.040000000001</v>
      </c>
      <c r="L1062" s="196">
        <f t="shared" si="97"/>
        <v>0.19599999423548384</v>
      </c>
      <c r="M1062" s="196">
        <f t="shared" si="98"/>
        <v>0.63809999305856169</v>
      </c>
      <c r="N1062" s="196">
        <f t="shared" si="99"/>
        <v>7.4200011256819048E-2</v>
      </c>
      <c r="O1062" s="196">
        <f t="shared" si="100"/>
        <v>9.1700001449135315E-2</v>
      </c>
      <c r="Q1062" s="86">
        <f t="shared" si="101"/>
        <v>1</v>
      </c>
    </row>
    <row r="1063" spans="1:17" x14ac:dyDescent="0.3">
      <c r="A1063" s="29" t="str">
        <f t="shared" si="96"/>
        <v>377 39701</v>
      </c>
      <c r="B1063" s="29">
        <v>39701</v>
      </c>
      <c r="C1063" s="29" t="s">
        <v>1752</v>
      </c>
      <c r="D1063" s="29" t="s">
        <v>2383</v>
      </c>
      <c r="E1063" s="29">
        <v>377</v>
      </c>
      <c r="F1063" s="29" t="s">
        <v>124</v>
      </c>
      <c r="G1063" s="195">
        <v>12308.36</v>
      </c>
      <c r="H1063" s="195">
        <v>2412.44</v>
      </c>
      <c r="I1063" s="195">
        <v>7853.96</v>
      </c>
      <c r="J1063" s="195">
        <v>913.28</v>
      </c>
      <c r="K1063" s="195">
        <v>1128.68</v>
      </c>
      <c r="L1063" s="196">
        <f t="shared" si="97"/>
        <v>0.19600011699365308</v>
      </c>
      <c r="M1063" s="196">
        <f t="shared" si="98"/>
        <v>0.63809963309490458</v>
      </c>
      <c r="N1063" s="196">
        <f t="shared" si="99"/>
        <v>7.4199974651375164E-2</v>
      </c>
      <c r="O1063" s="196">
        <f t="shared" si="100"/>
        <v>9.1700275260067146E-2</v>
      </c>
      <c r="Q1063" s="86">
        <f t="shared" si="101"/>
        <v>1</v>
      </c>
    </row>
    <row r="1064" spans="1:17" x14ac:dyDescent="0.3">
      <c r="A1064" s="29" t="str">
        <f t="shared" si="96"/>
        <v>378 39701</v>
      </c>
      <c r="B1064" s="29">
        <v>39701</v>
      </c>
      <c r="C1064" s="29" t="s">
        <v>1753</v>
      </c>
      <c r="D1064" s="29" t="s">
        <v>2383</v>
      </c>
      <c r="E1064" s="29">
        <v>378</v>
      </c>
      <c r="F1064" s="29" t="s">
        <v>125</v>
      </c>
      <c r="G1064" s="195">
        <v>246278.09000000003</v>
      </c>
      <c r="H1064" s="195">
        <v>48270.51</v>
      </c>
      <c r="I1064" s="195">
        <v>157150.04999999999</v>
      </c>
      <c r="J1064" s="195">
        <v>18273.830000000002</v>
      </c>
      <c r="K1064" s="195">
        <v>22583.7</v>
      </c>
      <c r="L1064" s="196">
        <f t="shared" si="97"/>
        <v>0.19600001770356429</v>
      </c>
      <c r="M1064" s="196">
        <f t="shared" si="98"/>
        <v>0.63810000313060722</v>
      </c>
      <c r="N1064" s="196">
        <f t="shared" si="99"/>
        <v>7.4199982629392647E-2</v>
      </c>
      <c r="O1064" s="196">
        <f t="shared" si="100"/>
        <v>9.1699996536435693E-2</v>
      </c>
      <c r="Q1064" s="86">
        <f t="shared" si="101"/>
        <v>0.99999999999999989</v>
      </c>
    </row>
    <row r="1065" spans="1:17" x14ac:dyDescent="0.3">
      <c r="A1065" s="29" t="str">
        <f t="shared" si="96"/>
        <v>378 39701</v>
      </c>
      <c r="B1065" s="29">
        <v>39701</v>
      </c>
      <c r="C1065" s="29" t="s">
        <v>1754</v>
      </c>
      <c r="D1065" s="29" t="s">
        <v>2383</v>
      </c>
      <c r="E1065" s="29">
        <v>378</v>
      </c>
      <c r="F1065" s="29" t="s">
        <v>125</v>
      </c>
      <c r="G1065" s="195">
        <v>17354.41</v>
      </c>
      <c r="H1065" s="195">
        <v>3401.46</v>
      </c>
      <c r="I1065" s="195">
        <v>11073.85</v>
      </c>
      <c r="J1065" s="195">
        <v>1287.7</v>
      </c>
      <c r="K1065" s="195">
        <v>1591.4</v>
      </c>
      <c r="L1065" s="196">
        <f t="shared" si="97"/>
        <v>0.19599974876702811</v>
      </c>
      <c r="M1065" s="196">
        <f t="shared" si="98"/>
        <v>0.63810005641217427</v>
      </c>
      <c r="N1065" s="196">
        <f t="shared" si="99"/>
        <v>7.4200160074586227E-2</v>
      </c>
      <c r="O1065" s="196">
        <f t="shared" si="100"/>
        <v>9.1700034746211481E-2</v>
      </c>
      <c r="Q1065" s="86">
        <f t="shared" si="101"/>
        <v>1</v>
      </c>
    </row>
    <row r="1066" spans="1:17" x14ac:dyDescent="0.3">
      <c r="A1066" s="29" t="str">
        <f t="shared" si="96"/>
        <v>380 39701</v>
      </c>
      <c r="B1066" s="29">
        <v>39701</v>
      </c>
      <c r="C1066" s="29" t="s">
        <v>1755</v>
      </c>
      <c r="D1066" s="29" t="s">
        <v>2383</v>
      </c>
      <c r="E1066" s="29">
        <v>380</v>
      </c>
      <c r="F1066" s="29" t="s">
        <v>126</v>
      </c>
      <c r="G1066" s="195">
        <v>198695.01</v>
      </c>
      <c r="H1066" s="195">
        <v>38944.22</v>
      </c>
      <c r="I1066" s="195">
        <v>126787.29</v>
      </c>
      <c r="J1066" s="195">
        <v>14743.17</v>
      </c>
      <c r="K1066" s="195">
        <v>18220.330000000002</v>
      </c>
      <c r="L1066" s="196">
        <f t="shared" si="97"/>
        <v>0.19599999013563552</v>
      </c>
      <c r="M1066" s="196">
        <f t="shared" si="98"/>
        <v>0.63810002073026384</v>
      </c>
      <c r="N1066" s="196">
        <f t="shared" si="99"/>
        <v>7.4200001298472471E-2</v>
      </c>
      <c r="O1066" s="196">
        <f t="shared" si="100"/>
        <v>9.1699987835628091E-2</v>
      </c>
      <c r="Q1066" s="86">
        <f t="shared" si="101"/>
        <v>0.99999999999999989</v>
      </c>
    </row>
    <row r="1067" spans="1:17" x14ac:dyDescent="0.3">
      <c r="A1067" s="29" t="str">
        <f t="shared" si="96"/>
        <v>381 39701</v>
      </c>
      <c r="B1067" s="29">
        <v>39701</v>
      </c>
      <c r="C1067" s="29" t="s">
        <v>1756</v>
      </c>
      <c r="D1067" s="29" t="s">
        <v>2383</v>
      </c>
      <c r="E1067" s="29">
        <v>381</v>
      </c>
      <c r="F1067" s="29" t="s">
        <v>127</v>
      </c>
      <c r="G1067" s="195">
        <v>179786.45</v>
      </c>
      <c r="H1067" s="195">
        <v>35238.14</v>
      </c>
      <c r="I1067" s="195">
        <v>114721.73</v>
      </c>
      <c r="J1067" s="195">
        <v>13340.15</v>
      </c>
      <c r="K1067" s="195">
        <v>16486.419999999998</v>
      </c>
      <c r="L1067" s="196">
        <f t="shared" si="97"/>
        <v>0.19599997663895136</v>
      </c>
      <c r="M1067" s="196">
        <f t="shared" si="98"/>
        <v>0.6380999791697316</v>
      </c>
      <c r="N1067" s="196">
        <f t="shared" si="99"/>
        <v>7.4199974469711147E-2</v>
      </c>
      <c r="O1067" s="196">
        <f t="shared" si="100"/>
        <v>9.1700014100061469E-2</v>
      </c>
      <c r="Q1067" s="86">
        <f t="shared" si="101"/>
        <v>0.99999994437845563</v>
      </c>
    </row>
    <row r="1068" spans="1:17" x14ac:dyDescent="0.3">
      <c r="A1068" s="29" t="str">
        <f t="shared" si="96"/>
        <v>381 39701</v>
      </c>
      <c r="B1068" s="29">
        <v>39701</v>
      </c>
      <c r="C1068" s="29" t="s">
        <v>1757</v>
      </c>
      <c r="D1068" s="29" t="s">
        <v>2383</v>
      </c>
      <c r="E1068" s="29">
        <v>381</v>
      </c>
      <c r="F1068" s="29" t="s">
        <v>127</v>
      </c>
      <c r="G1068" s="195">
        <v>424924.11</v>
      </c>
      <c r="H1068" s="195">
        <v>83285.13</v>
      </c>
      <c r="I1068" s="195">
        <v>271144.07</v>
      </c>
      <c r="J1068" s="195">
        <v>31529.37</v>
      </c>
      <c r="K1068" s="195">
        <v>38965.54</v>
      </c>
      <c r="L1068" s="196">
        <f t="shared" si="97"/>
        <v>0.19600001044892465</v>
      </c>
      <c r="M1068" s="196">
        <f t="shared" si="98"/>
        <v>0.63809998919571786</v>
      </c>
      <c r="N1068" s="196">
        <f t="shared" si="99"/>
        <v>7.420000244278914E-2</v>
      </c>
      <c r="O1068" s="196">
        <f t="shared" si="100"/>
        <v>9.1699997912568443E-2</v>
      </c>
      <c r="Q1068" s="86">
        <f t="shared" si="101"/>
        <v>1</v>
      </c>
    </row>
    <row r="1069" spans="1:17" x14ac:dyDescent="0.3">
      <c r="A1069" s="29" t="str">
        <f t="shared" si="96"/>
        <v>382 39701</v>
      </c>
      <c r="B1069" s="29">
        <v>39701</v>
      </c>
      <c r="C1069" s="29" t="s">
        <v>1758</v>
      </c>
      <c r="D1069" s="29" t="s">
        <v>2383</v>
      </c>
      <c r="E1069" s="29">
        <v>382</v>
      </c>
      <c r="F1069" s="29" t="s">
        <v>128</v>
      </c>
      <c r="G1069" s="195">
        <v>811398.14999999991</v>
      </c>
      <c r="H1069" s="195">
        <v>159034.04</v>
      </c>
      <c r="I1069" s="195">
        <v>517753.16</v>
      </c>
      <c r="J1069" s="195">
        <v>60205.74</v>
      </c>
      <c r="K1069" s="195">
        <v>74405.210000000006</v>
      </c>
      <c r="L1069" s="196">
        <f t="shared" si="97"/>
        <v>0.19600000320434552</v>
      </c>
      <c r="M1069" s="196">
        <f t="shared" si="98"/>
        <v>0.63810000059773375</v>
      </c>
      <c r="N1069" s="196">
        <f t="shared" si="99"/>
        <v>7.4199996635437249E-2</v>
      </c>
      <c r="O1069" s="196">
        <f t="shared" si="100"/>
        <v>9.1699999562483619E-2</v>
      </c>
      <c r="Q1069" s="86">
        <f t="shared" si="101"/>
        <v>1.0000000000000002</v>
      </c>
    </row>
    <row r="1070" spans="1:17" x14ac:dyDescent="0.3">
      <c r="A1070" s="29" t="str">
        <f t="shared" si="96"/>
        <v>382 39701</v>
      </c>
      <c r="B1070" s="29">
        <v>39701</v>
      </c>
      <c r="C1070" s="29" t="s">
        <v>1759</v>
      </c>
      <c r="D1070" s="29" t="s">
        <v>2383</v>
      </c>
      <c r="E1070" s="29">
        <v>382</v>
      </c>
      <c r="F1070" s="29" t="s">
        <v>128</v>
      </c>
      <c r="G1070" s="195">
        <v>18459.61</v>
      </c>
      <c r="H1070" s="195">
        <v>3618.08</v>
      </c>
      <c r="I1070" s="195">
        <v>11779.08</v>
      </c>
      <c r="J1070" s="195">
        <v>1369.7</v>
      </c>
      <c r="K1070" s="195">
        <v>1692.75</v>
      </c>
      <c r="L1070" s="196">
        <f t="shared" si="97"/>
        <v>0.19599980714652152</v>
      </c>
      <c r="M1070" s="196">
        <f t="shared" si="98"/>
        <v>0.63810015487867833</v>
      </c>
      <c r="N1070" s="196">
        <f t="shared" si="99"/>
        <v>7.4199834124339573E-2</v>
      </c>
      <c r="O1070" s="196">
        <f t="shared" si="100"/>
        <v>9.1700203850460543E-2</v>
      </c>
      <c r="Q1070" s="86">
        <f t="shared" si="101"/>
        <v>1</v>
      </c>
    </row>
    <row r="1071" spans="1:17" x14ac:dyDescent="0.3">
      <c r="A1071" s="29" t="str">
        <f t="shared" si="96"/>
        <v>384 39701</v>
      </c>
      <c r="B1071" s="29">
        <v>39701</v>
      </c>
      <c r="C1071" s="29" t="s">
        <v>1760</v>
      </c>
      <c r="D1071" s="29" t="s">
        <v>2383</v>
      </c>
      <c r="E1071" s="29">
        <v>384</v>
      </c>
      <c r="F1071" s="29" t="s">
        <v>129</v>
      </c>
      <c r="G1071" s="195">
        <v>483148.93</v>
      </c>
      <c r="H1071" s="195">
        <v>94697.19</v>
      </c>
      <c r="I1071" s="195">
        <v>308297.33</v>
      </c>
      <c r="J1071" s="195">
        <v>35849.65</v>
      </c>
      <c r="K1071" s="195">
        <v>44304.76</v>
      </c>
      <c r="L1071" s="196">
        <f t="shared" si="97"/>
        <v>0.19599999942046856</v>
      </c>
      <c r="M1071" s="196">
        <f t="shared" si="98"/>
        <v>0.6380999953782367</v>
      </c>
      <c r="N1071" s="196">
        <f t="shared" si="99"/>
        <v>7.4199998745728371E-2</v>
      </c>
      <c r="O1071" s="196">
        <f t="shared" si="100"/>
        <v>9.1700006455566405E-2</v>
      </c>
      <c r="Q1071" s="86">
        <f t="shared" si="101"/>
        <v>1</v>
      </c>
    </row>
    <row r="1072" spans="1:17" x14ac:dyDescent="0.3">
      <c r="A1072" s="29" t="str">
        <f t="shared" si="96"/>
        <v>385 39701</v>
      </c>
      <c r="B1072" s="29">
        <v>39701</v>
      </c>
      <c r="C1072" s="29" t="s">
        <v>1761</v>
      </c>
      <c r="D1072" s="29" t="s">
        <v>2383</v>
      </c>
      <c r="E1072" s="29">
        <v>385</v>
      </c>
      <c r="F1072" s="29" t="s">
        <v>130</v>
      </c>
      <c r="G1072" s="195">
        <v>130918.19000000002</v>
      </c>
      <c r="H1072" s="195">
        <v>25659.97</v>
      </c>
      <c r="I1072" s="195">
        <v>83538.899999999994</v>
      </c>
      <c r="J1072" s="195">
        <v>9714.1299999999992</v>
      </c>
      <c r="K1072" s="195">
        <v>12005.2</v>
      </c>
      <c r="L1072" s="196">
        <f t="shared" si="97"/>
        <v>0.19600003635858393</v>
      </c>
      <c r="M1072" s="196">
        <f t="shared" si="98"/>
        <v>0.6381000226171778</v>
      </c>
      <c r="N1072" s="196">
        <f t="shared" si="99"/>
        <v>7.4200002306784085E-2</v>
      </c>
      <c r="O1072" s="196">
        <f t="shared" si="100"/>
        <v>9.1700015101033705E-2</v>
      </c>
      <c r="Q1072" s="86">
        <f t="shared" si="101"/>
        <v>1.0000000763835795</v>
      </c>
    </row>
    <row r="1073" spans="1:17" x14ac:dyDescent="0.3">
      <c r="A1073" s="29" t="str">
        <f t="shared" si="96"/>
        <v>385 39701</v>
      </c>
      <c r="B1073" s="29">
        <v>39701</v>
      </c>
      <c r="C1073" s="29" t="s">
        <v>1762</v>
      </c>
      <c r="D1073" s="29" t="s">
        <v>2383</v>
      </c>
      <c r="E1073" s="29">
        <v>385</v>
      </c>
      <c r="F1073" s="29" t="s">
        <v>130</v>
      </c>
      <c r="G1073" s="195">
        <v>100141.21</v>
      </c>
      <c r="H1073" s="195">
        <v>19627.68</v>
      </c>
      <c r="I1073" s="195">
        <v>63900.11</v>
      </c>
      <c r="J1073" s="195">
        <v>7430.48</v>
      </c>
      <c r="K1073" s="195">
        <v>9182.9500000000007</v>
      </c>
      <c r="L1073" s="196">
        <f t="shared" si="97"/>
        <v>0.19600002835995289</v>
      </c>
      <c r="M1073" s="196">
        <f t="shared" si="98"/>
        <v>0.63810003893501988</v>
      </c>
      <c r="N1073" s="196">
        <f t="shared" si="99"/>
        <v>7.4200022148723774E-2</v>
      </c>
      <c r="O1073" s="196">
        <f t="shared" si="100"/>
        <v>9.1700010415292563E-2</v>
      </c>
      <c r="Q1073" s="86">
        <f t="shared" si="101"/>
        <v>1.0000000998589891</v>
      </c>
    </row>
    <row r="1074" spans="1:17" x14ac:dyDescent="0.3">
      <c r="A1074" s="29" t="str">
        <f t="shared" si="96"/>
        <v>386 39701</v>
      </c>
      <c r="B1074" s="29">
        <v>39701</v>
      </c>
      <c r="C1074" s="29" t="s">
        <v>1763</v>
      </c>
      <c r="D1074" s="29" t="s">
        <v>2383</v>
      </c>
      <c r="E1074" s="29">
        <v>386</v>
      </c>
      <c r="F1074" s="29" t="s">
        <v>131</v>
      </c>
      <c r="G1074" s="195">
        <v>59859.91</v>
      </c>
      <c r="H1074" s="195">
        <v>11732.54</v>
      </c>
      <c r="I1074" s="195">
        <v>38196.61</v>
      </c>
      <c r="J1074" s="195">
        <v>4441.6099999999997</v>
      </c>
      <c r="K1074" s="195">
        <v>5489.15</v>
      </c>
      <c r="L1074" s="196">
        <f t="shared" si="97"/>
        <v>0.19599996057461497</v>
      </c>
      <c r="M1074" s="196">
        <f t="shared" si="98"/>
        <v>0.63810002387240472</v>
      </c>
      <c r="N1074" s="196">
        <f t="shared" si="99"/>
        <v>7.4200078149131848E-2</v>
      </c>
      <c r="O1074" s="196">
        <f t="shared" si="100"/>
        <v>9.1699937403848408E-2</v>
      </c>
      <c r="Q1074" s="86">
        <f t="shared" si="101"/>
        <v>1</v>
      </c>
    </row>
    <row r="1075" spans="1:17" x14ac:dyDescent="0.3">
      <c r="A1075" s="29" t="str">
        <f t="shared" si="96"/>
        <v>386 39701</v>
      </c>
      <c r="B1075" s="29">
        <v>39701</v>
      </c>
      <c r="C1075" s="29" t="s">
        <v>1764</v>
      </c>
      <c r="D1075" s="29" t="s">
        <v>2383</v>
      </c>
      <c r="E1075" s="29">
        <v>386</v>
      </c>
      <c r="F1075" s="29" t="s">
        <v>131</v>
      </c>
      <c r="G1075" s="195">
        <v>53562.69</v>
      </c>
      <c r="H1075" s="195">
        <v>10498.29</v>
      </c>
      <c r="I1075" s="195">
        <v>34178.35</v>
      </c>
      <c r="J1075" s="195">
        <v>3974.35</v>
      </c>
      <c r="K1075" s="195">
        <v>4911.7</v>
      </c>
      <c r="L1075" s="196">
        <f t="shared" si="97"/>
        <v>0.19600005152840533</v>
      </c>
      <c r="M1075" s="196">
        <f t="shared" si="98"/>
        <v>0.63809995353108662</v>
      </c>
      <c r="N1075" s="196">
        <f t="shared" si="99"/>
        <v>7.4199970165800114E-2</v>
      </c>
      <c r="O1075" s="196">
        <f t="shared" si="100"/>
        <v>9.1700024774707914E-2</v>
      </c>
      <c r="Q1075" s="86">
        <f t="shared" si="101"/>
        <v>1</v>
      </c>
    </row>
    <row r="1076" spans="1:17" x14ac:dyDescent="0.3">
      <c r="A1076" s="29" t="str">
        <f t="shared" si="96"/>
        <v>387 39701</v>
      </c>
      <c r="B1076" s="29">
        <v>39701</v>
      </c>
      <c r="C1076" s="29" t="s">
        <v>1765</v>
      </c>
      <c r="D1076" s="29" t="s">
        <v>2383</v>
      </c>
      <c r="E1076" s="29">
        <v>387</v>
      </c>
      <c r="F1076" s="29" t="s">
        <v>132</v>
      </c>
      <c r="G1076" s="195">
        <v>36153.54</v>
      </c>
      <c r="H1076" s="195">
        <v>7086.09</v>
      </c>
      <c r="I1076" s="195">
        <v>23069.57</v>
      </c>
      <c r="J1076" s="195">
        <v>2682.59</v>
      </c>
      <c r="K1076" s="195">
        <v>3315.28</v>
      </c>
      <c r="L1076" s="196">
        <f t="shared" si="97"/>
        <v>0.19599989378633462</v>
      </c>
      <c r="M1076" s="196">
        <f t="shared" si="98"/>
        <v>0.63809989284590107</v>
      </c>
      <c r="N1076" s="196">
        <f t="shared" si="99"/>
        <v>7.4199926203630404E-2</v>
      </c>
      <c r="O1076" s="196">
        <f t="shared" si="100"/>
        <v>9.170001056604693E-2</v>
      </c>
      <c r="Q1076" s="86">
        <f t="shared" si="101"/>
        <v>0.99999972340191301</v>
      </c>
    </row>
    <row r="1077" spans="1:17" x14ac:dyDescent="0.3">
      <c r="A1077" s="29" t="str">
        <f t="shared" si="96"/>
        <v>387 39701</v>
      </c>
      <c r="B1077" s="29">
        <v>39701</v>
      </c>
      <c r="C1077" s="29" t="s">
        <v>1766</v>
      </c>
      <c r="D1077" s="29" t="s">
        <v>2383</v>
      </c>
      <c r="E1077" s="29">
        <v>387</v>
      </c>
      <c r="F1077" s="29" t="s">
        <v>132</v>
      </c>
      <c r="G1077" s="195">
        <v>150368.47</v>
      </c>
      <c r="H1077" s="195">
        <v>29472.22</v>
      </c>
      <c r="I1077" s="195">
        <v>95950.12</v>
      </c>
      <c r="J1077" s="195">
        <v>11157.34</v>
      </c>
      <c r="K1077" s="195">
        <v>13788.79</v>
      </c>
      <c r="L1077" s="196">
        <f t="shared" si="97"/>
        <v>0.19599999920196037</v>
      </c>
      <c r="M1077" s="196">
        <f t="shared" si="98"/>
        <v>0.63809999529821637</v>
      </c>
      <c r="N1077" s="196">
        <f t="shared" si="99"/>
        <v>7.4199996847743407E-2</v>
      </c>
      <c r="O1077" s="196">
        <f t="shared" si="100"/>
        <v>9.1700008652079792E-2</v>
      </c>
      <c r="Q1077" s="86">
        <f t="shared" si="101"/>
        <v>1</v>
      </c>
    </row>
    <row r="1078" spans="1:17" x14ac:dyDescent="0.3">
      <c r="A1078" s="29" t="str">
        <f t="shared" si="96"/>
        <v>388 39701</v>
      </c>
      <c r="B1078" s="29">
        <v>39701</v>
      </c>
      <c r="C1078" s="29" t="s">
        <v>1767</v>
      </c>
      <c r="D1078" s="29" t="s">
        <v>2383</v>
      </c>
      <c r="E1078" s="29">
        <v>388</v>
      </c>
      <c r="F1078" s="29" t="s">
        <v>133</v>
      </c>
      <c r="G1078" s="195">
        <v>155952.44999999998</v>
      </c>
      <c r="H1078" s="195">
        <v>30566.68</v>
      </c>
      <c r="I1078" s="195">
        <v>99513.26</v>
      </c>
      <c r="J1078" s="195">
        <v>11571.67</v>
      </c>
      <c r="K1078" s="195">
        <v>14300.84</v>
      </c>
      <c r="L1078" s="196">
        <f t="shared" si="97"/>
        <v>0.19599999871755786</v>
      </c>
      <c r="M1078" s="196">
        <f t="shared" si="98"/>
        <v>0.63810001061220911</v>
      </c>
      <c r="N1078" s="196">
        <f t="shared" si="99"/>
        <v>7.419998852214249E-2</v>
      </c>
      <c r="O1078" s="196">
        <f t="shared" si="100"/>
        <v>9.1700002148090667E-2</v>
      </c>
      <c r="Q1078" s="86">
        <f t="shared" si="101"/>
        <v>1.0000000000000002</v>
      </c>
    </row>
    <row r="1079" spans="1:17" x14ac:dyDescent="0.3">
      <c r="A1079" s="29" t="str">
        <f t="shared" si="96"/>
        <v>388 39701</v>
      </c>
      <c r="B1079" s="29">
        <v>39701</v>
      </c>
      <c r="C1079" s="29" t="s">
        <v>1768</v>
      </c>
      <c r="D1079" s="29" t="s">
        <v>2383</v>
      </c>
      <c r="E1079" s="29">
        <v>388</v>
      </c>
      <c r="F1079" s="29" t="s">
        <v>133</v>
      </c>
      <c r="G1079" s="195">
        <v>55139.95</v>
      </c>
      <c r="H1079" s="195">
        <v>10807.43</v>
      </c>
      <c r="I1079" s="195">
        <v>35184.800000000003</v>
      </c>
      <c r="J1079" s="195">
        <v>4091.38</v>
      </c>
      <c r="K1079" s="195">
        <v>5056.33</v>
      </c>
      <c r="L1079" s="196">
        <f t="shared" si="97"/>
        <v>0.19599999637286578</v>
      </c>
      <c r="M1079" s="196">
        <f t="shared" si="98"/>
        <v>0.63809996200576902</v>
      </c>
      <c r="N1079" s="196">
        <f t="shared" si="99"/>
        <v>7.4199922197970808E-2</v>
      </c>
      <c r="O1079" s="196">
        <f t="shared" si="100"/>
        <v>9.1699938066683057E-2</v>
      </c>
      <c r="Q1079" s="86">
        <f t="shared" si="101"/>
        <v>0.99999981864328868</v>
      </c>
    </row>
    <row r="1080" spans="1:17" x14ac:dyDescent="0.3">
      <c r="A1080" s="29" t="str">
        <f t="shared" si="96"/>
        <v>389 39701</v>
      </c>
      <c r="B1080" s="29">
        <v>39701</v>
      </c>
      <c r="C1080" s="29" t="s">
        <v>1769</v>
      </c>
      <c r="D1080" s="29" t="s">
        <v>2383</v>
      </c>
      <c r="E1080" s="29">
        <v>389</v>
      </c>
      <c r="F1080" s="29" t="s">
        <v>134</v>
      </c>
      <c r="G1080" s="195">
        <v>109526.05</v>
      </c>
      <c r="H1080" s="195">
        <v>21467.11</v>
      </c>
      <c r="I1080" s="195">
        <v>69888.570000000007</v>
      </c>
      <c r="J1080" s="195">
        <v>8126.83</v>
      </c>
      <c r="K1080" s="195">
        <v>10043.540000000001</v>
      </c>
      <c r="L1080" s="196">
        <f t="shared" si="97"/>
        <v>0.19600003834704163</v>
      </c>
      <c r="M1080" s="196">
        <f t="shared" si="98"/>
        <v>0.63809997712872879</v>
      </c>
      <c r="N1080" s="196">
        <f t="shared" si="99"/>
        <v>7.4199973430978283E-2</v>
      </c>
      <c r="O1080" s="196">
        <f t="shared" si="100"/>
        <v>9.1700011093251335E-2</v>
      </c>
      <c r="Q1080" s="86">
        <f t="shared" si="101"/>
        <v>1</v>
      </c>
    </row>
    <row r="1081" spans="1:17" x14ac:dyDescent="0.3">
      <c r="A1081" s="29" t="str">
        <f t="shared" si="96"/>
        <v>389 39701</v>
      </c>
      <c r="B1081" s="29">
        <v>39701</v>
      </c>
      <c r="C1081" s="29" t="s">
        <v>1770</v>
      </c>
      <c r="D1081" s="29" t="s">
        <v>2383</v>
      </c>
      <c r="E1081" s="29">
        <v>389</v>
      </c>
      <c r="F1081" s="29" t="s">
        <v>134</v>
      </c>
      <c r="G1081" s="195">
        <v>56419.81</v>
      </c>
      <c r="H1081" s="195">
        <v>11058.28</v>
      </c>
      <c r="I1081" s="195">
        <v>36001.480000000003</v>
      </c>
      <c r="J1081" s="195">
        <v>4186.3500000000004</v>
      </c>
      <c r="K1081" s="195">
        <v>5173.7</v>
      </c>
      <c r="L1081" s="196">
        <f t="shared" si="97"/>
        <v>0.19599995108101217</v>
      </c>
      <c r="M1081" s="196">
        <f t="shared" si="98"/>
        <v>0.63809998651182986</v>
      </c>
      <c r="N1081" s="196">
        <f t="shared" si="99"/>
        <v>7.4200001736978563E-2</v>
      </c>
      <c r="O1081" s="196">
        <f t="shared" si="100"/>
        <v>9.1700060670179495E-2</v>
      </c>
      <c r="Q1081" s="86">
        <f t="shared" si="101"/>
        <v>1.0000000000000002</v>
      </c>
    </row>
    <row r="1082" spans="1:17" x14ac:dyDescent="0.3">
      <c r="A1082" s="29" t="str">
        <f t="shared" si="96"/>
        <v>390 39701</v>
      </c>
      <c r="B1082" s="29">
        <v>39701</v>
      </c>
      <c r="C1082" s="29" t="s">
        <v>1771</v>
      </c>
      <c r="D1082" s="29" t="s">
        <v>2383</v>
      </c>
      <c r="E1082" s="29">
        <v>390</v>
      </c>
      <c r="F1082" s="29" t="s">
        <v>135</v>
      </c>
      <c r="G1082" s="195">
        <v>257435.16000000003</v>
      </c>
      <c r="H1082" s="195">
        <v>50457.29</v>
      </c>
      <c r="I1082" s="195">
        <v>164269.38</v>
      </c>
      <c r="J1082" s="195">
        <v>19101.689999999999</v>
      </c>
      <c r="K1082" s="195">
        <v>23606.799999999999</v>
      </c>
      <c r="L1082" s="196">
        <f t="shared" si="97"/>
        <v>0.19599999471711632</v>
      </c>
      <c r="M1082" s="196">
        <f t="shared" si="98"/>
        <v>0.63810001710722031</v>
      </c>
      <c r="N1082" s="196">
        <f t="shared" si="99"/>
        <v>7.420000438168585E-2</v>
      </c>
      <c r="O1082" s="196">
        <f t="shared" si="100"/>
        <v>9.1699983793977466E-2</v>
      </c>
      <c r="Q1082" s="86">
        <f t="shared" si="101"/>
        <v>1</v>
      </c>
    </row>
    <row r="1083" spans="1:17" x14ac:dyDescent="0.3">
      <c r="A1083" s="29" t="str">
        <f t="shared" si="96"/>
        <v>390 39701</v>
      </c>
      <c r="B1083" s="29">
        <v>39701</v>
      </c>
      <c r="C1083" s="29" t="s">
        <v>1772</v>
      </c>
      <c r="D1083" s="29" t="s">
        <v>2383</v>
      </c>
      <c r="E1083" s="29">
        <v>390</v>
      </c>
      <c r="F1083" s="29" t="s">
        <v>135</v>
      </c>
      <c r="G1083" s="195">
        <v>71127.59</v>
      </c>
      <c r="H1083" s="195">
        <v>13941.01</v>
      </c>
      <c r="I1083" s="195">
        <v>45386.52</v>
      </c>
      <c r="J1083" s="195">
        <v>5277.67</v>
      </c>
      <c r="K1083" s="195">
        <v>6522.4</v>
      </c>
      <c r="L1083" s="196">
        <f t="shared" si="97"/>
        <v>0.1960000331798111</v>
      </c>
      <c r="M1083" s="196">
        <f t="shared" si="98"/>
        <v>0.6381000677796056</v>
      </c>
      <c r="N1083" s="196">
        <f t="shared" si="99"/>
        <v>7.4200039675180907E-2</v>
      </c>
      <c r="O1083" s="196">
        <f t="shared" si="100"/>
        <v>9.169999995782227E-2</v>
      </c>
      <c r="Q1083" s="86">
        <f t="shared" si="101"/>
        <v>1.0000001405924199</v>
      </c>
    </row>
    <row r="1084" spans="1:17" x14ac:dyDescent="0.3">
      <c r="A1084" s="29" t="str">
        <f t="shared" si="96"/>
        <v>392 39701</v>
      </c>
      <c r="B1084" s="29">
        <v>39701</v>
      </c>
      <c r="C1084" s="29" t="s">
        <v>1773</v>
      </c>
      <c r="D1084" s="29" t="s">
        <v>2383</v>
      </c>
      <c r="E1084" s="29">
        <v>392</v>
      </c>
      <c r="F1084" s="29" t="s">
        <v>137</v>
      </c>
      <c r="G1084" s="195">
        <v>52385.130000000005</v>
      </c>
      <c r="H1084" s="195">
        <v>10267.49</v>
      </c>
      <c r="I1084" s="195">
        <v>33426.949999999997</v>
      </c>
      <c r="J1084" s="195">
        <v>3886.98</v>
      </c>
      <c r="K1084" s="195">
        <v>4803.72</v>
      </c>
      <c r="L1084" s="196">
        <f t="shared" si="97"/>
        <v>0.19600008628402751</v>
      </c>
      <c r="M1084" s="196">
        <f t="shared" si="98"/>
        <v>0.6380999722631211</v>
      </c>
      <c r="N1084" s="196">
        <f t="shared" si="99"/>
        <v>7.4200064025802731E-2</v>
      </c>
      <c r="O1084" s="196">
        <f t="shared" si="100"/>
        <v>9.1700068320914735E-2</v>
      </c>
      <c r="Q1084" s="86">
        <f t="shared" si="101"/>
        <v>1.000000190893866</v>
      </c>
    </row>
    <row r="1085" spans="1:17" x14ac:dyDescent="0.3">
      <c r="A1085" s="29" t="str">
        <f t="shared" si="96"/>
        <v>392 39701</v>
      </c>
      <c r="B1085" s="29">
        <v>39701</v>
      </c>
      <c r="C1085" s="29" t="s">
        <v>1774</v>
      </c>
      <c r="D1085" s="29" t="s">
        <v>2383</v>
      </c>
      <c r="E1085" s="29">
        <v>392</v>
      </c>
      <c r="F1085" s="29" t="s">
        <v>137</v>
      </c>
      <c r="G1085" s="195">
        <v>18078.060000000001</v>
      </c>
      <c r="H1085" s="195">
        <v>3543.3</v>
      </c>
      <c r="I1085" s="195">
        <v>11535.61</v>
      </c>
      <c r="J1085" s="195">
        <v>1341.39</v>
      </c>
      <c r="K1085" s="195">
        <v>1657.76</v>
      </c>
      <c r="L1085" s="196">
        <f t="shared" si="97"/>
        <v>0.19600001327576078</v>
      </c>
      <c r="M1085" s="196">
        <f t="shared" si="98"/>
        <v>0.63809999524285232</v>
      </c>
      <c r="N1085" s="196">
        <f t="shared" si="99"/>
        <v>7.4199886492245293E-2</v>
      </c>
      <c r="O1085" s="196">
        <f t="shared" si="100"/>
        <v>9.1700104989141523E-2</v>
      </c>
      <c r="Q1085" s="86">
        <f t="shared" si="101"/>
        <v>0.99999999999999989</v>
      </c>
    </row>
    <row r="1086" spans="1:17" x14ac:dyDescent="0.3">
      <c r="A1086" s="29" t="str">
        <f t="shared" si="96"/>
        <v>393 39701</v>
      </c>
      <c r="B1086" s="29">
        <v>39701</v>
      </c>
      <c r="C1086" s="29" t="s">
        <v>1775</v>
      </c>
      <c r="D1086" s="29" t="s">
        <v>2383</v>
      </c>
      <c r="E1086" s="29">
        <v>393</v>
      </c>
      <c r="F1086" s="29" t="s">
        <v>138</v>
      </c>
      <c r="G1086" s="195">
        <v>256416.7</v>
      </c>
      <c r="H1086" s="195">
        <v>50257.67</v>
      </c>
      <c r="I1086" s="195">
        <v>163619.5</v>
      </c>
      <c r="J1086" s="195">
        <v>19026.12</v>
      </c>
      <c r="K1086" s="195">
        <v>23513.41</v>
      </c>
      <c r="L1086" s="196">
        <f t="shared" si="97"/>
        <v>0.19599998752031361</v>
      </c>
      <c r="M1086" s="196">
        <f t="shared" si="98"/>
        <v>0.63810001454663445</v>
      </c>
      <c r="N1086" s="196">
        <f t="shared" si="99"/>
        <v>7.4200003353915703E-2</v>
      </c>
      <c r="O1086" s="196">
        <f t="shared" si="100"/>
        <v>9.1699994579136218E-2</v>
      </c>
      <c r="Q1086" s="86">
        <f t="shared" si="101"/>
        <v>1</v>
      </c>
    </row>
    <row r="1087" spans="1:17" x14ac:dyDescent="0.3">
      <c r="A1087" s="29" t="str">
        <f t="shared" si="96"/>
        <v>394 39701</v>
      </c>
      <c r="B1087" s="29">
        <v>39701</v>
      </c>
      <c r="C1087" s="29" t="s">
        <v>1776</v>
      </c>
      <c r="D1087" s="29" t="s">
        <v>2383</v>
      </c>
      <c r="E1087" s="29">
        <v>394</v>
      </c>
      <c r="F1087" s="29" t="s">
        <v>139</v>
      </c>
      <c r="G1087" s="195">
        <v>131267.25</v>
      </c>
      <c r="H1087" s="195">
        <v>25728.38</v>
      </c>
      <c r="I1087" s="195">
        <v>83761.63</v>
      </c>
      <c r="J1087" s="195">
        <v>9740.0300000000007</v>
      </c>
      <c r="K1087" s="195">
        <v>12037.21</v>
      </c>
      <c r="L1087" s="196">
        <f t="shared" si="97"/>
        <v>0.19599999238195362</v>
      </c>
      <c r="M1087" s="196">
        <f t="shared" si="98"/>
        <v>0.63809998304984683</v>
      </c>
      <c r="N1087" s="196">
        <f t="shared" si="99"/>
        <v>7.4200000380902326E-2</v>
      </c>
      <c r="O1087" s="196">
        <f t="shared" si="100"/>
        <v>9.170002418729728E-2</v>
      </c>
      <c r="Q1087" s="86">
        <f t="shared" si="101"/>
        <v>1</v>
      </c>
    </row>
    <row r="1088" spans="1:17" x14ac:dyDescent="0.3">
      <c r="A1088" s="29" t="str">
        <f t="shared" si="96"/>
        <v>394 39701</v>
      </c>
      <c r="B1088" s="29">
        <v>39701</v>
      </c>
      <c r="C1088" s="29" t="s">
        <v>1777</v>
      </c>
      <c r="D1088" s="29" t="s">
        <v>2383</v>
      </c>
      <c r="E1088" s="29">
        <v>394</v>
      </c>
      <c r="F1088" s="29" t="s">
        <v>139</v>
      </c>
      <c r="G1088" s="195">
        <v>60680.15</v>
      </c>
      <c r="H1088" s="195">
        <v>11893.31</v>
      </c>
      <c r="I1088" s="195">
        <v>38720</v>
      </c>
      <c r="J1088" s="195">
        <v>4502.47</v>
      </c>
      <c r="K1088" s="195">
        <v>5564.37</v>
      </c>
      <c r="L1088" s="196">
        <f t="shared" si="97"/>
        <v>0.19600000988791227</v>
      </c>
      <c r="M1088" s="196">
        <f t="shared" si="98"/>
        <v>0.63809993877734317</v>
      </c>
      <c r="N1088" s="196">
        <f t="shared" si="99"/>
        <v>7.4200047297180383E-2</v>
      </c>
      <c r="O1088" s="196">
        <f t="shared" si="100"/>
        <v>9.1700004037564176E-2</v>
      </c>
      <c r="Q1088" s="86">
        <f t="shared" si="101"/>
        <v>1</v>
      </c>
    </row>
    <row r="1089" spans="1:17" x14ac:dyDescent="0.3">
      <c r="A1089" s="29" t="str">
        <f t="shared" si="96"/>
        <v>395 39701</v>
      </c>
      <c r="B1089" s="29">
        <v>39701</v>
      </c>
      <c r="C1089" s="29" t="s">
        <v>1778</v>
      </c>
      <c r="D1089" s="29" t="s">
        <v>2383</v>
      </c>
      <c r="E1089" s="29">
        <v>395</v>
      </c>
      <c r="F1089" s="29" t="s">
        <v>140</v>
      </c>
      <c r="G1089" s="195">
        <v>95152.15</v>
      </c>
      <c r="H1089" s="195">
        <v>18649.82</v>
      </c>
      <c r="I1089" s="195">
        <v>60716.59</v>
      </c>
      <c r="J1089" s="195">
        <v>7060.29</v>
      </c>
      <c r="K1089" s="195">
        <v>8725.4500000000007</v>
      </c>
      <c r="L1089" s="196">
        <f t="shared" si="97"/>
        <v>0.19599998528672238</v>
      </c>
      <c r="M1089" s="196">
        <f t="shared" si="98"/>
        <v>0.63810003242175817</v>
      </c>
      <c r="N1089" s="196">
        <f t="shared" si="99"/>
        <v>7.4200004939457498E-2</v>
      </c>
      <c r="O1089" s="196">
        <f t="shared" si="100"/>
        <v>9.1699977352061951E-2</v>
      </c>
      <c r="Q1089" s="86">
        <f t="shared" si="101"/>
        <v>1</v>
      </c>
    </row>
    <row r="1090" spans="1:17" x14ac:dyDescent="0.3">
      <c r="A1090" s="29" t="str">
        <f t="shared" ref="A1090:A1153" si="102">_xlfn.CONCAT(E1090," ",B1090)</f>
        <v>395 39701</v>
      </c>
      <c r="B1090" s="29">
        <v>39701</v>
      </c>
      <c r="C1090" s="29" t="s">
        <v>1779</v>
      </c>
      <c r="D1090" s="29" t="s">
        <v>2383</v>
      </c>
      <c r="E1090" s="29">
        <v>395</v>
      </c>
      <c r="F1090" s="29" t="s">
        <v>140</v>
      </c>
      <c r="G1090" s="195">
        <v>16214.86</v>
      </c>
      <c r="H1090" s="195">
        <v>3178.11</v>
      </c>
      <c r="I1090" s="195">
        <v>10346.700000000001</v>
      </c>
      <c r="J1090" s="195">
        <v>1203.1400000000001</v>
      </c>
      <c r="K1090" s="195">
        <v>1486.9</v>
      </c>
      <c r="L1090" s="196">
        <f t="shared" ref="L1090:L1153" si="103">H1090/$G1090</f>
        <v>0.1959998421201293</v>
      </c>
      <c r="M1090" s="196">
        <f t="shared" ref="M1090:M1153" si="104">I1090/$G1090</f>
        <v>0.63809986641882821</v>
      </c>
      <c r="N1090" s="196">
        <f t="shared" ref="N1090:N1153" si="105">J1090/$G1090</f>
        <v>7.4199838913194441E-2</v>
      </c>
      <c r="O1090" s="196">
        <f t="shared" ref="O1090:O1153" si="106">K1090/$G1090</f>
        <v>9.1699835829603213E-2</v>
      </c>
      <c r="Q1090" s="86">
        <f t="shared" si="101"/>
        <v>0.99999938328175519</v>
      </c>
    </row>
    <row r="1091" spans="1:17" x14ac:dyDescent="0.3">
      <c r="A1091" s="29" t="str">
        <f t="shared" si="102"/>
        <v>396 39701</v>
      </c>
      <c r="B1091" s="29">
        <v>39701</v>
      </c>
      <c r="C1091" s="29" t="s">
        <v>1780</v>
      </c>
      <c r="D1091" s="29" t="s">
        <v>2383</v>
      </c>
      <c r="E1091" s="29">
        <v>396</v>
      </c>
      <c r="F1091" s="29" t="s">
        <v>141</v>
      </c>
      <c r="G1091" s="195">
        <v>108556.16</v>
      </c>
      <c r="H1091" s="195">
        <v>21277.01</v>
      </c>
      <c r="I1091" s="195">
        <v>69269.69</v>
      </c>
      <c r="J1091" s="195">
        <v>8054.87</v>
      </c>
      <c r="K1091" s="195">
        <v>9954.6</v>
      </c>
      <c r="L1091" s="196">
        <f t="shared" si="103"/>
        <v>0.19600002431920951</v>
      </c>
      <c r="M1091" s="196">
        <f t="shared" si="104"/>
        <v>0.63810003964768103</v>
      </c>
      <c r="N1091" s="196">
        <f t="shared" si="105"/>
        <v>7.42000269722142E-2</v>
      </c>
      <c r="O1091" s="196">
        <f t="shared" si="106"/>
        <v>9.1700001179113186E-2</v>
      </c>
      <c r="Q1091" s="86">
        <f t="shared" ref="Q1091:Q1154" si="107">SUM(L1091:O1091)</f>
        <v>1.0000000921182179</v>
      </c>
    </row>
    <row r="1092" spans="1:17" x14ac:dyDescent="0.3">
      <c r="A1092" s="29" t="str">
        <f t="shared" si="102"/>
        <v>396 39701</v>
      </c>
      <c r="B1092" s="29">
        <v>39701</v>
      </c>
      <c r="C1092" s="29" t="s">
        <v>1781</v>
      </c>
      <c r="D1092" s="29" t="s">
        <v>2383</v>
      </c>
      <c r="E1092" s="29">
        <v>396</v>
      </c>
      <c r="F1092" s="29" t="s">
        <v>141</v>
      </c>
      <c r="G1092" s="195">
        <v>28239.63</v>
      </c>
      <c r="H1092" s="195">
        <v>5534.97</v>
      </c>
      <c r="I1092" s="195">
        <v>18019.71</v>
      </c>
      <c r="J1092" s="195">
        <v>2095.38</v>
      </c>
      <c r="K1092" s="195">
        <v>2589.5700000000002</v>
      </c>
      <c r="L1092" s="196">
        <f t="shared" si="103"/>
        <v>0.19600008923629667</v>
      </c>
      <c r="M1092" s="196">
        <f t="shared" si="104"/>
        <v>0.63810007425734683</v>
      </c>
      <c r="N1092" s="196">
        <f t="shared" si="105"/>
        <v>7.4199980665469054E-2</v>
      </c>
      <c r="O1092" s="196">
        <f t="shared" si="106"/>
        <v>9.169985584088744E-2</v>
      </c>
      <c r="Q1092" s="86">
        <f t="shared" si="107"/>
        <v>1</v>
      </c>
    </row>
    <row r="1093" spans="1:17" x14ac:dyDescent="0.3">
      <c r="A1093" s="29" t="str">
        <f t="shared" si="102"/>
        <v>397 39701</v>
      </c>
      <c r="B1093" s="29">
        <v>39701</v>
      </c>
      <c r="C1093" s="29" t="s">
        <v>1782</v>
      </c>
      <c r="D1093" s="29" t="s">
        <v>2383</v>
      </c>
      <c r="E1093" s="29">
        <v>397</v>
      </c>
      <c r="F1093" s="29" t="s">
        <v>142</v>
      </c>
      <c r="G1093" s="195">
        <v>469346.92</v>
      </c>
      <c r="H1093" s="195">
        <v>91992</v>
      </c>
      <c r="I1093" s="195">
        <v>299490.27</v>
      </c>
      <c r="J1093" s="195">
        <v>34825.54</v>
      </c>
      <c r="K1093" s="195">
        <v>43039.11</v>
      </c>
      <c r="L1093" s="196">
        <f t="shared" si="103"/>
        <v>0.19600000784068211</v>
      </c>
      <c r="M1093" s="196">
        <f t="shared" si="104"/>
        <v>0.6381000007414559</v>
      </c>
      <c r="N1093" s="196">
        <f t="shared" si="105"/>
        <v>7.4199996880772126E-2</v>
      </c>
      <c r="O1093" s="196">
        <f t="shared" si="106"/>
        <v>9.1699994537089963E-2</v>
      </c>
      <c r="Q1093" s="86">
        <f t="shared" si="107"/>
        <v>1</v>
      </c>
    </row>
    <row r="1094" spans="1:17" x14ac:dyDescent="0.3">
      <c r="A1094" s="29" t="str">
        <f t="shared" si="102"/>
        <v>398 39701</v>
      </c>
      <c r="B1094" s="29">
        <v>39701</v>
      </c>
      <c r="C1094" s="29" t="s">
        <v>1783</v>
      </c>
      <c r="D1094" s="29" t="s">
        <v>2383</v>
      </c>
      <c r="E1094" s="29">
        <v>398</v>
      </c>
      <c r="F1094" s="29" t="s">
        <v>143</v>
      </c>
      <c r="G1094" s="195">
        <v>204396.69</v>
      </c>
      <c r="H1094" s="195">
        <v>40061.75</v>
      </c>
      <c r="I1094" s="195">
        <v>130425.53</v>
      </c>
      <c r="J1094" s="195">
        <v>15166.23</v>
      </c>
      <c r="K1094" s="195">
        <v>18743.18</v>
      </c>
      <c r="L1094" s="196">
        <f t="shared" si="103"/>
        <v>0.19599999393336556</v>
      </c>
      <c r="M1094" s="196">
        <f t="shared" si="104"/>
        <v>0.63810001032795594</v>
      </c>
      <c r="N1094" s="196">
        <f t="shared" si="105"/>
        <v>7.4199978483017501E-2</v>
      </c>
      <c r="O1094" s="196">
        <f t="shared" si="106"/>
        <v>9.1700017255661043E-2</v>
      </c>
      <c r="Q1094" s="86">
        <f t="shared" si="107"/>
        <v>1</v>
      </c>
    </row>
    <row r="1095" spans="1:17" x14ac:dyDescent="0.3">
      <c r="A1095" s="29" t="str">
        <f t="shared" si="102"/>
        <v>398 39701</v>
      </c>
      <c r="B1095" s="29">
        <v>39701</v>
      </c>
      <c r="C1095" s="29" t="s">
        <v>1784</v>
      </c>
      <c r="D1095" s="29" t="s">
        <v>2383</v>
      </c>
      <c r="E1095" s="29">
        <v>398</v>
      </c>
      <c r="F1095" s="29" t="s">
        <v>143</v>
      </c>
      <c r="G1095" s="195">
        <v>54956.63</v>
      </c>
      <c r="H1095" s="195">
        <v>10771.5</v>
      </c>
      <c r="I1095" s="195">
        <v>35067.83</v>
      </c>
      <c r="J1095" s="195">
        <v>4077.78</v>
      </c>
      <c r="K1095" s="195">
        <v>5039.5200000000004</v>
      </c>
      <c r="L1095" s="196">
        <f t="shared" si="103"/>
        <v>0.19600000946200669</v>
      </c>
      <c r="M1095" s="196">
        <f t="shared" si="104"/>
        <v>0.63810008000854501</v>
      </c>
      <c r="N1095" s="196">
        <f t="shared" si="105"/>
        <v>7.419996459025964E-2</v>
      </c>
      <c r="O1095" s="196">
        <f t="shared" si="106"/>
        <v>9.1699945939188787E-2</v>
      </c>
      <c r="Q1095" s="86">
        <f t="shared" si="107"/>
        <v>1.0000000000000002</v>
      </c>
    </row>
    <row r="1096" spans="1:17" x14ac:dyDescent="0.3">
      <c r="A1096" s="29" t="str">
        <f t="shared" si="102"/>
        <v>399 39701</v>
      </c>
      <c r="B1096" s="29">
        <v>39701</v>
      </c>
      <c r="C1096" s="29" t="s">
        <v>1785</v>
      </c>
      <c r="D1096" s="29" t="s">
        <v>2383</v>
      </c>
      <c r="E1096" s="29">
        <v>399</v>
      </c>
      <c r="F1096" s="29" t="s">
        <v>144</v>
      </c>
      <c r="G1096" s="195">
        <v>88504.400000000009</v>
      </c>
      <c r="H1096" s="195">
        <v>17346.86</v>
      </c>
      <c r="I1096" s="195">
        <v>56474.66</v>
      </c>
      <c r="J1096" s="195">
        <v>6567.03</v>
      </c>
      <c r="K1096" s="195">
        <v>8115.85</v>
      </c>
      <c r="L1096" s="196">
        <f t="shared" si="103"/>
        <v>0.19599997288270413</v>
      </c>
      <c r="M1096" s="196">
        <f t="shared" si="104"/>
        <v>0.63810002666534094</v>
      </c>
      <c r="N1096" s="196">
        <f t="shared" si="105"/>
        <v>7.4200039772033918E-2</v>
      </c>
      <c r="O1096" s="196">
        <f t="shared" si="106"/>
        <v>9.1699960679920992E-2</v>
      </c>
      <c r="Q1096" s="86">
        <f t="shared" si="107"/>
        <v>1</v>
      </c>
    </row>
    <row r="1097" spans="1:17" x14ac:dyDescent="0.3">
      <c r="A1097" s="29" t="str">
        <f t="shared" si="102"/>
        <v>399 39701</v>
      </c>
      <c r="B1097" s="29">
        <v>39701</v>
      </c>
      <c r="C1097" s="29" t="s">
        <v>1786</v>
      </c>
      <c r="D1097" s="29" t="s">
        <v>2383</v>
      </c>
      <c r="E1097" s="29">
        <v>399</v>
      </c>
      <c r="F1097" s="29" t="s">
        <v>144</v>
      </c>
      <c r="G1097" s="195">
        <v>29773.39</v>
      </c>
      <c r="H1097" s="195">
        <v>5835.58</v>
      </c>
      <c r="I1097" s="195">
        <v>18998.400000000001</v>
      </c>
      <c r="J1097" s="195">
        <v>2209.19</v>
      </c>
      <c r="K1097" s="195">
        <v>2730.22</v>
      </c>
      <c r="L1097" s="196">
        <f t="shared" si="103"/>
        <v>0.19599985087354849</v>
      </c>
      <c r="M1097" s="196">
        <f t="shared" si="104"/>
        <v>0.63809999465966094</v>
      </c>
      <c r="N1097" s="196">
        <f t="shared" si="105"/>
        <v>7.4200149865366355E-2</v>
      </c>
      <c r="O1097" s="196">
        <f t="shared" si="106"/>
        <v>9.1700004601424287E-2</v>
      </c>
      <c r="Q1097" s="86">
        <f t="shared" si="107"/>
        <v>1</v>
      </c>
    </row>
    <row r="1098" spans="1:17" x14ac:dyDescent="0.3">
      <c r="A1098" s="29" t="str">
        <f t="shared" si="102"/>
        <v>400 39701</v>
      </c>
      <c r="B1098" s="29">
        <v>39701</v>
      </c>
      <c r="C1098" s="29" t="s">
        <v>1787</v>
      </c>
      <c r="D1098" s="29" t="s">
        <v>2383</v>
      </c>
      <c r="E1098" s="29">
        <v>400</v>
      </c>
      <c r="F1098" s="29" t="s">
        <v>145</v>
      </c>
      <c r="G1098" s="195">
        <v>166790.07999999996</v>
      </c>
      <c r="H1098" s="195">
        <v>32690.86</v>
      </c>
      <c r="I1098" s="195">
        <v>106428.75</v>
      </c>
      <c r="J1098" s="195">
        <v>12375.82</v>
      </c>
      <c r="K1098" s="195">
        <v>15294.65</v>
      </c>
      <c r="L1098" s="196">
        <f t="shared" si="103"/>
        <v>0.19600002590082102</v>
      </c>
      <c r="M1098" s="196">
        <f t="shared" si="104"/>
        <v>0.63809999971221321</v>
      </c>
      <c r="N1098" s="196">
        <f t="shared" si="105"/>
        <v>7.4199976401474257E-2</v>
      </c>
      <c r="O1098" s="196">
        <f t="shared" si="106"/>
        <v>9.1699997985491721E-2</v>
      </c>
      <c r="Q1098" s="86">
        <f t="shared" si="107"/>
        <v>1.0000000000000002</v>
      </c>
    </row>
    <row r="1099" spans="1:17" x14ac:dyDescent="0.3">
      <c r="A1099" s="29" t="str">
        <f t="shared" si="102"/>
        <v>400 39701</v>
      </c>
      <c r="B1099" s="29">
        <v>39701</v>
      </c>
      <c r="C1099" s="29" t="s">
        <v>1788</v>
      </c>
      <c r="D1099" s="29" t="s">
        <v>2383</v>
      </c>
      <c r="E1099" s="29">
        <v>400</v>
      </c>
      <c r="F1099" s="29" t="s">
        <v>145</v>
      </c>
      <c r="G1099" s="195">
        <v>24918.58</v>
      </c>
      <c r="H1099" s="195">
        <v>4884.04</v>
      </c>
      <c r="I1099" s="195">
        <v>15900.55</v>
      </c>
      <c r="J1099" s="195">
        <v>1848.96</v>
      </c>
      <c r="K1099" s="195">
        <v>2285.0300000000002</v>
      </c>
      <c r="L1099" s="196">
        <f t="shared" si="103"/>
        <v>0.19599993258042792</v>
      </c>
      <c r="M1099" s="196">
        <f t="shared" si="104"/>
        <v>0.63810016461612173</v>
      </c>
      <c r="N1099" s="196">
        <f t="shared" si="105"/>
        <v>7.4200054738271598E-2</v>
      </c>
      <c r="O1099" s="196">
        <f t="shared" si="106"/>
        <v>9.1699848065178682E-2</v>
      </c>
      <c r="Q1099" s="86">
        <f t="shared" si="107"/>
        <v>1</v>
      </c>
    </row>
    <row r="1100" spans="1:17" x14ac:dyDescent="0.3">
      <c r="A1100" s="29" t="str">
        <f t="shared" si="102"/>
        <v>401 39701</v>
      </c>
      <c r="B1100" s="29">
        <v>39701</v>
      </c>
      <c r="C1100" s="29" t="s">
        <v>1789</v>
      </c>
      <c r="D1100" s="29" t="s">
        <v>2383</v>
      </c>
      <c r="E1100" s="29">
        <v>401</v>
      </c>
      <c r="F1100" s="29" t="s">
        <v>146</v>
      </c>
      <c r="G1100" s="195">
        <v>537574.6</v>
      </c>
      <c r="H1100" s="195">
        <v>105364.62</v>
      </c>
      <c r="I1100" s="195">
        <v>343026.35</v>
      </c>
      <c r="J1100" s="195">
        <v>39888.04</v>
      </c>
      <c r="K1100" s="195">
        <v>49295.59</v>
      </c>
      <c r="L1100" s="196">
        <f t="shared" si="103"/>
        <v>0.19599999702366891</v>
      </c>
      <c r="M1100" s="196">
        <f t="shared" si="104"/>
        <v>0.63809999579593235</v>
      </c>
      <c r="N1100" s="196">
        <f t="shared" si="105"/>
        <v>7.4200008705768469E-2</v>
      </c>
      <c r="O1100" s="196">
        <f t="shared" si="106"/>
        <v>9.1699998474630312E-2</v>
      </c>
      <c r="Q1100" s="86">
        <f t="shared" si="107"/>
        <v>1</v>
      </c>
    </row>
    <row r="1101" spans="1:17" x14ac:dyDescent="0.3">
      <c r="A1101" s="29" t="str">
        <f t="shared" si="102"/>
        <v>401 39701</v>
      </c>
      <c r="B1101" s="29">
        <v>39701</v>
      </c>
      <c r="C1101" s="29" t="s">
        <v>1790</v>
      </c>
      <c r="D1101" s="29" t="s">
        <v>2383</v>
      </c>
      <c r="E1101" s="29">
        <v>401</v>
      </c>
      <c r="F1101" s="29" t="s">
        <v>146</v>
      </c>
      <c r="G1101" s="195">
        <v>36498.85</v>
      </c>
      <c r="H1101" s="195">
        <v>7153.77</v>
      </c>
      <c r="I1101" s="195">
        <v>23289.919999999998</v>
      </c>
      <c r="J1101" s="195">
        <v>2708.21</v>
      </c>
      <c r="K1101" s="195">
        <v>3346.94</v>
      </c>
      <c r="L1101" s="196">
        <f t="shared" si="103"/>
        <v>0.19599987396863192</v>
      </c>
      <c r="M1101" s="196">
        <f t="shared" si="104"/>
        <v>0.63810010452384114</v>
      </c>
      <c r="N1101" s="196">
        <f t="shared" si="105"/>
        <v>7.4199872050763241E-2</v>
      </c>
      <c r="O1101" s="196">
        <f t="shared" si="106"/>
        <v>9.1699875475528686E-2</v>
      </c>
      <c r="Q1101" s="86">
        <f t="shared" si="107"/>
        <v>0.99999972601876508</v>
      </c>
    </row>
    <row r="1102" spans="1:17" x14ac:dyDescent="0.3">
      <c r="A1102" s="29" t="str">
        <f t="shared" si="102"/>
        <v>402 39701</v>
      </c>
      <c r="B1102" s="29">
        <v>39701</v>
      </c>
      <c r="C1102" s="29" t="s">
        <v>1791</v>
      </c>
      <c r="D1102" s="29" t="s">
        <v>2383</v>
      </c>
      <c r="E1102" s="29">
        <v>402</v>
      </c>
      <c r="F1102" s="29" t="s">
        <v>147</v>
      </c>
      <c r="G1102" s="195">
        <v>423796.43</v>
      </c>
      <c r="H1102" s="195">
        <v>83064.100000000006</v>
      </c>
      <c r="I1102" s="195">
        <v>270424.5</v>
      </c>
      <c r="J1102" s="195">
        <v>31445.7</v>
      </c>
      <c r="K1102" s="195">
        <v>38862.129999999997</v>
      </c>
      <c r="L1102" s="196">
        <f t="shared" si="103"/>
        <v>0.19599999933930545</v>
      </c>
      <c r="M1102" s="196">
        <f t="shared" si="104"/>
        <v>0.6380999953208667</v>
      </c>
      <c r="N1102" s="196">
        <f t="shared" si="105"/>
        <v>7.4200011547997227E-2</v>
      </c>
      <c r="O1102" s="196">
        <f t="shared" si="106"/>
        <v>9.1699993791830664E-2</v>
      </c>
      <c r="Q1102" s="86">
        <f t="shared" si="107"/>
        <v>1</v>
      </c>
    </row>
    <row r="1103" spans="1:17" x14ac:dyDescent="0.3">
      <c r="A1103" s="29" t="str">
        <f t="shared" si="102"/>
        <v>402 39701</v>
      </c>
      <c r="B1103" s="29">
        <v>39701</v>
      </c>
      <c r="C1103" s="29" t="s">
        <v>1792</v>
      </c>
      <c r="D1103" s="29" t="s">
        <v>2383</v>
      </c>
      <c r="E1103" s="29">
        <v>402</v>
      </c>
      <c r="F1103" s="29" t="s">
        <v>147</v>
      </c>
      <c r="G1103" s="195">
        <v>1494978.97</v>
      </c>
      <c r="H1103" s="195">
        <v>293015.88</v>
      </c>
      <c r="I1103" s="195">
        <v>953946.08</v>
      </c>
      <c r="J1103" s="195">
        <v>110927.44</v>
      </c>
      <c r="K1103" s="195">
        <v>137089.57</v>
      </c>
      <c r="L1103" s="196">
        <f t="shared" si="103"/>
        <v>0.19600000125754277</v>
      </c>
      <c r="M1103" s="196">
        <f t="shared" si="104"/>
        <v>0.63809999949363838</v>
      </c>
      <c r="N1103" s="196">
        <f t="shared" si="105"/>
        <v>7.420000028495384E-2</v>
      </c>
      <c r="O1103" s="196">
        <f t="shared" si="106"/>
        <v>9.1699998963865034E-2</v>
      </c>
      <c r="Q1103" s="86">
        <f t="shared" si="107"/>
        <v>1</v>
      </c>
    </row>
    <row r="1104" spans="1:17" x14ac:dyDescent="0.3">
      <c r="A1104" s="29" t="str">
        <f t="shared" si="102"/>
        <v>403 39701</v>
      </c>
      <c r="B1104" s="29">
        <v>39701</v>
      </c>
      <c r="C1104" s="29" t="s">
        <v>1793</v>
      </c>
      <c r="D1104" s="29" t="s">
        <v>2383</v>
      </c>
      <c r="E1104" s="29">
        <v>403</v>
      </c>
      <c r="F1104" s="29" t="s">
        <v>148</v>
      </c>
      <c r="G1104" s="195">
        <v>402851.49</v>
      </c>
      <c r="H1104" s="195">
        <v>78958.89</v>
      </c>
      <c r="I1104" s="195">
        <v>257059.54</v>
      </c>
      <c r="J1104" s="195">
        <v>29891.58</v>
      </c>
      <c r="K1104" s="195">
        <v>36941.480000000003</v>
      </c>
      <c r="L1104" s="196">
        <f t="shared" si="103"/>
        <v>0.19599999493609915</v>
      </c>
      <c r="M1104" s="196">
        <f t="shared" si="104"/>
        <v>0.63810001050262966</v>
      </c>
      <c r="N1104" s="196">
        <f t="shared" si="105"/>
        <v>7.4199998614874182E-2</v>
      </c>
      <c r="O1104" s="196">
        <f t="shared" si="106"/>
        <v>9.1699995946397037E-2</v>
      </c>
      <c r="Q1104" s="86">
        <f t="shared" si="107"/>
        <v>1</v>
      </c>
    </row>
    <row r="1105" spans="1:17" x14ac:dyDescent="0.3">
      <c r="A1105" s="29" t="str">
        <f t="shared" si="102"/>
        <v>403 39701</v>
      </c>
      <c r="B1105" s="29">
        <v>39701</v>
      </c>
      <c r="C1105" s="29" t="s">
        <v>1794</v>
      </c>
      <c r="D1105" s="29" t="s">
        <v>2383</v>
      </c>
      <c r="E1105" s="29">
        <v>403</v>
      </c>
      <c r="F1105" s="29" t="s">
        <v>148</v>
      </c>
      <c r="G1105" s="195">
        <v>93768.77</v>
      </c>
      <c r="H1105" s="195">
        <v>18378.68</v>
      </c>
      <c r="I1105" s="195">
        <v>59833.85</v>
      </c>
      <c r="J1105" s="195">
        <v>6957.64</v>
      </c>
      <c r="K1105" s="195">
        <v>8598.6</v>
      </c>
      <c r="L1105" s="196">
        <f t="shared" si="103"/>
        <v>0.196000011517694</v>
      </c>
      <c r="M1105" s="196">
        <f t="shared" si="104"/>
        <v>0.6380999772098962</v>
      </c>
      <c r="N1105" s="196">
        <f t="shared" si="105"/>
        <v>7.4199970843170926E-2</v>
      </c>
      <c r="O1105" s="196">
        <f t="shared" si="106"/>
        <v>9.1700040429238863E-2</v>
      </c>
      <c r="Q1105" s="86">
        <f t="shared" si="107"/>
        <v>0.99999999999999989</v>
      </c>
    </row>
    <row r="1106" spans="1:17" x14ac:dyDescent="0.3">
      <c r="A1106" s="29" t="str">
        <f t="shared" si="102"/>
        <v>404 39701</v>
      </c>
      <c r="B1106" s="29">
        <v>39701</v>
      </c>
      <c r="C1106" s="29" t="s">
        <v>1795</v>
      </c>
      <c r="D1106" s="29" t="s">
        <v>2383</v>
      </c>
      <c r="E1106" s="29">
        <v>404</v>
      </c>
      <c r="F1106" s="29" t="s">
        <v>149</v>
      </c>
      <c r="G1106" s="195">
        <v>559636.53</v>
      </c>
      <c r="H1106" s="195">
        <v>109688.76</v>
      </c>
      <c r="I1106" s="195">
        <v>357104.07</v>
      </c>
      <c r="J1106" s="195">
        <v>41525.03</v>
      </c>
      <c r="K1106" s="195">
        <v>51318.67</v>
      </c>
      <c r="L1106" s="196">
        <f t="shared" si="103"/>
        <v>0.19600000021442487</v>
      </c>
      <c r="M1106" s="196">
        <f t="shared" si="104"/>
        <v>0.6381000003698829</v>
      </c>
      <c r="N1106" s="196">
        <f t="shared" si="105"/>
        <v>7.4199999060104244E-2</v>
      </c>
      <c r="O1106" s="196">
        <f t="shared" si="106"/>
        <v>9.1700000355587924E-2</v>
      </c>
      <c r="Q1106" s="86">
        <f t="shared" si="107"/>
        <v>0.99999999999999989</v>
      </c>
    </row>
    <row r="1107" spans="1:17" x14ac:dyDescent="0.3">
      <c r="A1107" s="29" t="str">
        <f t="shared" si="102"/>
        <v>404 39701</v>
      </c>
      <c r="B1107" s="29">
        <v>39701</v>
      </c>
      <c r="C1107" s="29" t="s">
        <v>1796</v>
      </c>
      <c r="D1107" s="29" t="s">
        <v>2383</v>
      </c>
      <c r="E1107" s="29">
        <v>404</v>
      </c>
      <c r="F1107" s="29" t="s">
        <v>149</v>
      </c>
      <c r="G1107" s="195">
        <v>46899.73</v>
      </c>
      <c r="H1107" s="195">
        <v>9192.35</v>
      </c>
      <c r="I1107" s="195">
        <v>29926.720000000001</v>
      </c>
      <c r="J1107" s="195">
        <v>3479.96</v>
      </c>
      <c r="K1107" s="195">
        <v>4300.71</v>
      </c>
      <c r="L1107" s="196">
        <f t="shared" si="103"/>
        <v>0.19600006226048636</v>
      </c>
      <c r="M1107" s="196">
        <f t="shared" si="104"/>
        <v>0.63810004876360693</v>
      </c>
      <c r="N1107" s="196">
        <f t="shared" si="105"/>
        <v>7.4200000724950865E-2</v>
      </c>
      <c r="O1107" s="196">
        <f t="shared" si="106"/>
        <v>9.1700101471799508E-2</v>
      </c>
      <c r="Q1107" s="86">
        <f t="shared" si="107"/>
        <v>1.0000002132208436</v>
      </c>
    </row>
    <row r="1108" spans="1:17" x14ac:dyDescent="0.3">
      <c r="A1108" s="29" t="str">
        <f t="shared" si="102"/>
        <v>405 39701</v>
      </c>
      <c r="B1108" s="29">
        <v>39701</v>
      </c>
      <c r="C1108" s="29" t="s">
        <v>1797</v>
      </c>
      <c r="D1108" s="29" t="s">
        <v>2383</v>
      </c>
      <c r="E1108" s="29">
        <v>405</v>
      </c>
      <c r="F1108" s="29" t="s">
        <v>150</v>
      </c>
      <c r="G1108" s="195">
        <v>565661.37</v>
      </c>
      <c r="H1108" s="195">
        <v>110869.63</v>
      </c>
      <c r="I1108" s="195">
        <v>360948.52</v>
      </c>
      <c r="J1108" s="195">
        <v>41972.07</v>
      </c>
      <c r="K1108" s="195">
        <v>51871.15</v>
      </c>
      <c r="L1108" s="196">
        <f t="shared" si="103"/>
        <v>0.19600000261640635</v>
      </c>
      <c r="M1108" s="196">
        <f t="shared" si="104"/>
        <v>0.63809999965173514</v>
      </c>
      <c r="N1108" s="196">
        <f t="shared" si="105"/>
        <v>7.4199993540304862E-2</v>
      </c>
      <c r="O1108" s="196">
        <f t="shared" si="106"/>
        <v>9.1700004191553691E-2</v>
      </c>
      <c r="Q1108" s="86">
        <f t="shared" si="107"/>
        <v>1</v>
      </c>
    </row>
    <row r="1109" spans="1:17" x14ac:dyDescent="0.3">
      <c r="A1109" s="29" t="str">
        <f t="shared" si="102"/>
        <v>405 39701</v>
      </c>
      <c r="B1109" s="29">
        <v>39701</v>
      </c>
      <c r="C1109" s="29" t="s">
        <v>1798</v>
      </c>
      <c r="D1109" s="29" t="s">
        <v>2383</v>
      </c>
      <c r="E1109" s="29">
        <v>405</v>
      </c>
      <c r="F1109" s="29" t="s">
        <v>150</v>
      </c>
      <c r="G1109" s="195">
        <v>12400.57</v>
      </c>
      <c r="H1109" s="195">
        <v>2430.5100000000002</v>
      </c>
      <c r="I1109" s="195">
        <v>7912.8</v>
      </c>
      <c r="J1109" s="195">
        <v>920.12</v>
      </c>
      <c r="K1109" s="195">
        <v>1137.1300000000001</v>
      </c>
      <c r="L1109" s="196">
        <f t="shared" si="103"/>
        <v>0.19599986129669847</v>
      </c>
      <c r="M1109" s="196">
        <f t="shared" si="104"/>
        <v>0.63809970025571405</v>
      </c>
      <c r="N1109" s="196">
        <f t="shared" si="105"/>
        <v>7.4199815008503645E-2</v>
      </c>
      <c r="O1109" s="196">
        <f t="shared" si="106"/>
        <v>9.1699817024540012E-2</v>
      </c>
      <c r="Q1109" s="86">
        <f t="shared" si="107"/>
        <v>0.99999919358545619</v>
      </c>
    </row>
    <row r="1110" spans="1:17" x14ac:dyDescent="0.3">
      <c r="A1110" s="29" t="str">
        <f t="shared" si="102"/>
        <v>406 39701</v>
      </c>
      <c r="B1110" s="29">
        <v>39701</v>
      </c>
      <c r="C1110" s="29" t="s">
        <v>1799</v>
      </c>
      <c r="D1110" s="29" t="s">
        <v>2383</v>
      </c>
      <c r="E1110" s="29">
        <v>406</v>
      </c>
      <c r="F1110" s="29" t="s">
        <v>151</v>
      </c>
      <c r="G1110" s="195">
        <v>506163.61000000004</v>
      </c>
      <c r="H1110" s="195">
        <v>99208.07</v>
      </c>
      <c r="I1110" s="195">
        <v>322983</v>
      </c>
      <c r="J1110" s="195">
        <v>37557.339999999997</v>
      </c>
      <c r="K1110" s="195">
        <v>46415.199999999997</v>
      </c>
      <c r="L1110" s="196">
        <f t="shared" si="103"/>
        <v>0.1960000048205757</v>
      </c>
      <c r="M1110" s="196">
        <f t="shared" si="104"/>
        <v>0.6381000009068214</v>
      </c>
      <c r="N1110" s="196">
        <f t="shared" si="105"/>
        <v>7.4200000272639108E-2</v>
      </c>
      <c r="O1110" s="196">
        <f t="shared" si="106"/>
        <v>9.1699993999963758E-2</v>
      </c>
      <c r="Q1110" s="86">
        <f t="shared" si="107"/>
        <v>0.99999999999999989</v>
      </c>
    </row>
    <row r="1111" spans="1:17" x14ac:dyDescent="0.3">
      <c r="A1111" s="29" t="str">
        <f t="shared" si="102"/>
        <v>406 39701</v>
      </c>
      <c r="B1111" s="29">
        <v>39701</v>
      </c>
      <c r="C1111" s="29" t="s">
        <v>1800</v>
      </c>
      <c r="D1111" s="29" t="s">
        <v>2383</v>
      </c>
      <c r="E1111" s="29">
        <v>406</v>
      </c>
      <c r="F1111" s="29" t="s">
        <v>151</v>
      </c>
      <c r="G1111" s="195">
        <v>103451.27</v>
      </c>
      <c r="H1111" s="195">
        <v>20276.45</v>
      </c>
      <c r="I1111" s="195">
        <v>66012.259999999995</v>
      </c>
      <c r="J1111" s="195">
        <v>7676.08</v>
      </c>
      <c r="K1111" s="195">
        <v>9486.48</v>
      </c>
      <c r="L1111" s="196">
        <f t="shared" si="103"/>
        <v>0.19600001043969784</v>
      </c>
      <c r="M1111" s="196">
        <f t="shared" si="104"/>
        <v>0.63810004459104264</v>
      </c>
      <c r="N1111" s="196">
        <f t="shared" si="105"/>
        <v>7.4199959072517904E-2</v>
      </c>
      <c r="O1111" s="196">
        <f t="shared" si="106"/>
        <v>9.1699985896741526E-2</v>
      </c>
      <c r="Q1111" s="86">
        <f t="shared" si="107"/>
        <v>0.99999999999999989</v>
      </c>
    </row>
    <row r="1112" spans="1:17" x14ac:dyDescent="0.3">
      <c r="A1112" s="29" t="str">
        <f t="shared" si="102"/>
        <v>407 39701</v>
      </c>
      <c r="B1112" s="29">
        <v>39701</v>
      </c>
      <c r="C1112" s="29" t="s">
        <v>1801</v>
      </c>
      <c r="D1112" s="29" t="s">
        <v>2383</v>
      </c>
      <c r="E1112" s="29">
        <v>407</v>
      </c>
      <c r="F1112" s="29" t="s">
        <v>153</v>
      </c>
      <c r="G1112" s="195">
        <v>51305.3</v>
      </c>
      <c r="H1112" s="195">
        <v>10055.84</v>
      </c>
      <c r="I1112" s="195">
        <v>32737.91</v>
      </c>
      <c r="J1112" s="195">
        <v>3806.85</v>
      </c>
      <c r="K1112" s="195">
        <v>4704.7</v>
      </c>
      <c r="L1112" s="196">
        <f t="shared" si="103"/>
        <v>0.1960000233893964</v>
      </c>
      <c r="M1112" s="196">
        <f t="shared" si="104"/>
        <v>0.63809996238205402</v>
      </c>
      <c r="N1112" s="196">
        <f t="shared" si="105"/>
        <v>7.419993645880639E-2</v>
      </c>
      <c r="O1112" s="196">
        <f t="shared" si="106"/>
        <v>9.170007776974308E-2</v>
      </c>
      <c r="Q1112" s="86">
        <f t="shared" si="107"/>
        <v>0.99999999999999989</v>
      </c>
    </row>
    <row r="1113" spans="1:17" x14ac:dyDescent="0.3">
      <c r="A1113" s="29" t="str">
        <f t="shared" si="102"/>
        <v>407 39701</v>
      </c>
      <c r="B1113" s="29">
        <v>39701</v>
      </c>
      <c r="C1113" s="29" t="s">
        <v>1802</v>
      </c>
      <c r="D1113" s="29" t="s">
        <v>2383</v>
      </c>
      <c r="E1113" s="29">
        <v>407</v>
      </c>
      <c r="F1113" s="29" t="s">
        <v>153</v>
      </c>
      <c r="G1113" s="195">
        <v>-43610.07</v>
      </c>
      <c r="H1113" s="195">
        <v>-8547.57</v>
      </c>
      <c r="I1113" s="195">
        <v>-27827.59</v>
      </c>
      <c r="J1113" s="195">
        <v>-3235.87</v>
      </c>
      <c r="K1113" s="195">
        <v>-3999.04</v>
      </c>
      <c r="L1113" s="196">
        <f t="shared" si="103"/>
        <v>0.19599991469860056</v>
      </c>
      <c r="M1113" s="196">
        <f t="shared" si="104"/>
        <v>0.638100099357786</v>
      </c>
      <c r="N1113" s="196">
        <f t="shared" si="105"/>
        <v>7.42000643429373E-2</v>
      </c>
      <c r="O1113" s="196">
        <f t="shared" si="106"/>
        <v>9.1699921600676179E-2</v>
      </c>
      <c r="Q1113" s="86">
        <f t="shared" si="107"/>
        <v>1</v>
      </c>
    </row>
    <row r="1114" spans="1:17" x14ac:dyDescent="0.3">
      <c r="A1114" s="29" t="str">
        <f t="shared" si="102"/>
        <v>408 39701</v>
      </c>
      <c r="B1114" s="29">
        <v>39701</v>
      </c>
      <c r="C1114" s="29" t="s">
        <v>1803</v>
      </c>
      <c r="D1114" s="29" t="s">
        <v>2383</v>
      </c>
      <c r="E1114" s="29">
        <v>408</v>
      </c>
      <c r="F1114" s="29" t="s">
        <v>154</v>
      </c>
      <c r="G1114" s="195">
        <v>102484.76000000001</v>
      </c>
      <c r="H1114" s="195">
        <v>20087.009999999998</v>
      </c>
      <c r="I1114" s="195">
        <v>65395.53</v>
      </c>
      <c r="J1114" s="195">
        <v>7604.37</v>
      </c>
      <c r="K1114" s="195">
        <v>9397.85</v>
      </c>
      <c r="L1114" s="196">
        <f t="shared" si="103"/>
        <v>0.19599997111765688</v>
      </c>
      <c r="M1114" s="196">
        <f t="shared" si="104"/>
        <v>0.6381000453140544</v>
      </c>
      <c r="N1114" s="196">
        <f t="shared" si="105"/>
        <v>7.4200007884099056E-2</v>
      </c>
      <c r="O1114" s="196">
        <f t="shared" si="106"/>
        <v>9.1699975684189527E-2</v>
      </c>
      <c r="Q1114" s="86">
        <f t="shared" si="107"/>
        <v>0.99999999999999989</v>
      </c>
    </row>
    <row r="1115" spans="1:17" x14ac:dyDescent="0.3">
      <c r="A1115" s="29" t="str">
        <f t="shared" si="102"/>
        <v>408 39701</v>
      </c>
      <c r="B1115" s="29">
        <v>39701</v>
      </c>
      <c r="C1115" s="29" t="s">
        <v>1804</v>
      </c>
      <c r="D1115" s="29" t="s">
        <v>2383</v>
      </c>
      <c r="E1115" s="29">
        <v>408</v>
      </c>
      <c r="F1115" s="29" t="s">
        <v>154</v>
      </c>
      <c r="G1115" s="195">
        <v>90123.82</v>
      </c>
      <c r="H1115" s="195">
        <v>17664.27</v>
      </c>
      <c r="I1115" s="195">
        <v>57508.01</v>
      </c>
      <c r="J1115" s="195">
        <v>6687.19</v>
      </c>
      <c r="K1115" s="195">
        <v>8264.35</v>
      </c>
      <c r="L1115" s="196">
        <f t="shared" si="103"/>
        <v>0.19600001420268248</v>
      </c>
      <c r="M1115" s="196">
        <f t="shared" si="104"/>
        <v>0.63810000508189735</v>
      </c>
      <c r="N1115" s="196">
        <f t="shared" si="105"/>
        <v>7.4200028360981579E-2</v>
      </c>
      <c r="O1115" s="196">
        <f t="shared" si="106"/>
        <v>9.1699952354438591E-2</v>
      </c>
      <c r="Q1115" s="86">
        <f t="shared" si="107"/>
        <v>1</v>
      </c>
    </row>
    <row r="1116" spans="1:17" x14ac:dyDescent="0.3">
      <c r="A1116" s="29" t="str">
        <f t="shared" si="102"/>
        <v>409 39701</v>
      </c>
      <c r="B1116" s="29">
        <v>39701</v>
      </c>
      <c r="C1116" s="29" t="s">
        <v>1805</v>
      </c>
      <c r="D1116" s="29" t="s">
        <v>2383</v>
      </c>
      <c r="E1116" s="29">
        <v>409</v>
      </c>
      <c r="F1116" s="29" t="s">
        <v>155</v>
      </c>
      <c r="G1116" s="195">
        <v>131857.06999999998</v>
      </c>
      <c r="H1116" s="195">
        <v>25843.99</v>
      </c>
      <c r="I1116" s="195">
        <v>84138</v>
      </c>
      <c r="J1116" s="195">
        <v>9783.7900000000009</v>
      </c>
      <c r="K1116" s="195">
        <v>12091.29</v>
      </c>
      <c r="L1116" s="196">
        <f t="shared" si="103"/>
        <v>0.1960000324593896</v>
      </c>
      <c r="M1116" s="196">
        <f t="shared" si="104"/>
        <v>0.63810002755256134</v>
      </c>
      <c r="N1116" s="196">
        <f t="shared" si="105"/>
        <v>7.4199965159244041E-2</v>
      </c>
      <c r="O1116" s="196">
        <f t="shared" si="106"/>
        <v>9.1699974828805181E-2</v>
      </c>
      <c r="Q1116" s="86">
        <f t="shared" si="107"/>
        <v>1.0000000000000002</v>
      </c>
    </row>
    <row r="1117" spans="1:17" x14ac:dyDescent="0.3">
      <c r="A1117" s="29" t="str">
        <f t="shared" si="102"/>
        <v>409 39701</v>
      </c>
      <c r="B1117" s="29">
        <v>39701</v>
      </c>
      <c r="C1117" s="29" t="s">
        <v>1806</v>
      </c>
      <c r="D1117" s="29" t="s">
        <v>2383</v>
      </c>
      <c r="E1117" s="29">
        <v>409</v>
      </c>
      <c r="F1117" s="29" t="s">
        <v>155</v>
      </c>
      <c r="G1117" s="195">
        <v>139073.49</v>
      </c>
      <c r="H1117" s="195">
        <v>27258.400000000001</v>
      </c>
      <c r="I1117" s="195">
        <v>88742.79</v>
      </c>
      <c r="J1117" s="195">
        <v>10319.25</v>
      </c>
      <c r="K1117" s="195">
        <v>12753.04</v>
      </c>
      <c r="L1117" s="196">
        <f t="shared" si="103"/>
        <v>0.19599997095061039</v>
      </c>
      <c r="M1117" s="196">
        <f t="shared" si="104"/>
        <v>0.63809997146113184</v>
      </c>
      <c r="N1117" s="196">
        <f t="shared" si="105"/>
        <v>7.4199978730669663E-2</v>
      </c>
      <c r="O1117" s="196">
        <f t="shared" si="106"/>
        <v>9.1700006953158372E-2</v>
      </c>
      <c r="Q1117" s="86">
        <f t="shared" si="107"/>
        <v>0.99999992809557026</v>
      </c>
    </row>
    <row r="1118" spans="1:17" x14ac:dyDescent="0.3">
      <c r="A1118" s="29" t="str">
        <f t="shared" si="102"/>
        <v>410 39701</v>
      </c>
      <c r="B1118" s="29">
        <v>39701</v>
      </c>
      <c r="C1118" s="29" t="s">
        <v>1807</v>
      </c>
      <c r="D1118" s="29" t="s">
        <v>2383</v>
      </c>
      <c r="E1118" s="29">
        <v>410</v>
      </c>
      <c r="F1118" s="29" t="s">
        <v>156</v>
      </c>
      <c r="G1118" s="195">
        <v>119286.58</v>
      </c>
      <c r="H1118" s="195">
        <v>23380.17</v>
      </c>
      <c r="I1118" s="195">
        <v>76116.77</v>
      </c>
      <c r="J1118" s="195">
        <v>8851.06</v>
      </c>
      <c r="K1118" s="195">
        <v>10938.58</v>
      </c>
      <c r="L1118" s="196">
        <f t="shared" si="103"/>
        <v>0.19600000268261525</v>
      </c>
      <c r="M1118" s="196">
        <f t="shared" si="104"/>
        <v>0.6381000276812363</v>
      </c>
      <c r="N1118" s="196">
        <f t="shared" si="105"/>
        <v>7.4199964488880471E-2</v>
      </c>
      <c r="O1118" s="196">
        <f t="shared" si="106"/>
        <v>9.1700005147268032E-2</v>
      </c>
      <c r="Q1118" s="86">
        <f t="shared" si="107"/>
        <v>1</v>
      </c>
    </row>
    <row r="1119" spans="1:17" x14ac:dyDescent="0.3">
      <c r="A1119" s="29" t="str">
        <f t="shared" si="102"/>
        <v>410 39701</v>
      </c>
      <c r="B1119" s="29">
        <v>39701</v>
      </c>
      <c r="C1119" s="29" t="s">
        <v>1808</v>
      </c>
      <c r="D1119" s="29" t="s">
        <v>2383</v>
      </c>
      <c r="E1119" s="29">
        <v>410</v>
      </c>
      <c r="F1119" s="29" t="s">
        <v>156</v>
      </c>
      <c r="G1119" s="195">
        <v>88823.42</v>
      </c>
      <c r="H1119" s="195">
        <v>17409.39</v>
      </c>
      <c r="I1119" s="195">
        <v>56678.22</v>
      </c>
      <c r="J1119" s="195">
        <v>6590.7</v>
      </c>
      <c r="K1119" s="195">
        <v>8145.11</v>
      </c>
      <c r="L1119" s="196">
        <f t="shared" si="103"/>
        <v>0.19599999639734655</v>
      </c>
      <c r="M1119" s="196">
        <f t="shared" si="104"/>
        <v>0.63809995156682775</v>
      </c>
      <c r="N1119" s="196">
        <f t="shared" si="105"/>
        <v>7.4200025173540948E-2</v>
      </c>
      <c r="O1119" s="196">
        <f t="shared" si="106"/>
        <v>9.1700026862284748E-2</v>
      </c>
      <c r="Q1119" s="86">
        <f t="shared" si="107"/>
        <v>1</v>
      </c>
    </row>
    <row r="1120" spans="1:17" x14ac:dyDescent="0.3">
      <c r="A1120" s="29" t="str">
        <f t="shared" si="102"/>
        <v>411 39701</v>
      </c>
      <c r="B1120" s="29">
        <v>39701</v>
      </c>
      <c r="C1120" s="29" t="s">
        <v>1809</v>
      </c>
      <c r="D1120" s="29" t="s">
        <v>2383</v>
      </c>
      <c r="E1120" s="29">
        <v>411</v>
      </c>
      <c r="F1120" s="29" t="s">
        <v>157</v>
      </c>
      <c r="G1120" s="195">
        <v>120452.38</v>
      </c>
      <c r="H1120" s="195">
        <v>23608.67</v>
      </c>
      <c r="I1120" s="195">
        <v>76860.66</v>
      </c>
      <c r="J1120" s="195">
        <v>8937.57</v>
      </c>
      <c r="K1120" s="195">
        <v>11045.48</v>
      </c>
      <c r="L1120" s="196">
        <f t="shared" si="103"/>
        <v>0.19600002922316684</v>
      </c>
      <c r="M1120" s="196">
        <f t="shared" si="104"/>
        <v>0.63809996946511149</v>
      </c>
      <c r="N1120" s="196">
        <f t="shared" si="105"/>
        <v>7.4200028260130682E-2</v>
      </c>
      <c r="O1120" s="196">
        <f t="shared" si="106"/>
        <v>9.1699973051590999E-2</v>
      </c>
      <c r="Q1120" s="86">
        <f t="shared" si="107"/>
        <v>1</v>
      </c>
    </row>
    <row r="1121" spans="1:17" x14ac:dyDescent="0.3">
      <c r="A1121" s="29" t="str">
        <f t="shared" si="102"/>
        <v>411 39701</v>
      </c>
      <c r="B1121" s="29">
        <v>39701</v>
      </c>
      <c r="C1121" s="29" t="s">
        <v>1810</v>
      </c>
      <c r="D1121" s="29" t="s">
        <v>2383</v>
      </c>
      <c r="E1121" s="29">
        <v>411</v>
      </c>
      <c r="F1121" s="29" t="s">
        <v>157</v>
      </c>
      <c r="G1121" s="195">
        <v>55140.36</v>
      </c>
      <c r="H1121" s="195">
        <v>10807.51</v>
      </c>
      <c r="I1121" s="195">
        <v>35185.06</v>
      </c>
      <c r="J1121" s="195">
        <v>4091.41</v>
      </c>
      <c r="K1121" s="195">
        <v>5056.37</v>
      </c>
      <c r="L1121" s="196">
        <f t="shared" si="103"/>
        <v>0.19599998984409966</v>
      </c>
      <c r="M1121" s="196">
        <f t="shared" si="104"/>
        <v>0.63809993260834708</v>
      </c>
      <c r="N1121" s="196">
        <f t="shared" si="105"/>
        <v>7.4199914545352977E-2</v>
      </c>
      <c r="O1121" s="196">
        <f t="shared" si="106"/>
        <v>9.1699981646837264E-2</v>
      </c>
      <c r="Q1121" s="86">
        <f t="shared" si="107"/>
        <v>0.99999981864463705</v>
      </c>
    </row>
    <row r="1122" spans="1:17" x14ac:dyDescent="0.3">
      <c r="A1122" s="29" t="str">
        <f t="shared" si="102"/>
        <v>413 39701</v>
      </c>
      <c r="B1122" s="29">
        <v>39701</v>
      </c>
      <c r="C1122" s="29" t="s">
        <v>1811</v>
      </c>
      <c r="D1122" s="29" t="s">
        <v>2383</v>
      </c>
      <c r="E1122" s="29">
        <v>413</v>
      </c>
      <c r="F1122" s="29" t="s">
        <v>159</v>
      </c>
      <c r="G1122" s="195">
        <v>148643.26</v>
      </c>
      <c r="H1122" s="195">
        <v>29134.080000000002</v>
      </c>
      <c r="I1122" s="195">
        <v>94849.26</v>
      </c>
      <c r="J1122" s="195">
        <v>11029.33</v>
      </c>
      <c r="K1122" s="195">
        <v>13630.59</v>
      </c>
      <c r="L1122" s="196">
        <f t="shared" si="103"/>
        <v>0.19600000699661727</v>
      </c>
      <c r="M1122" s="196">
        <f t="shared" si="104"/>
        <v>0.63809997170406507</v>
      </c>
      <c r="N1122" s="196">
        <f t="shared" si="105"/>
        <v>7.4200000726571791E-2</v>
      </c>
      <c r="O1122" s="196">
        <f t="shared" si="106"/>
        <v>9.1700020572745775E-2</v>
      </c>
      <c r="Q1122" s="86">
        <f t="shared" si="107"/>
        <v>0.99999999999999989</v>
      </c>
    </row>
    <row r="1123" spans="1:17" x14ac:dyDescent="0.3">
      <c r="A1123" s="29" t="str">
        <f t="shared" si="102"/>
        <v>413 39701</v>
      </c>
      <c r="B1123" s="29">
        <v>39701</v>
      </c>
      <c r="C1123" s="29" t="s">
        <v>1812</v>
      </c>
      <c r="D1123" s="29" t="s">
        <v>2383</v>
      </c>
      <c r="E1123" s="29">
        <v>413</v>
      </c>
      <c r="F1123" s="29" t="s">
        <v>159</v>
      </c>
      <c r="G1123" s="195">
        <v>12611.31</v>
      </c>
      <c r="H1123" s="195">
        <v>2471.8200000000002</v>
      </c>
      <c r="I1123" s="195">
        <v>8047.28</v>
      </c>
      <c r="J1123" s="195">
        <v>935.76</v>
      </c>
      <c r="K1123" s="195">
        <v>1156.46</v>
      </c>
      <c r="L1123" s="196">
        <f t="shared" si="103"/>
        <v>0.19600025691224784</v>
      </c>
      <c r="M1123" s="196">
        <f t="shared" si="104"/>
        <v>0.63810024493886841</v>
      </c>
      <c r="N1123" s="196">
        <f t="shared" si="105"/>
        <v>7.4200063276535111E-2</v>
      </c>
      <c r="O1123" s="196">
        <f t="shared" si="106"/>
        <v>9.170022781138519E-2</v>
      </c>
      <c r="Q1123" s="86">
        <f t="shared" si="107"/>
        <v>1.0000007929390367</v>
      </c>
    </row>
    <row r="1124" spans="1:17" x14ac:dyDescent="0.3">
      <c r="A1124" s="29" t="str">
        <f t="shared" si="102"/>
        <v>414 39701</v>
      </c>
      <c r="B1124" s="29">
        <v>39701</v>
      </c>
      <c r="C1124" s="29" t="s">
        <v>1813</v>
      </c>
      <c r="D1124" s="29" t="s">
        <v>2383</v>
      </c>
      <c r="E1124" s="29">
        <v>414</v>
      </c>
      <c r="F1124" s="29" t="s">
        <v>160</v>
      </c>
      <c r="G1124" s="195">
        <v>539116.93000000005</v>
      </c>
      <c r="H1124" s="195">
        <v>105666.92</v>
      </c>
      <c r="I1124" s="195">
        <v>344010.51</v>
      </c>
      <c r="J1124" s="195">
        <v>40002.480000000003</v>
      </c>
      <c r="K1124" s="195">
        <v>49437.02</v>
      </c>
      <c r="L1124" s="196">
        <f t="shared" si="103"/>
        <v>0.19600000319040248</v>
      </c>
      <c r="M1124" s="196">
        <f t="shared" si="104"/>
        <v>0.63809999437413323</v>
      </c>
      <c r="N1124" s="196">
        <f t="shared" si="105"/>
        <v>7.4200007037434346E-2</v>
      </c>
      <c r="O1124" s="196">
        <f t="shared" si="106"/>
        <v>9.1699995398029865E-2</v>
      </c>
      <c r="Q1124" s="86">
        <f t="shared" si="107"/>
        <v>0.99999999999999989</v>
      </c>
    </row>
    <row r="1125" spans="1:17" x14ac:dyDescent="0.3">
      <c r="A1125" s="29" t="str">
        <f t="shared" si="102"/>
        <v>414 39701</v>
      </c>
      <c r="B1125" s="29">
        <v>39701</v>
      </c>
      <c r="C1125" s="29" t="s">
        <v>1814</v>
      </c>
      <c r="D1125" s="29" t="s">
        <v>2383</v>
      </c>
      <c r="E1125" s="29">
        <v>414</v>
      </c>
      <c r="F1125" s="29" t="s">
        <v>160</v>
      </c>
      <c r="G1125" s="195">
        <v>74332.350000000006</v>
      </c>
      <c r="H1125" s="195">
        <v>14569.14</v>
      </c>
      <c r="I1125" s="195">
        <v>47431.47</v>
      </c>
      <c r="J1125" s="195">
        <v>5515.46</v>
      </c>
      <c r="K1125" s="195">
        <v>6816.28</v>
      </c>
      <c r="L1125" s="196">
        <f t="shared" si="103"/>
        <v>0.19599999192814432</v>
      </c>
      <c r="M1125" s="196">
        <f t="shared" si="104"/>
        <v>0.63809996589640983</v>
      </c>
      <c r="N1125" s="196">
        <f t="shared" si="105"/>
        <v>7.4199995022355678E-2</v>
      </c>
      <c r="O1125" s="196">
        <f t="shared" si="106"/>
        <v>9.1700047153090131E-2</v>
      </c>
      <c r="Q1125" s="86">
        <f t="shared" si="107"/>
        <v>0.99999999999999989</v>
      </c>
    </row>
    <row r="1126" spans="1:17" x14ac:dyDescent="0.3">
      <c r="A1126" s="29" t="str">
        <f t="shared" si="102"/>
        <v>415 39701</v>
      </c>
      <c r="B1126" s="29">
        <v>39701</v>
      </c>
      <c r="C1126" s="29" t="s">
        <v>1815</v>
      </c>
      <c r="D1126" s="29" t="s">
        <v>2383</v>
      </c>
      <c r="E1126" s="29">
        <v>415</v>
      </c>
      <c r="F1126" s="29" t="s">
        <v>161</v>
      </c>
      <c r="G1126" s="195">
        <v>96496.750000000015</v>
      </c>
      <c r="H1126" s="195">
        <v>18913.36</v>
      </c>
      <c r="I1126" s="195">
        <v>61574.58</v>
      </c>
      <c r="J1126" s="195">
        <v>7160.06</v>
      </c>
      <c r="K1126" s="195">
        <v>8848.75</v>
      </c>
      <c r="L1126" s="196">
        <f t="shared" si="103"/>
        <v>0.19599996891087004</v>
      </c>
      <c r="M1126" s="196">
        <f t="shared" si="104"/>
        <v>0.63810003963864059</v>
      </c>
      <c r="N1126" s="196">
        <f t="shared" si="105"/>
        <v>7.4200011917499809E-2</v>
      </c>
      <c r="O1126" s="196">
        <f t="shared" si="106"/>
        <v>9.1699979532989445E-2</v>
      </c>
      <c r="Q1126" s="86">
        <f t="shared" si="107"/>
        <v>0.99999999999999989</v>
      </c>
    </row>
    <row r="1127" spans="1:17" x14ac:dyDescent="0.3">
      <c r="A1127" s="29" t="str">
        <f t="shared" si="102"/>
        <v>415 39701</v>
      </c>
      <c r="B1127" s="29">
        <v>39701</v>
      </c>
      <c r="C1127" s="29" t="s">
        <v>1816</v>
      </c>
      <c r="D1127" s="29" t="s">
        <v>2383</v>
      </c>
      <c r="E1127" s="29">
        <v>415</v>
      </c>
      <c r="F1127" s="29" t="s">
        <v>161</v>
      </c>
      <c r="G1127" s="195">
        <v>30578.85</v>
      </c>
      <c r="H1127" s="195">
        <v>5993.45</v>
      </c>
      <c r="I1127" s="195">
        <v>19512.36</v>
      </c>
      <c r="J1127" s="195">
        <v>2268.9499999999998</v>
      </c>
      <c r="K1127" s="195">
        <v>2804.08</v>
      </c>
      <c r="L1127" s="196">
        <f t="shared" si="103"/>
        <v>0.19599984956922842</v>
      </c>
      <c r="M1127" s="196">
        <f t="shared" si="104"/>
        <v>0.63809986314070022</v>
      </c>
      <c r="N1127" s="196">
        <f t="shared" si="105"/>
        <v>7.4199978089431087E-2</v>
      </c>
      <c r="O1127" s="196">
        <f t="shared" si="106"/>
        <v>9.1699982177223804E-2</v>
      </c>
      <c r="Q1127" s="86">
        <f t="shared" si="107"/>
        <v>0.99999967297658365</v>
      </c>
    </row>
    <row r="1128" spans="1:17" x14ac:dyDescent="0.3">
      <c r="A1128" s="29" t="str">
        <f t="shared" si="102"/>
        <v>416 39701</v>
      </c>
      <c r="B1128" s="29">
        <v>39701</v>
      </c>
      <c r="C1128" s="29" t="s">
        <v>1817</v>
      </c>
      <c r="D1128" s="29" t="s">
        <v>2383</v>
      </c>
      <c r="E1128" s="29">
        <v>416</v>
      </c>
      <c r="F1128" s="29" t="s">
        <v>162</v>
      </c>
      <c r="G1128" s="195">
        <v>305870.3</v>
      </c>
      <c r="H1128" s="195">
        <v>59950.58</v>
      </c>
      <c r="I1128" s="195">
        <v>195175.84</v>
      </c>
      <c r="J1128" s="195">
        <v>22695.58</v>
      </c>
      <c r="K1128" s="195">
        <v>28048.31</v>
      </c>
      <c r="L1128" s="196">
        <f t="shared" si="103"/>
        <v>0.19600000392323152</v>
      </c>
      <c r="M1128" s="196">
        <f t="shared" si="104"/>
        <v>0.63810000513289455</v>
      </c>
      <c r="N1128" s="196">
        <f t="shared" si="105"/>
        <v>7.4200012227404896E-2</v>
      </c>
      <c r="O1128" s="196">
        <f t="shared" si="106"/>
        <v>9.1700011410064994E-2</v>
      </c>
      <c r="Q1128" s="86">
        <f t="shared" si="107"/>
        <v>1.0000000326935961</v>
      </c>
    </row>
    <row r="1129" spans="1:17" x14ac:dyDescent="0.3">
      <c r="A1129" s="29" t="str">
        <f t="shared" si="102"/>
        <v>416 39701</v>
      </c>
      <c r="B1129" s="29">
        <v>39701</v>
      </c>
      <c r="C1129" s="29" t="s">
        <v>1818</v>
      </c>
      <c r="D1129" s="29" t="s">
        <v>2383</v>
      </c>
      <c r="E1129" s="29">
        <v>416</v>
      </c>
      <c r="F1129" s="29" t="s">
        <v>162</v>
      </c>
      <c r="G1129" s="195">
        <v>227266.98</v>
      </c>
      <c r="H1129" s="195">
        <v>44544.33</v>
      </c>
      <c r="I1129" s="195">
        <v>145019.06</v>
      </c>
      <c r="J1129" s="195">
        <v>16863.21</v>
      </c>
      <c r="K1129" s="195">
        <v>20840.38</v>
      </c>
      <c r="L1129" s="196">
        <f t="shared" si="103"/>
        <v>0.19600000844821364</v>
      </c>
      <c r="M1129" s="196">
        <f t="shared" si="104"/>
        <v>0.63810000027280689</v>
      </c>
      <c r="N1129" s="196">
        <f t="shared" si="105"/>
        <v>7.4200000369609345E-2</v>
      </c>
      <c r="O1129" s="196">
        <f t="shared" si="106"/>
        <v>9.1699990909370116E-2</v>
      </c>
      <c r="Q1129" s="86">
        <f t="shared" si="107"/>
        <v>1</v>
      </c>
    </row>
    <row r="1130" spans="1:17" x14ac:dyDescent="0.3">
      <c r="A1130" s="29" t="str">
        <f t="shared" si="102"/>
        <v>417 39701</v>
      </c>
      <c r="B1130" s="29">
        <v>39701</v>
      </c>
      <c r="C1130" s="29" t="s">
        <v>1819</v>
      </c>
      <c r="D1130" s="29" t="s">
        <v>2383</v>
      </c>
      <c r="E1130" s="29">
        <v>417</v>
      </c>
      <c r="F1130" s="29" t="s">
        <v>163</v>
      </c>
      <c r="G1130" s="195">
        <v>9625.6200000000008</v>
      </c>
      <c r="H1130" s="195">
        <v>1886.62</v>
      </c>
      <c r="I1130" s="195">
        <v>6142.11</v>
      </c>
      <c r="J1130" s="195">
        <v>714.22</v>
      </c>
      <c r="K1130" s="195">
        <v>882.67</v>
      </c>
      <c r="L1130" s="196">
        <f t="shared" si="103"/>
        <v>0.19599984208809404</v>
      </c>
      <c r="M1130" s="196">
        <f t="shared" si="104"/>
        <v>0.63810019510431526</v>
      </c>
      <c r="N1130" s="196">
        <f t="shared" si="105"/>
        <v>7.4199895695030549E-2</v>
      </c>
      <c r="O1130" s="196">
        <f t="shared" si="106"/>
        <v>9.1700067112560013E-2</v>
      </c>
      <c r="Q1130" s="86">
        <f t="shared" si="107"/>
        <v>1</v>
      </c>
    </row>
    <row r="1131" spans="1:17" x14ac:dyDescent="0.3">
      <c r="A1131" s="29" t="str">
        <f t="shared" si="102"/>
        <v>417 39701</v>
      </c>
      <c r="B1131" s="29">
        <v>39701</v>
      </c>
      <c r="C1131" s="29" t="s">
        <v>1820</v>
      </c>
      <c r="D1131" s="29" t="s">
        <v>2383</v>
      </c>
      <c r="E1131" s="29">
        <v>417</v>
      </c>
      <c r="F1131" s="29" t="s">
        <v>163</v>
      </c>
      <c r="G1131" s="195">
        <v>31890.53</v>
      </c>
      <c r="H1131" s="195">
        <v>6250.54</v>
      </c>
      <c r="I1131" s="195">
        <v>20349.349999999999</v>
      </c>
      <c r="J1131" s="195">
        <v>2366.2800000000002</v>
      </c>
      <c r="K1131" s="195">
        <v>2924.36</v>
      </c>
      <c r="L1131" s="196">
        <f t="shared" si="103"/>
        <v>0.19599987833378749</v>
      </c>
      <c r="M1131" s="196">
        <f t="shared" si="104"/>
        <v>0.6381000880198604</v>
      </c>
      <c r="N1131" s="196">
        <f t="shared" si="105"/>
        <v>7.4200083849343373E-2</v>
      </c>
      <c r="O1131" s="196">
        <f t="shared" si="106"/>
        <v>9.1699949797008712E-2</v>
      </c>
      <c r="Q1131" s="86">
        <f t="shared" si="107"/>
        <v>1</v>
      </c>
    </row>
    <row r="1132" spans="1:17" x14ac:dyDescent="0.3">
      <c r="A1132" s="29" t="str">
        <f t="shared" si="102"/>
        <v>418 39701</v>
      </c>
      <c r="B1132" s="29">
        <v>39701</v>
      </c>
      <c r="C1132" s="29" t="s">
        <v>1821</v>
      </c>
      <c r="D1132" s="29" t="s">
        <v>2383</v>
      </c>
      <c r="E1132" s="29">
        <v>418</v>
      </c>
      <c r="F1132" s="29" t="s">
        <v>164</v>
      </c>
      <c r="G1132" s="195">
        <v>41423.620000000003</v>
      </c>
      <c r="H1132" s="195">
        <v>8119.03</v>
      </c>
      <c r="I1132" s="195">
        <v>26432.41</v>
      </c>
      <c r="J1132" s="195">
        <v>3073.63</v>
      </c>
      <c r="K1132" s="195">
        <v>3798.55</v>
      </c>
      <c r="L1132" s="196">
        <f t="shared" si="103"/>
        <v>0.19600001158759178</v>
      </c>
      <c r="M1132" s="196">
        <f t="shared" si="104"/>
        <v>0.63809995360135108</v>
      </c>
      <c r="N1132" s="196">
        <f t="shared" si="105"/>
        <v>7.4199937137314403E-2</v>
      </c>
      <c r="O1132" s="196">
        <f t="shared" si="106"/>
        <v>9.1700097673742667E-2</v>
      </c>
      <c r="Q1132" s="86">
        <f t="shared" si="107"/>
        <v>1</v>
      </c>
    </row>
    <row r="1133" spans="1:17" x14ac:dyDescent="0.3">
      <c r="A1133" s="29" t="str">
        <f t="shared" si="102"/>
        <v>418 39701</v>
      </c>
      <c r="B1133" s="29">
        <v>39701</v>
      </c>
      <c r="C1133" s="29" t="s">
        <v>1822</v>
      </c>
      <c r="D1133" s="29" t="s">
        <v>2383</v>
      </c>
      <c r="E1133" s="29">
        <v>418</v>
      </c>
      <c r="F1133" s="29" t="s">
        <v>164</v>
      </c>
      <c r="G1133" s="195">
        <v>1725.99</v>
      </c>
      <c r="H1133" s="195">
        <v>338.29</v>
      </c>
      <c r="I1133" s="195">
        <v>1101.3499999999999</v>
      </c>
      <c r="J1133" s="195">
        <v>128.07</v>
      </c>
      <c r="K1133" s="195">
        <v>158.27000000000001</v>
      </c>
      <c r="L1133" s="196">
        <f t="shared" si="103"/>
        <v>0.19599765931436453</v>
      </c>
      <c r="M1133" s="196">
        <f t="shared" si="104"/>
        <v>0.6380975556057682</v>
      </c>
      <c r="N1133" s="196">
        <f t="shared" si="105"/>
        <v>7.4200893400309387E-2</v>
      </c>
      <c r="O1133" s="196">
        <f t="shared" si="106"/>
        <v>9.1698097903232356E-2</v>
      </c>
      <c r="Q1133" s="86">
        <f t="shared" si="107"/>
        <v>0.99999420622367452</v>
      </c>
    </row>
    <row r="1134" spans="1:17" x14ac:dyDescent="0.3">
      <c r="A1134" s="29" t="str">
        <f t="shared" si="102"/>
        <v>419 39701</v>
      </c>
      <c r="B1134" s="29">
        <v>39701</v>
      </c>
      <c r="C1134" s="29" t="s">
        <v>1823</v>
      </c>
      <c r="D1134" s="29" t="s">
        <v>2383</v>
      </c>
      <c r="E1134" s="29">
        <v>419</v>
      </c>
      <c r="F1134" s="29" t="s">
        <v>165</v>
      </c>
      <c r="G1134" s="195">
        <v>505009.66000000003</v>
      </c>
      <c r="H1134" s="195">
        <v>98981.89</v>
      </c>
      <c r="I1134" s="195">
        <v>322246.65999999997</v>
      </c>
      <c r="J1134" s="195">
        <v>37471.72</v>
      </c>
      <c r="K1134" s="195">
        <v>46309.39</v>
      </c>
      <c r="L1134" s="196">
        <f t="shared" si="103"/>
        <v>0.1959999933466619</v>
      </c>
      <c r="M1134" s="196">
        <f t="shared" si="104"/>
        <v>0.63809999198827194</v>
      </c>
      <c r="N1134" s="196">
        <f t="shared" si="105"/>
        <v>7.4200006391956938E-2</v>
      </c>
      <c r="O1134" s="196">
        <f t="shared" si="106"/>
        <v>9.1700008273109063E-2</v>
      </c>
      <c r="Q1134" s="86">
        <f t="shared" si="107"/>
        <v>0.99999999999999978</v>
      </c>
    </row>
    <row r="1135" spans="1:17" x14ac:dyDescent="0.3">
      <c r="A1135" s="29" t="str">
        <f t="shared" si="102"/>
        <v>419 39701</v>
      </c>
      <c r="B1135" s="29">
        <v>39701</v>
      </c>
      <c r="C1135" s="29" t="s">
        <v>1824</v>
      </c>
      <c r="D1135" s="29" t="s">
        <v>2383</v>
      </c>
      <c r="E1135" s="29">
        <v>419</v>
      </c>
      <c r="F1135" s="29" t="s">
        <v>165</v>
      </c>
      <c r="G1135" s="195">
        <v>56539.82</v>
      </c>
      <c r="H1135" s="195">
        <v>11081.8</v>
      </c>
      <c r="I1135" s="195">
        <v>36078.06</v>
      </c>
      <c r="J1135" s="195">
        <v>4195.25</v>
      </c>
      <c r="K1135" s="195">
        <v>5184.7</v>
      </c>
      <c r="L1135" s="196">
        <f t="shared" si="103"/>
        <v>0.19599991651901261</v>
      </c>
      <c r="M1135" s="196">
        <f t="shared" si="104"/>
        <v>0.63810001517514559</v>
      </c>
      <c r="N1135" s="196">
        <f t="shared" si="105"/>
        <v>7.4199917863198003E-2</v>
      </c>
      <c r="O1135" s="196">
        <f t="shared" si="106"/>
        <v>9.1699973576145094E-2</v>
      </c>
      <c r="Q1135" s="86">
        <f t="shared" si="107"/>
        <v>0.99999982313350133</v>
      </c>
    </row>
    <row r="1136" spans="1:17" x14ac:dyDescent="0.3">
      <c r="A1136" s="29" t="str">
        <f t="shared" si="102"/>
        <v>422 39701</v>
      </c>
      <c r="B1136" s="29">
        <v>39701</v>
      </c>
      <c r="C1136" s="29" t="s">
        <v>1825</v>
      </c>
      <c r="D1136" s="29" t="s">
        <v>2383</v>
      </c>
      <c r="E1136" s="29">
        <v>422</v>
      </c>
      <c r="F1136" s="29" t="s">
        <v>167</v>
      </c>
      <c r="G1136" s="195">
        <v>176821.05</v>
      </c>
      <c r="H1136" s="195">
        <v>34656.93</v>
      </c>
      <c r="I1136" s="195">
        <v>112829.51</v>
      </c>
      <c r="J1136" s="195">
        <v>13120.12</v>
      </c>
      <c r="K1136" s="195">
        <v>16214.49</v>
      </c>
      <c r="L1136" s="196">
        <f t="shared" si="103"/>
        <v>0.19600002375282807</v>
      </c>
      <c r="M1136" s="196">
        <f t="shared" si="104"/>
        <v>0.63809998866085238</v>
      </c>
      <c r="N1136" s="196">
        <f t="shared" si="105"/>
        <v>7.4199989198118668E-2</v>
      </c>
      <c r="O1136" s="196">
        <f t="shared" si="106"/>
        <v>9.1699998388200962E-2</v>
      </c>
      <c r="Q1136" s="86">
        <f t="shared" si="107"/>
        <v>1</v>
      </c>
    </row>
    <row r="1137" spans="1:17" x14ac:dyDescent="0.3">
      <c r="A1137" s="29" t="str">
        <f t="shared" si="102"/>
        <v>422 39701</v>
      </c>
      <c r="B1137" s="29">
        <v>39701</v>
      </c>
      <c r="C1137" s="29" t="s">
        <v>1826</v>
      </c>
      <c r="D1137" s="29" t="s">
        <v>2383</v>
      </c>
      <c r="E1137" s="29">
        <v>422</v>
      </c>
      <c r="F1137" s="29" t="s">
        <v>167</v>
      </c>
      <c r="G1137" s="195">
        <v>1829872.93</v>
      </c>
      <c r="H1137" s="195">
        <v>358655.09</v>
      </c>
      <c r="I1137" s="195">
        <v>1167641.92</v>
      </c>
      <c r="J1137" s="195">
        <v>135776.57</v>
      </c>
      <c r="K1137" s="195">
        <v>167799.35</v>
      </c>
      <c r="L1137" s="196">
        <f t="shared" si="103"/>
        <v>0.19599999766103979</v>
      </c>
      <c r="M1137" s="196">
        <f t="shared" si="104"/>
        <v>0.63810000184001847</v>
      </c>
      <c r="N1137" s="196">
        <f t="shared" si="105"/>
        <v>7.419999923164064E-2</v>
      </c>
      <c r="O1137" s="196">
        <f t="shared" si="106"/>
        <v>9.1700001267301115E-2</v>
      </c>
      <c r="Q1137" s="86">
        <f t="shared" si="107"/>
        <v>1</v>
      </c>
    </row>
    <row r="1138" spans="1:17" x14ac:dyDescent="0.3">
      <c r="A1138" s="29" t="str">
        <f t="shared" si="102"/>
        <v>424 39701</v>
      </c>
      <c r="B1138" s="29">
        <v>39701</v>
      </c>
      <c r="C1138" s="29" t="s">
        <v>1827</v>
      </c>
      <c r="D1138" s="29" t="s">
        <v>2383</v>
      </c>
      <c r="E1138" s="29">
        <v>424</v>
      </c>
      <c r="F1138" s="29" t="s">
        <v>169</v>
      </c>
      <c r="G1138" s="195">
        <v>74165.740000000005</v>
      </c>
      <c r="H1138" s="195">
        <v>14536.49</v>
      </c>
      <c r="I1138" s="195">
        <v>47325.16</v>
      </c>
      <c r="J1138" s="195">
        <v>5503.1</v>
      </c>
      <c r="K1138" s="195">
        <v>6801</v>
      </c>
      <c r="L1138" s="196">
        <f t="shared" si="103"/>
        <v>0.19600006687724006</v>
      </c>
      <c r="M1138" s="196">
        <f t="shared" si="104"/>
        <v>0.63810001760920876</v>
      </c>
      <c r="N1138" s="196">
        <f t="shared" si="105"/>
        <v>7.420002820709401E-2</v>
      </c>
      <c r="O1138" s="196">
        <f t="shared" si="106"/>
        <v>9.1700022139602461E-2</v>
      </c>
      <c r="Q1138" s="86">
        <f t="shared" si="107"/>
        <v>1.0000001348331453</v>
      </c>
    </row>
    <row r="1139" spans="1:17" x14ac:dyDescent="0.3">
      <c r="A1139" s="29" t="str">
        <f t="shared" si="102"/>
        <v>425 39701</v>
      </c>
      <c r="B1139" s="29">
        <v>39701</v>
      </c>
      <c r="C1139" s="29" t="s">
        <v>1828</v>
      </c>
      <c r="D1139" s="29" t="s">
        <v>2383</v>
      </c>
      <c r="E1139" s="29">
        <v>425</v>
      </c>
      <c r="F1139" s="29" t="s">
        <v>170</v>
      </c>
      <c r="G1139" s="195">
        <v>645617.79</v>
      </c>
      <c r="H1139" s="195">
        <v>126541.09</v>
      </c>
      <c r="I1139" s="195">
        <v>411968.71</v>
      </c>
      <c r="J1139" s="195">
        <v>47904.84</v>
      </c>
      <c r="K1139" s="195">
        <v>59203.15</v>
      </c>
      <c r="L1139" s="196">
        <f t="shared" si="103"/>
        <v>0.19600000489453673</v>
      </c>
      <c r="M1139" s="196">
        <f t="shared" si="104"/>
        <v>0.63809999721352162</v>
      </c>
      <c r="N1139" s="196">
        <f t="shared" si="105"/>
        <v>7.4199999972119721E-2</v>
      </c>
      <c r="O1139" s="196">
        <f t="shared" si="106"/>
        <v>9.1699997919821877E-2</v>
      </c>
      <c r="Q1139" s="86">
        <f t="shared" si="107"/>
        <v>0.99999999999999989</v>
      </c>
    </row>
    <row r="1140" spans="1:17" x14ac:dyDescent="0.3">
      <c r="A1140" s="29" t="str">
        <f t="shared" si="102"/>
        <v>426 39701</v>
      </c>
      <c r="B1140" s="29">
        <v>39701</v>
      </c>
      <c r="C1140" s="29" t="s">
        <v>1829</v>
      </c>
      <c r="D1140" s="29" t="s">
        <v>2383</v>
      </c>
      <c r="E1140" s="29">
        <v>426</v>
      </c>
      <c r="F1140" s="29" t="s">
        <v>171</v>
      </c>
      <c r="G1140" s="195">
        <v>397383.36</v>
      </c>
      <c r="H1140" s="195">
        <v>77887.14</v>
      </c>
      <c r="I1140" s="195">
        <v>253570.32</v>
      </c>
      <c r="J1140" s="195">
        <v>29485.85</v>
      </c>
      <c r="K1140" s="195">
        <v>36440.050000000003</v>
      </c>
      <c r="L1140" s="196">
        <f t="shared" si="103"/>
        <v>0.19600000362370484</v>
      </c>
      <c r="M1140" s="196">
        <f t="shared" si="104"/>
        <v>0.63809999492681324</v>
      </c>
      <c r="N1140" s="196">
        <f t="shared" si="105"/>
        <v>7.420001179717238E-2</v>
      </c>
      <c r="O1140" s="196">
        <f t="shared" si="106"/>
        <v>9.1699989652309563E-2</v>
      </c>
      <c r="Q1140" s="86">
        <f t="shared" si="107"/>
        <v>1</v>
      </c>
    </row>
    <row r="1141" spans="1:17" x14ac:dyDescent="0.3">
      <c r="A1141" s="29" t="str">
        <f t="shared" si="102"/>
        <v>426 39701</v>
      </c>
      <c r="B1141" s="29">
        <v>39701</v>
      </c>
      <c r="C1141" s="29" t="s">
        <v>1830</v>
      </c>
      <c r="D1141" s="29" t="s">
        <v>2383</v>
      </c>
      <c r="E1141" s="29">
        <v>426</v>
      </c>
      <c r="F1141" s="29" t="s">
        <v>171</v>
      </c>
      <c r="G1141" s="195">
        <v>55428.66</v>
      </c>
      <c r="H1141" s="195">
        <v>10864.02</v>
      </c>
      <c r="I1141" s="195">
        <v>35369.03</v>
      </c>
      <c r="J1141" s="195">
        <v>4112.8100000000004</v>
      </c>
      <c r="K1141" s="195">
        <v>5082.8100000000004</v>
      </c>
      <c r="L1141" s="196">
        <f t="shared" si="103"/>
        <v>0.19600004762878986</v>
      </c>
      <c r="M1141" s="196">
        <f t="shared" si="104"/>
        <v>0.63810003705664176</v>
      </c>
      <c r="N1141" s="196">
        <f t="shared" si="105"/>
        <v>7.4200061845261997E-2</v>
      </c>
      <c r="O1141" s="196">
        <f t="shared" si="106"/>
        <v>9.1700033881389156E-2</v>
      </c>
      <c r="Q1141" s="86">
        <f t="shared" si="107"/>
        <v>1.0000001804120828</v>
      </c>
    </row>
    <row r="1142" spans="1:17" x14ac:dyDescent="0.3">
      <c r="A1142" s="29" t="str">
        <f t="shared" si="102"/>
        <v>427 39701</v>
      </c>
      <c r="B1142" s="29">
        <v>39701</v>
      </c>
      <c r="C1142" s="29" t="s">
        <v>1831</v>
      </c>
      <c r="D1142" s="29" t="s">
        <v>2383</v>
      </c>
      <c r="E1142" s="29">
        <v>427</v>
      </c>
      <c r="F1142" s="29" t="s">
        <v>172</v>
      </c>
      <c r="G1142" s="195">
        <v>162716.35999999999</v>
      </c>
      <c r="H1142" s="195">
        <v>31892.41</v>
      </c>
      <c r="I1142" s="195">
        <v>103829.31</v>
      </c>
      <c r="J1142" s="195">
        <v>12073.55</v>
      </c>
      <c r="K1142" s="195">
        <v>14921.09</v>
      </c>
      <c r="L1142" s="196">
        <f t="shared" si="103"/>
        <v>0.19600002114108256</v>
      </c>
      <c r="M1142" s="196">
        <f t="shared" si="104"/>
        <v>0.63810000420363389</v>
      </c>
      <c r="N1142" s="196">
        <f t="shared" si="105"/>
        <v>7.4199975958164258E-2</v>
      </c>
      <c r="O1142" s="196">
        <f t="shared" si="106"/>
        <v>9.1699998697119339E-2</v>
      </c>
      <c r="Q1142" s="86">
        <f t="shared" si="107"/>
        <v>1</v>
      </c>
    </row>
    <row r="1143" spans="1:17" x14ac:dyDescent="0.3">
      <c r="A1143" s="29" t="str">
        <f t="shared" si="102"/>
        <v>427 39701</v>
      </c>
      <c r="B1143" s="29">
        <v>39701</v>
      </c>
      <c r="C1143" s="29" t="s">
        <v>1832</v>
      </c>
      <c r="D1143" s="29" t="s">
        <v>2383</v>
      </c>
      <c r="E1143" s="29">
        <v>427</v>
      </c>
      <c r="F1143" s="29" t="s">
        <v>172</v>
      </c>
      <c r="G1143" s="195">
        <v>17282.41</v>
      </c>
      <c r="H1143" s="195">
        <v>3387.35</v>
      </c>
      <c r="I1143" s="195">
        <v>11027.91</v>
      </c>
      <c r="J1143" s="195">
        <v>1282.3499999999999</v>
      </c>
      <c r="K1143" s="195">
        <v>1584.8</v>
      </c>
      <c r="L1143" s="196">
        <f t="shared" si="103"/>
        <v>0.19599986344497092</v>
      </c>
      <c r="M1143" s="196">
        <f t="shared" si="104"/>
        <v>0.63810024180655356</v>
      </c>
      <c r="N1143" s="196">
        <f t="shared" si="105"/>
        <v>7.4199720987987203E-2</v>
      </c>
      <c r="O1143" s="196">
        <f t="shared" si="106"/>
        <v>9.1700173760488266E-2</v>
      </c>
      <c r="Q1143" s="86">
        <f t="shared" si="107"/>
        <v>0.99999999999999989</v>
      </c>
    </row>
    <row r="1144" spans="1:17" x14ac:dyDescent="0.3">
      <c r="A1144" s="29" t="str">
        <f t="shared" si="102"/>
        <v>428 39701</v>
      </c>
      <c r="B1144" s="29">
        <v>39701</v>
      </c>
      <c r="C1144" s="29" t="s">
        <v>1833</v>
      </c>
      <c r="D1144" s="29" t="s">
        <v>2383</v>
      </c>
      <c r="E1144" s="29">
        <v>428</v>
      </c>
      <c r="F1144" s="29" t="s">
        <v>173</v>
      </c>
      <c r="G1144" s="195">
        <v>354940.42</v>
      </c>
      <c r="H1144" s="195">
        <v>69568.320000000007</v>
      </c>
      <c r="I1144" s="195">
        <v>226487.48</v>
      </c>
      <c r="J1144" s="195">
        <v>26336.58</v>
      </c>
      <c r="K1144" s="195">
        <v>32548.04</v>
      </c>
      <c r="L1144" s="196">
        <f t="shared" si="103"/>
        <v>0.19599999346369176</v>
      </c>
      <c r="M1144" s="196">
        <f t="shared" si="104"/>
        <v>0.63809999435961684</v>
      </c>
      <c r="N1144" s="196">
        <f t="shared" si="105"/>
        <v>7.4200002355324882E-2</v>
      </c>
      <c r="O1144" s="196">
        <f t="shared" si="106"/>
        <v>9.170000982136664E-2</v>
      </c>
      <c r="Q1144" s="86">
        <f t="shared" si="107"/>
        <v>1.0000000000000002</v>
      </c>
    </row>
    <row r="1145" spans="1:17" x14ac:dyDescent="0.3">
      <c r="A1145" s="29" t="str">
        <f t="shared" si="102"/>
        <v>428 39701</v>
      </c>
      <c r="B1145" s="29">
        <v>39701</v>
      </c>
      <c r="C1145" s="29" t="s">
        <v>1834</v>
      </c>
      <c r="D1145" s="29" t="s">
        <v>2383</v>
      </c>
      <c r="E1145" s="29">
        <v>428</v>
      </c>
      <c r="F1145" s="29" t="s">
        <v>173</v>
      </c>
      <c r="G1145" s="195">
        <v>122251.99</v>
      </c>
      <c r="H1145" s="195">
        <v>23961.39</v>
      </c>
      <c r="I1145" s="195">
        <v>78008.990000000005</v>
      </c>
      <c r="J1145" s="195">
        <v>9071.1</v>
      </c>
      <c r="K1145" s="195">
        <v>11210.51</v>
      </c>
      <c r="L1145" s="196">
        <f t="shared" si="103"/>
        <v>0.19599999967280696</v>
      </c>
      <c r="M1145" s="196">
        <f t="shared" si="104"/>
        <v>0.63809996058141882</v>
      </c>
      <c r="N1145" s="196">
        <f t="shared" si="105"/>
        <v>7.4200019157152367E-2</v>
      </c>
      <c r="O1145" s="196">
        <f t="shared" si="106"/>
        <v>9.1700020588621908E-2</v>
      </c>
      <c r="Q1145" s="86">
        <f t="shared" si="107"/>
        <v>1</v>
      </c>
    </row>
    <row r="1146" spans="1:17" x14ac:dyDescent="0.3">
      <c r="A1146" s="29" t="str">
        <f t="shared" si="102"/>
        <v>429 39701</v>
      </c>
      <c r="B1146" s="29">
        <v>39701</v>
      </c>
      <c r="C1146" s="29" t="s">
        <v>1835</v>
      </c>
      <c r="D1146" s="29" t="s">
        <v>2383</v>
      </c>
      <c r="E1146" s="29">
        <v>429</v>
      </c>
      <c r="F1146" s="29" t="s">
        <v>174</v>
      </c>
      <c r="G1146" s="195">
        <v>360866.49</v>
      </c>
      <c r="H1146" s="195">
        <v>70729.83</v>
      </c>
      <c r="I1146" s="195">
        <v>230268.91</v>
      </c>
      <c r="J1146" s="195">
        <v>26776.29</v>
      </c>
      <c r="K1146" s="195">
        <v>33091.46</v>
      </c>
      <c r="L1146" s="196">
        <f t="shared" si="103"/>
        <v>0.19599999434693979</v>
      </c>
      <c r="M1146" s="196">
        <f t="shared" si="104"/>
        <v>0.63810000756789587</v>
      </c>
      <c r="N1146" s="196">
        <f t="shared" si="105"/>
        <v>7.4199990140397909E-2</v>
      </c>
      <c r="O1146" s="196">
        <f t="shared" si="106"/>
        <v>9.1700007944766501E-2</v>
      </c>
      <c r="Q1146" s="86">
        <f t="shared" si="107"/>
        <v>1</v>
      </c>
    </row>
    <row r="1147" spans="1:17" x14ac:dyDescent="0.3">
      <c r="A1147" s="29" t="str">
        <f t="shared" si="102"/>
        <v>429 39701</v>
      </c>
      <c r="B1147" s="29">
        <v>39701</v>
      </c>
      <c r="C1147" s="29" t="s">
        <v>1836</v>
      </c>
      <c r="D1147" s="29" t="s">
        <v>2383</v>
      </c>
      <c r="E1147" s="29">
        <v>429</v>
      </c>
      <c r="F1147" s="29" t="s">
        <v>174</v>
      </c>
      <c r="G1147" s="195">
        <v>29787.279999999999</v>
      </c>
      <c r="H1147" s="195">
        <v>5838.31</v>
      </c>
      <c r="I1147" s="195">
        <v>19007.259999999998</v>
      </c>
      <c r="J1147" s="195">
        <v>2210.2199999999998</v>
      </c>
      <c r="K1147" s="195">
        <v>2731.49</v>
      </c>
      <c r="L1147" s="196">
        <f t="shared" si="103"/>
        <v>0.19600010474269555</v>
      </c>
      <c r="M1147" s="196">
        <f t="shared" si="104"/>
        <v>0.63809988693160302</v>
      </c>
      <c r="N1147" s="196">
        <f t="shared" si="105"/>
        <v>7.4200128376944785E-2</v>
      </c>
      <c r="O1147" s="196">
        <f t="shared" si="106"/>
        <v>9.1699879948756641E-2</v>
      </c>
      <c r="Q1147" s="86">
        <f t="shared" si="107"/>
        <v>1</v>
      </c>
    </row>
    <row r="1148" spans="1:17" x14ac:dyDescent="0.3">
      <c r="A1148" s="29" t="str">
        <f t="shared" si="102"/>
        <v>430 39701</v>
      </c>
      <c r="B1148" s="29">
        <v>39701</v>
      </c>
      <c r="C1148" s="29" t="s">
        <v>1837</v>
      </c>
      <c r="D1148" s="29" t="s">
        <v>2383</v>
      </c>
      <c r="E1148" s="29">
        <v>430</v>
      </c>
      <c r="F1148" s="29" t="s">
        <v>175</v>
      </c>
      <c r="G1148" s="195">
        <v>85513.51</v>
      </c>
      <c r="H1148" s="195">
        <v>16760.650000000001</v>
      </c>
      <c r="I1148" s="195">
        <v>54566.17</v>
      </c>
      <c r="J1148" s="195">
        <v>6345.1</v>
      </c>
      <c r="K1148" s="195">
        <v>7841.59</v>
      </c>
      <c r="L1148" s="196">
        <f t="shared" si="103"/>
        <v>0.19600002385587964</v>
      </c>
      <c r="M1148" s="196">
        <f t="shared" si="104"/>
        <v>0.6380999914516432</v>
      </c>
      <c r="N1148" s="196">
        <f t="shared" si="105"/>
        <v>7.4199971443108817E-2</v>
      </c>
      <c r="O1148" s="196">
        <f t="shared" si="106"/>
        <v>9.1700013249368439E-2</v>
      </c>
      <c r="Q1148" s="86">
        <f t="shared" si="107"/>
        <v>1.0000000000000002</v>
      </c>
    </row>
    <row r="1149" spans="1:17" x14ac:dyDescent="0.3">
      <c r="A1149" s="29" t="str">
        <f t="shared" si="102"/>
        <v>431 39701</v>
      </c>
      <c r="B1149" s="29">
        <v>39701</v>
      </c>
      <c r="C1149" s="29" t="s">
        <v>1838</v>
      </c>
      <c r="D1149" s="29" t="s">
        <v>2383</v>
      </c>
      <c r="E1149" s="29">
        <v>431</v>
      </c>
      <c r="F1149" s="29" t="s">
        <v>176</v>
      </c>
      <c r="G1149" s="195">
        <v>550531.50999999989</v>
      </c>
      <c r="H1149" s="195">
        <v>107904.18</v>
      </c>
      <c r="I1149" s="195">
        <v>351294.16</v>
      </c>
      <c r="J1149" s="195">
        <v>40849.440000000002</v>
      </c>
      <c r="K1149" s="195">
        <v>50483.74</v>
      </c>
      <c r="L1149" s="196">
        <f t="shared" si="103"/>
        <v>0.1960000073383629</v>
      </c>
      <c r="M1149" s="196">
        <f t="shared" si="104"/>
        <v>0.63810000630118346</v>
      </c>
      <c r="N1149" s="196">
        <f t="shared" si="105"/>
        <v>7.4200003556563018E-2</v>
      </c>
      <c r="O1149" s="196">
        <f t="shared" si="106"/>
        <v>9.170000096815531E-2</v>
      </c>
      <c r="Q1149" s="86">
        <f t="shared" si="107"/>
        <v>1.0000000181642645</v>
      </c>
    </row>
    <row r="1150" spans="1:17" x14ac:dyDescent="0.3">
      <c r="A1150" s="29" t="str">
        <f t="shared" si="102"/>
        <v>431 39701</v>
      </c>
      <c r="B1150" s="29">
        <v>39701</v>
      </c>
      <c r="C1150" s="29" t="s">
        <v>1839</v>
      </c>
      <c r="D1150" s="29" t="s">
        <v>2383</v>
      </c>
      <c r="E1150" s="29">
        <v>431</v>
      </c>
      <c r="F1150" s="29" t="s">
        <v>176</v>
      </c>
      <c r="G1150" s="195">
        <v>5049.5</v>
      </c>
      <c r="H1150" s="195">
        <v>989.7</v>
      </c>
      <c r="I1150" s="195">
        <v>3222.09</v>
      </c>
      <c r="J1150" s="195">
        <v>374.67</v>
      </c>
      <c r="K1150" s="195">
        <v>463.04</v>
      </c>
      <c r="L1150" s="196">
        <f t="shared" si="103"/>
        <v>0.19599960392118032</v>
      </c>
      <c r="M1150" s="196">
        <f t="shared" si="104"/>
        <v>0.63810080205960984</v>
      </c>
      <c r="N1150" s="196">
        <f t="shared" si="105"/>
        <v>7.4199425685711459E-2</v>
      </c>
      <c r="O1150" s="196">
        <f t="shared" si="106"/>
        <v>9.1700168333498366E-2</v>
      </c>
      <c r="Q1150" s="86">
        <f t="shared" si="107"/>
        <v>1</v>
      </c>
    </row>
    <row r="1151" spans="1:17" x14ac:dyDescent="0.3">
      <c r="A1151" s="29" t="str">
        <f t="shared" si="102"/>
        <v>432 39701</v>
      </c>
      <c r="B1151" s="29">
        <v>39701</v>
      </c>
      <c r="C1151" s="29" t="s">
        <v>1840</v>
      </c>
      <c r="D1151" s="29" t="s">
        <v>2383</v>
      </c>
      <c r="E1151" s="29">
        <v>432</v>
      </c>
      <c r="F1151" s="29" t="s">
        <v>177</v>
      </c>
      <c r="G1151" s="195">
        <v>505270.98</v>
      </c>
      <c r="H1151" s="195">
        <v>99033.11</v>
      </c>
      <c r="I1151" s="195">
        <v>322413.40999999997</v>
      </c>
      <c r="J1151" s="195">
        <v>37491.11</v>
      </c>
      <c r="K1151" s="195">
        <v>46333.35</v>
      </c>
      <c r="L1151" s="196">
        <f t="shared" si="103"/>
        <v>0.19599999588339706</v>
      </c>
      <c r="M1151" s="196">
        <f t="shared" si="104"/>
        <v>0.63809999537277995</v>
      </c>
      <c r="N1151" s="196">
        <f t="shared" si="105"/>
        <v>7.4200006499482718E-2</v>
      </c>
      <c r="O1151" s="196">
        <f t="shared" si="106"/>
        <v>9.1700002244340259E-2</v>
      </c>
      <c r="Q1151" s="86">
        <f t="shared" si="107"/>
        <v>1</v>
      </c>
    </row>
    <row r="1152" spans="1:17" x14ac:dyDescent="0.3">
      <c r="A1152" s="29" t="str">
        <f t="shared" si="102"/>
        <v>432 39701</v>
      </c>
      <c r="B1152" s="29">
        <v>39701</v>
      </c>
      <c r="C1152" s="29" t="s">
        <v>1841</v>
      </c>
      <c r="D1152" s="29" t="s">
        <v>2383</v>
      </c>
      <c r="E1152" s="29">
        <v>432</v>
      </c>
      <c r="F1152" s="29" t="s">
        <v>177</v>
      </c>
      <c r="G1152" s="195">
        <v>2342.65</v>
      </c>
      <c r="H1152" s="195">
        <v>459.16</v>
      </c>
      <c r="I1152" s="195">
        <v>1494.84</v>
      </c>
      <c r="J1152" s="195">
        <v>173.82</v>
      </c>
      <c r="K1152" s="195">
        <v>214.82</v>
      </c>
      <c r="L1152" s="196">
        <f t="shared" si="103"/>
        <v>0.19600025612020575</v>
      </c>
      <c r="M1152" s="196">
        <f t="shared" si="104"/>
        <v>0.63809788060529737</v>
      </c>
      <c r="N1152" s="196">
        <f t="shared" si="105"/>
        <v>7.4198023605745622E-2</v>
      </c>
      <c r="O1152" s="196">
        <f t="shared" si="106"/>
        <v>9.1699570998655361E-2</v>
      </c>
      <c r="Q1152" s="86">
        <f t="shared" si="107"/>
        <v>0.99999573132990405</v>
      </c>
    </row>
    <row r="1153" spans="1:17" x14ac:dyDescent="0.3">
      <c r="A1153" s="29" t="str">
        <f t="shared" si="102"/>
        <v>433 39701</v>
      </c>
      <c r="B1153" s="29">
        <v>39701</v>
      </c>
      <c r="C1153" s="29" t="s">
        <v>1842</v>
      </c>
      <c r="D1153" s="29" t="s">
        <v>2383</v>
      </c>
      <c r="E1153" s="29">
        <v>433</v>
      </c>
      <c r="F1153" s="29" t="s">
        <v>178</v>
      </c>
      <c r="G1153" s="195">
        <v>100707.67000000001</v>
      </c>
      <c r="H1153" s="195">
        <v>19738.7</v>
      </c>
      <c r="I1153" s="195">
        <v>64261.56</v>
      </c>
      <c r="J1153" s="195">
        <v>7472.51</v>
      </c>
      <c r="K1153" s="195">
        <v>9234.89</v>
      </c>
      <c r="L1153" s="196">
        <f t="shared" si="103"/>
        <v>0.19599996703329545</v>
      </c>
      <c r="M1153" s="196">
        <f t="shared" si="104"/>
        <v>0.63809995802703001</v>
      </c>
      <c r="N1153" s="196">
        <f t="shared" si="105"/>
        <v>7.4200008797741024E-2</v>
      </c>
      <c r="O1153" s="196">
        <f t="shared" si="106"/>
        <v>9.1699966844630582E-2</v>
      </c>
      <c r="Q1153" s="86">
        <f t="shared" si="107"/>
        <v>0.99999990070269706</v>
      </c>
    </row>
    <row r="1154" spans="1:17" x14ac:dyDescent="0.3">
      <c r="A1154" s="29" t="str">
        <f t="shared" ref="A1154:A1217" si="108">_xlfn.CONCAT(E1154," ",B1154)</f>
        <v>433 39701</v>
      </c>
      <c r="B1154" s="29">
        <v>39701</v>
      </c>
      <c r="C1154" s="29" t="s">
        <v>1843</v>
      </c>
      <c r="D1154" s="29" t="s">
        <v>2383</v>
      </c>
      <c r="E1154" s="29">
        <v>433</v>
      </c>
      <c r="F1154" s="29" t="s">
        <v>178</v>
      </c>
      <c r="G1154" s="195">
        <v>59559.82</v>
      </c>
      <c r="H1154" s="195">
        <v>11673.72</v>
      </c>
      <c r="I1154" s="195">
        <v>38005.120000000003</v>
      </c>
      <c r="J1154" s="195">
        <v>4419.34</v>
      </c>
      <c r="K1154" s="195">
        <v>5461.64</v>
      </c>
      <c r="L1154" s="196">
        <f t="shared" ref="L1154:L1217" si="109">H1154/$G1154</f>
        <v>0.19599992075194317</v>
      </c>
      <c r="M1154" s="196">
        <f t="shared" ref="M1154:M1217" si="110">I1154/$G1154</f>
        <v>0.63809998082599984</v>
      </c>
      <c r="N1154" s="196">
        <f t="shared" ref="N1154:N1217" si="111">J1154/$G1154</f>
        <v>7.4200022767026502E-2</v>
      </c>
      <c r="O1154" s="196">
        <f t="shared" ref="O1154:O1217" si="112">K1154/$G1154</f>
        <v>9.1700075655030522E-2</v>
      </c>
      <c r="Q1154" s="86">
        <f t="shared" si="107"/>
        <v>1</v>
      </c>
    </row>
    <row r="1155" spans="1:17" x14ac:dyDescent="0.3">
      <c r="A1155" s="29" t="str">
        <f t="shared" si="108"/>
        <v>434 39701</v>
      </c>
      <c r="B1155" s="29">
        <v>39701</v>
      </c>
      <c r="C1155" s="29" t="s">
        <v>1844</v>
      </c>
      <c r="D1155" s="29" t="s">
        <v>2383</v>
      </c>
      <c r="E1155" s="29">
        <v>434</v>
      </c>
      <c r="F1155" s="29" t="s">
        <v>179</v>
      </c>
      <c r="G1155" s="195">
        <v>428016.63</v>
      </c>
      <c r="H1155" s="195">
        <v>83891.26</v>
      </c>
      <c r="I1155" s="195">
        <v>273117.40999999997</v>
      </c>
      <c r="J1155" s="195">
        <v>31758.83</v>
      </c>
      <c r="K1155" s="195">
        <v>39249.120000000003</v>
      </c>
      <c r="L1155" s="196">
        <f t="shared" si="109"/>
        <v>0.19600000121490604</v>
      </c>
      <c r="M1155" s="196">
        <f t="shared" si="110"/>
        <v>0.63809999625481839</v>
      </c>
      <c r="N1155" s="196">
        <f t="shared" si="111"/>
        <v>7.4199990780732056E-2</v>
      </c>
      <c r="O1155" s="196">
        <f t="shared" si="112"/>
        <v>9.1699988385965284E-2</v>
      </c>
      <c r="Q1155" s="86">
        <f t="shared" ref="Q1155:Q1218" si="113">SUM(L1155:O1155)</f>
        <v>0.99999997663642171</v>
      </c>
    </row>
    <row r="1156" spans="1:17" x14ac:dyDescent="0.3">
      <c r="A1156" s="29" t="str">
        <f t="shared" si="108"/>
        <v>435 39701</v>
      </c>
      <c r="B1156" s="29">
        <v>39701</v>
      </c>
      <c r="C1156" s="29" t="s">
        <v>1845</v>
      </c>
      <c r="D1156" s="29" t="s">
        <v>2383</v>
      </c>
      <c r="E1156" s="29">
        <v>435</v>
      </c>
      <c r="F1156" s="29" t="s">
        <v>180</v>
      </c>
      <c r="G1156" s="195">
        <v>232211.89</v>
      </c>
      <c r="H1156" s="195">
        <v>45513.53</v>
      </c>
      <c r="I1156" s="195">
        <v>148174.41</v>
      </c>
      <c r="J1156" s="195">
        <v>17230.12</v>
      </c>
      <c r="K1156" s="195">
        <v>21293.83</v>
      </c>
      <c r="L1156" s="196">
        <f t="shared" si="109"/>
        <v>0.19599999810517885</v>
      </c>
      <c r="M1156" s="196">
        <f t="shared" si="110"/>
        <v>0.63810001288047735</v>
      </c>
      <c r="N1156" s="196">
        <f t="shared" si="111"/>
        <v>7.4199990362250612E-2</v>
      </c>
      <c r="O1156" s="196">
        <f t="shared" si="112"/>
        <v>9.1699998652093134E-2</v>
      </c>
      <c r="Q1156" s="86">
        <f t="shared" si="113"/>
        <v>0.99999999999999989</v>
      </c>
    </row>
    <row r="1157" spans="1:17" x14ac:dyDescent="0.3">
      <c r="A1157" s="29" t="str">
        <f t="shared" si="108"/>
        <v>435 39701</v>
      </c>
      <c r="B1157" s="29">
        <v>39701</v>
      </c>
      <c r="C1157" s="29" t="s">
        <v>1846</v>
      </c>
      <c r="D1157" s="29" t="s">
        <v>2383</v>
      </c>
      <c r="E1157" s="29">
        <v>435</v>
      </c>
      <c r="F1157" s="29" t="s">
        <v>180</v>
      </c>
      <c r="G1157" s="195">
        <v>2896.05</v>
      </c>
      <c r="H1157" s="195">
        <v>567.63</v>
      </c>
      <c r="I1157" s="195">
        <v>1847.97</v>
      </c>
      <c r="J1157" s="195">
        <v>214.89</v>
      </c>
      <c r="K1157" s="195">
        <v>265.57</v>
      </c>
      <c r="L1157" s="196">
        <f t="shared" si="109"/>
        <v>0.19600145025120422</v>
      </c>
      <c r="M1157" s="196">
        <f t="shared" si="110"/>
        <v>0.63810017092246329</v>
      </c>
      <c r="N1157" s="196">
        <f t="shared" si="111"/>
        <v>7.420106697052882E-2</v>
      </c>
      <c r="O1157" s="196">
        <f t="shared" si="112"/>
        <v>9.1700764834861268E-2</v>
      </c>
      <c r="Q1157" s="86">
        <f t="shared" si="113"/>
        <v>1.0000034529790576</v>
      </c>
    </row>
    <row r="1158" spans="1:17" x14ac:dyDescent="0.3">
      <c r="A1158" s="29" t="str">
        <f t="shared" si="108"/>
        <v>436 39701</v>
      </c>
      <c r="B1158" s="29">
        <v>39701</v>
      </c>
      <c r="C1158" s="29" t="s">
        <v>1847</v>
      </c>
      <c r="D1158" s="29" t="s">
        <v>2383</v>
      </c>
      <c r="E1158" s="29">
        <v>436</v>
      </c>
      <c r="F1158" s="29" t="s">
        <v>181</v>
      </c>
      <c r="G1158" s="195">
        <v>20068.95</v>
      </c>
      <c r="H1158" s="195">
        <v>3933.51</v>
      </c>
      <c r="I1158" s="195">
        <v>12806</v>
      </c>
      <c r="J1158" s="195">
        <v>1489.12</v>
      </c>
      <c r="K1158" s="195">
        <v>1840.32</v>
      </c>
      <c r="L1158" s="196">
        <f t="shared" si="109"/>
        <v>0.19599979072148768</v>
      </c>
      <c r="M1158" s="196">
        <f t="shared" si="110"/>
        <v>0.6381001497337927</v>
      </c>
      <c r="N1158" s="196">
        <f t="shared" si="111"/>
        <v>7.4200194828329333E-2</v>
      </c>
      <c r="O1158" s="196">
        <f t="shared" si="112"/>
        <v>9.1699864716390245E-2</v>
      </c>
      <c r="Q1158" s="86">
        <f t="shared" si="113"/>
        <v>0.99999999999999989</v>
      </c>
    </row>
    <row r="1159" spans="1:17" x14ac:dyDescent="0.3">
      <c r="A1159" s="29" t="str">
        <f t="shared" si="108"/>
        <v>436 39701</v>
      </c>
      <c r="B1159" s="29">
        <v>39701</v>
      </c>
      <c r="C1159" s="29" t="s">
        <v>1848</v>
      </c>
      <c r="D1159" s="29" t="s">
        <v>2383</v>
      </c>
      <c r="E1159" s="29">
        <v>436</v>
      </c>
      <c r="F1159" s="29" t="s">
        <v>181</v>
      </c>
      <c r="G1159" s="195">
        <v>38050.519999999997</v>
      </c>
      <c r="H1159" s="195">
        <v>7457.9</v>
      </c>
      <c r="I1159" s="195">
        <v>24280.04</v>
      </c>
      <c r="J1159" s="195">
        <v>2823.35</v>
      </c>
      <c r="K1159" s="195">
        <v>3489.23</v>
      </c>
      <c r="L1159" s="196">
        <f t="shared" si="109"/>
        <v>0.19599994954076844</v>
      </c>
      <c r="M1159" s="196">
        <f t="shared" si="110"/>
        <v>0.63810008378334915</v>
      </c>
      <c r="N1159" s="196">
        <f t="shared" si="111"/>
        <v>7.420003721368329E-2</v>
      </c>
      <c r="O1159" s="196">
        <f t="shared" si="112"/>
        <v>9.1699929462199209E-2</v>
      </c>
      <c r="Q1159" s="86">
        <f t="shared" si="113"/>
        <v>1</v>
      </c>
    </row>
    <row r="1160" spans="1:17" x14ac:dyDescent="0.3">
      <c r="A1160" s="29" t="str">
        <f t="shared" si="108"/>
        <v>437 39701</v>
      </c>
      <c r="B1160" s="29">
        <v>39701</v>
      </c>
      <c r="C1160" s="29" t="s">
        <v>1849</v>
      </c>
      <c r="D1160" s="29" t="s">
        <v>2383</v>
      </c>
      <c r="E1160" s="29">
        <v>437</v>
      </c>
      <c r="F1160" s="29" t="s">
        <v>182</v>
      </c>
      <c r="G1160" s="195">
        <v>107337.06</v>
      </c>
      <c r="H1160" s="195">
        <v>21038.06</v>
      </c>
      <c r="I1160" s="195">
        <v>68491.78</v>
      </c>
      <c r="J1160" s="195">
        <v>7964.41</v>
      </c>
      <c r="K1160" s="195">
        <v>9842.81</v>
      </c>
      <c r="L1160" s="196">
        <f t="shared" si="109"/>
        <v>0.19599996497016037</v>
      </c>
      <c r="M1160" s="196">
        <f t="shared" si="110"/>
        <v>0.63810001876332367</v>
      </c>
      <c r="N1160" s="196">
        <f t="shared" si="111"/>
        <v>7.4200001378834118E-2</v>
      </c>
      <c r="O1160" s="196">
        <f t="shared" si="112"/>
        <v>9.1700014887681841E-2</v>
      </c>
      <c r="Q1160" s="86">
        <f t="shared" si="113"/>
        <v>1</v>
      </c>
    </row>
    <row r="1161" spans="1:17" x14ac:dyDescent="0.3">
      <c r="A1161" s="29" t="str">
        <f t="shared" si="108"/>
        <v>437 39701</v>
      </c>
      <c r="B1161" s="29">
        <v>39701</v>
      </c>
      <c r="C1161" s="29" t="s">
        <v>1850</v>
      </c>
      <c r="D1161" s="29" t="s">
        <v>2383</v>
      </c>
      <c r="E1161" s="29">
        <v>437</v>
      </c>
      <c r="F1161" s="29" t="s">
        <v>182</v>
      </c>
      <c r="G1161" s="195">
        <v>52347.81</v>
      </c>
      <c r="H1161" s="195">
        <v>10260.17</v>
      </c>
      <c r="I1161" s="195">
        <v>33403.14</v>
      </c>
      <c r="J1161" s="195">
        <v>3884.21</v>
      </c>
      <c r="K1161" s="195">
        <v>4800.29</v>
      </c>
      <c r="L1161" s="196">
        <f t="shared" si="109"/>
        <v>0.19599998548172312</v>
      </c>
      <c r="M1161" s="196">
        <f t="shared" si="110"/>
        <v>0.63810004659220698</v>
      </c>
      <c r="N1161" s="196">
        <f t="shared" si="111"/>
        <v>7.4200047719283777E-2</v>
      </c>
      <c r="O1161" s="196">
        <f t="shared" si="112"/>
        <v>9.169992020678612E-2</v>
      </c>
      <c r="Q1161" s="86">
        <f t="shared" si="113"/>
        <v>1</v>
      </c>
    </row>
    <row r="1162" spans="1:17" x14ac:dyDescent="0.3">
      <c r="A1162" s="29" t="str">
        <f t="shared" si="108"/>
        <v>438 39701</v>
      </c>
      <c r="B1162" s="29">
        <v>39701</v>
      </c>
      <c r="C1162" s="29" t="s">
        <v>1851</v>
      </c>
      <c r="D1162" s="29" t="s">
        <v>2383</v>
      </c>
      <c r="E1162" s="29">
        <v>438</v>
      </c>
      <c r="F1162" s="29" t="s">
        <v>183</v>
      </c>
      <c r="G1162" s="195">
        <v>101902.34000000001</v>
      </c>
      <c r="H1162" s="195">
        <v>19972.86</v>
      </c>
      <c r="I1162" s="195">
        <v>65023.88</v>
      </c>
      <c r="J1162" s="195">
        <v>7561.15</v>
      </c>
      <c r="K1162" s="195">
        <v>9344.44</v>
      </c>
      <c r="L1162" s="196">
        <f t="shared" si="109"/>
        <v>0.19600001334611156</v>
      </c>
      <c r="M1162" s="196">
        <f t="shared" si="110"/>
        <v>0.63809996904879707</v>
      </c>
      <c r="N1162" s="196">
        <f t="shared" si="111"/>
        <v>7.4199964397284685E-2</v>
      </c>
      <c r="O1162" s="196">
        <f t="shared" si="112"/>
        <v>9.1699955074633216E-2</v>
      </c>
      <c r="Q1162" s="86">
        <f t="shared" si="113"/>
        <v>0.99999990186682663</v>
      </c>
    </row>
    <row r="1163" spans="1:17" x14ac:dyDescent="0.3">
      <c r="A1163" s="29" t="str">
        <f t="shared" si="108"/>
        <v>438 39701</v>
      </c>
      <c r="B1163" s="29">
        <v>39701</v>
      </c>
      <c r="C1163" s="29" t="s">
        <v>1852</v>
      </c>
      <c r="D1163" s="29" t="s">
        <v>2383</v>
      </c>
      <c r="E1163" s="29">
        <v>438</v>
      </c>
      <c r="F1163" s="29" t="s">
        <v>183</v>
      </c>
      <c r="G1163" s="195">
        <v>4902.01</v>
      </c>
      <c r="H1163" s="195">
        <v>960.79</v>
      </c>
      <c r="I1163" s="195">
        <v>3127.97</v>
      </c>
      <c r="J1163" s="195">
        <v>363.73</v>
      </c>
      <c r="K1163" s="195">
        <v>449.51</v>
      </c>
      <c r="L1163" s="196">
        <f t="shared" si="109"/>
        <v>0.19599919216811063</v>
      </c>
      <c r="M1163" s="196">
        <f t="shared" si="110"/>
        <v>0.63809947348128615</v>
      </c>
      <c r="N1163" s="196">
        <f t="shared" si="111"/>
        <v>7.420017503024269E-2</v>
      </c>
      <c r="O1163" s="196">
        <f t="shared" si="112"/>
        <v>9.1699119340841809E-2</v>
      </c>
      <c r="Q1163" s="86">
        <f t="shared" si="113"/>
        <v>0.99999796002048125</v>
      </c>
    </row>
    <row r="1164" spans="1:17" x14ac:dyDescent="0.3">
      <c r="A1164" s="29" t="str">
        <f t="shared" si="108"/>
        <v>439 39701</v>
      </c>
      <c r="B1164" s="29">
        <v>39701</v>
      </c>
      <c r="C1164" s="29" t="s">
        <v>1853</v>
      </c>
      <c r="D1164" s="29" t="s">
        <v>2383</v>
      </c>
      <c r="E1164" s="29">
        <v>439</v>
      </c>
      <c r="F1164" s="29" t="s">
        <v>184</v>
      </c>
      <c r="G1164" s="195">
        <v>112607.87</v>
      </c>
      <c r="H1164" s="195">
        <v>22071.14</v>
      </c>
      <c r="I1164" s="195">
        <v>71855.08</v>
      </c>
      <c r="J1164" s="195">
        <v>8355.5</v>
      </c>
      <c r="K1164" s="195">
        <v>10326.14</v>
      </c>
      <c r="L1164" s="196">
        <f t="shared" si="109"/>
        <v>0.19599997762145754</v>
      </c>
      <c r="M1164" s="196">
        <f t="shared" si="110"/>
        <v>0.63809998359794928</v>
      </c>
      <c r="N1164" s="196">
        <f t="shared" si="111"/>
        <v>7.4199964887001243E-2</v>
      </c>
      <c r="O1164" s="196">
        <f t="shared" si="112"/>
        <v>9.1699985089852068E-2</v>
      </c>
      <c r="Q1164" s="86">
        <f t="shared" si="113"/>
        <v>0.99999991119626019</v>
      </c>
    </row>
    <row r="1165" spans="1:17" x14ac:dyDescent="0.3">
      <c r="A1165" s="29" t="str">
        <f t="shared" si="108"/>
        <v>439 39701</v>
      </c>
      <c r="B1165" s="29">
        <v>39701</v>
      </c>
      <c r="C1165" s="29" t="s">
        <v>1854</v>
      </c>
      <c r="D1165" s="29" t="s">
        <v>2383</v>
      </c>
      <c r="E1165" s="29">
        <v>439</v>
      </c>
      <c r="F1165" s="29" t="s">
        <v>184</v>
      </c>
      <c r="G1165" s="195">
        <v>79058.240000000005</v>
      </c>
      <c r="H1165" s="195">
        <v>15495.42</v>
      </c>
      <c r="I1165" s="195">
        <v>50447.06</v>
      </c>
      <c r="J1165" s="195">
        <v>5866.12</v>
      </c>
      <c r="K1165" s="195">
        <v>7249.64</v>
      </c>
      <c r="L1165" s="196">
        <f t="shared" si="109"/>
        <v>0.1960000627385583</v>
      </c>
      <c r="M1165" s="196">
        <f t="shared" si="110"/>
        <v>0.63809996276162984</v>
      </c>
      <c r="N1165" s="196">
        <f t="shared" si="111"/>
        <v>7.4199982190344738E-2</v>
      </c>
      <c r="O1165" s="196">
        <f t="shared" si="112"/>
        <v>9.1699992309467043E-2</v>
      </c>
      <c r="Q1165" s="86">
        <f t="shared" si="113"/>
        <v>0.99999999999999989</v>
      </c>
    </row>
    <row r="1166" spans="1:17" x14ac:dyDescent="0.3">
      <c r="A1166" s="29" t="str">
        <f t="shared" si="108"/>
        <v>440 39701</v>
      </c>
      <c r="B1166" s="29">
        <v>39701</v>
      </c>
      <c r="C1166" s="29" t="s">
        <v>1855</v>
      </c>
      <c r="D1166" s="29" t="s">
        <v>2383</v>
      </c>
      <c r="E1166" s="29">
        <v>440</v>
      </c>
      <c r="F1166" s="29" t="s">
        <v>185</v>
      </c>
      <c r="G1166" s="195">
        <v>112932.77</v>
      </c>
      <c r="H1166" s="195">
        <v>22134.82</v>
      </c>
      <c r="I1166" s="195">
        <v>72062.399999999994</v>
      </c>
      <c r="J1166" s="195">
        <v>8379.61</v>
      </c>
      <c r="K1166" s="195">
        <v>10355.94</v>
      </c>
      <c r="L1166" s="196">
        <f t="shared" si="109"/>
        <v>0.1959999741439088</v>
      </c>
      <c r="M1166" s="196">
        <f t="shared" si="110"/>
        <v>0.63809999524495853</v>
      </c>
      <c r="N1166" s="196">
        <f t="shared" si="111"/>
        <v>7.4199986416697297E-2</v>
      </c>
      <c r="O1166" s="196">
        <f t="shared" si="112"/>
        <v>9.1700044194435323E-2</v>
      </c>
      <c r="Q1166" s="86">
        <f t="shared" si="113"/>
        <v>1</v>
      </c>
    </row>
    <row r="1167" spans="1:17" x14ac:dyDescent="0.3">
      <c r="A1167" s="29" t="str">
        <f t="shared" si="108"/>
        <v>440 39701</v>
      </c>
      <c r="B1167" s="29">
        <v>39701</v>
      </c>
      <c r="C1167" s="29" t="s">
        <v>1856</v>
      </c>
      <c r="D1167" s="29" t="s">
        <v>2383</v>
      </c>
      <c r="E1167" s="29">
        <v>440</v>
      </c>
      <c r="F1167" s="29" t="s">
        <v>185</v>
      </c>
      <c r="G1167" s="195">
        <v>43604</v>
      </c>
      <c r="H1167" s="195">
        <v>8546.3799999999992</v>
      </c>
      <c r="I1167" s="195">
        <v>27823.71</v>
      </c>
      <c r="J1167" s="195">
        <v>3235.42</v>
      </c>
      <c r="K1167" s="195">
        <v>3998.49</v>
      </c>
      <c r="L1167" s="196">
        <f t="shared" si="109"/>
        <v>0.19599990826529676</v>
      </c>
      <c r="M1167" s="196">
        <f t="shared" si="110"/>
        <v>0.63809994495917799</v>
      </c>
      <c r="N1167" s="196">
        <f t="shared" si="111"/>
        <v>7.4200073387762591E-2</v>
      </c>
      <c r="O1167" s="196">
        <f t="shared" si="112"/>
        <v>9.1700073387762579E-2</v>
      </c>
      <c r="Q1167" s="86">
        <f t="shared" si="113"/>
        <v>0.99999999999999989</v>
      </c>
    </row>
    <row r="1168" spans="1:17" x14ac:dyDescent="0.3">
      <c r="A1168" s="29" t="str">
        <f t="shared" si="108"/>
        <v>441 39701</v>
      </c>
      <c r="B1168" s="29">
        <v>39701</v>
      </c>
      <c r="C1168" s="29" t="s">
        <v>1857</v>
      </c>
      <c r="D1168" s="29" t="s">
        <v>2383</v>
      </c>
      <c r="E1168" s="29">
        <v>441</v>
      </c>
      <c r="F1168" s="29" t="s">
        <v>186</v>
      </c>
      <c r="G1168" s="195">
        <v>234398.53</v>
      </c>
      <c r="H1168" s="195">
        <v>45942.11</v>
      </c>
      <c r="I1168" s="195">
        <v>149569.70000000001</v>
      </c>
      <c r="J1168" s="195">
        <v>17392.37</v>
      </c>
      <c r="K1168" s="195">
        <v>21494.35</v>
      </c>
      <c r="L1168" s="196">
        <f t="shared" si="109"/>
        <v>0.19599999197947188</v>
      </c>
      <c r="M1168" s="196">
        <f t="shared" si="110"/>
        <v>0.63809999149738705</v>
      </c>
      <c r="N1168" s="196">
        <f t="shared" si="111"/>
        <v>7.4199996049463271E-2</v>
      </c>
      <c r="O1168" s="196">
        <f t="shared" si="112"/>
        <v>9.1700020473677882E-2</v>
      </c>
      <c r="Q1168" s="86">
        <f t="shared" si="113"/>
        <v>1.0000000000000002</v>
      </c>
    </row>
    <row r="1169" spans="1:17" x14ac:dyDescent="0.3">
      <c r="A1169" s="29" t="str">
        <f t="shared" si="108"/>
        <v>442 39701</v>
      </c>
      <c r="B1169" s="29">
        <v>39701</v>
      </c>
      <c r="C1169" s="29" t="s">
        <v>1858</v>
      </c>
      <c r="D1169" s="29" t="s">
        <v>2383</v>
      </c>
      <c r="E1169" s="29">
        <v>442</v>
      </c>
      <c r="F1169" s="29" t="s">
        <v>187</v>
      </c>
      <c r="G1169" s="195">
        <v>167547.51</v>
      </c>
      <c r="H1169" s="195">
        <v>32839.31</v>
      </c>
      <c r="I1169" s="195">
        <v>106912.07</v>
      </c>
      <c r="J1169" s="195">
        <v>12432.03</v>
      </c>
      <c r="K1169" s="195">
        <v>15364.11</v>
      </c>
      <c r="L1169" s="196">
        <f t="shared" si="109"/>
        <v>0.19599998830182552</v>
      </c>
      <c r="M1169" s="196">
        <f t="shared" si="110"/>
        <v>0.63810002309195768</v>
      </c>
      <c r="N1169" s="196">
        <f t="shared" si="111"/>
        <v>7.4200028397915313E-2</v>
      </c>
      <c r="O1169" s="196">
        <f t="shared" si="112"/>
        <v>9.1700019892865012E-2</v>
      </c>
      <c r="Q1169" s="86">
        <f t="shared" si="113"/>
        <v>1.0000000596845635</v>
      </c>
    </row>
    <row r="1170" spans="1:17" x14ac:dyDescent="0.3">
      <c r="A1170" s="29" t="str">
        <f t="shared" si="108"/>
        <v>442 39701</v>
      </c>
      <c r="B1170" s="29">
        <v>39701</v>
      </c>
      <c r="C1170" s="29" t="s">
        <v>1859</v>
      </c>
      <c r="D1170" s="29" t="s">
        <v>2383</v>
      </c>
      <c r="E1170" s="29">
        <v>442</v>
      </c>
      <c r="F1170" s="29" t="s">
        <v>187</v>
      </c>
      <c r="G1170" s="195">
        <v>74142.570000000007</v>
      </c>
      <c r="H1170" s="195">
        <v>14531.94</v>
      </c>
      <c r="I1170" s="195">
        <v>47310.37</v>
      </c>
      <c r="J1170" s="195">
        <v>5501.38</v>
      </c>
      <c r="K1170" s="195">
        <v>6798.87</v>
      </c>
      <c r="L1170" s="196">
        <f t="shared" si="109"/>
        <v>0.19599994982639526</v>
      </c>
      <c r="M1170" s="196">
        <f t="shared" si="110"/>
        <v>0.63809994716935226</v>
      </c>
      <c r="N1170" s="196">
        <f t="shared" si="111"/>
        <v>7.4200017614711761E-2</v>
      </c>
      <c r="O1170" s="196">
        <f t="shared" si="112"/>
        <v>9.1699950514259207E-2</v>
      </c>
      <c r="Q1170" s="86">
        <f t="shared" si="113"/>
        <v>0.99999986512471839</v>
      </c>
    </row>
    <row r="1171" spans="1:17" x14ac:dyDescent="0.3">
      <c r="A1171" s="29" t="str">
        <f t="shared" si="108"/>
        <v>443 39701</v>
      </c>
      <c r="B1171" s="29">
        <v>39701</v>
      </c>
      <c r="C1171" s="29" t="s">
        <v>1860</v>
      </c>
      <c r="D1171" s="29" t="s">
        <v>2383</v>
      </c>
      <c r="E1171" s="29">
        <v>443</v>
      </c>
      <c r="F1171" s="29" t="s">
        <v>188</v>
      </c>
      <c r="G1171" s="195">
        <v>794728.35</v>
      </c>
      <c r="H1171" s="195">
        <v>155766.76</v>
      </c>
      <c r="I1171" s="195">
        <v>507116.16</v>
      </c>
      <c r="J1171" s="195">
        <v>58968.84</v>
      </c>
      <c r="K1171" s="195">
        <v>72876.59</v>
      </c>
      <c r="L1171" s="196">
        <f t="shared" si="109"/>
        <v>0.19600000427819142</v>
      </c>
      <c r="M1171" s="196">
        <f t="shared" si="110"/>
        <v>0.63809999983013066</v>
      </c>
      <c r="N1171" s="196">
        <f t="shared" si="111"/>
        <v>7.4199995507899019E-2</v>
      </c>
      <c r="O1171" s="196">
        <f t="shared" si="112"/>
        <v>9.1700000383778929E-2</v>
      </c>
      <c r="Q1171" s="86">
        <f t="shared" si="113"/>
        <v>1</v>
      </c>
    </row>
    <row r="1172" spans="1:17" x14ac:dyDescent="0.3">
      <c r="A1172" s="29" t="str">
        <f t="shared" si="108"/>
        <v>443 39701</v>
      </c>
      <c r="B1172" s="29">
        <v>39701</v>
      </c>
      <c r="C1172" s="29" t="s">
        <v>1861</v>
      </c>
      <c r="D1172" s="29" t="s">
        <v>2383</v>
      </c>
      <c r="E1172" s="29">
        <v>443</v>
      </c>
      <c r="F1172" s="29" t="s">
        <v>188</v>
      </c>
      <c r="G1172" s="195">
        <v>106829.72</v>
      </c>
      <c r="H1172" s="195">
        <v>20938.63</v>
      </c>
      <c r="I1172" s="195">
        <v>68168.039999999994</v>
      </c>
      <c r="J1172" s="195">
        <v>7926.77</v>
      </c>
      <c r="K1172" s="195">
        <v>9796.2900000000009</v>
      </c>
      <c r="L1172" s="196">
        <f t="shared" si="109"/>
        <v>0.19600004568017215</v>
      </c>
      <c r="M1172" s="196">
        <f t="shared" si="110"/>
        <v>0.6380999594494865</v>
      </c>
      <c r="N1172" s="196">
        <f t="shared" si="111"/>
        <v>7.4200044706660279E-2</v>
      </c>
      <c r="O1172" s="196">
        <f t="shared" si="112"/>
        <v>9.1700043770591183E-2</v>
      </c>
      <c r="Q1172" s="86">
        <f t="shared" si="113"/>
        <v>1.0000000936069102</v>
      </c>
    </row>
    <row r="1173" spans="1:17" x14ac:dyDescent="0.3">
      <c r="A1173" s="29" t="str">
        <f t="shared" si="108"/>
        <v>444 39701</v>
      </c>
      <c r="B1173" s="29">
        <v>39701</v>
      </c>
      <c r="C1173" s="29" t="s">
        <v>1862</v>
      </c>
      <c r="D1173" s="29" t="s">
        <v>2383</v>
      </c>
      <c r="E1173" s="29">
        <v>444</v>
      </c>
      <c r="F1173" s="29" t="s">
        <v>189</v>
      </c>
      <c r="G1173" s="195">
        <v>92213.72</v>
      </c>
      <c r="H1173" s="195">
        <v>18073.89</v>
      </c>
      <c r="I1173" s="195">
        <v>58841.57</v>
      </c>
      <c r="J1173" s="195">
        <v>6842.26</v>
      </c>
      <c r="K1173" s="195">
        <v>8456</v>
      </c>
      <c r="L1173" s="196">
        <f t="shared" si="109"/>
        <v>0.19600000954304847</v>
      </c>
      <c r="M1173" s="196">
        <f t="shared" si="110"/>
        <v>0.63809994868442566</v>
      </c>
      <c r="N1173" s="196">
        <f t="shared" si="111"/>
        <v>7.4200021428481575E-2</v>
      </c>
      <c r="O1173" s="196">
        <f t="shared" si="112"/>
        <v>9.1700020344044245E-2</v>
      </c>
      <c r="Q1173" s="86">
        <f t="shared" si="113"/>
        <v>1</v>
      </c>
    </row>
    <row r="1174" spans="1:17" x14ac:dyDescent="0.3">
      <c r="A1174" s="29" t="str">
        <f t="shared" si="108"/>
        <v>444 39701</v>
      </c>
      <c r="B1174" s="29">
        <v>39701</v>
      </c>
      <c r="C1174" s="29" t="s">
        <v>1863</v>
      </c>
      <c r="D1174" s="29" t="s">
        <v>2383</v>
      </c>
      <c r="E1174" s="29">
        <v>444</v>
      </c>
      <c r="F1174" s="29" t="s">
        <v>189</v>
      </c>
      <c r="G1174" s="195">
        <v>70019.25</v>
      </c>
      <c r="H1174" s="195">
        <v>13723.77</v>
      </c>
      <c r="I1174" s="195">
        <v>44679.28</v>
      </c>
      <c r="J1174" s="195">
        <v>5195.43</v>
      </c>
      <c r="K1174" s="195">
        <v>6420.77</v>
      </c>
      <c r="L1174" s="196">
        <f t="shared" si="109"/>
        <v>0.19599995715463964</v>
      </c>
      <c r="M1174" s="196">
        <f t="shared" si="110"/>
        <v>0.63809995108488027</v>
      </c>
      <c r="N1174" s="196">
        <f t="shared" si="111"/>
        <v>7.4200023564948217E-2</v>
      </c>
      <c r="O1174" s="196">
        <f t="shared" si="112"/>
        <v>9.1700068195531947E-2</v>
      </c>
      <c r="Q1174" s="86">
        <f t="shared" si="113"/>
        <v>1.0000000000000002</v>
      </c>
    </row>
    <row r="1175" spans="1:17" x14ac:dyDescent="0.3">
      <c r="A1175" s="29" t="str">
        <f t="shared" si="108"/>
        <v>445 39701</v>
      </c>
      <c r="B1175" s="29">
        <v>39701</v>
      </c>
      <c r="C1175" s="29" t="s">
        <v>1864</v>
      </c>
      <c r="D1175" s="29" t="s">
        <v>2383</v>
      </c>
      <c r="E1175" s="29">
        <v>445</v>
      </c>
      <c r="F1175" s="29" t="s">
        <v>190</v>
      </c>
      <c r="G1175" s="195">
        <v>458725.82</v>
      </c>
      <c r="H1175" s="195">
        <v>89910.26</v>
      </c>
      <c r="I1175" s="195">
        <v>292712.95</v>
      </c>
      <c r="J1175" s="195">
        <v>34037.46</v>
      </c>
      <c r="K1175" s="195">
        <v>42065.16</v>
      </c>
      <c r="L1175" s="196">
        <f t="shared" si="109"/>
        <v>0.19599999843043497</v>
      </c>
      <c r="M1175" s="196">
        <f t="shared" si="110"/>
        <v>0.63810000928223309</v>
      </c>
      <c r="N1175" s="196">
        <f t="shared" si="111"/>
        <v>7.4200009059878072E-2</v>
      </c>
      <c r="O1175" s="196">
        <f t="shared" si="112"/>
        <v>9.1700005026967971E-2</v>
      </c>
      <c r="Q1175" s="86">
        <f t="shared" si="113"/>
        <v>1.0000000217995142</v>
      </c>
    </row>
    <row r="1176" spans="1:17" x14ac:dyDescent="0.3">
      <c r="A1176" s="29" t="str">
        <f t="shared" si="108"/>
        <v>446 39701</v>
      </c>
      <c r="B1176" s="29">
        <v>39701</v>
      </c>
      <c r="C1176" s="29" t="s">
        <v>1865</v>
      </c>
      <c r="D1176" s="29" t="s">
        <v>2383</v>
      </c>
      <c r="E1176" s="29">
        <v>446</v>
      </c>
      <c r="F1176" s="29" t="s">
        <v>191</v>
      </c>
      <c r="G1176" s="195">
        <v>251524.67</v>
      </c>
      <c r="H1176" s="195">
        <v>49298.84</v>
      </c>
      <c r="I1176" s="195">
        <v>160497.89000000001</v>
      </c>
      <c r="J1176" s="195">
        <v>18663.13</v>
      </c>
      <c r="K1176" s="195">
        <v>23064.81</v>
      </c>
      <c r="L1176" s="196">
        <f t="shared" si="109"/>
        <v>0.19600001860652475</v>
      </c>
      <c r="M1176" s="196">
        <f t="shared" si="110"/>
        <v>0.63809999233872372</v>
      </c>
      <c r="N1176" s="196">
        <f t="shared" si="111"/>
        <v>7.4199997956462885E-2</v>
      </c>
      <c r="O1176" s="196">
        <f t="shared" si="112"/>
        <v>9.1699991098288691E-2</v>
      </c>
      <c r="Q1176" s="86">
        <f t="shared" si="113"/>
        <v>1</v>
      </c>
    </row>
    <row r="1177" spans="1:17" x14ac:dyDescent="0.3">
      <c r="A1177" s="29" t="str">
        <f t="shared" si="108"/>
        <v>447 39701</v>
      </c>
      <c r="B1177" s="29">
        <v>39701</v>
      </c>
      <c r="C1177" s="29" t="s">
        <v>1866</v>
      </c>
      <c r="D1177" s="29" t="s">
        <v>2383</v>
      </c>
      <c r="E1177" s="29">
        <v>447</v>
      </c>
      <c r="F1177" s="29" t="s">
        <v>192</v>
      </c>
      <c r="G1177" s="195">
        <v>85534.819999999992</v>
      </c>
      <c r="H1177" s="195">
        <v>16764.82</v>
      </c>
      <c r="I1177" s="195">
        <v>54579.77</v>
      </c>
      <c r="J1177" s="195">
        <v>6346.68</v>
      </c>
      <c r="K1177" s="195">
        <v>7843.54</v>
      </c>
      <c r="L1177" s="196">
        <f t="shared" si="109"/>
        <v>0.19599994481779467</v>
      </c>
      <c r="M1177" s="196">
        <f t="shared" si="110"/>
        <v>0.63810001587657517</v>
      </c>
      <c r="N1177" s="196">
        <f t="shared" si="111"/>
        <v>7.4199957397466917E-2</v>
      </c>
      <c r="O1177" s="196">
        <f t="shared" si="112"/>
        <v>9.1699964996711292E-2</v>
      </c>
      <c r="Q1177" s="86">
        <f t="shared" si="113"/>
        <v>0.99999988308854804</v>
      </c>
    </row>
    <row r="1178" spans="1:17" x14ac:dyDescent="0.3">
      <c r="A1178" s="29" t="str">
        <f t="shared" si="108"/>
        <v>447 39701</v>
      </c>
      <c r="B1178" s="29">
        <v>39701</v>
      </c>
      <c r="C1178" s="29" t="s">
        <v>1867</v>
      </c>
      <c r="D1178" s="29" t="s">
        <v>2383</v>
      </c>
      <c r="E1178" s="29">
        <v>447</v>
      </c>
      <c r="F1178" s="29" t="s">
        <v>192</v>
      </c>
      <c r="G1178" s="195">
        <v>101473.34</v>
      </c>
      <c r="H1178" s="195">
        <v>19888.77</v>
      </c>
      <c r="I1178" s="195">
        <v>64750.14</v>
      </c>
      <c r="J1178" s="195">
        <v>7529.32</v>
      </c>
      <c r="K1178" s="195">
        <v>9305.11</v>
      </c>
      <c r="L1178" s="196">
        <f t="shared" si="109"/>
        <v>0.19599995427370381</v>
      </c>
      <c r="M1178" s="196">
        <f t="shared" si="110"/>
        <v>0.6381000172064899</v>
      </c>
      <c r="N1178" s="196">
        <f t="shared" si="111"/>
        <v>7.4199981985416066E-2</v>
      </c>
      <c r="O1178" s="196">
        <f t="shared" si="112"/>
        <v>9.170004653439022E-2</v>
      </c>
      <c r="Q1178" s="86">
        <f t="shared" si="113"/>
        <v>1</v>
      </c>
    </row>
    <row r="1179" spans="1:17" x14ac:dyDescent="0.3">
      <c r="A1179" s="29" t="str">
        <f t="shared" si="108"/>
        <v>448 39701</v>
      </c>
      <c r="B1179" s="29">
        <v>39701</v>
      </c>
      <c r="C1179" s="29" t="s">
        <v>1868</v>
      </c>
      <c r="D1179" s="29" t="s">
        <v>2383</v>
      </c>
      <c r="E1179" s="29">
        <v>448</v>
      </c>
      <c r="F1179" s="29" t="s">
        <v>193</v>
      </c>
      <c r="G1179" s="195">
        <v>176578.35</v>
      </c>
      <c r="H1179" s="195">
        <v>34609.360000000001</v>
      </c>
      <c r="I1179" s="195">
        <v>112674.65</v>
      </c>
      <c r="J1179" s="195">
        <v>13102.11</v>
      </c>
      <c r="K1179" s="195">
        <v>16192.23</v>
      </c>
      <c r="L1179" s="196">
        <f t="shared" si="109"/>
        <v>0.19600001925490865</v>
      </c>
      <c r="M1179" s="196">
        <f t="shared" si="110"/>
        <v>0.63810002755150896</v>
      </c>
      <c r="N1179" s="196">
        <f t="shared" si="111"/>
        <v>7.419997978234591E-2</v>
      </c>
      <c r="O1179" s="196">
        <f t="shared" si="112"/>
        <v>9.1699973411236424E-2</v>
      </c>
      <c r="Q1179" s="86">
        <f t="shared" si="113"/>
        <v>1</v>
      </c>
    </row>
    <row r="1180" spans="1:17" x14ac:dyDescent="0.3">
      <c r="A1180" s="29" t="str">
        <f t="shared" si="108"/>
        <v>450 39701</v>
      </c>
      <c r="B1180" s="29">
        <v>39701</v>
      </c>
      <c r="C1180" s="29" t="s">
        <v>1869</v>
      </c>
      <c r="D1180" s="29" t="s">
        <v>2383</v>
      </c>
      <c r="E1180" s="29">
        <v>450</v>
      </c>
      <c r="F1180" s="29" t="s">
        <v>195</v>
      </c>
      <c r="G1180" s="195">
        <v>504027.68</v>
      </c>
      <c r="H1180" s="195">
        <v>98789.43</v>
      </c>
      <c r="I1180" s="195">
        <v>321620.06</v>
      </c>
      <c r="J1180" s="195">
        <v>37398.85</v>
      </c>
      <c r="K1180" s="195">
        <v>46219.34</v>
      </c>
      <c r="L1180" s="196">
        <f t="shared" si="109"/>
        <v>0.19600000936456505</v>
      </c>
      <c r="M1180" s="196">
        <f t="shared" si="110"/>
        <v>0.63809999482568103</v>
      </c>
      <c r="N1180" s="196">
        <f t="shared" si="111"/>
        <v>7.4199992349626515E-2</v>
      </c>
      <c r="O1180" s="196">
        <f t="shared" si="112"/>
        <v>9.1700003460127424E-2</v>
      </c>
      <c r="Q1180" s="86">
        <f t="shared" si="113"/>
        <v>1</v>
      </c>
    </row>
    <row r="1181" spans="1:17" x14ac:dyDescent="0.3">
      <c r="A1181" s="29" t="str">
        <f t="shared" si="108"/>
        <v>451 39701</v>
      </c>
      <c r="B1181" s="29">
        <v>39701</v>
      </c>
      <c r="C1181" s="29" t="s">
        <v>1870</v>
      </c>
      <c r="D1181" s="29" t="s">
        <v>2383</v>
      </c>
      <c r="E1181" s="29">
        <v>451</v>
      </c>
      <c r="F1181" s="29" t="s">
        <v>196</v>
      </c>
      <c r="G1181" s="195">
        <v>96756.280000000013</v>
      </c>
      <c r="H1181" s="195">
        <v>18964.23</v>
      </c>
      <c r="I1181" s="195">
        <v>61740.18</v>
      </c>
      <c r="J1181" s="195">
        <v>7179.32</v>
      </c>
      <c r="K1181" s="195">
        <v>8872.5499999999993</v>
      </c>
      <c r="L1181" s="196">
        <f t="shared" si="109"/>
        <v>0.19599999090498307</v>
      </c>
      <c r="M1181" s="196">
        <f t="shared" si="110"/>
        <v>0.638099976559661</v>
      </c>
      <c r="N1181" s="196">
        <f t="shared" si="111"/>
        <v>7.4200041589031721E-2</v>
      </c>
      <c r="O1181" s="196">
        <f t="shared" si="112"/>
        <v>9.1699990946324084E-2</v>
      </c>
      <c r="Q1181" s="86">
        <f t="shared" si="113"/>
        <v>0.99999999999999989</v>
      </c>
    </row>
    <row r="1182" spans="1:17" x14ac:dyDescent="0.3">
      <c r="A1182" s="29" t="str">
        <f t="shared" si="108"/>
        <v>451 39701</v>
      </c>
      <c r="B1182" s="29">
        <v>39701</v>
      </c>
      <c r="C1182" s="29" t="s">
        <v>1871</v>
      </c>
      <c r="D1182" s="29" t="s">
        <v>2383</v>
      </c>
      <c r="E1182" s="29">
        <v>451</v>
      </c>
      <c r="F1182" s="29" t="s">
        <v>196</v>
      </c>
      <c r="G1182" s="195">
        <v>56233.85</v>
      </c>
      <c r="H1182" s="195">
        <v>11021.83</v>
      </c>
      <c r="I1182" s="195">
        <v>35882.82</v>
      </c>
      <c r="J1182" s="195">
        <v>4172.55</v>
      </c>
      <c r="K1182" s="195">
        <v>5156.6400000000003</v>
      </c>
      <c r="L1182" s="196">
        <f t="shared" si="109"/>
        <v>0.19599991819873616</v>
      </c>
      <c r="M1182" s="196">
        <f t="shared" si="110"/>
        <v>0.63810000560160829</v>
      </c>
      <c r="N1182" s="196">
        <f t="shared" si="111"/>
        <v>7.4199970302584656E-2</v>
      </c>
      <c r="O1182" s="196">
        <f t="shared" si="112"/>
        <v>9.1699928068236486E-2</v>
      </c>
      <c r="Q1182" s="86">
        <f t="shared" si="113"/>
        <v>0.99999982217116556</v>
      </c>
    </row>
    <row r="1183" spans="1:17" x14ac:dyDescent="0.3">
      <c r="A1183" s="29" t="str">
        <f t="shared" si="108"/>
        <v>452 39701</v>
      </c>
      <c r="B1183" s="29">
        <v>39701</v>
      </c>
      <c r="C1183" s="29" t="s">
        <v>1872</v>
      </c>
      <c r="D1183" s="29" t="s">
        <v>2383</v>
      </c>
      <c r="E1183" s="29">
        <v>452</v>
      </c>
      <c r="F1183" s="29" t="s">
        <v>197</v>
      </c>
      <c r="G1183" s="195">
        <v>113201.14</v>
      </c>
      <c r="H1183" s="195">
        <v>22187.42</v>
      </c>
      <c r="I1183" s="195">
        <v>72233.649999999994</v>
      </c>
      <c r="J1183" s="195">
        <v>8399.52</v>
      </c>
      <c r="K1183" s="195">
        <v>10380.540000000001</v>
      </c>
      <c r="L1183" s="196">
        <f t="shared" si="109"/>
        <v>0.19599996961161345</v>
      </c>
      <c r="M1183" s="196">
        <f t="shared" si="110"/>
        <v>0.63810002266761623</v>
      </c>
      <c r="N1183" s="196">
        <f t="shared" si="111"/>
        <v>7.4199959470372834E-2</v>
      </c>
      <c r="O1183" s="196">
        <f t="shared" si="112"/>
        <v>9.1699959912064505E-2</v>
      </c>
      <c r="Q1183" s="86">
        <f t="shared" si="113"/>
        <v>0.99999991166166702</v>
      </c>
    </row>
    <row r="1184" spans="1:17" x14ac:dyDescent="0.3">
      <c r="A1184" s="29" t="str">
        <f t="shared" si="108"/>
        <v>452 39701</v>
      </c>
      <c r="B1184" s="29">
        <v>39701</v>
      </c>
      <c r="C1184" s="29" t="s">
        <v>1873</v>
      </c>
      <c r="D1184" s="29" t="s">
        <v>2383</v>
      </c>
      <c r="E1184" s="29">
        <v>452</v>
      </c>
      <c r="F1184" s="29" t="s">
        <v>197</v>
      </c>
      <c r="G1184" s="195">
        <v>67909.31</v>
      </c>
      <c r="H1184" s="195">
        <v>13310.22</v>
      </c>
      <c r="I1184" s="195">
        <v>43332.93</v>
      </c>
      <c r="J1184" s="195">
        <v>5038.87</v>
      </c>
      <c r="K1184" s="195">
        <v>6227.28</v>
      </c>
      <c r="L1184" s="196">
        <f t="shared" si="109"/>
        <v>0.19599992990651796</v>
      </c>
      <c r="M1184" s="196">
        <f t="shared" si="110"/>
        <v>0.63809998953015423</v>
      </c>
      <c r="N1184" s="196">
        <f t="shared" si="111"/>
        <v>7.4199988190131808E-2</v>
      </c>
      <c r="O1184" s="196">
        <f t="shared" si="112"/>
        <v>9.1699945117981616E-2</v>
      </c>
      <c r="Q1184" s="86">
        <f t="shared" si="113"/>
        <v>0.99999985274478564</v>
      </c>
    </row>
    <row r="1185" spans="1:17" x14ac:dyDescent="0.3">
      <c r="A1185" s="29" t="str">
        <f t="shared" si="108"/>
        <v>453 39701</v>
      </c>
      <c r="B1185" s="29">
        <v>39701</v>
      </c>
      <c r="C1185" s="29" t="s">
        <v>1874</v>
      </c>
      <c r="D1185" s="29" t="s">
        <v>2383</v>
      </c>
      <c r="E1185" s="29">
        <v>453</v>
      </c>
      <c r="F1185" s="29" t="s">
        <v>198</v>
      </c>
      <c r="G1185" s="195">
        <v>42449.45</v>
      </c>
      <c r="H1185" s="195">
        <v>8320.09</v>
      </c>
      <c r="I1185" s="195">
        <v>27086.99</v>
      </c>
      <c r="J1185" s="195">
        <v>3149.75</v>
      </c>
      <c r="K1185" s="195">
        <v>3892.61</v>
      </c>
      <c r="L1185" s="196">
        <f t="shared" si="109"/>
        <v>0.19599994817365127</v>
      </c>
      <c r="M1185" s="196">
        <f t="shared" si="110"/>
        <v>0.63809990471019062</v>
      </c>
      <c r="N1185" s="196">
        <f t="shared" si="111"/>
        <v>7.4200019081519311E-2</v>
      </c>
      <c r="O1185" s="196">
        <f t="shared" si="112"/>
        <v>9.1699892460326352E-2</v>
      </c>
      <c r="Q1185" s="86">
        <f t="shared" si="113"/>
        <v>0.99999976442568761</v>
      </c>
    </row>
    <row r="1186" spans="1:17" x14ac:dyDescent="0.3">
      <c r="A1186" s="29" t="str">
        <f t="shared" si="108"/>
        <v>453 39701</v>
      </c>
      <c r="B1186" s="29">
        <v>39701</v>
      </c>
      <c r="C1186" s="29" t="s">
        <v>1875</v>
      </c>
      <c r="D1186" s="29" t="s">
        <v>2383</v>
      </c>
      <c r="E1186" s="29">
        <v>453</v>
      </c>
      <c r="F1186" s="29" t="s">
        <v>198</v>
      </c>
      <c r="G1186" s="195">
        <v>1851.4</v>
      </c>
      <c r="H1186" s="195">
        <v>362.87</v>
      </c>
      <c r="I1186" s="195">
        <v>1181.3800000000001</v>
      </c>
      <c r="J1186" s="195">
        <v>137.37</v>
      </c>
      <c r="K1186" s="195">
        <v>169.77</v>
      </c>
      <c r="L1186" s="196">
        <f t="shared" si="109"/>
        <v>0.19599762342011451</v>
      </c>
      <c r="M1186" s="196">
        <f t="shared" si="110"/>
        <v>0.638100896618775</v>
      </c>
      <c r="N1186" s="196">
        <f t="shared" si="111"/>
        <v>7.4197904288646435E-2</v>
      </c>
      <c r="O1186" s="196">
        <f t="shared" si="112"/>
        <v>9.1698174354542514E-2</v>
      </c>
      <c r="Q1186" s="86">
        <f t="shared" si="113"/>
        <v>0.99999459868207852</v>
      </c>
    </row>
    <row r="1187" spans="1:17" x14ac:dyDescent="0.3">
      <c r="A1187" s="29" t="str">
        <f t="shared" si="108"/>
        <v>454 39701</v>
      </c>
      <c r="B1187" s="29">
        <v>39701</v>
      </c>
      <c r="C1187" s="29" t="s">
        <v>1876</v>
      </c>
      <c r="D1187" s="29" t="s">
        <v>2383</v>
      </c>
      <c r="E1187" s="29">
        <v>454</v>
      </c>
      <c r="F1187" s="29" t="s">
        <v>199</v>
      </c>
      <c r="G1187" s="195">
        <v>309926.68</v>
      </c>
      <c r="H1187" s="195">
        <v>60745.63</v>
      </c>
      <c r="I1187" s="195">
        <v>197764.21</v>
      </c>
      <c r="J1187" s="195">
        <v>22996.560000000001</v>
      </c>
      <c r="K1187" s="195">
        <v>28420.28</v>
      </c>
      <c r="L1187" s="196">
        <f t="shared" si="109"/>
        <v>0.19600000232313011</v>
      </c>
      <c r="M1187" s="196">
        <f t="shared" si="110"/>
        <v>0.63809998545462432</v>
      </c>
      <c r="N1187" s="196">
        <f t="shared" si="111"/>
        <v>7.4200001109939948E-2</v>
      </c>
      <c r="O1187" s="196">
        <f t="shared" si="112"/>
        <v>9.1700011112305663E-2</v>
      </c>
      <c r="Q1187" s="86">
        <f t="shared" si="113"/>
        <v>1</v>
      </c>
    </row>
    <row r="1188" spans="1:17" x14ac:dyDescent="0.3">
      <c r="A1188" s="29" t="str">
        <f t="shared" si="108"/>
        <v>454 39701</v>
      </c>
      <c r="B1188" s="29">
        <v>39701</v>
      </c>
      <c r="C1188" s="29" t="s">
        <v>1877</v>
      </c>
      <c r="D1188" s="29" t="s">
        <v>2383</v>
      </c>
      <c r="E1188" s="29">
        <v>454</v>
      </c>
      <c r="F1188" s="29" t="s">
        <v>199</v>
      </c>
      <c r="G1188" s="195">
        <v>71007.289999999994</v>
      </c>
      <c r="H1188" s="195">
        <v>13917.43</v>
      </c>
      <c r="I1188" s="195">
        <v>45309.75</v>
      </c>
      <c r="J1188" s="195">
        <v>5268.74</v>
      </c>
      <c r="K1188" s="195">
        <v>6511.37</v>
      </c>
      <c r="L1188" s="196">
        <f t="shared" si="109"/>
        <v>0.19600001633635084</v>
      </c>
      <c r="M1188" s="196">
        <f t="shared" si="110"/>
        <v>0.63809997536872631</v>
      </c>
      <c r="N1188" s="196">
        <f t="shared" si="111"/>
        <v>7.4199987071749962E-2</v>
      </c>
      <c r="O1188" s="196">
        <f t="shared" si="112"/>
        <v>9.1700021223173014E-2</v>
      </c>
      <c r="Q1188" s="86">
        <f t="shared" si="113"/>
        <v>1.0000000000000002</v>
      </c>
    </row>
    <row r="1189" spans="1:17" x14ac:dyDescent="0.3">
      <c r="A1189" s="29" t="str">
        <f t="shared" si="108"/>
        <v>455 39701</v>
      </c>
      <c r="B1189" s="29">
        <v>39701</v>
      </c>
      <c r="C1189" s="29" t="s">
        <v>1878</v>
      </c>
      <c r="D1189" s="29" t="s">
        <v>2383</v>
      </c>
      <c r="E1189" s="29">
        <v>455</v>
      </c>
      <c r="F1189" s="29" t="s">
        <v>200</v>
      </c>
      <c r="G1189" s="195">
        <v>79894.92</v>
      </c>
      <c r="H1189" s="195">
        <v>15659.4</v>
      </c>
      <c r="I1189" s="195">
        <v>50980.95</v>
      </c>
      <c r="J1189" s="195">
        <v>5928.2</v>
      </c>
      <c r="K1189" s="195">
        <v>7326.36</v>
      </c>
      <c r="L1189" s="196">
        <f t="shared" si="109"/>
        <v>0.19599994592897771</v>
      </c>
      <c r="M1189" s="196">
        <f t="shared" si="110"/>
        <v>0.63810001937544958</v>
      </c>
      <c r="N1189" s="196">
        <f t="shared" si="111"/>
        <v>7.4199961649626778E-2</v>
      </c>
      <c r="O1189" s="196">
        <f t="shared" si="112"/>
        <v>9.1699947881542399E-2</v>
      </c>
      <c r="Q1189" s="86">
        <f t="shared" si="113"/>
        <v>0.99999987483559649</v>
      </c>
    </row>
    <row r="1190" spans="1:17" x14ac:dyDescent="0.3">
      <c r="A1190" s="29" t="str">
        <f t="shared" si="108"/>
        <v>456 39701</v>
      </c>
      <c r="B1190" s="29">
        <v>39701</v>
      </c>
      <c r="C1190" s="29" t="s">
        <v>1879</v>
      </c>
      <c r="D1190" s="29" t="s">
        <v>2383</v>
      </c>
      <c r="E1190" s="29">
        <v>456</v>
      </c>
      <c r="F1190" s="29" t="s">
        <v>201</v>
      </c>
      <c r="G1190" s="195">
        <v>164969.01999999999</v>
      </c>
      <c r="H1190" s="195">
        <v>32333.93</v>
      </c>
      <c r="I1190" s="195">
        <v>105266.73</v>
      </c>
      <c r="J1190" s="195">
        <v>12240.7</v>
      </c>
      <c r="K1190" s="195">
        <v>15127.66</v>
      </c>
      <c r="L1190" s="196">
        <f t="shared" si="109"/>
        <v>0.19600001260842795</v>
      </c>
      <c r="M1190" s="196">
        <f t="shared" si="110"/>
        <v>0.63809998992538119</v>
      </c>
      <c r="N1190" s="196">
        <f t="shared" si="111"/>
        <v>7.4199992216720453E-2</v>
      </c>
      <c r="O1190" s="196">
        <f t="shared" si="112"/>
        <v>9.1700005249470487E-2</v>
      </c>
      <c r="Q1190" s="86">
        <f t="shared" si="113"/>
        <v>1</v>
      </c>
    </row>
    <row r="1191" spans="1:17" x14ac:dyDescent="0.3">
      <c r="A1191" s="29" t="str">
        <f t="shared" si="108"/>
        <v>456 39701</v>
      </c>
      <c r="B1191" s="29">
        <v>39701</v>
      </c>
      <c r="C1191" s="29" t="s">
        <v>1880</v>
      </c>
      <c r="D1191" s="29" t="s">
        <v>2383</v>
      </c>
      <c r="E1191" s="29">
        <v>456</v>
      </c>
      <c r="F1191" s="29" t="s">
        <v>201</v>
      </c>
      <c r="G1191" s="195">
        <v>54105.84</v>
      </c>
      <c r="H1191" s="195">
        <v>10604.74</v>
      </c>
      <c r="I1191" s="195">
        <v>34524.94</v>
      </c>
      <c r="J1191" s="195">
        <v>4014.65</v>
      </c>
      <c r="K1191" s="195">
        <v>4961.51</v>
      </c>
      <c r="L1191" s="196">
        <f t="shared" si="109"/>
        <v>0.19599991424215946</v>
      </c>
      <c r="M1191" s="196">
        <f t="shared" si="110"/>
        <v>0.63810006461409718</v>
      </c>
      <c r="N1191" s="196">
        <f t="shared" si="111"/>
        <v>7.4199938490928152E-2</v>
      </c>
      <c r="O1191" s="196">
        <f t="shared" si="112"/>
        <v>9.1700082652815304E-2</v>
      </c>
      <c r="Q1191" s="86">
        <f t="shared" si="113"/>
        <v>1.0000000000000002</v>
      </c>
    </row>
    <row r="1192" spans="1:17" x14ac:dyDescent="0.3">
      <c r="A1192" s="29" t="str">
        <f t="shared" si="108"/>
        <v>457 39701</v>
      </c>
      <c r="B1192" s="29">
        <v>39701</v>
      </c>
      <c r="C1192" s="29" t="s">
        <v>1881</v>
      </c>
      <c r="D1192" s="29" t="s">
        <v>2383</v>
      </c>
      <c r="E1192" s="29">
        <v>457</v>
      </c>
      <c r="F1192" s="29" t="s">
        <v>202</v>
      </c>
      <c r="G1192" s="195">
        <v>38490.170000000006</v>
      </c>
      <c r="H1192" s="195">
        <v>7544.07</v>
      </c>
      <c r="I1192" s="195">
        <v>24560.58</v>
      </c>
      <c r="J1192" s="195">
        <v>2855.97</v>
      </c>
      <c r="K1192" s="195">
        <v>3529.55</v>
      </c>
      <c r="L1192" s="196">
        <f t="shared" si="109"/>
        <v>0.1959999137442105</v>
      </c>
      <c r="M1192" s="196">
        <f t="shared" si="110"/>
        <v>0.63810006554920384</v>
      </c>
      <c r="N1192" s="196">
        <f t="shared" si="111"/>
        <v>7.4199984047875062E-2</v>
      </c>
      <c r="O1192" s="196">
        <f t="shared" si="112"/>
        <v>9.1700036658710515E-2</v>
      </c>
      <c r="Q1192" s="86">
        <f t="shared" si="113"/>
        <v>0.99999999999999989</v>
      </c>
    </row>
    <row r="1193" spans="1:17" x14ac:dyDescent="0.3">
      <c r="A1193" s="29" t="str">
        <f t="shared" si="108"/>
        <v>457 39701</v>
      </c>
      <c r="B1193" s="29">
        <v>39701</v>
      </c>
      <c r="C1193" s="29" t="s">
        <v>1882</v>
      </c>
      <c r="D1193" s="29" t="s">
        <v>2383</v>
      </c>
      <c r="E1193" s="29">
        <v>457</v>
      </c>
      <c r="F1193" s="29" t="s">
        <v>202</v>
      </c>
      <c r="G1193" s="195">
        <v>1706.27</v>
      </c>
      <c r="H1193" s="195">
        <v>334.43</v>
      </c>
      <c r="I1193" s="195">
        <v>1088.77</v>
      </c>
      <c r="J1193" s="195">
        <v>126.61</v>
      </c>
      <c r="K1193" s="195">
        <v>156.46</v>
      </c>
      <c r="L1193" s="196">
        <f t="shared" si="109"/>
        <v>0.19600063295961367</v>
      </c>
      <c r="M1193" s="196">
        <f t="shared" si="110"/>
        <v>0.63809948015261364</v>
      </c>
      <c r="N1193" s="196">
        <f t="shared" si="111"/>
        <v>7.4202793227332128E-2</v>
      </c>
      <c r="O1193" s="196">
        <f t="shared" si="112"/>
        <v>9.1697093660440612E-2</v>
      </c>
      <c r="Q1193" s="86">
        <f t="shared" si="113"/>
        <v>1</v>
      </c>
    </row>
    <row r="1194" spans="1:17" x14ac:dyDescent="0.3">
      <c r="A1194" s="29" t="str">
        <f t="shared" si="108"/>
        <v>458 39701</v>
      </c>
      <c r="B1194" s="29">
        <v>39701</v>
      </c>
      <c r="C1194" s="29" t="s">
        <v>1883</v>
      </c>
      <c r="D1194" s="29" t="s">
        <v>2383</v>
      </c>
      <c r="E1194" s="29">
        <v>458</v>
      </c>
      <c r="F1194" s="29" t="s">
        <v>203</v>
      </c>
      <c r="G1194" s="195">
        <v>118215.24999999999</v>
      </c>
      <c r="H1194" s="195">
        <v>23170.19</v>
      </c>
      <c r="I1194" s="195">
        <v>75433.149999999994</v>
      </c>
      <c r="J1194" s="195">
        <v>8771.57</v>
      </c>
      <c r="K1194" s="195">
        <v>10840.34</v>
      </c>
      <c r="L1194" s="196">
        <f t="shared" si="109"/>
        <v>0.1960000084591455</v>
      </c>
      <c r="M1194" s="196">
        <f t="shared" si="110"/>
        <v>0.63809999132937589</v>
      </c>
      <c r="N1194" s="196">
        <f t="shared" si="111"/>
        <v>7.4199986888324479E-2</v>
      </c>
      <c r="O1194" s="196">
        <f t="shared" si="112"/>
        <v>9.1700013323154181E-2</v>
      </c>
      <c r="Q1194" s="86">
        <f t="shared" si="113"/>
        <v>1.0000000000000002</v>
      </c>
    </row>
    <row r="1195" spans="1:17" x14ac:dyDescent="0.3">
      <c r="A1195" s="29" t="str">
        <f t="shared" si="108"/>
        <v>458 39701</v>
      </c>
      <c r="B1195" s="29">
        <v>39701</v>
      </c>
      <c r="C1195" s="29" t="s">
        <v>1884</v>
      </c>
      <c r="D1195" s="29" t="s">
        <v>2383</v>
      </c>
      <c r="E1195" s="29">
        <v>458</v>
      </c>
      <c r="F1195" s="29" t="s">
        <v>203</v>
      </c>
      <c r="G1195" s="195">
        <v>86228.37</v>
      </c>
      <c r="H1195" s="195">
        <v>16900.759999999998</v>
      </c>
      <c r="I1195" s="195">
        <v>55022.32</v>
      </c>
      <c r="J1195" s="195">
        <v>6398.15</v>
      </c>
      <c r="K1195" s="195">
        <v>7907.14</v>
      </c>
      <c r="L1195" s="196">
        <f t="shared" si="109"/>
        <v>0.19599999396950213</v>
      </c>
      <c r="M1195" s="196">
        <f t="shared" si="110"/>
        <v>0.63809996640316868</v>
      </c>
      <c r="N1195" s="196">
        <f t="shared" si="111"/>
        <v>7.420005735931226E-2</v>
      </c>
      <c r="O1195" s="196">
        <f t="shared" si="112"/>
        <v>9.16999822680169E-2</v>
      </c>
      <c r="Q1195" s="86">
        <f t="shared" si="113"/>
        <v>1</v>
      </c>
    </row>
    <row r="1196" spans="1:17" x14ac:dyDescent="0.3">
      <c r="A1196" s="29" t="str">
        <f t="shared" si="108"/>
        <v>459 39701</v>
      </c>
      <c r="B1196" s="29">
        <v>39701</v>
      </c>
      <c r="C1196" s="29" t="s">
        <v>1885</v>
      </c>
      <c r="D1196" s="29" t="s">
        <v>2383</v>
      </c>
      <c r="E1196" s="29">
        <v>459</v>
      </c>
      <c r="F1196" s="29" t="s">
        <v>204</v>
      </c>
      <c r="G1196" s="195">
        <v>103339.76</v>
      </c>
      <c r="H1196" s="195">
        <v>20254.59</v>
      </c>
      <c r="I1196" s="195">
        <v>65941.100000000006</v>
      </c>
      <c r="J1196" s="195">
        <v>7667.81</v>
      </c>
      <c r="K1196" s="195">
        <v>9476.26</v>
      </c>
      <c r="L1196" s="196">
        <f t="shared" si="109"/>
        <v>0.19599997135662015</v>
      </c>
      <c r="M1196" s="196">
        <f t="shared" si="110"/>
        <v>0.63809999171664433</v>
      </c>
      <c r="N1196" s="196">
        <f t="shared" si="111"/>
        <v>7.4199998142051041E-2</v>
      </c>
      <c r="O1196" s="196">
        <f t="shared" si="112"/>
        <v>9.170003878468462E-2</v>
      </c>
      <c r="Q1196" s="86">
        <f t="shared" si="113"/>
        <v>1.0000000000000002</v>
      </c>
    </row>
    <row r="1197" spans="1:17" x14ac:dyDescent="0.3">
      <c r="A1197" s="29" t="str">
        <f t="shared" si="108"/>
        <v>459 39701</v>
      </c>
      <c r="B1197" s="29">
        <v>39701</v>
      </c>
      <c r="C1197" s="29" t="s">
        <v>1886</v>
      </c>
      <c r="D1197" s="29" t="s">
        <v>2383</v>
      </c>
      <c r="E1197" s="29">
        <v>459</v>
      </c>
      <c r="F1197" s="29" t="s">
        <v>204</v>
      </c>
      <c r="G1197" s="195">
        <v>23741.64</v>
      </c>
      <c r="H1197" s="195">
        <v>4653.3599999999997</v>
      </c>
      <c r="I1197" s="195">
        <v>15149.54</v>
      </c>
      <c r="J1197" s="195">
        <v>1761.63</v>
      </c>
      <c r="K1197" s="195">
        <v>2177.11</v>
      </c>
      <c r="L1197" s="196">
        <f t="shared" si="109"/>
        <v>0.19599993934707122</v>
      </c>
      <c r="M1197" s="196">
        <f t="shared" si="110"/>
        <v>0.63809997961387677</v>
      </c>
      <c r="N1197" s="196">
        <f t="shared" si="111"/>
        <v>7.4200013141467902E-2</v>
      </c>
      <c r="O1197" s="196">
        <f t="shared" si="112"/>
        <v>9.170006789758417E-2</v>
      </c>
      <c r="Q1197" s="86">
        <f t="shared" si="113"/>
        <v>1</v>
      </c>
    </row>
    <row r="1198" spans="1:17" x14ac:dyDescent="0.3">
      <c r="A1198" s="29" t="str">
        <f t="shared" si="108"/>
        <v>460 39701</v>
      </c>
      <c r="B1198" s="29">
        <v>39701</v>
      </c>
      <c r="C1198" s="29" t="s">
        <v>1887</v>
      </c>
      <c r="D1198" s="29" t="s">
        <v>2383</v>
      </c>
      <c r="E1198" s="29">
        <v>460</v>
      </c>
      <c r="F1198" s="29" t="s">
        <v>205</v>
      </c>
      <c r="G1198" s="195">
        <v>146459.1</v>
      </c>
      <c r="H1198" s="195">
        <v>28705.98</v>
      </c>
      <c r="I1198" s="195">
        <v>93455.55</v>
      </c>
      <c r="J1198" s="195">
        <v>10867.27</v>
      </c>
      <c r="K1198" s="195">
        <v>13430.3</v>
      </c>
      <c r="L1198" s="196">
        <f t="shared" si="109"/>
        <v>0.1959999754197588</v>
      </c>
      <c r="M1198" s="196">
        <f t="shared" si="110"/>
        <v>0.63809998832438541</v>
      </c>
      <c r="N1198" s="196">
        <f t="shared" si="111"/>
        <v>7.4200032637097998E-2</v>
      </c>
      <c r="O1198" s="196">
        <f t="shared" si="112"/>
        <v>9.1700003618757714E-2</v>
      </c>
      <c r="Q1198" s="86">
        <f t="shared" si="113"/>
        <v>0.99999999999999989</v>
      </c>
    </row>
    <row r="1199" spans="1:17" x14ac:dyDescent="0.3">
      <c r="A1199" s="29" t="str">
        <f t="shared" si="108"/>
        <v>460 39701</v>
      </c>
      <c r="B1199" s="29">
        <v>39701</v>
      </c>
      <c r="C1199" s="29" t="s">
        <v>1888</v>
      </c>
      <c r="D1199" s="29" t="s">
        <v>2383</v>
      </c>
      <c r="E1199" s="29">
        <v>460</v>
      </c>
      <c r="F1199" s="29" t="s">
        <v>205</v>
      </c>
      <c r="G1199" s="195">
        <v>27115.17</v>
      </c>
      <c r="H1199" s="195">
        <v>5314.57</v>
      </c>
      <c r="I1199" s="195">
        <v>17302.189999999999</v>
      </c>
      <c r="J1199" s="195">
        <v>2011.95</v>
      </c>
      <c r="K1199" s="195">
        <v>2486.46</v>
      </c>
      <c r="L1199" s="196">
        <f t="shared" si="109"/>
        <v>0.19599987755931458</v>
      </c>
      <c r="M1199" s="196">
        <f t="shared" si="110"/>
        <v>0.63810000084823371</v>
      </c>
      <c r="N1199" s="196">
        <f t="shared" si="111"/>
        <v>7.4200161754471763E-2</v>
      </c>
      <c r="O1199" s="196">
        <f t="shared" si="112"/>
        <v>9.1699959837980002E-2</v>
      </c>
      <c r="Q1199" s="86">
        <f t="shared" si="113"/>
        <v>1</v>
      </c>
    </row>
    <row r="1200" spans="1:17" x14ac:dyDescent="0.3">
      <c r="A1200" s="29" t="str">
        <f t="shared" si="108"/>
        <v>461 39701</v>
      </c>
      <c r="B1200" s="29">
        <v>39701</v>
      </c>
      <c r="C1200" s="29" t="s">
        <v>1889</v>
      </c>
      <c r="D1200" s="29" t="s">
        <v>2383</v>
      </c>
      <c r="E1200" s="29">
        <v>461</v>
      </c>
      <c r="F1200" s="29" t="s">
        <v>206</v>
      </c>
      <c r="G1200" s="195">
        <v>100989.46999999999</v>
      </c>
      <c r="H1200" s="195">
        <v>19793.939999999999</v>
      </c>
      <c r="I1200" s="195">
        <v>64441.38</v>
      </c>
      <c r="J1200" s="195">
        <v>7493.42</v>
      </c>
      <c r="K1200" s="195">
        <v>9260.73</v>
      </c>
      <c r="L1200" s="196">
        <f t="shared" si="109"/>
        <v>0.19600003841984714</v>
      </c>
      <c r="M1200" s="196">
        <f t="shared" si="110"/>
        <v>0.63809999200906797</v>
      </c>
      <c r="N1200" s="196">
        <f t="shared" si="111"/>
        <v>7.4200013130081788E-2</v>
      </c>
      <c r="O1200" s="196">
        <f t="shared" si="112"/>
        <v>9.1699956441003219E-2</v>
      </c>
      <c r="Q1200" s="86">
        <f t="shared" si="113"/>
        <v>1.0000000000000002</v>
      </c>
    </row>
    <row r="1201" spans="1:17" x14ac:dyDescent="0.3">
      <c r="A1201" s="29" t="str">
        <f t="shared" si="108"/>
        <v>461 39701</v>
      </c>
      <c r="B1201" s="29">
        <v>39701</v>
      </c>
      <c r="C1201" s="29" t="s">
        <v>1890</v>
      </c>
      <c r="D1201" s="29" t="s">
        <v>2383</v>
      </c>
      <c r="E1201" s="29">
        <v>461</v>
      </c>
      <c r="F1201" s="29" t="s">
        <v>206</v>
      </c>
      <c r="G1201" s="195">
        <v>94119.92</v>
      </c>
      <c r="H1201" s="195">
        <v>18447.5</v>
      </c>
      <c r="I1201" s="195">
        <v>60057.919999999998</v>
      </c>
      <c r="J1201" s="195">
        <v>6983.7</v>
      </c>
      <c r="K1201" s="195">
        <v>8630.7999999999993</v>
      </c>
      <c r="L1201" s="196">
        <f t="shared" si="109"/>
        <v>0.19599995410110846</v>
      </c>
      <c r="M1201" s="196">
        <f t="shared" si="110"/>
        <v>0.6380999898852443</v>
      </c>
      <c r="N1201" s="196">
        <f t="shared" si="111"/>
        <v>7.4200020569503242E-2</v>
      </c>
      <c r="O1201" s="196">
        <f t="shared" si="112"/>
        <v>9.1700035444144012E-2</v>
      </c>
      <c r="Q1201" s="86">
        <f t="shared" si="113"/>
        <v>1</v>
      </c>
    </row>
    <row r="1202" spans="1:17" x14ac:dyDescent="0.3">
      <c r="A1202" s="29" t="str">
        <f t="shared" si="108"/>
        <v>462 39701</v>
      </c>
      <c r="B1202" s="29">
        <v>39701</v>
      </c>
      <c r="C1202" s="29" t="s">
        <v>1891</v>
      </c>
      <c r="D1202" s="29" t="s">
        <v>2383</v>
      </c>
      <c r="E1202" s="29">
        <v>462</v>
      </c>
      <c r="F1202" s="29" t="s">
        <v>207</v>
      </c>
      <c r="G1202" s="195">
        <v>132506.38</v>
      </c>
      <c r="H1202" s="195">
        <v>25971.25</v>
      </c>
      <c r="I1202" s="195">
        <v>84552.320000000007</v>
      </c>
      <c r="J1202" s="195">
        <v>9831.9699999999993</v>
      </c>
      <c r="K1202" s="195">
        <v>12150.84</v>
      </c>
      <c r="L1202" s="196">
        <f t="shared" si="109"/>
        <v>0.1959999963775329</v>
      </c>
      <c r="M1202" s="196">
        <f t="shared" si="110"/>
        <v>0.63809999186454269</v>
      </c>
      <c r="N1202" s="196">
        <f t="shared" si="111"/>
        <v>7.4199974371045377E-2</v>
      </c>
      <c r="O1202" s="196">
        <f t="shared" si="112"/>
        <v>9.1700037386879027E-2</v>
      </c>
      <c r="Q1202" s="86">
        <f t="shared" si="113"/>
        <v>1</v>
      </c>
    </row>
    <row r="1203" spans="1:17" x14ac:dyDescent="0.3">
      <c r="A1203" s="29" t="str">
        <f t="shared" si="108"/>
        <v>462 39701</v>
      </c>
      <c r="B1203" s="29">
        <v>39701</v>
      </c>
      <c r="C1203" s="29" t="s">
        <v>1892</v>
      </c>
      <c r="D1203" s="29" t="s">
        <v>2383</v>
      </c>
      <c r="E1203" s="29">
        <v>462</v>
      </c>
      <c r="F1203" s="29" t="s">
        <v>207</v>
      </c>
      <c r="G1203" s="195">
        <v>21319.66</v>
      </c>
      <c r="H1203" s="195">
        <v>4178.6499999999996</v>
      </c>
      <c r="I1203" s="195">
        <v>13604.08</v>
      </c>
      <c r="J1203" s="195">
        <v>1581.92</v>
      </c>
      <c r="K1203" s="195">
        <v>1955.01</v>
      </c>
      <c r="L1203" s="196">
        <f t="shared" si="109"/>
        <v>0.19599984239898757</v>
      </c>
      <c r="M1203" s="196">
        <f t="shared" si="110"/>
        <v>0.63810023236768321</v>
      </c>
      <c r="N1203" s="196">
        <f t="shared" si="111"/>
        <v>7.4200057599417626E-2</v>
      </c>
      <c r="O1203" s="196">
        <f t="shared" si="112"/>
        <v>9.1699867633911608E-2</v>
      </c>
      <c r="Q1203" s="86">
        <f t="shared" si="113"/>
        <v>1</v>
      </c>
    </row>
    <row r="1204" spans="1:17" x14ac:dyDescent="0.3">
      <c r="A1204" s="29" t="str">
        <f t="shared" si="108"/>
        <v>463 39701</v>
      </c>
      <c r="B1204" s="29">
        <v>39701</v>
      </c>
      <c r="C1204" s="29" t="s">
        <v>1893</v>
      </c>
      <c r="D1204" s="29" t="s">
        <v>2383</v>
      </c>
      <c r="E1204" s="29">
        <v>463</v>
      </c>
      <c r="F1204" s="29" t="s">
        <v>208</v>
      </c>
      <c r="G1204" s="195">
        <v>89200.76999999999</v>
      </c>
      <c r="H1204" s="195">
        <v>17483.349999999999</v>
      </c>
      <c r="I1204" s="195">
        <v>56919.01</v>
      </c>
      <c r="J1204" s="195">
        <v>6618.7</v>
      </c>
      <c r="K1204" s="195">
        <v>8179.71</v>
      </c>
      <c r="L1204" s="196">
        <f t="shared" si="109"/>
        <v>0.1959999896861877</v>
      </c>
      <c r="M1204" s="196">
        <f t="shared" si="110"/>
        <v>0.63809998501134024</v>
      </c>
      <c r="N1204" s="196">
        <f t="shared" si="111"/>
        <v>7.4200032129767501E-2</v>
      </c>
      <c r="O1204" s="196">
        <f t="shared" si="112"/>
        <v>9.1699993172704691E-2</v>
      </c>
      <c r="Q1204" s="86">
        <f t="shared" si="113"/>
        <v>1.0000000000000002</v>
      </c>
    </row>
    <row r="1205" spans="1:17" x14ac:dyDescent="0.3">
      <c r="A1205" s="29" t="str">
        <f t="shared" si="108"/>
        <v>463 39701</v>
      </c>
      <c r="B1205" s="29">
        <v>39701</v>
      </c>
      <c r="C1205" s="29" t="s">
        <v>1894</v>
      </c>
      <c r="D1205" s="29" t="s">
        <v>2383</v>
      </c>
      <c r="E1205" s="29">
        <v>463</v>
      </c>
      <c r="F1205" s="29" t="s">
        <v>208</v>
      </c>
      <c r="G1205" s="195">
        <v>4865.6099999999997</v>
      </c>
      <c r="H1205" s="195">
        <v>953.66</v>
      </c>
      <c r="I1205" s="195">
        <v>3104.75</v>
      </c>
      <c r="J1205" s="195">
        <v>361.03</v>
      </c>
      <c r="K1205" s="195">
        <v>446.18</v>
      </c>
      <c r="L1205" s="196">
        <f t="shared" si="109"/>
        <v>0.19600009043059349</v>
      </c>
      <c r="M1205" s="196">
        <f t="shared" si="110"/>
        <v>0.63810087532704018</v>
      </c>
      <c r="N1205" s="196">
        <f t="shared" si="111"/>
        <v>7.4200357200844294E-2</v>
      </c>
      <c r="O1205" s="196">
        <f t="shared" si="112"/>
        <v>9.1700732282283218E-2</v>
      </c>
      <c r="Q1205" s="86">
        <f t="shared" si="113"/>
        <v>1.0000020552407611</v>
      </c>
    </row>
    <row r="1206" spans="1:17" x14ac:dyDescent="0.3">
      <c r="A1206" s="29" t="str">
        <f t="shared" si="108"/>
        <v>464 39701</v>
      </c>
      <c r="B1206" s="29">
        <v>39701</v>
      </c>
      <c r="C1206" s="29" t="s">
        <v>1895</v>
      </c>
      <c r="D1206" s="29" t="s">
        <v>2383</v>
      </c>
      <c r="E1206" s="29">
        <v>464</v>
      </c>
      <c r="F1206" s="29" t="s">
        <v>209</v>
      </c>
      <c r="G1206" s="195">
        <v>404689.05</v>
      </c>
      <c r="H1206" s="195">
        <v>79319.05</v>
      </c>
      <c r="I1206" s="195">
        <v>258232.08</v>
      </c>
      <c r="J1206" s="195">
        <v>30027.93</v>
      </c>
      <c r="K1206" s="195">
        <v>37109.99</v>
      </c>
      <c r="L1206" s="196">
        <f t="shared" si="109"/>
        <v>0.19599999061007459</v>
      </c>
      <c r="M1206" s="196">
        <f t="shared" si="110"/>
        <v>0.63809999306875242</v>
      </c>
      <c r="N1206" s="196">
        <f t="shared" si="111"/>
        <v>7.4200006152872186E-2</v>
      </c>
      <c r="O1206" s="196">
        <f t="shared" si="112"/>
        <v>9.1700010168300816E-2</v>
      </c>
      <c r="Q1206" s="86">
        <f t="shared" si="113"/>
        <v>1</v>
      </c>
    </row>
    <row r="1207" spans="1:17" x14ac:dyDescent="0.3">
      <c r="A1207" s="29" t="str">
        <f t="shared" si="108"/>
        <v>465 39701</v>
      </c>
      <c r="B1207" s="29">
        <v>39701</v>
      </c>
      <c r="C1207" s="29" t="s">
        <v>1896</v>
      </c>
      <c r="D1207" s="29" t="s">
        <v>2383</v>
      </c>
      <c r="E1207" s="29">
        <v>465</v>
      </c>
      <c r="F1207" s="29" t="s">
        <v>210</v>
      </c>
      <c r="G1207" s="195">
        <v>89620.88</v>
      </c>
      <c r="H1207" s="195">
        <v>17565.689999999999</v>
      </c>
      <c r="I1207" s="195">
        <v>57187.08</v>
      </c>
      <c r="J1207" s="195">
        <v>6649.87</v>
      </c>
      <c r="K1207" s="195">
        <v>8218.23</v>
      </c>
      <c r="L1207" s="196">
        <f t="shared" si="109"/>
        <v>0.19599997232787714</v>
      </c>
      <c r="M1207" s="196">
        <f t="shared" si="110"/>
        <v>0.63809996063417362</v>
      </c>
      <c r="N1207" s="196">
        <f t="shared" si="111"/>
        <v>7.4200007855312278E-2</v>
      </c>
      <c r="O1207" s="196">
        <f t="shared" si="112"/>
        <v>9.1699947601496426E-2</v>
      </c>
      <c r="Q1207" s="86">
        <f t="shared" si="113"/>
        <v>0.99999988841885956</v>
      </c>
    </row>
    <row r="1208" spans="1:17" x14ac:dyDescent="0.3">
      <c r="A1208" s="29" t="str">
        <f t="shared" si="108"/>
        <v>465 39701</v>
      </c>
      <c r="B1208" s="29">
        <v>39701</v>
      </c>
      <c r="C1208" s="29" t="s">
        <v>1897</v>
      </c>
      <c r="D1208" s="29" t="s">
        <v>2383</v>
      </c>
      <c r="E1208" s="29">
        <v>465</v>
      </c>
      <c r="F1208" s="29" t="s">
        <v>210</v>
      </c>
      <c r="G1208" s="195">
        <v>433034.70999999996</v>
      </c>
      <c r="H1208" s="195">
        <v>84874.8</v>
      </c>
      <c r="I1208" s="195">
        <v>276319.45</v>
      </c>
      <c r="J1208" s="195">
        <v>32131.18</v>
      </c>
      <c r="K1208" s="195">
        <v>39709.279999999999</v>
      </c>
      <c r="L1208" s="196">
        <f t="shared" si="109"/>
        <v>0.19599999270266352</v>
      </c>
      <c r="M1208" s="196">
        <f t="shared" si="110"/>
        <v>0.63810000357708052</v>
      </c>
      <c r="N1208" s="196">
        <f t="shared" si="111"/>
        <v>7.4200010433343788E-2</v>
      </c>
      <c r="O1208" s="196">
        <f t="shared" si="112"/>
        <v>9.1699993286912265E-2</v>
      </c>
      <c r="Q1208" s="86">
        <f t="shared" si="113"/>
        <v>1.0000000000000002</v>
      </c>
    </row>
    <row r="1209" spans="1:17" x14ac:dyDescent="0.3">
      <c r="A1209" s="29" t="str">
        <f t="shared" si="108"/>
        <v>466 39701</v>
      </c>
      <c r="B1209" s="29">
        <v>39701</v>
      </c>
      <c r="C1209" s="29" t="s">
        <v>1898</v>
      </c>
      <c r="D1209" s="29" t="s">
        <v>2383</v>
      </c>
      <c r="E1209" s="29">
        <v>466</v>
      </c>
      <c r="F1209" s="29" t="s">
        <v>211</v>
      </c>
      <c r="G1209" s="195">
        <v>487511.29</v>
      </c>
      <c r="H1209" s="195">
        <v>95552.21</v>
      </c>
      <c r="I1209" s="195">
        <v>311080.95</v>
      </c>
      <c r="J1209" s="195">
        <v>36173.339999999997</v>
      </c>
      <c r="K1209" s="195">
        <v>44704.79</v>
      </c>
      <c r="L1209" s="196">
        <f t="shared" si="109"/>
        <v>0.1959999941744939</v>
      </c>
      <c r="M1209" s="196">
        <f t="shared" si="110"/>
        <v>0.63809999148942786</v>
      </c>
      <c r="N1209" s="196">
        <f t="shared" si="111"/>
        <v>7.4200004680917225E-2</v>
      </c>
      <c r="O1209" s="196">
        <f t="shared" si="112"/>
        <v>9.1700009655161022E-2</v>
      </c>
      <c r="Q1209" s="86">
        <f t="shared" si="113"/>
        <v>1</v>
      </c>
    </row>
    <row r="1210" spans="1:17" x14ac:dyDescent="0.3">
      <c r="A1210" s="29" t="str">
        <f t="shared" si="108"/>
        <v>467 39701</v>
      </c>
      <c r="B1210" s="29">
        <v>39701</v>
      </c>
      <c r="C1210" s="29" t="s">
        <v>1899</v>
      </c>
      <c r="D1210" s="29" t="s">
        <v>2383</v>
      </c>
      <c r="E1210" s="29">
        <v>467</v>
      </c>
      <c r="F1210" s="29" t="s">
        <v>212</v>
      </c>
      <c r="G1210" s="195">
        <v>236407.5</v>
      </c>
      <c r="H1210" s="195">
        <v>46335.87</v>
      </c>
      <c r="I1210" s="195">
        <v>150851.63</v>
      </c>
      <c r="J1210" s="195">
        <v>17541.439999999999</v>
      </c>
      <c r="K1210" s="195">
        <v>21678.57</v>
      </c>
      <c r="L1210" s="196">
        <f t="shared" si="109"/>
        <v>0.19600000000000001</v>
      </c>
      <c r="M1210" s="196">
        <f t="shared" si="110"/>
        <v>0.6381000179774331</v>
      </c>
      <c r="N1210" s="196">
        <f t="shared" si="111"/>
        <v>7.4200014804944842E-2</v>
      </c>
      <c r="O1210" s="196">
        <f t="shared" si="112"/>
        <v>9.1700009517464542E-2</v>
      </c>
      <c r="Q1210" s="86">
        <f t="shared" si="113"/>
        <v>1.0000000422998425</v>
      </c>
    </row>
    <row r="1211" spans="1:17" x14ac:dyDescent="0.3">
      <c r="A1211" s="29" t="str">
        <f t="shared" si="108"/>
        <v>469 39701</v>
      </c>
      <c r="B1211" s="29">
        <v>39701</v>
      </c>
      <c r="C1211" s="29" t="s">
        <v>1900</v>
      </c>
      <c r="D1211" s="29" t="s">
        <v>2383</v>
      </c>
      <c r="E1211" s="29">
        <v>469</v>
      </c>
      <c r="F1211" s="29" t="s">
        <v>214</v>
      </c>
      <c r="G1211" s="195">
        <v>7743.17</v>
      </c>
      <c r="H1211" s="195">
        <v>1517.66</v>
      </c>
      <c r="I1211" s="195">
        <v>4940.92</v>
      </c>
      <c r="J1211" s="195">
        <v>574.54</v>
      </c>
      <c r="K1211" s="195">
        <v>710.05</v>
      </c>
      <c r="L1211" s="196">
        <f t="shared" si="109"/>
        <v>0.19599982952718331</v>
      </c>
      <c r="M1211" s="196">
        <f t="shared" si="110"/>
        <v>0.63810041623779412</v>
      </c>
      <c r="N1211" s="196">
        <f t="shared" si="111"/>
        <v>7.419958492452057E-2</v>
      </c>
      <c r="O1211" s="196">
        <f t="shared" si="112"/>
        <v>9.1700169310502025E-2</v>
      </c>
      <c r="Q1211" s="86">
        <f t="shared" si="113"/>
        <v>1</v>
      </c>
    </row>
    <row r="1212" spans="1:17" x14ac:dyDescent="0.3">
      <c r="A1212" s="29" t="str">
        <f t="shared" si="108"/>
        <v>470 39701</v>
      </c>
      <c r="B1212" s="29">
        <v>39701</v>
      </c>
      <c r="C1212" s="29" t="s">
        <v>1901</v>
      </c>
      <c r="D1212" s="29" t="s">
        <v>2383</v>
      </c>
      <c r="E1212" s="29">
        <v>470</v>
      </c>
      <c r="F1212" s="29" t="s">
        <v>215</v>
      </c>
      <c r="G1212" s="195">
        <v>169710.34999999998</v>
      </c>
      <c r="H1212" s="195">
        <v>33263.230000000003</v>
      </c>
      <c r="I1212" s="195">
        <v>108292.17</v>
      </c>
      <c r="J1212" s="195">
        <v>12592.51</v>
      </c>
      <c r="K1212" s="195">
        <v>15562.44</v>
      </c>
      <c r="L1212" s="196">
        <f t="shared" si="109"/>
        <v>0.1960000082493496</v>
      </c>
      <c r="M1212" s="196">
        <f t="shared" si="110"/>
        <v>0.63809997445647837</v>
      </c>
      <c r="N1212" s="196">
        <f t="shared" si="111"/>
        <v>7.4200011961556858E-2</v>
      </c>
      <c r="O1212" s="196">
        <f t="shared" si="112"/>
        <v>9.1700005332615256E-2</v>
      </c>
      <c r="Q1212" s="86">
        <f t="shared" si="113"/>
        <v>1.0000000000000002</v>
      </c>
    </row>
    <row r="1213" spans="1:17" x14ac:dyDescent="0.3">
      <c r="A1213" s="29" t="str">
        <f t="shared" si="108"/>
        <v>470 39701</v>
      </c>
      <c r="B1213" s="29">
        <v>39701</v>
      </c>
      <c r="C1213" s="29" t="s">
        <v>1902</v>
      </c>
      <c r="D1213" s="29" t="s">
        <v>2383</v>
      </c>
      <c r="E1213" s="29">
        <v>470</v>
      </c>
      <c r="F1213" s="29" t="s">
        <v>215</v>
      </c>
      <c r="G1213" s="195">
        <v>22150.66</v>
      </c>
      <c r="H1213" s="195">
        <v>4341.53</v>
      </c>
      <c r="I1213" s="195">
        <v>14134.34</v>
      </c>
      <c r="J1213" s="195">
        <v>1643.58</v>
      </c>
      <c r="K1213" s="195">
        <v>2031.22</v>
      </c>
      <c r="L1213" s="196">
        <f t="shared" si="109"/>
        <v>0.19600002889304427</v>
      </c>
      <c r="M1213" s="196">
        <f t="shared" si="110"/>
        <v>0.63810017399030095</v>
      </c>
      <c r="N1213" s="196">
        <f t="shared" si="111"/>
        <v>7.4200046409452353E-2</v>
      </c>
      <c r="O1213" s="196">
        <f t="shared" si="112"/>
        <v>9.1700202161019137E-2</v>
      </c>
      <c r="Q1213" s="86">
        <f t="shared" si="113"/>
        <v>1.0000004514538166</v>
      </c>
    </row>
    <row r="1214" spans="1:17" x14ac:dyDescent="0.3">
      <c r="A1214" s="29" t="str">
        <f t="shared" si="108"/>
        <v>471 39701</v>
      </c>
      <c r="B1214" s="29">
        <v>39701</v>
      </c>
      <c r="C1214" s="29" t="s">
        <v>1903</v>
      </c>
      <c r="D1214" s="29" t="s">
        <v>2383</v>
      </c>
      <c r="E1214" s="29">
        <v>471</v>
      </c>
      <c r="F1214" s="29" t="s">
        <v>216</v>
      </c>
      <c r="G1214" s="195">
        <v>122272.9</v>
      </c>
      <c r="H1214" s="195">
        <v>23965.49</v>
      </c>
      <c r="I1214" s="195">
        <v>78022.34</v>
      </c>
      <c r="J1214" s="195">
        <v>9072.65</v>
      </c>
      <c r="K1214" s="195">
        <v>11212.42</v>
      </c>
      <c r="L1214" s="196">
        <f t="shared" si="109"/>
        <v>0.1960000130854834</v>
      </c>
      <c r="M1214" s="196">
        <f t="shared" si="110"/>
        <v>0.63810002052785209</v>
      </c>
      <c r="N1214" s="196">
        <f t="shared" si="111"/>
        <v>7.4200006706310231E-2</v>
      </c>
      <c r="O1214" s="196">
        <f t="shared" si="112"/>
        <v>9.1699959680354354E-2</v>
      </c>
      <c r="Q1214" s="86">
        <f t="shared" si="113"/>
        <v>1</v>
      </c>
    </row>
    <row r="1215" spans="1:17" x14ac:dyDescent="0.3">
      <c r="A1215" s="29" t="str">
        <f t="shared" si="108"/>
        <v>471 39701</v>
      </c>
      <c r="B1215" s="29">
        <v>39701</v>
      </c>
      <c r="C1215" s="29" t="s">
        <v>1904</v>
      </c>
      <c r="D1215" s="29" t="s">
        <v>2383</v>
      </c>
      <c r="E1215" s="29">
        <v>471</v>
      </c>
      <c r="F1215" s="29" t="s">
        <v>216</v>
      </c>
      <c r="G1215" s="195">
        <v>55819.49</v>
      </c>
      <c r="H1215" s="195">
        <v>10940.62</v>
      </c>
      <c r="I1215" s="195">
        <v>35618.42</v>
      </c>
      <c r="J1215" s="195">
        <v>4141.8100000000004</v>
      </c>
      <c r="K1215" s="195">
        <v>5118.6499999999996</v>
      </c>
      <c r="L1215" s="196">
        <f t="shared" si="109"/>
        <v>0.19599999928340445</v>
      </c>
      <c r="M1215" s="196">
        <f t="shared" si="110"/>
        <v>0.63810006146598619</v>
      </c>
      <c r="N1215" s="196">
        <f t="shared" si="111"/>
        <v>7.4200068829005789E-2</v>
      </c>
      <c r="O1215" s="196">
        <f t="shared" si="112"/>
        <v>9.1700049570499473E-2</v>
      </c>
      <c r="Q1215" s="86">
        <f t="shared" si="113"/>
        <v>1.0000001791488959</v>
      </c>
    </row>
    <row r="1216" spans="1:17" x14ac:dyDescent="0.3">
      <c r="A1216" s="29" t="str">
        <f t="shared" si="108"/>
        <v>472 39701</v>
      </c>
      <c r="B1216" s="29">
        <v>39701</v>
      </c>
      <c r="C1216" s="29" t="s">
        <v>1905</v>
      </c>
      <c r="D1216" s="29" t="s">
        <v>2383</v>
      </c>
      <c r="E1216" s="29">
        <v>472</v>
      </c>
      <c r="F1216" s="29" t="s">
        <v>217</v>
      </c>
      <c r="G1216" s="195">
        <v>59964.740000000005</v>
      </c>
      <c r="H1216" s="195">
        <v>11753.09</v>
      </c>
      <c r="I1216" s="195">
        <v>38263.5</v>
      </c>
      <c r="J1216" s="195">
        <v>4449.38</v>
      </c>
      <c r="K1216" s="195">
        <v>5498.77</v>
      </c>
      <c r="L1216" s="196">
        <f t="shared" si="109"/>
        <v>0.19600001600940817</v>
      </c>
      <c r="M1216" s="196">
        <f t="shared" si="110"/>
        <v>0.63809999009417862</v>
      </c>
      <c r="N1216" s="196">
        <f t="shared" si="111"/>
        <v>7.4199938163660842E-2</v>
      </c>
      <c r="O1216" s="196">
        <f t="shared" si="112"/>
        <v>9.1700055732752278E-2</v>
      </c>
      <c r="Q1216" s="86">
        <f t="shared" si="113"/>
        <v>1</v>
      </c>
    </row>
    <row r="1217" spans="1:17" x14ac:dyDescent="0.3">
      <c r="A1217" s="29" t="str">
        <f t="shared" si="108"/>
        <v>472 39701</v>
      </c>
      <c r="B1217" s="29">
        <v>39701</v>
      </c>
      <c r="C1217" s="29" t="s">
        <v>1906</v>
      </c>
      <c r="D1217" s="29" t="s">
        <v>2383</v>
      </c>
      <c r="E1217" s="29">
        <v>472</v>
      </c>
      <c r="F1217" s="29" t="s">
        <v>217</v>
      </c>
      <c r="G1217" s="195">
        <v>172116.7</v>
      </c>
      <c r="H1217" s="195">
        <v>33734.870000000003</v>
      </c>
      <c r="I1217" s="195">
        <v>109827.67</v>
      </c>
      <c r="J1217" s="195">
        <v>12771.06</v>
      </c>
      <c r="K1217" s="195">
        <v>15783.1</v>
      </c>
      <c r="L1217" s="196">
        <f t="shared" si="109"/>
        <v>0.19599998140796332</v>
      </c>
      <c r="M1217" s="196">
        <f t="shared" si="110"/>
        <v>0.63810002167134272</v>
      </c>
      <c r="N1217" s="196">
        <f t="shared" si="111"/>
        <v>7.420000499660985E-2</v>
      </c>
      <c r="O1217" s="196">
        <f t="shared" si="112"/>
        <v>9.1699991924084068E-2</v>
      </c>
      <c r="Q1217" s="86">
        <f t="shared" si="113"/>
        <v>0.99999999999999989</v>
      </c>
    </row>
    <row r="1218" spans="1:17" x14ac:dyDescent="0.3">
      <c r="A1218" s="29" t="str">
        <f t="shared" ref="A1218:A1281" si="114">_xlfn.CONCAT(E1218," ",B1218)</f>
        <v>473 39701</v>
      </c>
      <c r="B1218" s="29">
        <v>39701</v>
      </c>
      <c r="C1218" s="29" t="s">
        <v>1907</v>
      </c>
      <c r="D1218" s="29" t="s">
        <v>2383</v>
      </c>
      <c r="E1218" s="29">
        <v>473</v>
      </c>
      <c r="F1218" s="29" t="s">
        <v>218</v>
      </c>
      <c r="G1218" s="195">
        <v>88327.420000000013</v>
      </c>
      <c r="H1218" s="195">
        <v>17312.169999999998</v>
      </c>
      <c r="I1218" s="195">
        <v>56361.73</v>
      </c>
      <c r="J1218" s="195">
        <v>6553.89</v>
      </c>
      <c r="K1218" s="195">
        <v>8099.62</v>
      </c>
      <c r="L1218" s="196">
        <f t="shared" ref="L1218:L1281" si="115">H1218/$G1218</f>
        <v>0.19599995109106544</v>
      </c>
      <c r="M1218" s="196">
        <f t="shared" ref="M1218:M1281" si="116">I1218/$G1218</f>
        <v>0.63810003733834852</v>
      </c>
      <c r="N1218" s="196">
        <f t="shared" ref="N1218:N1281" si="117">J1218/$G1218</f>
        <v>7.4199948328616414E-2</v>
      </c>
      <c r="O1218" s="196">
        <f t="shared" ref="O1218:O1281" si="118">K1218/$G1218</f>
        <v>9.1699950026843294E-2</v>
      </c>
      <c r="Q1218" s="86">
        <f t="shared" si="113"/>
        <v>0.99999988678487373</v>
      </c>
    </row>
    <row r="1219" spans="1:17" x14ac:dyDescent="0.3">
      <c r="A1219" s="29" t="str">
        <f t="shared" si="114"/>
        <v>473 39701</v>
      </c>
      <c r="B1219" s="29">
        <v>39701</v>
      </c>
      <c r="C1219" s="29" t="s">
        <v>1908</v>
      </c>
      <c r="D1219" s="29" t="s">
        <v>2383</v>
      </c>
      <c r="E1219" s="29">
        <v>473</v>
      </c>
      <c r="F1219" s="29" t="s">
        <v>218</v>
      </c>
      <c r="G1219" s="195">
        <v>36162.120000000003</v>
      </c>
      <c r="H1219" s="195">
        <v>7087.78</v>
      </c>
      <c r="I1219" s="195">
        <v>23075.05</v>
      </c>
      <c r="J1219" s="195">
        <v>2683.23</v>
      </c>
      <c r="K1219" s="195">
        <v>3316.07</v>
      </c>
      <c r="L1219" s="196">
        <f t="shared" si="115"/>
        <v>0.19600012388654203</v>
      </c>
      <c r="M1219" s="196">
        <f t="shared" si="116"/>
        <v>0.63810003395818604</v>
      </c>
      <c r="N1219" s="196">
        <f t="shared" si="117"/>
        <v>7.4200019246659213E-2</v>
      </c>
      <c r="O1219" s="196">
        <f t="shared" si="118"/>
        <v>9.1700099441072588E-2</v>
      </c>
      <c r="Q1219" s="86">
        <f t="shared" ref="Q1219:Q1282" si="119">SUM(L1219:O1219)</f>
        <v>1.0000002765324598</v>
      </c>
    </row>
    <row r="1220" spans="1:17" x14ac:dyDescent="0.3">
      <c r="A1220" s="29" t="str">
        <f t="shared" si="114"/>
        <v>474 39701</v>
      </c>
      <c r="B1220" s="29">
        <v>39701</v>
      </c>
      <c r="C1220" s="29" t="s">
        <v>1909</v>
      </c>
      <c r="D1220" s="29" t="s">
        <v>2383</v>
      </c>
      <c r="E1220" s="29">
        <v>474</v>
      </c>
      <c r="F1220" s="29" t="s">
        <v>219</v>
      </c>
      <c r="G1220" s="195">
        <v>308501.82999999996</v>
      </c>
      <c r="H1220" s="195">
        <v>60466.36</v>
      </c>
      <c r="I1220" s="195">
        <v>196855.02</v>
      </c>
      <c r="J1220" s="195">
        <v>22890.84</v>
      </c>
      <c r="K1220" s="195">
        <v>28289.62</v>
      </c>
      <c r="L1220" s="196">
        <f t="shared" si="115"/>
        <v>0.19600000427874287</v>
      </c>
      <c r="M1220" s="196">
        <f t="shared" si="116"/>
        <v>0.6381000073808315</v>
      </c>
      <c r="N1220" s="196">
        <f t="shared" si="117"/>
        <v>7.4200013659562414E-2</v>
      </c>
      <c r="O1220" s="196">
        <f t="shared" si="118"/>
        <v>9.1700007095581904E-2</v>
      </c>
      <c r="Q1220" s="86">
        <f t="shared" si="119"/>
        <v>1.0000000324147187</v>
      </c>
    </row>
    <row r="1221" spans="1:17" x14ac:dyDescent="0.3">
      <c r="A1221" s="29" t="str">
        <f t="shared" si="114"/>
        <v>474 39701</v>
      </c>
      <c r="B1221" s="29">
        <v>39701</v>
      </c>
      <c r="C1221" s="29" t="s">
        <v>1910</v>
      </c>
      <c r="D1221" s="29" t="s">
        <v>2383</v>
      </c>
      <c r="E1221" s="29">
        <v>474</v>
      </c>
      <c r="F1221" s="29" t="s">
        <v>219</v>
      </c>
      <c r="G1221" s="195">
        <v>197989.22</v>
      </c>
      <c r="H1221" s="195">
        <v>38805.89</v>
      </c>
      <c r="I1221" s="195">
        <v>126336.92</v>
      </c>
      <c r="J1221" s="195">
        <v>14690.8</v>
      </c>
      <c r="K1221" s="195">
        <v>18155.61</v>
      </c>
      <c r="L1221" s="196">
        <f t="shared" si="115"/>
        <v>0.19600001454624649</v>
      </c>
      <c r="M1221" s="196">
        <f t="shared" si="116"/>
        <v>0.63809999352489999</v>
      </c>
      <c r="N1221" s="196">
        <f t="shared" si="117"/>
        <v>7.4199999373703265E-2</v>
      </c>
      <c r="O1221" s="196">
        <f t="shared" si="118"/>
        <v>9.1699992555150225E-2</v>
      </c>
      <c r="Q1221" s="86">
        <f t="shared" si="119"/>
        <v>1</v>
      </c>
    </row>
    <row r="1222" spans="1:17" x14ac:dyDescent="0.3">
      <c r="A1222" s="29" t="str">
        <f t="shared" si="114"/>
        <v>475 39701</v>
      </c>
      <c r="B1222" s="29">
        <v>39701</v>
      </c>
      <c r="C1222" s="29" t="s">
        <v>1911</v>
      </c>
      <c r="D1222" s="29" t="s">
        <v>2383</v>
      </c>
      <c r="E1222" s="29">
        <v>475</v>
      </c>
      <c r="F1222" s="29" t="s">
        <v>220</v>
      </c>
      <c r="G1222" s="195">
        <v>111116.65</v>
      </c>
      <c r="H1222" s="195">
        <v>21778.86</v>
      </c>
      <c r="I1222" s="195">
        <v>70903.53</v>
      </c>
      <c r="J1222" s="195">
        <v>8244.86</v>
      </c>
      <c r="K1222" s="195">
        <v>10189.4</v>
      </c>
      <c r="L1222" s="196">
        <f t="shared" si="115"/>
        <v>0.19599996940152534</v>
      </c>
      <c r="M1222" s="196">
        <f t="shared" si="116"/>
        <v>0.63809996071695829</v>
      </c>
      <c r="N1222" s="196">
        <f t="shared" si="117"/>
        <v>7.4200041127949784E-2</v>
      </c>
      <c r="O1222" s="196">
        <f t="shared" si="118"/>
        <v>9.1700028753566643E-2</v>
      </c>
      <c r="Q1222" s="86">
        <f t="shared" si="119"/>
        <v>1</v>
      </c>
    </row>
    <row r="1223" spans="1:17" x14ac:dyDescent="0.3">
      <c r="A1223" s="29" t="str">
        <f t="shared" si="114"/>
        <v>476 39701</v>
      </c>
      <c r="B1223" s="29">
        <v>39701</v>
      </c>
      <c r="C1223" s="29" t="s">
        <v>1912</v>
      </c>
      <c r="D1223" s="29" t="s">
        <v>2383</v>
      </c>
      <c r="E1223" s="29">
        <v>476</v>
      </c>
      <c r="F1223" s="29" t="s">
        <v>221</v>
      </c>
      <c r="G1223" s="195">
        <v>163834.81</v>
      </c>
      <c r="H1223" s="195">
        <v>32111.62</v>
      </c>
      <c r="I1223" s="195">
        <v>104542.99</v>
      </c>
      <c r="J1223" s="195">
        <v>12156.54</v>
      </c>
      <c r="K1223" s="195">
        <v>15023.65</v>
      </c>
      <c r="L1223" s="196">
        <f t="shared" si="115"/>
        <v>0.19599998315376324</v>
      </c>
      <c r="M1223" s="196">
        <f t="shared" si="116"/>
        <v>0.63809998619951402</v>
      </c>
      <c r="N1223" s="196">
        <f t="shared" si="117"/>
        <v>7.4199982287036559E-2</v>
      </c>
      <c r="O1223" s="196">
        <f t="shared" si="118"/>
        <v>9.169998732259646E-2</v>
      </c>
      <c r="Q1223" s="86">
        <f t="shared" si="119"/>
        <v>0.99999993896291028</v>
      </c>
    </row>
    <row r="1224" spans="1:17" x14ac:dyDescent="0.3">
      <c r="A1224" s="29" t="str">
        <f t="shared" si="114"/>
        <v>476 39701</v>
      </c>
      <c r="B1224" s="29">
        <v>39701</v>
      </c>
      <c r="C1224" s="29" t="s">
        <v>1913</v>
      </c>
      <c r="D1224" s="29" t="s">
        <v>2383</v>
      </c>
      <c r="E1224" s="29">
        <v>476</v>
      </c>
      <c r="F1224" s="29" t="s">
        <v>221</v>
      </c>
      <c r="G1224" s="195">
        <v>29108.14</v>
      </c>
      <c r="H1224" s="195">
        <v>5705.2</v>
      </c>
      <c r="I1224" s="195">
        <v>18573.900000000001</v>
      </c>
      <c r="J1224" s="195">
        <v>2159.8200000000002</v>
      </c>
      <c r="K1224" s="195">
        <v>2669.22</v>
      </c>
      <c r="L1224" s="196">
        <f t="shared" si="115"/>
        <v>0.19600015665720996</v>
      </c>
      <c r="M1224" s="196">
        <f t="shared" si="116"/>
        <v>0.6380998579778715</v>
      </c>
      <c r="N1224" s="196">
        <f t="shared" si="117"/>
        <v>7.4199862993650584E-2</v>
      </c>
      <c r="O1224" s="196">
        <f t="shared" si="118"/>
        <v>9.170012237126797E-2</v>
      </c>
      <c r="Q1224" s="86">
        <f t="shared" si="119"/>
        <v>1</v>
      </c>
    </row>
    <row r="1225" spans="1:17" x14ac:dyDescent="0.3">
      <c r="A1225" s="29" t="str">
        <f t="shared" si="114"/>
        <v>477 39701</v>
      </c>
      <c r="B1225" s="29">
        <v>39701</v>
      </c>
      <c r="C1225" s="29" t="s">
        <v>1914</v>
      </c>
      <c r="D1225" s="29" t="s">
        <v>2383</v>
      </c>
      <c r="E1225" s="29">
        <v>477</v>
      </c>
      <c r="F1225" s="29" t="s">
        <v>222</v>
      </c>
      <c r="G1225" s="195">
        <v>116957.53</v>
      </c>
      <c r="H1225" s="195">
        <v>22923.68</v>
      </c>
      <c r="I1225" s="195">
        <v>74630.600000000006</v>
      </c>
      <c r="J1225" s="195">
        <v>8678.25</v>
      </c>
      <c r="K1225" s="195">
        <v>10725.01</v>
      </c>
      <c r="L1225" s="196">
        <f t="shared" si="115"/>
        <v>0.19600003522646212</v>
      </c>
      <c r="M1225" s="196">
        <f t="shared" si="116"/>
        <v>0.63810000091486208</v>
      </c>
      <c r="N1225" s="196">
        <f t="shared" si="117"/>
        <v>7.4200010892842894E-2</v>
      </c>
      <c r="O1225" s="196">
        <f t="shared" si="118"/>
        <v>9.1700038466954625E-2</v>
      </c>
      <c r="Q1225" s="86">
        <f t="shared" si="119"/>
        <v>1.0000000855011217</v>
      </c>
    </row>
    <row r="1226" spans="1:17" x14ac:dyDescent="0.3">
      <c r="A1226" s="29" t="str">
        <f t="shared" si="114"/>
        <v>478 39701</v>
      </c>
      <c r="B1226" s="29">
        <v>39701</v>
      </c>
      <c r="C1226" s="29" t="s">
        <v>1915</v>
      </c>
      <c r="D1226" s="29" t="s">
        <v>2383</v>
      </c>
      <c r="E1226" s="29">
        <v>478</v>
      </c>
      <c r="F1226" s="29" t="s">
        <v>224</v>
      </c>
      <c r="G1226" s="195">
        <v>88510.399999999994</v>
      </c>
      <c r="H1226" s="195">
        <v>17348.04</v>
      </c>
      <c r="I1226" s="195">
        <v>56478.49</v>
      </c>
      <c r="J1226" s="195">
        <v>6567.47</v>
      </c>
      <c r="K1226" s="195">
        <v>8116.4</v>
      </c>
      <c r="L1226" s="196">
        <f t="shared" si="115"/>
        <v>0.19600001807697176</v>
      </c>
      <c r="M1226" s="196">
        <f t="shared" si="116"/>
        <v>0.63810004248088359</v>
      </c>
      <c r="N1226" s="196">
        <f t="shared" si="117"/>
        <v>7.419998101917967E-2</v>
      </c>
      <c r="O1226" s="196">
        <f t="shared" si="118"/>
        <v>9.1699958422964981E-2</v>
      </c>
      <c r="Q1226" s="86">
        <f t="shared" si="119"/>
        <v>1</v>
      </c>
    </row>
    <row r="1227" spans="1:17" x14ac:dyDescent="0.3">
      <c r="A1227" s="29" t="str">
        <f t="shared" si="114"/>
        <v>478 39701</v>
      </c>
      <c r="B1227" s="29">
        <v>39701</v>
      </c>
      <c r="C1227" s="29" t="s">
        <v>1916</v>
      </c>
      <c r="D1227" s="29" t="s">
        <v>2383</v>
      </c>
      <c r="E1227" s="29">
        <v>478</v>
      </c>
      <c r="F1227" s="29" t="s">
        <v>224</v>
      </c>
      <c r="G1227" s="195">
        <v>84186.74</v>
      </c>
      <c r="H1227" s="195">
        <v>16500.599999999999</v>
      </c>
      <c r="I1227" s="195">
        <v>53719.56</v>
      </c>
      <c r="J1227" s="195">
        <v>6246.66</v>
      </c>
      <c r="K1227" s="195">
        <v>7719.92</v>
      </c>
      <c r="L1227" s="196">
        <f t="shared" si="115"/>
        <v>0.19599998764651058</v>
      </c>
      <c r="M1227" s="196">
        <f t="shared" si="116"/>
        <v>0.63810001432529628</v>
      </c>
      <c r="N1227" s="196">
        <f t="shared" si="117"/>
        <v>7.4200046230558397E-2</v>
      </c>
      <c r="O1227" s="196">
        <f t="shared" si="118"/>
        <v>9.1699951797634641E-2</v>
      </c>
      <c r="Q1227" s="86">
        <f t="shared" si="119"/>
        <v>1</v>
      </c>
    </row>
    <row r="1228" spans="1:17" x14ac:dyDescent="0.3">
      <c r="A1228" s="29" t="str">
        <f t="shared" si="114"/>
        <v>479 39701</v>
      </c>
      <c r="B1228" s="29">
        <v>39701</v>
      </c>
      <c r="C1228" s="29" t="s">
        <v>1917</v>
      </c>
      <c r="D1228" s="29" t="s">
        <v>2383</v>
      </c>
      <c r="E1228" s="29">
        <v>479</v>
      </c>
      <c r="F1228" s="29" t="s">
        <v>225</v>
      </c>
      <c r="G1228" s="195">
        <v>268205.13</v>
      </c>
      <c r="H1228" s="195">
        <v>52568.21</v>
      </c>
      <c r="I1228" s="195">
        <v>171141.69</v>
      </c>
      <c r="J1228" s="195">
        <v>19900.82</v>
      </c>
      <c r="K1228" s="195">
        <v>24594.41</v>
      </c>
      <c r="L1228" s="196">
        <f t="shared" si="115"/>
        <v>0.19600001685277235</v>
      </c>
      <c r="M1228" s="196">
        <f t="shared" si="116"/>
        <v>0.63809998712552585</v>
      </c>
      <c r="N1228" s="196">
        <f t="shared" si="117"/>
        <v>7.4199997591395811E-2</v>
      </c>
      <c r="O1228" s="196">
        <f t="shared" si="118"/>
        <v>9.1699998430305935E-2</v>
      </c>
      <c r="Q1228" s="86">
        <f t="shared" si="119"/>
        <v>1</v>
      </c>
    </row>
    <row r="1229" spans="1:17" x14ac:dyDescent="0.3">
      <c r="A1229" s="29" t="str">
        <f t="shared" si="114"/>
        <v>479 39701</v>
      </c>
      <c r="B1229" s="29">
        <v>39701</v>
      </c>
      <c r="C1229" s="29" t="s">
        <v>1918</v>
      </c>
      <c r="D1229" s="29" t="s">
        <v>2383</v>
      </c>
      <c r="E1229" s="29">
        <v>479</v>
      </c>
      <c r="F1229" s="29" t="s">
        <v>225</v>
      </c>
      <c r="G1229" s="195">
        <v>26582.83</v>
      </c>
      <c r="H1229" s="195">
        <v>5210.2299999999996</v>
      </c>
      <c r="I1229" s="195">
        <v>16962.5</v>
      </c>
      <c r="J1229" s="195">
        <v>1972.45</v>
      </c>
      <c r="K1229" s="195">
        <v>2437.65</v>
      </c>
      <c r="L1229" s="196">
        <f t="shared" si="115"/>
        <v>0.1959998239465098</v>
      </c>
      <c r="M1229" s="196">
        <f t="shared" si="116"/>
        <v>0.63809985618536469</v>
      </c>
      <c r="N1229" s="196">
        <f t="shared" si="117"/>
        <v>7.4200150999724254E-2</v>
      </c>
      <c r="O1229" s="196">
        <f t="shared" si="118"/>
        <v>9.1700168868401141E-2</v>
      </c>
      <c r="Q1229" s="86">
        <f t="shared" si="119"/>
        <v>0.99999999999999989</v>
      </c>
    </row>
    <row r="1230" spans="1:17" x14ac:dyDescent="0.3">
      <c r="A1230" s="29" t="str">
        <f t="shared" si="114"/>
        <v>481 39701</v>
      </c>
      <c r="B1230" s="29">
        <v>39701</v>
      </c>
      <c r="C1230" s="29" t="s">
        <v>1919</v>
      </c>
      <c r="D1230" s="29" t="s">
        <v>2383</v>
      </c>
      <c r="E1230" s="29">
        <v>481</v>
      </c>
      <c r="F1230" s="29" t="s">
        <v>226</v>
      </c>
      <c r="G1230" s="195">
        <v>392910.56000000006</v>
      </c>
      <c r="H1230" s="195">
        <v>77010.47</v>
      </c>
      <c r="I1230" s="195">
        <v>250716.23</v>
      </c>
      <c r="J1230" s="195">
        <v>29153.96</v>
      </c>
      <c r="K1230" s="195">
        <v>36029.9</v>
      </c>
      <c r="L1230" s="196">
        <f t="shared" si="115"/>
        <v>0.19600000061082601</v>
      </c>
      <c r="M1230" s="196">
        <f t="shared" si="116"/>
        <v>0.63810000423506041</v>
      </c>
      <c r="N1230" s="196">
        <f t="shared" si="117"/>
        <v>7.4199990959774656E-2</v>
      </c>
      <c r="O1230" s="196">
        <f t="shared" si="118"/>
        <v>9.1700004194338769E-2</v>
      </c>
      <c r="Q1230" s="86">
        <f t="shared" si="119"/>
        <v>0.99999999999999989</v>
      </c>
    </row>
    <row r="1231" spans="1:17" x14ac:dyDescent="0.3">
      <c r="A1231" s="29" t="str">
        <f t="shared" si="114"/>
        <v>482 39701</v>
      </c>
      <c r="B1231" s="29">
        <v>39701</v>
      </c>
      <c r="C1231" s="29" t="s">
        <v>1920</v>
      </c>
      <c r="D1231" s="29" t="s">
        <v>2383</v>
      </c>
      <c r="E1231" s="29">
        <v>482</v>
      </c>
      <c r="F1231" s="29" t="s">
        <v>227</v>
      </c>
      <c r="G1231" s="195">
        <v>106242.19</v>
      </c>
      <c r="H1231" s="195">
        <v>20823.47</v>
      </c>
      <c r="I1231" s="195">
        <v>67793.14</v>
      </c>
      <c r="J1231" s="195">
        <v>7883.17</v>
      </c>
      <c r="K1231" s="195">
        <v>9742.41</v>
      </c>
      <c r="L1231" s="196">
        <f t="shared" si="115"/>
        <v>0.19600000715346699</v>
      </c>
      <c r="M1231" s="196">
        <f t="shared" si="116"/>
        <v>0.63809998645547494</v>
      </c>
      <c r="N1231" s="196">
        <f t="shared" si="117"/>
        <v>7.419999531259662E-2</v>
      </c>
      <c r="O1231" s="196">
        <f t="shared" si="118"/>
        <v>9.1700011078461388E-2</v>
      </c>
      <c r="Q1231" s="86">
        <f t="shared" si="119"/>
        <v>0.99999999999999989</v>
      </c>
    </row>
    <row r="1232" spans="1:17" x14ac:dyDescent="0.3">
      <c r="A1232" s="29" t="str">
        <f t="shared" si="114"/>
        <v>482 39701</v>
      </c>
      <c r="B1232" s="29">
        <v>39701</v>
      </c>
      <c r="C1232" s="29" t="s">
        <v>1921</v>
      </c>
      <c r="D1232" s="29" t="s">
        <v>2383</v>
      </c>
      <c r="E1232" s="29">
        <v>482</v>
      </c>
      <c r="F1232" s="29" t="s">
        <v>227</v>
      </c>
      <c r="G1232" s="195">
        <v>377329.45</v>
      </c>
      <c r="H1232" s="195">
        <v>73956.570000000007</v>
      </c>
      <c r="I1232" s="195">
        <v>240773.92</v>
      </c>
      <c r="J1232" s="195">
        <v>27997.85</v>
      </c>
      <c r="K1232" s="195">
        <v>34601.11</v>
      </c>
      <c r="L1232" s="196">
        <f t="shared" si="115"/>
        <v>0.19599999416955133</v>
      </c>
      <c r="M1232" s="196">
        <f t="shared" si="116"/>
        <v>0.63809999458033295</v>
      </c>
      <c r="N1232" s="196">
        <f t="shared" si="117"/>
        <v>7.4200012747481003E-2</v>
      </c>
      <c r="O1232" s="196">
        <f t="shared" si="118"/>
        <v>9.1699998502634772E-2</v>
      </c>
      <c r="Q1232" s="86">
        <f t="shared" si="119"/>
        <v>1</v>
      </c>
    </row>
    <row r="1233" spans="1:17" x14ac:dyDescent="0.3">
      <c r="A1233" s="29" t="str">
        <f t="shared" si="114"/>
        <v>483 39701</v>
      </c>
      <c r="B1233" s="29">
        <v>39701</v>
      </c>
      <c r="C1233" s="29" t="s">
        <v>1922</v>
      </c>
      <c r="D1233" s="29" t="s">
        <v>2383</v>
      </c>
      <c r="E1233" s="29">
        <v>483</v>
      </c>
      <c r="F1233" s="29" t="s">
        <v>228</v>
      </c>
      <c r="G1233" s="195">
        <v>81112.92</v>
      </c>
      <c r="H1233" s="195">
        <v>15898.13</v>
      </c>
      <c r="I1233" s="195">
        <v>51758.15</v>
      </c>
      <c r="J1233" s="195">
        <v>6018.58</v>
      </c>
      <c r="K1233" s="195">
        <v>7438.05</v>
      </c>
      <c r="L1233" s="196">
        <f t="shared" si="115"/>
        <v>0.19599997139789813</v>
      </c>
      <c r="M1233" s="196">
        <f t="shared" si="116"/>
        <v>0.63809994757925126</v>
      </c>
      <c r="N1233" s="196">
        <f t="shared" si="117"/>
        <v>7.4200016470865549E-2</v>
      </c>
      <c r="O1233" s="196">
        <f t="shared" si="118"/>
        <v>9.1699941267063254E-2</v>
      </c>
      <c r="Q1233" s="86">
        <f t="shared" si="119"/>
        <v>0.99999987671507828</v>
      </c>
    </row>
    <row r="1234" spans="1:17" x14ac:dyDescent="0.3">
      <c r="A1234" s="29" t="str">
        <f t="shared" si="114"/>
        <v>483 39701</v>
      </c>
      <c r="B1234" s="29">
        <v>39701</v>
      </c>
      <c r="C1234" s="29" t="s">
        <v>1923</v>
      </c>
      <c r="D1234" s="29" t="s">
        <v>2383</v>
      </c>
      <c r="E1234" s="29">
        <v>483</v>
      </c>
      <c r="F1234" s="29" t="s">
        <v>228</v>
      </c>
      <c r="G1234" s="195">
        <v>73917.45</v>
      </c>
      <c r="H1234" s="195">
        <v>14487.82</v>
      </c>
      <c r="I1234" s="195">
        <v>47166.720000000001</v>
      </c>
      <c r="J1234" s="195">
        <v>5484.67</v>
      </c>
      <c r="K1234" s="195">
        <v>6778.23</v>
      </c>
      <c r="L1234" s="196">
        <f t="shared" si="115"/>
        <v>0.19599999729427897</v>
      </c>
      <c r="M1234" s="196">
        <f t="shared" si="116"/>
        <v>0.63809993445390778</v>
      </c>
      <c r="N1234" s="196">
        <f t="shared" si="117"/>
        <v>7.4199935197981001E-2</v>
      </c>
      <c r="O1234" s="196">
        <f t="shared" si="118"/>
        <v>9.1699997767780136E-2</v>
      </c>
      <c r="Q1234" s="86">
        <f t="shared" si="119"/>
        <v>0.99999986471394786</v>
      </c>
    </row>
    <row r="1235" spans="1:17" x14ac:dyDescent="0.3">
      <c r="A1235" s="29" t="str">
        <f t="shared" si="114"/>
        <v>484 39701</v>
      </c>
      <c r="B1235" s="29">
        <v>39701</v>
      </c>
      <c r="C1235" s="29" t="s">
        <v>1924</v>
      </c>
      <c r="D1235" s="29" t="s">
        <v>2383</v>
      </c>
      <c r="E1235" s="29">
        <v>484</v>
      </c>
      <c r="F1235" s="29" t="s">
        <v>229</v>
      </c>
      <c r="G1235" s="195">
        <v>508526.39000000007</v>
      </c>
      <c r="H1235" s="195">
        <v>99671.17</v>
      </c>
      <c r="I1235" s="195">
        <v>324490.69</v>
      </c>
      <c r="J1235" s="195">
        <v>37732.660000000003</v>
      </c>
      <c r="K1235" s="195">
        <v>46631.87</v>
      </c>
      <c r="L1235" s="196">
        <f t="shared" si="115"/>
        <v>0.19599999520182224</v>
      </c>
      <c r="M1235" s="196">
        <f t="shared" si="116"/>
        <v>0.63810000106385822</v>
      </c>
      <c r="N1235" s="196">
        <f t="shared" si="117"/>
        <v>7.420000366156021E-2</v>
      </c>
      <c r="O1235" s="196">
        <f t="shared" si="118"/>
        <v>9.1700000072759247E-2</v>
      </c>
      <c r="Q1235" s="86">
        <f t="shared" si="119"/>
        <v>0.99999999999999989</v>
      </c>
    </row>
    <row r="1236" spans="1:17" x14ac:dyDescent="0.3">
      <c r="A1236" s="29" t="str">
        <f t="shared" si="114"/>
        <v>484 39701</v>
      </c>
      <c r="B1236" s="29">
        <v>39701</v>
      </c>
      <c r="C1236" s="29" t="s">
        <v>1925</v>
      </c>
      <c r="D1236" s="29" t="s">
        <v>2383</v>
      </c>
      <c r="E1236" s="29">
        <v>484</v>
      </c>
      <c r="F1236" s="29" t="s">
        <v>229</v>
      </c>
      <c r="G1236" s="195">
        <v>218906.14</v>
      </c>
      <c r="H1236" s="195">
        <v>42905.599999999999</v>
      </c>
      <c r="I1236" s="195">
        <v>139684.01</v>
      </c>
      <c r="J1236" s="195">
        <v>16242.84</v>
      </c>
      <c r="K1236" s="195">
        <v>20073.689999999999</v>
      </c>
      <c r="L1236" s="196">
        <f t="shared" si="115"/>
        <v>0.19599998428550244</v>
      </c>
      <c r="M1236" s="196">
        <f t="shared" si="116"/>
        <v>0.63810000943783485</v>
      </c>
      <c r="N1236" s="196">
        <f t="shared" si="117"/>
        <v>7.4200020154756727E-2</v>
      </c>
      <c r="O1236" s="196">
        <f t="shared" si="118"/>
        <v>9.1699986121905927E-2</v>
      </c>
      <c r="Q1236" s="86">
        <f t="shared" si="119"/>
        <v>0.99999999999999989</v>
      </c>
    </row>
    <row r="1237" spans="1:17" x14ac:dyDescent="0.3">
      <c r="A1237" s="29" t="str">
        <f t="shared" si="114"/>
        <v>485 39701</v>
      </c>
      <c r="B1237" s="29">
        <v>39701</v>
      </c>
      <c r="C1237" s="29" t="s">
        <v>1926</v>
      </c>
      <c r="D1237" s="29" t="s">
        <v>2383</v>
      </c>
      <c r="E1237" s="29">
        <v>485</v>
      </c>
      <c r="F1237" s="29" t="s">
        <v>230</v>
      </c>
      <c r="G1237" s="195">
        <v>3874379.8600000003</v>
      </c>
      <c r="H1237" s="195">
        <v>759378.45</v>
      </c>
      <c r="I1237" s="195">
        <v>2472241.79</v>
      </c>
      <c r="J1237" s="195">
        <v>287478.99</v>
      </c>
      <c r="K1237" s="195">
        <v>355280.63</v>
      </c>
      <c r="L1237" s="196">
        <f t="shared" si="115"/>
        <v>0.19599999933924905</v>
      </c>
      <c r="M1237" s="196">
        <f t="shared" si="116"/>
        <v>0.63810000034431313</v>
      </c>
      <c r="N1237" s="196">
        <f t="shared" si="117"/>
        <v>7.4200001132568347E-2</v>
      </c>
      <c r="O1237" s="196">
        <f t="shared" si="118"/>
        <v>9.1699999183869382E-2</v>
      </c>
      <c r="Q1237" s="86">
        <f t="shared" si="119"/>
        <v>0.99999999999999989</v>
      </c>
    </row>
    <row r="1238" spans="1:17" x14ac:dyDescent="0.3">
      <c r="A1238" s="29" t="str">
        <f t="shared" si="114"/>
        <v>485 39701</v>
      </c>
      <c r="B1238" s="29">
        <v>39701</v>
      </c>
      <c r="C1238" s="29" t="s">
        <v>1927</v>
      </c>
      <c r="D1238" s="29" t="s">
        <v>2383</v>
      </c>
      <c r="E1238" s="29">
        <v>485</v>
      </c>
      <c r="F1238" s="29" t="s">
        <v>230</v>
      </c>
      <c r="G1238" s="195">
        <v>708256.79</v>
      </c>
      <c r="H1238" s="195">
        <v>138818.32999999999</v>
      </c>
      <c r="I1238" s="195">
        <v>451938.66</v>
      </c>
      <c r="J1238" s="195">
        <v>52552.65</v>
      </c>
      <c r="K1238" s="195">
        <v>64947.15</v>
      </c>
      <c r="L1238" s="196">
        <f t="shared" si="115"/>
        <v>0.19599999881398947</v>
      </c>
      <c r="M1238" s="196">
        <f t="shared" si="116"/>
        <v>0.63810000324882155</v>
      </c>
      <c r="N1238" s="196">
        <f t="shared" si="117"/>
        <v>7.4199994609299824E-2</v>
      </c>
      <c r="O1238" s="196">
        <f t="shared" si="118"/>
        <v>9.1700003327889024E-2</v>
      </c>
      <c r="Q1238" s="86">
        <f t="shared" si="119"/>
        <v>0.99999999999999978</v>
      </c>
    </row>
    <row r="1239" spans="1:17" x14ac:dyDescent="0.3">
      <c r="A1239" s="29" t="str">
        <f t="shared" si="114"/>
        <v>486 39701</v>
      </c>
      <c r="B1239" s="29">
        <v>39701</v>
      </c>
      <c r="C1239" s="29" t="s">
        <v>1928</v>
      </c>
      <c r="D1239" s="29" t="s">
        <v>2383</v>
      </c>
      <c r="E1239" s="29">
        <v>486</v>
      </c>
      <c r="F1239" s="29" t="s">
        <v>231</v>
      </c>
      <c r="G1239" s="195">
        <v>281397.06</v>
      </c>
      <c r="H1239" s="195">
        <v>55153.82</v>
      </c>
      <c r="I1239" s="195">
        <v>179559.46</v>
      </c>
      <c r="J1239" s="195">
        <v>20879.66</v>
      </c>
      <c r="K1239" s="195">
        <v>25804.11</v>
      </c>
      <c r="L1239" s="196">
        <f t="shared" si="115"/>
        <v>0.19599998663809778</v>
      </c>
      <c r="M1239" s="196">
        <f t="shared" si="116"/>
        <v>0.63809998583496219</v>
      </c>
      <c r="N1239" s="196">
        <f t="shared" si="117"/>
        <v>7.4199993418552421E-2</v>
      </c>
      <c r="O1239" s="196">
        <f t="shared" si="118"/>
        <v>9.1699998571413643E-2</v>
      </c>
      <c r="Q1239" s="86">
        <f t="shared" si="119"/>
        <v>0.99999996446302608</v>
      </c>
    </row>
    <row r="1240" spans="1:17" x14ac:dyDescent="0.3">
      <c r="A1240" s="29" t="str">
        <f t="shared" si="114"/>
        <v>487 39701</v>
      </c>
      <c r="B1240" s="29">
        <v>39701</v>
      </c>
      <c r="C1240" s="29" t="s">
        <v>1929</v>
      </c>
      <c r="D1240" s="29" t="s">
        <v>2383</v>
      </c>
      <c r="E1240" s="29">
        <v>487</v>
      </c>
      <c r="F1240" s="29" t="s">
        <v>232</v>
      </c>
      <c r="G1240" s="195">
        <v>92887.989999999991</v>
      </c>
      <c r="H1240" s="195">
        <v>18206.05</v>
      </c>
      <c r="I1240" s="195">
        <v>59271.83</v>
      </c>
      <c r="J1240" s="195">
        <v>6892.29</v>
      </c>
      <c r="K1240" s="195">
        <v>8517.83</v>
      </c>
      <c r="L1240" s="196">
        <f t="shared" si="115"/>
        <v>0.1960000426319915</v>
      </c>
      <c r="M1240" s="196">
        <f t="shared" si="116"/>
        <v>0.63810003855180852</v>
      </c>
      <c r="N1240" s="196">
        <f t="shared" si="117"/>
        <v>7.4200012294377352E-2</v>
      </c>
      <c r="O1240" s="196">
        <f t="shared" si="118"/>
        <v>9.1700014178366873E-2</v>
      </c>
      <c r="Q1240" s="86">
        <f t="shared" si="119"/>
        <v>1.0000001076565441</v>
      </c>
    </row>
    <row r="1241" spans="1:17" x14ac:dyDescent="0.3">
      <c r="A1241" s="29" t="str">
        <f t="shared" si="114"/>
        <v>487 39701</v>
      </c>
      <c r="B1241" s="29">
        <v>39701</v>
      </c>
      <c r="C1241" s="29" t="s">
        <v>1930</v>
      </c>
      <c r="D1241" s="29" t="s">
        <v>2383</v>
      </c>
      <c r="E1241" s="29">
        <v>487</v>
      </c>
      <c r="F1241" s="29" t="s">
        <v>232</v>
      </c>
      <c r="G1241" s="195">
        <v>305280.77</v>
      </c>
      <c r="H1241" s="195">
        <v>59835.03</v>
      </c>
      <c r="I1241" s="195">
        <v>194799.66</v>
      </c>
      <c r="J1241" s="195">
        <v>22651.83</v>
      </c>
      <c r="K1241" s="195">
        <v>27994.25</v>
      </c>
      <c r="L1241" s="196">
        <f t="shared" si="115"/>
        <v>0.19599999698638076</v>
      </c>
      <c r="M1241" s="196">
        <f t="shared" si="116"/>
        <v>0.63810000217177121</v>
      </c>
      <c r="N1241" s="196">
        <f t="shared" si="117"/>
        <v>7.4199989734040572E-2</v>
      </c>
      <c r="O1241" s="196">
        <f t="shared" si="118"/>
        <v>9.1700011107807414E-2</v>
      </c>
      <c r="Q1241" s="86">
        <f t="shared" si="119"/>
        <v>1</v>
      </c>
    </row>
    <row r="1242" spans="1:17" x14ac:dyDescent="0.3">
      <c r="A1242" s="29" t="str">
        <f t="shared" si="114"/>
        <v>488 39701</v>
      </c>
      <c r="B1242" s="29">
        <v>39701</v>
      </c>
      <c r="C1242" s="29" t="s">
        <v>1931</v>
      </c>
      <c r="D1242" s="29" t="s">
        <v>2383</v>
      </c>
      <c r="E1242" s="29">
        <v>488</v>
      </c>
      <c r="F1242" s="29" t="s">
        <v>233</v>
      </c>
      <c r="G1242" s="195">
        <v>575496.89</v>
      </c>
      <c r="H1242" s="195">
        <v>112797.39</v>
      </c>
      <c r="I1242" s="195">
        <v>367224.57</v>
      </c>
      <c r="J1242" s="195">
        <v>42701.87</v>
      </c>
      <c r="K1242" s="195">
        <v>52773.06</v>
      </c>
      <c r="L1242" s="196">
        <f t="shared" si="115"/>
        <v>0.19599999923544331</v>
      </c>
      <c r="M1242" s="196">
        <f t="shared" si="116"/>
        <v>0.63810000780369114</v>
      </c>
      <c r="N1242" s="196">
        <f t="shared" si="117"/>
        <v>7.4200001324073186E-2</v>
      </c>
      <c r="O1242" s="196">
        <f t="shared" si="118"/>
        <v>9.1699991636792336E-2</v>
      </c>
      <c r="Q1242" s="86">
        <f t="shared" si="119"/>
        <v>1</v>
      </c>
    </row>
    <row r="1243" spans="1:17" x14ac:dyDescent="0.3">
      <c r="A1243" s="29" t="str">
        <f t="shared" si="114"/>
        <v>488 39701</v>
      </c>
      <c r="B1243" s="29">
        <v>39701</v>
      </c>
      <c r="C1243" s="29" t="s">
        <v>1932</v>
      </c>
      <c r="D1243" s="29" t="s">
        <v>2383</v>
      </c>
      <c r="E1243" s="29">
        <v>488</v>
      </c>
      <c r="F1243" s="29" t="s">
        <v>233</v>
      </c>
      <c r="G1243" s="195">
        <v>82131.100000000006</v>
      </c>
      <c r="H1243" s="195">
        <v>16097.7</v>
      </c>
      <c r="I1243" s="195">
        <v>52407.85</v>
      </c>
      <c r="J1243" s="195">
        <v>6094.13</v>
      </c>
      <c r="K1243" s="195">
        <v>7531.42</v>
      </c>
      <c r="L1243" s="196">
        <f t="shared" si="115"/>
        <v>0.1960000535728853</v>
      </c>
      <c r="M1243" s="196">
        <f t="shared" si="116"/>
        <v>0.63809994021753025</v>
      </c>
      <c r="N1243" s="196">
        <f t="shared" si="117"/>
        <v>7.4200028978060675E-2</v>
      </c>
      <c r="O1243" s="196">
        <f t="shared" si="118"/>
        <v>9.1699977231523747E-2</v>
      </c>
      <c r="Q1243" s="86">
        <f t="shared" si="119"/>
        <v>1</v>
      </c>
    </row>
    <row r="1244" spans="1:17" x14ac:dyDescent="0.3">
      <c r="A1244" s="29" t="str">
        <f t="shared" si="114"/>
        <v>489 39701</v>
      </c>
      <c r="B1244" s="29">
        <v>39701</v>
      </c>
      <c r="C1244" s="29" t="s">
        <v>1933</v>
      </c>
      <c r="D1244" s="29" t="s">
        <v>2383</v>
      </c>
      <c r="E1244" s="29">
        <v>489</v>
      </c>
      <c r="F1244" s="29" t="s">
        <v>234</v>
      </c>
      <c r="G1244" s="195">
        <v>173824.37</v>
      </c>
      <c r="H1244" s="195">
        <v>34069.58</v>
      </c>
      <c r="I1244" s="195">
        <v>110917.33</v>
      </c>
      <c r="J1244" s="195">
        <v>12897.77</v>
      </c>
      <c r="K1244" s="195">
        <v>15939.69</v>
      </c>
      <c r="L1244" s="196">
        <f t="shared" si="115"/>
        <v>0.19600002002020778</v>
      </c>
      <c r="M1244" s="196">
        <f t="shared" si="116"/>
        <v>0.63809999714079224</v>
      </c>
      <c r="N1244" s="196">
        <f t="shared" si="117"/>
        <v>7.4200010044621484E-2</v>
      </c>
      <c r="O1244" s="196">
        <f t="shared" si="118"/>
        <v>9.1699972794378609E-2</v>
      </c>
      <c r="Q1244" s="86">
        <f t="shared" si="119"/>
        <v>1.0000000000000002</v>
      </c>
    </row>
    <row r="1245" spans="1:17" x14ac:dyDescent="0.3">
      <c r="A1245" s="29" t="str">
        <f t="shared" si="114"/>
        <v>489 39701</v>
      </c>
      <c r="B1245" s="29">
        <v>39701</v>
      </c>
      <c r="C1245" s="29" t="s">
        <v>1934</v>
      </c>
      <c r="D1245" s="29" t="s">
        <v>2383</v>
      </c>
      <c r="E1245" s="29">
        <v>489</v>
      </c>
      <c r="F1245" s="29" t="s">
        <v>234</v>
      </c>
      <c r="G1245" s="195">
        <v>100234.59</v>
      </c>
      <c r="H1245" s="195">
        <v>19645.98</v>
      </c>
      <c r="I1245" s="195">
        <v>63959.69</v>
      </c>
      <c r="J1245" s="195">
        <v>7437.41</v>
      </c>
      <c r="K1245" s="195">
        <v>9191.51</v>
      </c>
      <c r="L1245" s="196">
        <f t="shared" si="115"/>
        <v>0.19600000359157452</v>
      </c>
      <c r="M1245" s="196">
        <f t="shared" si="116"/>
        <v>0.63809998125397638</v>
      </c>
      <c r="N1245" s="196">
        <f t="shared" si="117"/>
        <v>7.4200034139911178E-2</v>
      </c>
      <c r="O1245" s="196">
        <f t="shared" si="118"/>
        <v>9.1699981014537996E-2</v>
      </c>
      <c r="Q1245" s="86">
        <f t="shared" si="119"/>
        <v>1</v>
      </c>
    </row>
    <row r="1246" spans="1:17" x14ac:dyDescent="0.3">
      <c r="A1246" s="29" t="str">
        <f t="shared" si="114"/>
        <v>490 39701</v>
      </c>
      <c r="B1246" s="29">
        <v>39701</v>
      </c>
      <c r="C1246" s="29" t="s">
        <v>1935</v>
      </c>
      <c r="D1246" s="29" t="s">
        <v>2383</v>
      </c>
      <c r="E1246" s="29">
        <v>490</v>
      </c>
      <c r="F1246" s="29" t="s">
        <v>235</v>
      </c>
      <c r="G1246" s="195">
        <v>566863.91000000015</v>
      </c>
      <c r="H1246" s="195">
        <v>111105.33</v>
      </c>
      <c r="I1246" s="195">
        <v>361715.86</v>
      </c>
      <c r="J1246" s="195">
        <v>42061.3</v>
      </c>
      <c r="K1246" s="195">
        <v>51981.42</v>
      </c>
      <c r="L1246" s="196">
        <f t="shared" si="115"/>
        <v>0.19600000642129425</v>
      </c>
      <c r="M1246" s="196">
        <f t="shared" si="116"/>
        <v>0.63809999828706665</v>
      </c>
      <c r="N1246" s="196">
        <f t="shared" si="117"/>
        <v>7.4199996256597095E-2</v>
      </c>
      <c r="O1246" s="196">
        <f t="shared" si="118"/>
        <v>9.1699999035041738E-2</v>
      </c>
      <c r="Q1246" s="86">
        <f t="shared" si="119"/>
        <v>0.99999999999999978</v>
      </c>
    </row>
    <row r="1247" spans="1:17" x14ac:dyDescent="0.3">
      <c r="A1247" s="29" t="str">
        <f t="shared" si="114"/>
        <v>490 39701</v>
      </c>
      <c r="B1247" s="29">
        <v>39701</v>
      </c>
      <c r="C1247" s="29" t="s">
        <v>1936</v>
      </c>
      <c r="D1247" s="29" t="s">
        <v>2383</v>
      </c>
      <c r="E1247" s="29">
        <v>490</v>
      </c>
      <c r="F1247" s="29" t="s">
        <v>235</v>
      </c>
      <c r="G1247" s="195">
        <v>2091.67</v>
      </c>
      <c r="H1247" s="195">
        <v>409.97</v>
      </c>
      <c r="I1247" s="195">
        <v>1334.69</v>
      </c>
      <c r="J1247" s="195">
        <v>155.19999999999999</v>
      </c>
      <c r="K1247" s="195">
        <v>191.81</v>
      </c>
      <c r="L1247" s="196">
        <f t="shared" si="115"/>
        <v>0.19600128127285854</v>
      </c>
      <c r="M1247" s="196">
        <f t="shared" si="116"/>
        <v>0.63809778789197147</v>
      </c>
      <c r="N1247" s="196">
        <f t="shared" si="117"/>
        <v>7.4199084941697302E-2</v>
      </c>
      <c r="O1247" s="196">
        <f t="shared" si="118"/>
        <v>9.1701845893472675E-2</v>
      </c>
      <c r="Q1247" s="86">
        <f t="shared" si="119"/>
        <v>1</v>
      </c>
    </row>
    <row r="1248" spans="1:17" x14ac:dyDescent="0.3">
      <c r="A1248" s="29" t="str">
        <f t="shared" si="114"/>
        <v>491 39701</v>
      </c>
      <c r="B1248" s="29">
        <v>39701</v>
      </c>
      <c r="C1248" s="29" t="s">
        <v>1937</v>
      </c>
      <c r="D1248" s="29" t="s">
        <v>2383</v>
      </c>
      <c r="E1248" s="29">
        <v>491</v>
      </c>
      <c r="F1248" s="29" t="s">
        <v>236</v>
      </c>
      <c r="G1248" s="195">
        <v>90622.700000000012</v>
      </c>
      <c r="H1248" s="195">
        <v>17762.05</v>
      </c>
      <c r="I1248" s="195">
        <v>57826.34</v>
      </c>
      <c r="J1248" s="195">
        <v>6724.2</v>
      </c>
      <c r="K1248" s="195">
        <v>8310.1</v>
      </c>
      <c r="L1248" s="196">
        <f t="shared" si="115"/>
        <v>0.19600000882781021</v>
      </c>
      <c r="M1248" s="196">
        <f t="shared" si="116"/>
        <v>0.63809994626070499</v>
      </c>
      <c r="N1248" s="196">
        <f t="shared" si="117"/>
        <v>7.4199952109129386E-2</v>
      </c>
      <c r="O1248" s="196">
        <f t="shared" si="118"/>
        <v>9.1699982454727116E-2</v>
      </c>
      <c r="Q1248" s="86">
        <f t="shared" si="119"/>
        <v>0.99999988965237163</v>
      </c>
    </row>
    <row r="1249" spans="1:17" x14ac:dyDescent="0.3">
      <c r="A1249" s="29" t="str">
        <f t="shared" si="114"/>
        <v>491 39701</v>
      </c>
      <c r="B1249" s="29">
        <v>39701</v>
      </c>
      <c r="C1249" s="29" t="s">
        <v>1938</v>
      </c>
      <c r="D1249" s="29" t="s">
        <v>2383</v>
      </c>
      <c r="E1249" s="29">
        <v>491</v>
      </c>
      <c r="F1249" s="29" t="s">
        <v>236</v>
      </c>
      <c r="G1249" s="195">
        <v>10987.14</v>
      </c>
      <c r="H1249" s="195">
        <v>2153.48</v>
      </c>
      <c r="I1249" s="195">
        <v>7010.89</v>
      </c>
      <c r="J1249" s="195">
        <v>815.25</v>
      </c>
      <c r="K1249" s="195">
        <v>1007.52</v>
      </c>
      <c r="L1249" s="196">
        <f t="shared" si="115"/>
        <v>0.19600005096867795</v>
      </c>
      <c r="M1249" s="196">
        <f t="shared" si="116"/>
        <v>0.63809963284348803</v>
      </c>
      <c r="N1249" s="196">
        <f t="shared" si="117"/>
        <v>7.4200383357270416E-2</v>
      </c>
      <c r="O1249" s="196">
        <f t="shared" si="118"/>
        <v>9.1699932830563741E-2</v>
      </c>
      <c r="Q1249" s="86">
        <f t="shared" si="119"/>
        <v>1</v>
      </c>
    </row>
    <row r="1250" spans="1:17" x14ac:dyDescent="0.3">
      <c r="A1250" s="29" t="str">
        <f t="shared" si="114"/>
        <v>492 39701</v>
      </c>
      <c r="B1250" s="29">
        <v>39701</v>
      </c>
      <c r="C1250" s="29" t="s">
        <v>1939</v>
      </c>
      <c r="D1250" s="29" t="s">
        <v>2383</v>
      </c>
      <c r="E1250" s="29">
        <v>492</v>
      </c>
      <c r="F1250" s="29" t="s">
        <v>237</v>
      </c>
      <c r="G1250" s="195">
        <v>545126.09</v>
      </c>
      <c r="H1250" s="195">
        <v>106844.71</v>
      </c>
      <c r="I1250" s="195">
        <v>347844.96</v>
      </c>
      <c r="J1250" s="195">
        <v>40448.36</v>
      </c>
      <c r="K1250" s="195">
        <v>49988.06</v>
      </c>
      <c r="L1250" s="196">
        <f t="shared" si="115"/>
        <v>0.19599999332264581</v>
      </c>
      <c r="M1250" s="196">
        <f t="shared" si="116"/>
        <v>0.63810000361567731</v>
      </c>
      <c r="N1250" s="196">
        <f t="shared" si="117"/>
        <v>7.420000756155333E-2</v>
      </c>
      <c r="O1250" s="196">
        <f t="shared" si="118"/>
        <v>9.1699995500123657E-2</v>
      </c>
      <c r="Q1250" s="86">
        <f t="shared" si="119"/>
        <v>1.0000000000000002</v>
      </c>
    </row>
    <row r="1251" spans="1:17" x14ac:dyDescent="0.3">
      <c r="A1251" s="29" t="str">
        <f t="shared" si="114"/>
        <v>492 39701</v>
      </c>
      <c r="B1251" s="29">
        <v>39701</v>
      </c>
      <c r="C1251" s="29" t="s">
        <v>1940</v>
      </c>
      <c r="D1251" s="29" t="s">
        <v>2383</v>
      </c>
      <c r="E1251" s="29">
        <v>492</v>
      </c>
      <c r="F1251" s="29" t="s">
        <v>237</v>
      </c>
      <c r="G1251" s="195">
        <v>66682.16</v>
      </c>
      <c r="H1251" s="195">
        <v>13069.7</v>
      </c>
      <c r="I1251" s="195">
        <v>42549.89</v>
      </c>
      <c r="J1251" s="195">
        <v>4947.82</v>
      </c>
      <c r="K1251" s="195">
        <v>6114.75</v>
      </c>
      <c r="L1251" s="196">
        <f t="shared" si="115"/>
        <v>0.19599994961171024</v>
      </c>
      <c r="M1251" s="196">
        <f t="shared" si="116"/>
        <v>0.63810005554709082</v>
      </c>
      <c r="N1251" s="196">
        <f t="shared" si="117"/>
        <v>7.4200055907007206E-2</v>
      </c>
      <c r="O1251" s="196">
        <f t="shared" si="118"/>
        <v>9.1699938934191691E-2</v>
      </c>
      <c r="Q1251" s="86">
        <f t="shared" si="119"/>
        <v>0.99999999999999989</v>
      </c>
    </row>
    <row r="1252" spans="1:17" x14ac:dyDescent="0.3">
      <c r="A1252" s="29" t="str">
        <f t="shared" si="114"/>
        <v>493 39701</v>
      </c>
      <c r="B1252" s="29">
        <v>39701</v>
      </c>
      <c r="C1252" s="29" t="s">
        <v>1941</v>
      </c>
      <c r="D1252" s="29" t="s">
        <v>2383</v>
      </c>
      <c r="E1252" s="29">
        <v>493</v>
      </c>
      <c r="F1252" s="29" t="s">
        <v>238</v>
      </c>
      <c r="G1252" s="195">
        <v>665138.59</v>
      </c>
      <c r="H1252" s="195">
        <v>130367.16</v>
      </c>
      <c r="I1252" s="195">
        <v>424424.93</v>
      </c>
      <c r="J1252" s="195">
        <v>49353.279999999999</v>
      </c>
      <c r="K1252" s="195">
        <v>60993.21</v>
      </c>
      <c r="L1252" s="196">
        <f t="shared" si="115"/>
        <v>0.19599999452745631</v>
      </c>
      <c r="M1252" s="196">
        <f t="shared" si="116"/>
        <v>0.63809999356675429</v>
      </c>
      <c r="N1252" s="196">
        <f t="shared" si="117"/>
        <v>7.4199994921359175E-2</v>
      </c>
      <c r="O1252" s="196">
        <f t="shared" si="118"/>
        <v>9.1700001949969565E-2</v>
      </c>
      <c r="Q1252" s="86">
        <f t="shared" si="119"/>
        <v>0.99999998496553932</v>
      </c>
    </row>
    <row r="1253" spans="1:17" x14ac:dyDescent="0.3">
      <c r="A1253" s="29" t="str">
        <f t="shared" si="114"/>
        <v>493 39701</v>
      </c>
      <c r="B1253" s="29">
        <v>39701</v>
      </c>
      <c r="C1253" s="29" t="s">
        <v>1942</v>
      </c>
      <c r="D1253" s="29" t="s">
        <v>2383</v>
      </c>
      <c r="E1253" s="29">
        <v>493</v>
      </c>
      <c r="F1253" s="29" t="s">
        <v>238</v>
      </c>
      <c r="G1253" s="195">
        <v>31004.46</v>
      </c>
      <c r="H1253" s="195">
        <v>6076.87</v>
      </c>
      <c r="I1253" s="195">
        <v>19783.95</v>
      </c>
      <c r="J1253" s="195">
        <v>2300.5300000000002</v>
      </c>
      <c r="K1253" s="195">
        <v>2843.11</v>
      </c>
      <c r="L1253" s="196">
        <f t="shared" si="115"/>
        <v>0.1959998658257554</v>
      </c>
      <c r="M1253" s="196">
        <f t="shared" si="116"/>
        <v>0.63810013140045019</v>
      </c>
      <c r="N1253" s="196">
        <f t="shared" si="117"/>
        <v>7.4199969939808666E-2</v>
      </c>
      <c r="O1253" s="196">
        <f t="shared" si="118"/>
        <v>9.1700032833985826E-2</v>
      </c>
      <c r="Q1253" s="86">
        <f t="shared" si="119"/>
        <v>1</v>
      </c>
    </row>
    <row r="1254" spans="1:17" x14ac:dyDescent="0.3">
      <c r="A1254" s="29" t="str">
        <f t="shared" si="114"/>
        <v>494 39701</v>
      </c>
      <c r="B1254" s="29">
        <v>39701</v>
      </c>
      <c r="C1254" s="29" t="s">
        <v>1943</v>
      </c>
      <c r="D1254" s="29" t="s">
        <v>2383</v>
      </c>
      <c r="E1254" s="29">
        <v>494</v>
      </c>
      <c r="F1254" s="29" t="s">
        <v>239</v>
      </c>
      <c r="G1254" s="195">
        <v>43346.53</v>
      </c>
      <c r="H1254" s="195">
        <v>8495.92</v>
      </c>
      <c r="I1254" s="195">
        <v>27659.42</v>
      </c>
      <c r="J1254" s="195">
        <v>3216.31</v>
      </c>
      <c r="K1254" s="195">
        <v>3974.88</v>
      </c>
      <c r="L1254" s="196">
        <f t="shared" si="115"/>
        <v>0.19600000276838769</v>
      </c>
      <c r="M1254" s="196">
        <f t="shared" si="116"/>
        <v>0.63809998170557136</v>
      </c>
      <c r="N1254" s="196">
        <f t="shared" si="117"/>
        <v>7.4199941725439159E-2</v>
      </c>
      <c r="O1254" s="196">
        <f t="shared" si="118"/>
        <v>9.17000738006018E-2</v>
      </c>
      <c r="Q1254" s="86">
        <f t="shared" si="119"/>
        <v>1</v>
      </c>
    </row>
    <row r="1255" spans="1:17" x14ac:dyDescent="0.3">
      <c r="A1255" s="29" t="str">
        <f t="shared" si="114"/>
        <v>494 39701</v>
      </c>
      <c r="B1255" s="29">
        <v>39701</v>
      </c>
      <c r="C1255" s="29" t="s">
        <v>1944</v>
      </c>
      <c r="D1255" s="29" t="s">
        <v>2383</v>
      </c>
      <c r="E1255" s="29">
        <v>494</v>
      </c>
      <c r="F1255" s="29" t="s">
        <v>239</v>
      </c>
      <c r="G1255" s="195">
        <v>144998.39999999999</v>
      </c>
      <c r="H1255" s="195">
        <v>28419.69</v>
      </c>
      <c r="I1255" s="195">
        <v>92523.48</v>
      </c>
      <c r="J1255" s="195">
        <v>10758.88</v>
      </c>
      <c r="K1255" s="195">
        <v>13296.35</v>
      </c>
      <c r="L1255" s="196">
        <f t="shared" si="115"/>
        <v>0.19600002482786016</v>
      </c>
      <c r="M1255" s="196">
        <f t="shared" si="116"/>
        <v>0.63810000662076272</v>
      </c>
      <c r="N1255" s="196">
        <f t="shared" si="117"/>
        <v>7.4199991172316376E-2</v>
      </c>
      <c r="O1255" s="196">
        <f t="shared" si="118"/>
        <v>9.1699977379060743E-2</v>
      </c>
      <c r="Q1255" s="86">
        <f t="shared" si="119"/>
        <v>1</v>
      </c>
    </row>
    <row r="1256" spans="1:17" x14ac:dyDescent="0.3">
      <c r="A1256" s="29" t="str">
        <f t="shared" si="114"/>
        <v>495 39701</v>
      </c>
      <c r="B1256" s="29">
        <v>39701</v>
      </c>
      <c r="C1256" s="29" t="s">
        <v>1945</v>
      </c>
      <c r="D1256" s="29" t="s">
        <v>2383</v>
      </c>
      <c r="E1256" s="29">
        <v>495</v>
      </c>
      <c r="F1256" s="29" t="s">
        <v>240</v>
      </c>
      <c r="G1256" s="195">
        <v>244832.27999999997</v>
      </c>
      <c r="H1256" s="195">
        <v>47987.13</v>
      </c>
      <c r="I1256" s="195">
        <v>156227.48000000001</v>
      </c>
      <c r="J1256" s="195">
        <v>18166.560000000001</v>
      </c>
      <c r="K1256" s="195">
        <v>22451.119999999999</v>
      </c>
      <c r="L1256" s="196">
        <f t="shared" si="115"/>
        <v>0.19600001274341766</v>
      </c>
      <c r="M1256" s="196">
        <f t="shared" si="116"/>
        <v>0.63810000870800221</v>
      </c>
      <c r="N1256" s="196">
        <f t="shared" si="117"/>
        <v>7.4200019703284242E-2</v>
      </c>
      <c r="O1256" s="196">
        <f t="shared" si="118"/>
        <v>9.1699999689583422E-2</v>
      </c>
      <c r="Q1256" s="86">
        <f t="shared" si="119"/>
        <v>1.0000000408442875</v>
      </c>
    </row>
    <row r="1257" spans="1:17" x14ac:dyDescent="0.3">
      <c r="A1257" s="29" t="str">
        <f t="shared" si="114"/>
        <v>495 39701</v>
      </c>
      <c r="B1257" s="29">
        <v>39701</v>
      </c>
      <c r="C1257" s="29" t="s">
        <v>1946</v>
      </c>
      <c r="D1257" s="29" t="s">
        <v>2383</v>
      </c>
      <c r="E1257" s="29">
        <v>495</v>
      </c>
      <c r="F1257" s="29" t="s">
        <v>240</v>
      </c>
      <c r="G1257" s="195">
        <v>110652.75</v>
      </c>
      <c r="H1257" s="195">
        <v>21687.94</v>
      </c>
      <c r="I1257" s="195">
        <v>70607.520000000004</v>
      </c>
      <c r="J1257" s="195">
        <v>8210.43</v>
      </c>
      <c r="K1257" s="195">
        <v>10146.86</v>
      </c>
      <c r="L1257" s="196">
        <f t="shared" si="115"/>
        <v>0.19600000903728104</v>
      </c>
      <c r="M1257" s="196">
        <f t="shared" si="116"/>
        <v>0.63810000203338824</v>
      </c>
      <c r="N1257" s="196">
        <f t="shared" si="117"/>
        <v>7.4199963399011776E-2</v>
      </c>
      <c r="O1257" s="196">
        <f t="shared" si="118"/>
        <v>9.170002553031896E-2</v>
      </c>
      <c r="Q1257" s="86">
        <f t="shared" si="119"/>
        <v>1</v>
      </c>
    </row>
    <row r="1258" spans="1:17" x14ac:dyDescent="0.3">
      <c r="A1258" s="29" t="str">
        <f t="shared" si="114"/>
        <v>496 39701</v>
      </c>
      <c r="B1258" s="29">
        <v>39701</v>
      </c>
      <c r="C1258" s="29" t="s">
        <v>1947</v>
      </c>
      <c r="D1258" s="29" t="s">
        <v>2383</v>
      </c>
      <c r="E1258" s="29">
        <v>496</v>
      </c>
      <c r="F1258" s="29" t="s">
        <v>241</v>
      </c>
      <c r="G1258" s="195">
        <v>126324.09</v>
      </c>
      <c r="H1258" s="195">
        <v>24759.52</v>
      </c>
      <c r="I1258" s="195">
        <v>80607.399999999994</v>
      </c>
      <c r="J1258" s="195">
        <v>9373.25</v>
      </c>
      <c r="K1258" s="195">
        <v>11583.92</v>
      </c>
      <c r="L1258" s="196">
        <f t="shared" si="115"/>
        <v>0.19599998701751978</v>
      </c>
      <c r="M1258" s="196">
        <f t="shared" si="116"/>
        <v>0.63809998552136804</v>
      </c>
      <c r="N1258" s="196">
        <f t="shared" si="117"/>
        <v>7.4200019964521413E-2</v>
      </c>
      <c r="O1258" s="196">
        <f t="shared" si="118"/>
        <v>9.1700007496590713E-2</v>
      </c>
      <c r="Q1258" s="86">
        <f t="shared" si="119"/>
        <v>0.99999999999999989</v>
      </c>
    </row>
    <row r="1259" spans="1:17" x14ac:dyDescent="0.3">
      <c r="A1259" s="29" t="str">
        <f t="shared" si="114"/>
        <v>496 39701</v>
      </c>
      <c r="B1259" s="29">
        <v>39701</v>
      </c>
      <c r="C1259" s="29" t="s">
        <v>1948</v>
      </c>
      <c r="D1259" s="29" t="s">
        <v>2383</v>
      </c>
      <c r="E1259" s="29">
        <v>496</v>
      </c>
      <c r="F1259" s="29" t="s">
        <v>241</v>
      </c>
      <c r="G1259" s="195">
        <v>43899.37</v>
      </c>
      <c r="H1259" s="195">
        <v>8604.2800000000007</v>
      </c>
      <c r="I1259" s="195">
        <v>28012.19</v>
      </c>
      <c r="J1259" s="195">
        <v>3257.33</v>
      </c>
      <c r="K1259" s="195">
        <v>4025.57</v>
      </c>
      <c r="L1259" s="196">
        <f t="shared" si="115"/>
        <v>0.19600007927220825</v>
      </c>
      <c r="M1259" s="196">
        <f t="shared" si="116"/>
        <v>0.63810004562707845</v>
      </c>
      <c r="N1259" s="196">
        <f t="shared" si="117"/>
        <v>7.4199925875929426E-2</v>
      </c>
      <c r="O1259" s="196">
        <f t="shared" si="118"/>
        <v>9.1699949224783861E-2</v>
      </c>
      <c r="Q1259" s="86">
        <f t="shared" si="119"/>
        <v>1</v>
      </c>
    </row>
    <row r="1260" spans="1:17" x14ac:dyDescent="0.3">
      <c r="A1260" s="29" t="str">
        <f t="shared" si="114"/>
        <v>497 39701</v>
      </c>
      <c r="B1260" s="29">
        <v>39701</v>
      </c>
      <c r="C1260" s="29" t="s">
        <v>1949</v>
      </c>
      <c r="D1260" s="29" t="s">
        <v>2383</v>
      </c>
      <c r="E1260" s="29">
        <v>497</v>
      </c>
      <c r="F1260" s="29" t="s">
        <v>242</v>
      </c>
      <c r="G1260" s="195">
        <v>109611.29999999999</v>
      </c>
      <c r="H1260" s="195">
        <v>21483.81</v>
      </c>
      <c r="I1260" s="195">
        <v>69942.97</v>
      </c>
      <c r="J1260" s="195">
        <v>8133.16</v>
      </c>
      <c r="K1260" s="195">
        <v>10051.36</v>
      </c>
      <c r="L1260" s="196">
        <f t="shared" si="115"/>
        <v>0.19599995620889454</v>
      </c>
      <c r="M1260" s="196">
        <f t="shared" si="116"/>
        <v>0.63809999516473215</v>
      </c>
      <c r="N1260" s="196">
        <f t="shared" si="117"/>
        <v>7.4200014049646351E-2</v>
      </c>
      <c r="O1260" s="196">
        <f t="shared" si="118"/>
        <v>9.1700034576727055E-2</v>
      </c>
      <c r="Q1260" s="86">
        <f t="shared" si="119"/>
        <v>1.0000000000000002</v>
      </c>
    </row>
    <row r="1261" spans="1:17" x14ac:dyDescent="0.3">
      <c r="A1261" s="29" t="str">
        <f t="shared" si="114"/>
        <v>497 39701</v>
      </c>
      <c r="B1261" s="29">
        <v>39701</v>
      </c>
      <c r="C1261" s="29" t="s">
        <v>1950</v>
      </c>
      <c r="D1261" s="29" t="s">
        <v>2383</v>
      </c>
      <c r="E1261" s="29">
        <v>497</v>
      </c>
      <c r="F1261" s="29" t="s">
        <v>242</v>
      </c>
      <c r="G1261" s="195">
        <v>38168.29</v>
      </c>
      <c r="H1261" s="195">
        <v>7480.98</v>
      </c>
      <c r="I1261" s="195">
        <v>24355.19</v>
      </c>
      <c r="J1261" s="195">
        <v>2832.09</v>
      </c>
      <c r="K1261" s="195">
        <v>3500.03</v>
      </c>
      <c r="L1261" s="196">
        <f t="shared" si="115"/>
        <v>0.19599987319316636</v>
      </c>
      <c r="M1261" s="196">
        <f t="shared" si="116"/>
        <v>0.63810010875519962</v>
      </c>
      <c r="N1261" s="196">
        <f t="shared" si="117"/>
        <v>7.4200075507705479E-2</v>
      </c>
      <c r="O1261" s="196">
        <f t="shared" si="118"/>
        <v>9.1699942543928478E-2</v>
      </c>
      <c r="Q1261" s="86">
        <f t="shared" si="119"/>
        <v>0.99999999999999989</v>
      </c>
    </row>
    <row r="1262" spans="1:17" x14ac:dyDescent="0.3">
      <c r="A1262" s="29" t="str">
        <f t="shared" si="114"/>
        <v>498 39701</v>
      </c>
      <c r="B1262" s="29">
        <v>39701</v>
      </c>
      <c r="C1262" s="29" t="s">
        <v>1951</v>
      </c>
      <c r="D1262" s="29" t="s">
        <v>2383</v>
      </c>
      <c r="E1262" s="29">
        <v>498</v>
      </c>
      <c r="F1262" s="29" t="s">
        <v>243</v>
      </c>
      <c r="G1262" s="195">
        <v>26864.18</v>
      </c>
      <c r="H1262" s="195">
        <v>5265.38</v>
      </c>
      <c r="I1262" s="195">
        <v>17142.03</v>
      </c>
      <c r="J1262" s="195">
        <v>1993.32</v>
      </c>
      <c r="K1262" s="195">
        <v>2463.4499999999998</v>
      </c>
      <c r="L1262" s="196">
        <f t="shared" si="115"/>
        <v>0.19600002680148809</v>
      </c>
      <c r="M1262" s="196">
        <f t="shared" si="116"/>
        <v>0.63809987872326634</v>
      </c>
      <c r="N1262" s="196">
        <f t="shared" si="117"/>
        <v>7.4199919744432921E-2</v>
      </c>
      <c r="O1262" s="196">
        <f t="shared" si="118"/>
        <v>9.1700174730812545E-2</v>
      </c>
      <c r="Q1262" s="86">
        <f t="shared" si="119"/>
        <v>1</v>
      </c>
    </row>
    <row r="1263" spans="1:17" x14ac:dyDescent="0.3">
      <c r="A1263" s="29" t="str">
        <f t="shared" si="114"/>
        <v>498 39701</v>
      </c>
      <c r="B1263" s="29">
        <v>39701</v>
      </c>
      <c r="C1263" s="29" t="s">
        <v>1952</v>
      </c>
      <c r="D1263" s="29" t="s">
        <v>2383</v>
      </c>
      <c r="E1263" s="29">
        <v>498</v>
      </c>
      <c r="F1263" s="29" t="s">
        <v>243</v>
      </c>
      <c r="G1263" s="195">
        <v>91014.28</v>
      </c>
      <c r="H1263" s="195">
        <v>17838.8</v>
      </c>
      <c r="I1263" s="195">
        <v>58076.21</v>
      </c>
      <c r="J1263" s="195">
        <v>6753.26</v>
      </c>
      <c r="K1263" s="195">
        <v>8346.01</v>
      </c>
      <c r="L1263" s="196">
        <f t="shared" si="115"/>
        <v>0.19600001230576125</v>
      </c>
      <c r="M1263" s="196">
        <f t="shared" si="116"/>
        <v>0.63809997727829082</v>
      </c>
      <c r="N1263" s="196">
        <f t="shared" si="117"/>
        <v>7.4200004658609625E-2</v>
      </c>
      <c r="O1263" s="196">
        <f t="shared" si="118"/>
        <v>9.1700005757338304E-2</v>
      </c>
      <c r="Q1263" s="86">
        <f t="shared" si="119"/>
        <v>1</v>
      </c>
    </row>
    <row r="1264" spans="1:17" x14ac:dyDescent="0.3">
      <c r="A1264" s="29" t="str">
        <f t="shared" si="114"/>
        <v>499 39701</v>
      </c>
      <c r="B1264" s="29">
        <v>39701</v>
      </c>
      <c r="C1264" s="29" t="s">
        <v>1953</v>
      </c>
      <c r="D1264" s="29" t="s">
        <v>2383</v>
      </c>
      <c r="E1264" s="29">
        <v>499</v>
      </c>
      <c r="F1264" s="29" t="s">
        <v>244</v>
      </c>
      <c r="G1264" s="195">
        <v>183775.16</v>
      </c>
      <c r="H1264" s="195">
        <v>36019.93</v>
      </c>
      <c r="I1264" s="195">
        <v>117266.93</v>
      </c>
      <c r="J1264" s="195">
        <v>13636.12</v>
      </c>
      <c r="K1264" s="195">
        <v>16852.18</v>
      </c>
      <c r="L1264" s="196">
        <f t="shared" si="115"/>
        <v>0.19599999259965276</v>
      </c>
      <c r="M1264" s="196">
        <f t="shared" si="116"/>
        <v>0.6381000021983384</v>
      </c>
      <c r="N1264" s="196">
        <f t="shared" si="117"/>
        <v>7.4200017020798675E-2</v>
      </c>
      <c r="O1264" s="196">
        <f t="shared" si="118"/>
        <v>9.1699988181210126E-2</v>
      </c>
      <c r="Q1264" s="86">
        <f t="shared" si="119"/>
        <v>1</v>
      </c>
    </row>
    <row r="1265" spans="1:17" x14ac:dyDescent="0.3">
      <c r="A1265" s="29" t="str">
        <f t="shared" si="114"/>
        <v>499 39701</v>
      </c>
      <c r="B1265" s="29">
        <v>39701</v>
      </c>
      <c r="C1265" s="29" t="s">
        <v>1954</v>
      </c>
      <c r="D1265" s="29" t="s">
        <v>2383</v>
      </c>
      <c r="E1265" s="29">
        <v>499</v>
      </c>
      <c r="F1265" s="29" t="s">
        <v>244</v>
      </c>
      <c r="G1265" s="195">
        <v>89148.11</v>
      </c>
      <c r="H1265" s="195">
        <v>17473.03</v>
      </c>
      <c r="I1265" s="195">
        <v>56885.41</v>
      </c>
      <c r="J1265" s="195">
        <v>6614.79</v>
      </c>
      <c r="K1265" s="195">
        <v>8174.88</v>
      </c>
      <c r="L1265" s="196">
        <f t="shared" si="115"/>
        <v>0.1960000049356066</v>
      </c>
      <c r="M1265" s="196">
        <f t="shared" si="116"/>
        <v>0.63810001131824334</v>
      </c>
      <c r="N1265" s="196">
        <f t="shared" si="117"/>
        <v>7.4200002669714479E-2</v>
      </c>
      <c r="O1265" s="196">
        <f t="shared" si="118"/>
        <v>9.1699981076435608E-2</v>
      </c>
      <c r="Q1265" s="86">
        <f t="shared" si="119"/>
        <v>1</v>
      </c>
    </row>
    <row r="1266" spans="1:17" x14ac:dyDescent="0.3">
      <c r="A1266" s="29" t="str">
        <f t="shared" si="114"/>
        <v>500 39701</v>
      </c>
      <c r="B1266" s="29">
        <v>39701</v>
      </c>
      <c r="C1266" s="29" t="s">
        <v>1955</v>
      </c>
      <c r="D1266" s="29" t="s">
        <v>2383</v>
      </c>
      <c r="E1266" s="29">
        <v>500</v>
      </c>
      <c r="F1266" s="29" t="s">
        <v>2341</v>
      </c>
      <c r="G1266" s="195">
        <v>14154.749999999998</v>
      </c>
      <c r="H1266" s="195">
        <v>2774.33</v>
      </c>
      <c r="I1266" s="195">
        <v>9032.15</v>
      </c>
      <c r="J1266" s="195">
        <v>1050.28</v>
      </c>
      <c r="K1266" s="195">
        <v>1297.99</v>
      </c>
      <c r="L1266" s="196">
        <f t="shared" si="115"/>
        <v>0.19599992935233757</v>
      </c>
      <c r="M1266" s="196">
        <f t="shared" si="116"/>
        <v>0.63810028435684141</v>
      </c>
      <c r="N1266" s="196">
        <f t="shared" si="117"/>
        <v>7.4199826913227018E-2</v>
      </c>
      <c r="O1266" s="196">
        <f t="shared" si="118"/>
        <v>9.1699959377594106E-2</v>
      </c>
      <c r="Q1266" s="86">
        <f t="shared" si="119"/>
        <v>1</v>
      </c>
    </row>
    <row r="1267" spans="1:17" x14ac:dyDescent="0.3">
      <c r="A1267" s="29" t="str">
        <f t="shared" si="114"/>
        <v>501 39701</v>
      </c>
      <c r="B1267" s="29">
        <v>39701</v>
      </c>
      <c r="C1267" s="29" t="s">
        <v>1956</v>
      </c>
      <c r="D1267" s="29" t="s">
        <v>2383</v>
      </c>
      <c r="E1267" s="29">
        <v>501</v>
      </c>
      <c r="F1267" s="29" t="s">
        <v>245</v>
      </c>
      <c r="G1267" s="195">
        <v>54014.089999999989</v>
      </c>
      <c r="H1267" s="195">
        <v>10586.76</v>
      </c>
      <c r="I1267" s="195">
        <v>34466.39</v>
      </c>
      <c r="J1267" s="195">
        <v>4007.85</v>
      </c>
      <c r="K1267" s="195">
        <v>4953.09</v>
      </c>
      <c r="L1267" s="196">
        <f t="shared" si="115"/>
        <v>0.19599996963755204</v>
      </c>
      <c r="M1267" s="196">
        <f t="shared" si="116"/>
        <v>0.6380999846521529</v>
      </c>
      <c r="N1267" s="196">
        <f t="shared" si="117"/>
        <v>7.4200083718896317E-2</v>
      </c>
      <c r="O1267" s="196">
        <f t="shared" si="118"/>
        <v>9.1699961991398932E-2</v>
      </c>
      <c r="Q1267" s="86">
        <f t="shared" si="119"/>
        <v>1.0000000000000002</v>
      </c>
    </row>
    <row r="1268" spans="1:17" x14ac:dyDescent="0.3">
      <c r="A1268" s="29" t="str">
        <f t="shared" si="114"/>
        <v>517 39701</v>
      </c>
      <c r="B1268" s="29">
        <v>39701</v>
      </c>
      <c r="C1268" s="29" t="s">
        <v>1957</v>
      </c>
      <c r="D1268" s="29" t="s">
        <v>2383</v>
      </c>
      <c r="E1268" s="29">
        <v>517</v>
      </c>
      <c r="F1268" s="29" t="s">
        <v>261</v>
      </c>
      <c r="G1268" s="195">
        <v>11890.12</v>
      </c>
      <c r="H1268" s="195">
        <v>2330.46</v>
      </c>
      <c r="I1268" s="195">
        <v>7587.09</v>
      </c>
      <c r="J1268" s="195">
        <v>882.25</v>
      </c>
      <c r="K1268" s="195">
        <v>1090.32</v>
      </c>
      <c r="L1268" s="196">
        <f t="shared" si="115"/>
        <v>0.19599970395588942</v>
      </c>
      <c r="M1268" s="196">
        <f t="shared" si="116"/>
        <v>0.63810037241003448</v>
      </c>
      <c r="N1268" s="196">
        <f t="shared" si="117"/>
        <v>7.4200260384251787E-2</v>
      </c>
      <c r="O1268" s="196">
        <f t="shared" si="118"/>
        <v>9.1699663249824218E-2</v>
      </c>
      <c r="Q1268" s="86">
        <f t="shared" si="119"/>
        <v>0.99999999999999989</v>
      </c>
    </row>
    <row r="1269" spans="1:17" x14ac:dyDescent="0.3">
      <c r="A1269" s="29" t="str">
        <f t="shared" si="114"/>
        <v>517 39701</v>
      </c>
      <c r="B1269" s="29">
        <v>39701</v>
      </c>
      <c r="C1269" s="29" t="s">
        <v>1958</v>
      </c>
      <c r="D1269" s="29" t="s">
        <v>2383</v>
      </c>
      <c r="E1269" s="29">
        <v>517</v>
      </c>
      <c r="F1269" s="29" t="s">
        <v>261</v>
      </c>
      <c r="G1269" s="195">
        <v>19399.66</v>
      </c>
      <c r="H1269" s="195">
        <v>3802.33</v>
      </c>
      <c r="I1269" s="195">
        <v>12378.92</v>
      </c>
      <c r="J1269" s="195">
        <v>1439.45</v>
      </c>
      <c r="K1269" s="195">
        <v>1778.95</v>
      </c>
      <c r="L1269" s="196">
        <f t="shared" si="115"/>
        <v>0.19599982680108827</v>
      </c>
      <c r="M1269" s="196">
        <f t="shared" si="116"/>
        <v>0.638099842986939</v>
      </c>
      <c r="N1269" s="196">
        <f t="shared" si="117"/>
        <v>7.4199754016307504E-2</v>
      </c>
      <c r="O1269" s="196">
        <f t="shared" si="118"/>
        <v>9.1700060722713694E-2</v>
      </c>
      <c r="Q1269" s="86">
        <f t="shared" si="119"/>
        <v>0.99999948452704857</v>
      </c>
    </row>
    <row r="1270" spans="1:17" x14ac:dyDescent="0.3">
      <c r="A1270" s="29" t="str">
        <f t="shared" si="114"/>
        <v>522 39701</v>
      </c>
      <c r="B1270" s="29">
        <v>39701</v>
      </c>
      <c r="C1270" s="29" t="s">
        <v>1959</v>
      </c>
      <c r="D1270" s="29" t="s">
        <v>2383</v>
      </c>
      <c r="E1270" s="29">
        <v>522</v>
      </c>
      <c r="F1270" s="29" t="s">
        <v>265</v>
      </c>
      <c r="G1270" s="195">
        <v>45925.39</v>
      </c>
      <c r="H1270" s="195">
        <v>9001.3799999999992</v>
      </c>
      <c r="I1270" s="195">
        <v>29304.99</v>
      </c>
      <c r="J1270" s="195">
        <v>3407.66</v>
      </c>
      <c r="K1270" s="195">
        <v>4211.3599999999997</v>
      </c>
      <c r="L1270" s="196">
        <f t="shared" si="115"/>
        <v>0.19600007751703358</v>
      </c>
      <c r="M1270" s="196">
        <f t="shared" si="116"/>
        <v>0.63809997040852573</v>
      </c>
      <c r="N1270" s="196">
        <f t="shared" si="117"/>
        <v>7.4199914252225177E-2</v>
      </c>
      <c r="O1270" s="196">
        <f t="shared" si="118"/>
        <v>9.1700037822215544E-2</v>
      </c>
      <c r="Q1270" s="86">
        <f t="shared" si="119"/>
        <v>1</v>
      </c>
    </row>
    <row r="1271" spans="1:17" x14ac:dyDescent="0.3">
      <c r="A1271" s="29" t="str">
        <f t="shared" si="114"/>
        <v>522 39701</v>
      </c>
      <c r="B1271" s="29">
        <v>39701</v>
      </c>
      <c r="C1271" s="29" t="s">
        <v>1960</v>
      </c>
      <c r="D1271" s="29" t="s">
        <v>2383</v>
      </c>
      <c r="E1271" s="29">
        <v>522</v>
      </c>
      <c r="F1271" s="29" t="s">
        <v>265</v>
      </c>
      <c r="G1271" s="195">
        <v>3066.48</v>
      </c>
      <c r="H1271" s="195">
        <v>601.03</v>
      </c>
      <c r="I1271" s="195">
        <v>1956.72</v>
      </c>
      <c r="J1271" s="195">
        <v>227.53</v>
      </c>
      <c r="K1271" s="195">
        <v>281.2</v>
      </c>
      <c r="L1271" s="196">
        <f t="shared" si="115"/>
        <v>0.19599997391145546</v>
      </c>
      <c r="M1271" s="196">
        <f t="shared" si="116"/>
        <v>0.63809971041715585</v>
      </c>
      <c r="N1271" s="196">
        <f t="shared" si="117"/>
        <v>7.4199081683232887E-2</v>
      </c>
      <c r="O1271" s="196">
        <f t="shared" si="118"/>
        <v>9.17012339881558E-2</v>
      </c>
      <c r="Q1271" s="86">
        <f t="shared" si="119"/>
        <v>0.99999999999999989</v>
      </c>
    </row>
    <row r="1272" spans="1:17" x14ac:dyDescent="0.3">
      <c r="A1272" s="29" t="str">
        <f t="shared" si="114"/>
        <v>526 39701</v>
      </c>
      <c r="B1272" s="29">
        <v>39701</v>
      </c>
      <c r="C1272" s="29" t="s">
        <v>1961</v>
      </c>
      <c r="D1272" s="29" t="s">
        <v>2383</v>
      </c>
      <c r="E1272" s="29">
        <v>526</v>
      </c>
      <c r="F1272" s="29" t="s">
        <v>268</v>
      </c>
      <c r="G1272" s="195">
        <v>24942.720000000001</v>
      </c>
      <c r="H1272" s="195">
        <v>4888.7700000000004</v>
      </c>
      <c r="I1272" s="195">
        <v>15915.95</v>
      </c>
      <c r="J1272" s="195">
        <v>1850.75</v>
      </c>
      <c r="K1272" s="195">
        <v>2287.25</v>
      </c>
      <c r="L1272" s="196">
        <f t="shared" si="115"/>
        <v>0.19599987491340159</v>
      </c>
      <c r="M1272" s="196">
        <f t="shared" si="116"/>
        <v>0.63810001475380396</v>
      </c>
      <c r="N1272" s="196">
        <f t="shared" si="117"/>
        <v>7.4200007056167083E-2</v>
      </c>
      <c r="O1272" s="196">
        <f t="shared" si="118"/>
        <v>9.1700103276627407E-2</v>
      </c>
      <c r="Q1272" s="86">
        <f t="shared" si="119"/>
        <v>1</v>
      </c>
    </row>
    <row r="1273" spans="1:17" x14ac:dyDescent="0.3">
      <c r="A1273" s="29" t="str">
        <f t="shared" si="114"/>
        <v>527 39701</v>
      </c>
      <c r="B1273" s="29">
        <v>39701</v>
      </c>
      <c r="C1273" s="29" t="s">
        <v>1962</v>
      </c>
      <c r="D1273" s="29" t="s">
        <v>2383</v>
      </c>
      <c r="E1273" s="29">
        <v>527</v>
      </c>
      <c r="F1273" s="29" t="s">
        <v>269</v>
      </c>
      <c r="G1273" s="195">
        <v>153620.76999999999</v>
      </c>
      <c r="H1273" s="195">
        <v>30109.67</v>
      </c>
      <c r="I1273" s="195">
        <v>98025.41</v>
      </c>
      <c r="J1273" s="195">
        <v>11398.66</v>
      </c>
      <c r="K1273" s="195">
        <v>14087.02</v>
      </c>
      <c r="L1273" s="196">
        <f t="shared" si="115"/>
        <v>0.19599999401122647</v>
      </c>
      <c r="M1273" s="196">
        <f t="shared" si="116"/>
        <v>0.63809997827767695</v>
      </c>
      <c r="N1273" s="196">
        <f t="shared" si="117"/>
        <v>7.4199992618185689E-2</v>
      </c>
      <c r="O1273" s="196">
        <f t="shared" si="118"/>
        <v>9.1699969997546565E-2</v>
      </c>
      <c r="Q1273" s="86">
        <f t="shared" si="119"/>
        <v>0.99999993490463568</v>
      </c>
    </row>
    <row r="1274" spans="1:17" x14ac:dyDescent="0.3">
      <c r="A1274" s="29" t="str">
        <f t="shared" si="114"/>
        <v>529 39701</v>
      </c>
      <c r="B1274" s="29">
        <v>39701</v>
      </c>
      <c r="C1274" s="29" t="s">
        <v>1963</v>
      </c>
      <c r="D1274" s="29" t="s">
        <v>2383</v>
      </c>
      <c r="E1274" s="29">
        <v>529</v>
      </c>
      <c r="F1274" s="29" t="s">
        <v>271</v>
      </c>
      <c r="G1274" s="195">
        <v>64382.78</v>
      </c>
      <c r="H1274" s="195">
        <v>12619.02</v>
      </c>
      <c r="I1274" s="195">
        <v>41082.65</v>
      </c>
      <c r="J1274" s="195">
        <v>4777.2</v>
      </c>
      <c r="K1274" s="195">
        <v>5903.9</v>
      </c>
      <c r="L1274" s="196">
        <f t="shared" si="115"/>
        <v>0.19599992420333512</v>
      </c>
      <c r="M1274" s="196">
        <f t="shared" si="116"/>
        <v>0.63809997020942555</v>
      </c>
      <c r="N1274" s="196">
        <f t="shared" si="117"/>
        <v>7.4199964648932526E-2</v>
      </c>
      <c r="O1274" s="196">
        <f t="shared" si="118"/>
        <v>9.1699985617272189E-2</v>
      </c>
      <c r="Q1274" s="86">
        <f t="shared" si="119"/>
        <v>0.99999984467896541</v>
      </c>
    </row>
    <row r="1275" spans="1:17" x14ac:dyDescent="0.3">
      <c r="A1275" s="29" t="str">
        <f t="shared" si="114"/>
        <v>529 39701</v>
      </c>
      <c r="B1275" s="29">
        <v>39701</v>
      </c>
      <c r="C1275" s="29" t="s">
        <v>1964</v>
      </c>
      <c r="D1275" s="29" t="s">
        <v>2383</v>
      </c>
      <c r="E1275" s="29">
        <v>529</v>
      </c>
      <c r="F1275" s="29" t="s">
        <v>271</v>
      </c>
      <c r="G1275" s="195">
        <v>77951.570000000007</v>
      </c>
      <c r="H1275" s="195">
        <v>15278.51</v>
      </c>
      <c r="I1275" s="195">
        <v>49740.9</v>
      </c>
      <c r="J1275" s="195">
        <v>5784.01</v>
      </c>
      <c r="K1275" s="195">
        <v>7148.16</v>
      </c>
      <c r="L1275" s="196">
        <f t="shared" si="115"/>
        <v>0.19600002924892981</v>
      </c>
      <c r="M1275" s="196">
        <f t="shared" si="116"/>
        <v>0.63810004083304539</v>
      </c>
      <c r="N1275" s="196">
        <f t="shared" si="117"/>
        <v>7.4200044976643828E-2</v>
      </c>
      <c r="O1275" s="196">
        <f t="shared" si="118"/>
        <v>9.1700013226160795E-2</v>
      </c>
      <c r="Q1275" s="86">
        <f t="shared" si="119"/>
        <v>1.0000001282847797</v>
      </c>
    </row>
    <row r="1276" spans="1:17" x14ac:dyDescent="0.3">
      <c r="A1276" s="29" t="str">
        <f t="shared" si="114"/>
        <v>537 39701</v>
      </c>
      <c r="B1276" s="29">
        <v>39701</v>
      </c>
      <c r="C1276" s="29" t="s">
        <v>1965</v>
      </c>
      <c r="D1276" s="29" t="s">
        <v>2383</v>
      </c>
      <c r="E1276" s="29">
        <v>537</v>
      </c>
      <c r="F1276" s="29" t="s">
        <v>279</v>
      </c>
      <c r="G1276" s="195">
        <v>131681.12</v>
      </c>
      <c r="H1276" s="195">
        <v>25809.5</v>
      </c>
      <c r="I1276" s="195">
        <v>84025.72</v>
      </c>
      <c r="J1276" s="195">
        <v>9770.74</v>
      </c>
      <c r="K1276" s="195">
        <v>12075.16</v>
      </c>
      <c r="L1276" s="196">
        <f t="shared" si="115"/>
        <v>0.19600000364516948</v>
      </c>
      <c r="M1276" s="196">
        <f t="shared" si="116"/>
        <v>0.63809997970855659</v>
      </c>
      <c r="N1276" s="196">
        <f t="shared" si="117"/>
        <v>7.4200006804316362E-2</v>
      </c>
      <c r="O1276" s="196">
        <f t="shared" si="118"/>
        <v>9.17000098419576E-2</v>
      </c>
      <c r="Q1276" s="86">
        <f t="shared" si="119"/>
        <v>1</v>
      </c>
    </row>
    <row r="1277" spans="1:17" x14ac:dyDescent="0.3">
      <c r="A1277" s="29" t="str">
        <f t="shared" si="114"/>
        <v>547 39701</v>
      </c>
      <c r="B1277" s="29">
        <v>39701</v>
      </c>
      <c r="C1277" s="29" t="s">
        <v>1966</v>
      </c>
      <c r="D1277" s="29" t="s">
        <v>2383</v>
      </c>
      <c r="E1277" s="29">
        <v>547</v>
      </c>
      <c r="F1277" s="29" t="s">
        <v>287</v>
      </c>
      <c r="G1277" s="195">
        <v>21333.75</v>
      </c>
      <c r="H1277" s="195">
        <v>4181.42</v>
      </c>
      <c r="I1277" s="195">
        <v>13613.07</v>
      </c>
      <c r="J1277" s="195">
        <v>1582.96</v>
      </c>
      <c r="K1277" s="195">
        <v>1956.3</v>
      </c>
      <c r="L1277" s="196">
        <f t="shared" si="115"/>
        <v>0.19600023437042247</v>
      </c>
      <c r="M1277" s="196">
        <f t="shared" si="116"/>
        <v>0.63810019335559853</v>
      </c>
      <c r="N1277" s="196">
        <f t="shared" si="117"/>
        <v>7.4199800785140921E-2</v>
      </c>
      <c r="O1277" s="196">
        <f t="shared" si="118"/>
        <v>9.1699771488838108E-2</v>
      </c>
      <c r="Q1277" s="86">
        <f t="shared" si="119"/>
        <v>1</v>
      </c>
    </row>
    <row r="1278" spans="1:17" x14ac:dyDescent="0.3">
      <c r="A1278" s="29" t="str">
        <f t="shared" si="114"/>
        <v>547 39701</v>
      </c>
      <c r="B1278" s="29">
        <v>39701</v>
      </c>
      <c r="C1278" s="29" t="s">
        <v>1967</v>
      </c>
      <c r="D1278" s="29" t="s">
        <v>2383</v>
      </c>
      <c r="E1278" s="29">
        <v>547</v>
      </c>
      <c r="F1278" s="29" t="s">
        <v>287</v>
      </c>
      <c r="G1278" s="195">
        <v>21625.88</v>
      </c>
      <c r="H1278" s="195">
        <v>4238.67</v>
      </c>
      <c r="I1278" s="195">
        <v>13799.47</v>
      </c>
      <c r="J1278" s="195">
        <v>1604.64</v>
      </c>
      <c r="K1278" s="195">
        <v>1983.09</v>
      </c>
      <c r="L1278" s="196">
        <f t="shared" si="115"/>
        <v>0.19599988532258572</v>
      </c>
      <c r="M1278" s="196">
        <f t="shared" si="116"/>
        <v>0.63809981374168356</v>
      </c>
      <c r="N1278" s="196">
        <f t="shared" si="117"/>
        <v>7.4199986312695712E-2</v>
      </c>
      <c r="O1278" s="196">
        <f t="shared" si="118"/>
        <v>9.1699852214106425E-2</v>
      </c>
      <c r="Q1278" s="86">
        <f t="shared" si="119"/>
        <v>0.99999953759107152</v>
      </c>
    </row>
    <row r="1279" spans="1:17" x14ac:dyDescent="0.3">
      <c r="A1279" s="29" t="str">
        <f t="shared" si="114"/>
        <v>552 39701</v>
      </c>
      <c r="B1279" s="29">
        <v>39701</v>
      </c>
      <c r="C1279" s="29" t="s">
        <v>1968</v>
      </c>
      <c r="D1279" s="29" t="s">
        <v>2383</v>
      </c>
      <c r="E1279" s="29">
        <v>552</v>
      </c>
      <c r="F1279" s="29" t="s">
        <v>292</v>
      </c>
      <c r="G1279" s="195">
        <v>32684.890000000003</v>
      </c>
      <c r="H1279" s="195">
        <v>6406.24</v>
      </c>
      <c r="I1279" s="195">
        <v>20856.23</v>
      </c>
      <c r="J1279" s="195">
        <v>2425.2199999999998</v>
      </c>
      <c r="K1279" s="195">
        <v>2997.2</v>
      </c>
      <c r="L1279" s="196">
        <f t="shared" si="115"/>
        <v>0.19600004772847635</v>
      </c>
      <c r="M1279" s="196">
        <f t="shared" si="116"/>
        <v>0.63810005173644446</v>
      </c>
      <c r="N1279" s="196">
        <f t="shared" si="117"/>
        <v>7.420003555159585E-2</v>
      </c>
      <c r="O1279" s="196">
        <f t="shared" si="118"/>
        <v>9.1699864983483176E-2</v>
      </c>
      <c r="Q1279" s="86">
        <f t="shared" si="119"/>
        <v>0.99999999999999978</v>
      </c>
    </row>
    <row r="1280" spans="1:17" x14ac:dyDescent="0.3">
      <c r="A1280" s="29" t="str">
        <f t="shared" si="114"/>
        <v>575 39701</v>
      </c>
      <c r="B1280" s="29">
        <v>39701</v>
      </c>
      <c r="C1280" s="29" t="s">
        <v>1969</v>
      </c>
      <c r="D1280" s="29" t="s">
        <v>2383</v>
      </c>
      <c r="E1280" s="29">
        <v>575</v>
      </c>
      <c r="F1280" s="29" t="s">
        <v>2267</v>
      </c>
      <c r="G1280" s="195">
        <v>37924.840000000004</v>
      </c>
      <c r="H1280" s="195">
        <v>7433.27</v>
      </c>
      <c r="I1280" s="195">
        <v>24199.84</v>
      </c>
      <c r="J1280" s="195">
        <v>2814.02</v>
      </c>
      <c r="K1280" s="195">
        <v>3477.71</v>
      </c>
      <c r="L1280" s="196">
        <f t="shared" si="115"/>
        <v>0.19600003586040177</v>
      </c>
      <c r="M1280" s="196">
        <f t="shared" si="116"/>
        <v>0.63809998934735113</v>
      </c>
      <c r="N1280" s="196">
        <f t="shared" si="117"/>
        <v>7.4199917521075895E-2</v>
      </c>
      <c r="O1280" s="196">
        <f t="shared" si="118"/>
        <v>9.1700057271171073E-2</v>
      </c>
      <c r="Q1280" s="86">
        <f t="shared" si="119"/>
        <v>0.99999999999999978</v>
      </c>
    </row>
    <row r="1281" spans="1:17" x14ac:dyDescent="0.3">
      <c r="A1281" s="29" t="str">
        <f t="shared" si="114"/>
        <v>579 39701</v>
      </c>
      <c r="B1281" s="29">
        <v>39701</v>
      </c>
      <c r="C1281" s="29" t="s">
        <v>1970</v>
      </c>
      <c r="D1281" s="29" t="s">
        <v>2383</v>
      </c>
      <c r="E1281" s="29">
        <v>579</v>
      </c>
      <c r="F1281" s="29" t="s">
        <v>314</v>
      </c>
      <c r="G1281" s="195">
        <v>38480.26</v>
      </c>
      <c r="H1281" s="195">
        <v>7542.13</v>
      </c>
      <c r="I1281" s="195">
        <v>24554.25</v>
      </c>
      <c r="J1281" s="195">
        <v>2855.24</v>
      </c>
      <c r="K1281" s="195">
        <v>3528.64</v>
      </c>
      <c r="L1281" s="196">
        <f t="shared" si="115"/>
        <v>0.19599997505214362</v>
      </c>
      <c r="M1281" s="196">
        <f t="shared" si="116"/>
        <v>0.63809989849340931</v>
      </c>
      <c r="N1281" s="196">
        <f t="shared" si="117"/>
        <v>7.4200122348445655E-2</v>
      </c>
      <c r="O1281" s="196">
        <f t="shared" si="118"/>
        <v>9.1700004106001348E-2</v>
      </c>
      <c r="Q1281" s="86">
        <f t="shared" si="119"/>
        <v>0.99999999999999989</v>
      </c>
    </row>
    <row r="1282" spans="1:17" x14ac:dyDescent="0.3">
      <c r="A1282" s="29" t="str">
        <f t="shared" ref="A1282:A1345" si="120">_xlfn.CONCAT(E1282," ",B1282)</f>
        <v>585 39701</v>
      </c>
      <c r="B1282" s="29">
        <v>39701</v>
      </c>
      <c r="C1282" s="29" t="s">
        <v>1971</v>
      </c>
      <c r="D1282" s="29" t="s">
        <v>2383</v>
      </c>
      <c r="E1282" s="29">
        <v>585</v>
      </c>
      <c r="F1282" s="29" t="s">
        <v>316</v>
      </c>
      <c r="G1282" s="195">
        <v>33905.35</v>
      </c>
      <c r="H1282" s="195">
        <v>6645.45</v>
      </c>
      <c r="I1282" s="195">
        <v>21635</v>
      </c>
      <c r="J1282" s="195">
        <v>2515.7800000000002</v>
      </c>
      <c r="K1282" s="195">
        <v>3109.12</v>
      </c>
      <c r="L1282" s="196">
        <f t="shared" ref="L1282:L1345" si="121">H1282/$G1282</f>
        <v>0.19600004129141863</v>
      </c>
      <c r="M1282" s="196">
        <f t="shared" ref="M1282:M1345" si="122">I1282/$G1282</f>
        <v>0.63809988689100694</v>
      </c>
      <c r="N1282" s="196">
        <f t="shared" ref="N1282:N1345" si="123">J1282/$G1282</f>
        <v>7.4200089366427427E-2</v>
      </c>
      <c r="O1282" s="196">
        <f t="shared" ref="O1282:O1345" si="124">K1282/$G1282</f>
        <v>9.1699982451147091E-2</v>
      </c>
      <c r="Q1282" s="86">
        <f t="shared" si="119"/>
        <v>1</v>
      </c>
    </row>
    <row r="1283" spans="1:17" x14ac:dyDescent="0.3">
      <c r="A1283" s="29" t="str">
        <f t="shared" si="120"/>
        <v>592 39701</v>
      </c>
      <c r="B1283" s="29">
        <v>39701</v>
      </c>
      <c r="C1283" s="29" t="s">
        <v>1972</v>
      </c>
      <c r="D1283" s="29" t="s">
        <v>2383</v>
      </c>
      <c r="E1283" s="29">
        <v>592</v>
      </c>
      <c r="F1283" s="29" t="s">
        <v>321</v>
      </c>
      <c r="G1283" s="195">
        <v>28483.970000000005</v>
      </c>
      <c r="H1283" s="195">
        <v>5582.86</v>
      </c>
      <c r="I1283" s="195">
        <v>18175.62</v>
      </c>
      <c r="J1283" s="195">
        <v>2113.5100000000002</v>
      </c>
      <c r="K1283" s="195">
        <v>2611.98</v>
      </c>
      <c r="L1283" s="196">
        <f t="shared" si="121"/>
        <v>0.19600006600203548</v>
      </c>
      <c r="M1283" s="196">
        <f t="shared" si="122"/>
        <v>0.63809995586991541</v>
      </c>
      <c r="N1283" s="196">
        <f t="shared" si="123"/>
        <v>7.4199979848314682E-2</v>
      </c>
      <c r="O1283" s="196">
        <f t="shared" si="124"/>
        <v>9.1699998279734171E-2</v>
      </c>
      <c r="Q1283" s="86">
        <f t="shared" ref="Q1283:Q1346" si="125">SUM(L1283:O1283)</f>
        <v>0.99999999999999978</v>
      </c>
    </row>
    <row r="1284" spans="1:17" x14ac:dyDescent="0.3">
      <c r="A1284" s="29" t="str">
        <f t="shared" si="120"/>
        <v>592 39701</v>
      </c>
      <c r="B1284" s="29">
        <v>39701</v>
      </c>
      <c r="C1284" s="29" t="s">
        <v>1973</v>
      </c>
      <c r="D1284" s="29" t="s">
        <v>2383</v>
      </c>
      <c r="E1284" s="29">
        <v>592</v>
      </c>
      <c r="F1284" s="29" t="s">
        <v>321</v>
      </c>
      <c r="G1284" s="195">
        <v>3803.47</v>
      </c>
      <c r="H1284" s="195">
        <v>745.48</v>
      </c>
      <c r="I1284" s="195">
        <v>2426.9899999999998</v>
      </c>
      <c r="J1284" s="195">
        <v>282.22000000000003</v>
      </c>
      <c r="K1284" s="195">
        <v>348.78</v>
      </c>
      <c r="L1284" s="196">
        <f t="shared" si="121"/>
        <v>0.19599996844986289</v>
      </c>
      <c r="M1284" s="196">
        <f t="shared" si="122"/>
        <v>0.63809889390477637</v>
      </c>
      <c r="N1284" s="196">
        <f t="shared" si="123"/>
        <v>7.4200664130386215E-2</v>
      </c>
      <c r="O1284" s="196">
        <f t="shared" si="124"/>
        <v>9.1700473514974484E-2</v>
      </c>
      <c r="Q1284" s="86">
        <f t="shared" si="125"/>
        <v>0.99999999999999989</v>
      </c>
    </row>
    <row r="1285" spans="1:17" x14ac:dyDescent="0.3">
      <c r="A1285" s="29" t="str">
        <f t="shared" si="120"/>
        <v>711 39701</v>
      </c>
      <c r="B1285" s="29">
        <v>39701</v>
      </c>
      <c r="C1285" s="29" t="s">
        <v>1974</v>
      </c>
      <c r="D1285" s="29" t="s">
        <v>2383</v>
      </c>
      <c r="E1285" s="29">
        <v>711</v>
      </c>
      <c r="F1285" s="29" t="s">
        <v>485</v>
      </c>
      <c r="G1285" s="195">
        <v>381610.29999999993</v>
      </c>
      <c r="H1285" s="195">
        <v>74795.62</v>
      </c>
      <c r="I1285" s="195">
        <v>243505.53</v>
      </c>
      <c r="J1285" s="195">
        <v>28315.48</v>
      </c>
      <c r="K1285" s="195">
        <v>34993.660000000003</v>
      </c>
      <c r="L1285" s="196">
        <f t="shared" si="121"/>
        <v>0.19600000314456922</v>
      </c>
      <c r="M1285" s="196">
        <f t="shared" si="122"/>
        <v>0.63809999363224745</v>
      </c>
      <c r="N1285" s="196">
        <f t="shared" si="123"/>
        <v>7.4199988836779307E-2</v>
      </c>
      <c r="O1285" s="196">
        <f t="shared" si="124"/>
        <v>9.1699988181660738E-2</v>
      </c>
      <c r="Q1285" s="86">
        <f t="shared" si="125"/>
        <v>0.99999997379525674</v>
      </c>
    </row>
    <row r="1286" spans="1:17" x14ac:dyDescent="0.3">
      <c r="A1286" s="29" t="str">
        <f t="shared" si="120"/>
        <v>711 39701</v>
      </c>
      <c r="B1286" s="29">
        <v>39701</v>
      </c>
      <c r="C1286" s="29" t="s">
        <v>1975</v>
      </c>
      <c r="D1286" s="29" t="s">
        <v>2383</v>
      </c>
      <c r="E1286" s="29">
        <v>711</v>
      </c>
      <c r="F1286" s="29" t="s">
        <v>485</v>
      </c>
      <c r="G1286" s="195">
        <v>91579.87</v>
      </c>
      <c r="H1286" s="195">
        <v>17949.650000000001</v>
      </c>
      <c r="I1286" s="195">
        <v>58437.120000000003</v>
      </c>
      <c r="J1286" s="195">
        <v>6795.23</v>
      </c>
      <c r="K1286" s="195">
        <v>8397.8700000000008</v>
      </c>
      <c r="L1286" s="196">
        <f t="shared" si="121"/>
        <v>0.19599995064417544</v>
      </c>
      <c r="M1286" s="196">
        <f t="shared" si="122"/>
        <v>0.63810005408393788</v>
      </c>
      <c r="N1286" s="196">
        <f t="shared" si="123"/>
        <v>7.4200039812242574E-2</v>
      </c>
      <c r="O1286" s="196">
        <f t="shared" si="124"/>
        <v>9.1699955459644142E-2</v>
      </c>
      <c r="Q1286" s="86">
        <f t="shared" si="125"/>
        <v>1</v>
      </c>
    </row>
    <row r="1287" spans="1:17" x14ac:dyDescent="0.3">
      <c r="A1287" s="29" t="str">
        <f t="shared" si="120"/>
        <v>712 39701</v>
      </c>
      <c r="B1287" s="29">
        <v>39701</v>
      </c>
      <c r="C1287" s="29" t="s">
        <v>1976</v>
      </c>
      <c r="D1287" s="29" t="s">
        <v>2383</v>
      </c>
      <c r="E1287" s="29">
        <v>712</v>
      </c>
      <c r="F1287" s="29" t="s">
        <v>486</v>
      </c>
      <c r="G1287" s="195">
        <v>86293.94</v>
      </c>
      <c r="H1287" s="195">
        <v>16913.61</v>
      </c>
      <c r="I1287" s="195">
        <v>55064.160000000003</v>
      </c>
      <c r="J1287" s="195">
        <v>6403.01</v>
      </c>
      <c r="K1287" s="195">
        <v>7913.15</v>
      </c>
      <c r="L1287" s="196">
        <f t="shared" si="121"/>
        <v>0.19599997404220967</v>
      </c>
      <c r="M1287" s="196">
        <f t="shared" si="122"/>
        <v>0.63809996391403612</v>
      </c>
      <c r="N1287" s="196">
        <f t="shared" si="123"/>
        <v>7.4199995967271865E-2</v>
      </c>
      <c r="O1287" s="196">
        <f t="shared" si="124"/>
        <v>9.1699950193489824E-2</v>
      </c>
      <c r="Q1287" s="86">
        <f t="shared" si="125"/>
        <v>0.99999988411700758</v>
      </c>
    </row>
    <row r="1288" spans="1:17" x14ac:dyDescent="0.3">
      <c r="A1288" s="29" t="str">
        <f t="shared" si="120"/>
        <v>712 39701</v>
      </c>
      <c r="B1288" s="29">
        <v>39701</v>
      </c>
      <c r="C1288" s="29" t="s">
        <v>1977</v>
      </c>
      <c r="D1288" s="29" t="s">
        <v>2383</v>
      </c>
      <c r="E1288" s="29">
        <v>712</v>
      </c>
      <c r="F1288" s="29" t="s">
        <v>486</v>
      </c>
      <c r="G1288" s="195">
        <v>503141.63</v>
      </c>
      <c r="H1288" s="195">
        <v>98615.76</v>
      </c>
      <c r="I1288" s="195">
        <v>321054.67</v>
      </c>
      <c r="J1288" s="195">
        <v>37333.11</v>
      </c>
      <c r="K1288" s="195">
        <v>46138.09</v>
      </c>
      <c r="L1288" s="196">
        <f t="shared" si="121"/>
        <v>0.1960000010335062</v>
      </c>
      <c r="M1288" s="196">
        <f t="shared" si="122"/>
        <v>0.63809999184523847</v>
      </c>
      <c r="N1288" s="196">
        <f t="shared" si="123"/>
        <v>7.4200002094837597E-2</v>
      </c>
      <c r="O1288" s="196">
        <f t="shared" si="124"/>
        <v>9.1700005026417702E-2</v>
      </c>
      <c r="Q1288" s="86">
        <f t="shared" si="125"/>
        <v>1</v>
      </c>
    </row>
    <row r="1289" spans="1:17" x14ac:dyDescent="0.3">
      <c r="A1289" s="29" t="str">
        <f t="shared" si="120"/>
        <v>715 39701</v>
      </c>
      <c r="B1289" s="29">
        <v>39701</v>
      </c>
      <c r="C1289" s="29" t="s">
        <v>1978</v>
      </c>
      <c r="D1289" s="29" t="s">
        <v>2383</v>
      </c>
      <c r="E1289" s="29">
        <v>715</v>
      </c>
      <c r="F1289" s="29" t="s">
        <v>487</v>
      </c>
      <c r="G1289" s="195">
        <v>126947.92</v>
      </c>
      <c r="H1289" s="195">
        <v>24881.79</v>
      </c>
      <c r="I1289" s="195">
        <v>81005.47</v>
      </c>
      <c r="J1289" s="195">
        <v>9419.5400000000009</v>
      </c>
      <c r="K1289" s="195">
        <v>11641.12</v>
      </c>
      <c r="L1289" s="196">
        <f t="shared" si="121"/>
        <v>0.19599998172478919</v>
      </c>
      <c r="M1289" s="196">
        <f t="shared" si="122"/>
        <v>0.63810001770804914</v>
      </c>
      <c r="N1289" s="196">
        <f t="shared" si="123"/>
        <v>7.4200034155738837E-2</v>
      </c>
      <c r="O1289" s="196">
        <f t="shared" si="124"/>
        <v>9.1699966411422904E-2</v>
      </c>
      <c r="Q1289" s="86">
        <f t="shared" si="125"/>
        <v>1</v>
      </c>
    </row>
    <row r="1290" spans="1:17" x14ac:dyDescent="0.3">
      <c r="A1290" s="29" t="str">
        <f t="shared" si="120"/>
        <v>715 39701</v>
      </c>
      <c r="B1290" s="29">
        <v>39701</v>
      </c>
      <c r="C1290" s="29" t="s">
        <v>1979</v>
      </c>
      <c r="D1290" s="29" t="s">
        <v>2383</v>
      </c>
      <c r="E1290" s="29">
        <v>715</v>
      </c>
      <c r="F1290" s="29" t="s">
        <v>487</v>
      </c>
      <c r="G1290" s="195">
        <v>37845.839999999997</v>
      </c>
      <c r="H1290" s="195">
        <v>7417.78</v>
      </c>
      <c r="I1290" s="195">
        <v>24149.43</v>
      </c>
      <c r="J1290" s="195">
        <v>2808.16</v>
      </c>
      <c r="K1290" s="195">
        <v>3470.46</v>
      </c>
      <c r="L1290" s="196">
        <f t="shared" si="121"/>
        <v>0.1959998773973573</v>
      </c>
      <c r="M1290" s="196">
        <f t="shared" si="122"/>
        <v>0.63809998668281642</v>
      </c>
      <c r="N1290" s="196">
        <f t="shared" si="123"/>
        <v>7.4199964910278124E-2</v>
      </c>
      <c r="O1290" s="196">
        <f t="shared" si="124"/>
        <v>9.1699906779714763E-2</v>
      </c>
      <c r="Q1290" s="86">
        <f t="shared" si="125"/>
        <v>0.99999973577016665</v>
      </c>
    </row>
    <row r="1291" spans="1:17" x14ac:dyDescent="0.3">
      <c r="A1291" s="29" t="str">
        <f t="shared" si="120"/>
        <v>719 39701</v>
      </c>
      <c r="B1291" s="29">
        <v>39701</v>
      </c>
      <c r="C1291" s="29" t="s">
        <v>1980</v>
      </c>
      <c r="D1291" s="29" t="s">
        <v>2383</v>
      </c>
      <c r="E1291" s="29">
        <v>719</v>
      </c>
      <c r="F1291" s="29" t="s">
        <v>488</v>
      </c>
      <c r="G1291" s="195">
        <v>456774.88</v>
      </c>
      <c r="H1291" s="195">
        <v>89527.88</v>
      </c>
      <c r="I1291" s="195">
        <v>291468.05</v>
      </c>
      <c r="J1291" s="195">
        <v>33892.699999999997</v>
      </c>
      <c r="K1291" s="195">
        <v>41886.26</v>
      </c>
      <c r="L1291" s="196">
        <f t="shared" si="121"/>
        <v>0.19600000770620313</v>
      </c>
      <c r="M1291" s="196">
        <f t="shared" si="122"/>
        <v>0.63809999796836459</v>
      </c>
      <c r="N1291" s="196">
        <f t="shared" si="123"/>
        <v>7.4200008546879803E-2</v>
      </c>
      <c r="O1291" s="196">
        <f t="shared" si="124"/>
        <v>9.1700007671174921E-2</v>
      </c>
      <c r="Q1291" s="86">
        <f t="shared" si="125"/>
        <v>1.0000000218926224</v>
      </c>
    </row>
    <row r="1292" spans="1:17" x14ac:dyDescent="0.3">
      <c r="A1292" s="29" t="str">
        <f t="shared" si="120"/>
        <v>719 39701</v>
      </c>
      <c r="B1292" s="29">
        <v>39701</v>
      </c>
      <c r="C1292" s="29" t="s">
        <v>1981</v>
      </c>
      <c r="D1292" s="29" t="s">
        <v>2383</v>
      </c>
      <c r="E1292" s="29">
        <v>719</v>
      </c>
      <c r="F1292" s="29" t="s">
        <v>488</v>
      </c>
      <c r="G1292" s="195">
        <v>172561.97999999995</v>
      </c>
      <c r="H1292" s="195">
        <v>33822.15</v>
      </c>
      <c r="I1292" s="195">
        <v>110111.8</v>
      </c>
      <c r="J1292" s="195">
        <v>12804.1</v>
      </c>
      <c r="K1292" s="195">
        <v>15823.93</v>
      </c>
      <c r="L1292" s="196">
        <f t="shared" si="121"/>
        <v>0.19600001112643706</v>
      </c>
      <c r="M1292" s="196">
        <f t="shared" si="122"/>
        <v>0.63810000325680105</v>
      </c>
      <c r="N1292" s="196">
        <f t="shared" si="123"/>
        <v>7.4200006281800915E-2</v>
      </c>
      <c r="O1292" s="196">
        <f t="shared" si="124"/>
        <v>9.1699979334961296E-2</v>
      </c>
      <c r="Q1292" s="86">
        <f t="shared" si="125"/>
        <v>1.0000000000000002</v>
      </c>
    </row>
    <row r="1293" spans="1:17" x14ac:dyDescent="0.3">
      <c r="A1293" s="29" t="str">
        <f t="shared" si="120"/>
        <v>721 39701</v>
      </c>
      <c r="B1293" s="29">
        <v>39701</v>
      </c>
      <c r="C1293" s="29" t="s">
        <v>1982</v>
      </c>
      <c r="D1293" s="29" t="s">
        <v>2383</v>
      </c>
      <c r="E1293" s="29">
        <v>721</v>
      </c>
      <c r="F1293" s="29" t="s">
        <v>489</v>
      </c>
      <c r="G1293" s="195">
        <v>324539.45</v>
      </c>
      <c r="H1293" s="195">
        <v>63609.73</v>
      </c>
      <c r="I1293" s="195">
        <v>207088.62</v>
      </c>
      <c r="J1293" s="195">
        <v>24080.83</v>
      </c>
      <c r="K1293" s="195">
        <v>29760.27</v>
      </c>
      <c r="L1293" s="196">
        <f t="shared" si="121"/>
        <v>0.1959999932211631</v>
      </c>
      <c r="M1293" s="196">
        <f t="shared" si="122"/>
        <v>0.63809999061747347</v>
      </c>
      <c r="N1293" s="196">
        <f t="shared" si="123"/>
        <v>7.4200008658423494E-2</v>
      </c>
      <c r="O1293" s="196">
        <f t="shared" si="124"/>
        <v>9.170000750293994E-2</v>
      </c>
      <c r="Q1293" s="86">
        <f t="shared" si="125"/>
        <v>1</v>
      </c>
    </row>
    <row r="1294" spans="1:17" x14ac:dyDescent="0.3">
      <c r="A1294" s="29" t="str">
        <f t="shared" si="120"/>
        <v>723 39701</v>
      </c>
      <c r="B1294" s="29">
        <v>39701</v>
      </c>
      <c r="C1294" s="29" t="s">
        <v>1983</v>
      </c>
      <c r="D1294" s="29" t="s">
        <v>2383</v>
      </c>
      <c r="E1294" s="29">
        <v>723</v>
      </c>
      <c r="F1294" s="29" t="s">
        <v>490</v>
      </c>
      <c r="G1294" s="195">
        <v>68526.459999999992</v>
      </c>
      <c r="H1294" s="195">
        <v>13431.19</v>
      </c>
      <c r="I1294" s="195">
        <v>43726.73</v>
      </c>
      <c r="J1294" s="195">
        <v>5084.66</v>
      </c>
      <c r="K1294" s="195">
        <v>6283.88</v>
      </c>
      <c r="L1294" s="196">
        <f t="shared" si="121"/>
        <v>0.19600005603674847</v>
      </c>
      <c r="M1294" s="196">
        <f t="shared" si="122"/>
        <v>0.63809993978968138</v>
      </c>
      <c r="N1294" s="196">
        <f t="shared" si="123"/>
        <v>7.4199951376446416E-2</v>
      </c>
      <c r="O1294" s="196">
        <f t="shared" si="124"/>
        <v>9.1700052797123927E-2</v>
      </c>
      <c r="Q1294" s="86">
        <f t="shared" si="125"/>
        <v>1.0000000000000002</v>
      </c>
    </row>
    <row r="1295" spans="1:17" x14ac:dyDescent="0.3">
      <c r="A1295" s="29" t="str">
        <f t="shared" si="120"/>
        <v>723 39701</v>
      </c>
      <c r="B1295" s="29">
        <v>39701</v>
      </c>
      <c r="C1295" s="29" t="s">
        <v>1984</v>
      </c>
      <c r="D1295" s="29" t="s">
        <v>2383</v>
      </c>
      <c r="E1295" s="29">
        <v>723</v>
      </c>
      <c r="F1295" s="29" t="s">
        <v>490</v>
      </c>
      <c r="G1295" s="195">
        <v>44293.35</v>
      </c>
      <c r="H1295" s="195">
        <v>8681.5</v>
      </c>
      <c r="I1295" s="195">
        <v>28263.59</v>
      </c>
      <c r="J1295" s="195">
        <v>3286.57</v>
      </c>
      <c r="K1295" s="195">
        <v>4061.7</v>
      </c>
      <c r="L1295" s="196">
        <f t="shared" si="121"/>
        <v>0.19600007676095849</v>
      </c>
      <c r="M1295" s="196">
        <f t="shared" si="122"/>
        <v>0.63810007597077212</v>
      </c>
      <c r="N1295" s="196">
        <f t="shared" si="123"/>
        <v>7.4200077438261056E-2</v>
      </c>
      <c r="O1295" s="196">
        <f t="shared" si="124"/>
        <v>9.1699995597533265E-2</v>
      </c>
      <c r="Q1295" s="86">
        <f t="shared" si="125"/>
        <v>1.0000002257675249</v>
      </c>
    </row>
    <row r="1296" spans="1:17" x14ac:dyDescent="0.3">
      <c r="A1296" s="29" t="str">
        <f t="shared" si="120"/>
        <v>724 39701</v>
      </c>
      <c r="B1296" s="29">
        <v>39701</v>
      </c>
      <c r="C1296" s="29" t="s">
        <v>1985</v>
      </c>
      <c r="D1296" s="29" t="s">
        <v>2383</v>
      </c>
      <c r="E1296" s="29">
        <v>724</v>
      </c>
      <c r="F1296" s="29" t="s">
        <v>501</v>
      </c>
      <c r="G1296" s="195">
        <v>90.81</v>
      </c>
      <c r="H1296" s="195">
        <v>17.8</v>
      </c>
      <c r="I1296" s="195">
        <v>57.95</v>
      </c>
      <c r="J1296" s="195">
        <v>6.74</v>
      </c>
      <c r="K1296" s="195">
        <v>8.33</v>
      </c>
      <c r="L1296" s="196">
        <f t="shared" si="121"/>
        <v>0.19601365488382336</v>
      </c>
      <c r="M1296" s="196">
        <f t="shared" si="122"/>
        <v>0.63814557868076205</v>
      </c>
      <c r="N1296" s="196">
        <f t="shared" si="123"/>
        <v>7.4220900781852214E-2</v>
      </c>
      <c r="O1296" s="196">
        <f t="shared" si="124"/>
        <v>9.1729985684395984E-2</v>
      </c>
      <c r="Q1296" s="86">
        <f t="shared" si="125"/>
        <v>1.0001101200308335</v>
      </c>
    </row>
    <row r="1297" spans="1:17" x14ac:dyDescent="0.3">
      <c r="A1297" s="29" t="str">
        <f t="shared" si="120"/>
        <v>724 39701</v>
      </c>
      <c r="B1297" s="29">
        <v>39701</v>
      </c>
      <c r="C1297" s="29" t="s">
        <v>1986</v>
      </c>
      <c r="D1297" s="29" t="s">
        <v>2383</v>
      </c>
      <c r="E1297" s="29">
        <v>724</v>
      </c>
      <c r="F1297" s="29" t="s">
        <v>501</v>
      </c>
      <c r="G1297" s="195">
        <v>52905.24</v>
      </c>
      <c r="H1297" s="195">
        <v>10369.43</v>
      </c>
      <c r="I1297" s="195">
        <v>33758.83</v>
      </c>
      <c r="J1297" s="195">
        <v>3925.57</v>
      </c>
      <c r="K1297" s="195">
        <v>4851.41</v>
      </c>
      <c r="L1297" s="196">
        <f t="shared" si="121"/>
        <v>0.19600005594908937</v>
      </c>
      <c r="M1297" s="196">
        <f t="shared" si="122"/>
        <v>0.6380999311221347</v>
      </c>
      <c r="N1297" s="196">
        <f t="shared" si="123"/>
        <v>7.4200022530849508E-2</v>
      </c>
      <c r="O1297" s="196">
        <f t="shared" si="124"/>
        <v>9.1699990397926562E-2</v>
      </c>
      <c r="Q1297" s="86">
        <f t="shared" si="125"/>
        <v>1</v>
      </c>
    </row>
    <row r="1298" spans="1:17" x14ac:dyDescent="0.3">
      <c r="A1298" s="29" t="str">
        <f t="shared" si="120"/>
        <v>725 39701</v>
      </c>
      <c r="B1298" s="29">
        <v>39701</v>
      </c>
      <c r="C1298" s="29" t="s">
        <v>1987</v>
      </c>
      <c r="D1298" s="29" t="s">
        <v>2383</v>
      </c>
      <c r="E1298" s="29">
        <v>725</v>
      </c>
      <c r="F1298" s="29" t="s">
        <v>491</v>
      </c>
      <c r="G1298" s="195">
        <v>2087569.0899999999</v>
      </c>
      <c r="H1298" s="195">
        <v>409163.54</v>
      </c>
      <c r="I1298" s="195">
        <v>1332077.8400000001</v>
      </c>
      <c r="J1298" s="195">
        <v>154897.63</v>
      </c>
      <c r="K1298" s="195">
        <v>191430.09</v>
      </c>
      <c r="L1298" s="196">
        <f t="shared" si="121"/>
        <v>0.19599999921439726</v>
      </c>
      <c r="M1298" s="196">
        <f t="shared" si="122"/>
        <v>0.63810000175850479</v>
      </c>
      <c r="N1298" s="196">
        <f t="shared" si="123"/>
        <v>7.4200001687129799E-2</v>
      </c>
      <c r="O1298" s="196">
        <f t="shared" si="124"/>
        <v>9.17000021302289E-2</v>
      </c>
      <c r="Q1298" s="86">
        <f t="shared" si="125"/>
        <v>1.0000000047902609</v>
      </c>
    </row>
    <row r="1299" spans="1:17" x14ac:dyDescent="0.3">
      <c r="A1299" s="29" t="str">
        <f t="shared" si="120"/>
        <v>725 39701</v>
      </c>
      <c r="B1299" s="29">
        <v>39701</v>
      </c>
      <c r="C1299" s="29" t="s">
        <v>1988</v>
      </c>
      <c r="D1299" s="29" t="s">
        <v>2383</v>
      </c>
      <c r="E1299" s="29">
        <v>725</v>
      </c>
      <c r="F1299" s="29" t="s">
        <v>491</v>
      </c>
      <c r="G1299" s="195">
        <v>123950.14</v>
      </c>
      <c r="H1299" s="195">
        <v>24294.23</v>
      </c>
      <c r="I1299" s="195">
        <v>79092.58</v>
      </c>
      <c r="J1299" s="195">
        <v>9197.1</v>
      </c>
      <c r="K1299" s="195">
        <v>11366.23</v>
      </c>
      <c r="L1299" s="196">
        <f t="shared" si="121"/>
        <v>0.19600002065346597</v>
      </c>
      <c r="M1299" s="196">
        <f t="shared" si="122"/>
        <v>0.63809996503432753</v>
      </c>
      <c r="N1299" s="196">
        <f t="shared" si="123"/>
        <v>7.4199996869709059E-2</v>
      </c>
      <c r="O1299" s="196">
        <f t="shared" si="124"/>
        <v>9.1700017442497436E-2</v>
      </c>
      <c r="Q1299" s="86">
        <f t="shared" si="125"/>
        <v>1</v>
      </c>
    </row>
    <row r="1300" spans="1:17" x14ac:dyDescent="0.3">
      <c r="A1300" s="29" t="str">
        <f t="shared" si="120"/>
        <v>726 39701</v>
      </c>
      <c r="B1300" s="29">
        <v>39701</v>
      </c>
      <c r="C1300" s="29" t="s">
        <v>1989</v>
      </c>
      <c r="D1300" s="29" t="s">
        <v>2383</v>
      </c>
      <c r="E1300" s="29">
        <v>726</v>
      </c>
      <c r="F1300" s="29" t="s">
        <v>520</v>
      </c>
      <c r="G1300" s="195">
        <v>45327.61</v>
      </c>
      <c r="H1300" s="195">
        <v>8884.2099999999991</v>
      </c>
      <c r="I1300" s="195">
        <v>28923.55</v>
      </c>
      <c r="J1300" s="195">
        <v>3363.31</v>
      </c>
      <c r="K1300" s="195">
        <v>4156.54</v>
      </c>
      <c r="L1300" s="196">
        <f t="shared" si="121"/>
        <v>0.19599996558389024</v>
      </c>
      <c r="M1300" s="196">
        <f t="shared" si="122"/>
        <v>0.63810004542485255</v>
      </c>
      <c r="N1300" s="196">
        <f t="shared" si="123"/>
        <v>7.4200029518432589E-2</v>
      </c>
      <c r="O1300" s="196">
        <f t="shared" si="124"/>
        <v>9.1699959472824624E-2</v>
      </c>
      <c r="Q1300" s="86">
        <f t="shared" si="125"/>
        <v>1</v>
      </c>
    </row>
    <row r="1301" spans="1:17" x14ac:dyDescent="0.3">
      <c r="A1301" s="29" t="str">
        <f t="shared" si="120"/>
        <v>726 39701</v>
      </c>
      <c r="B1301" s="29">
        <v>39701</v>
      </c>
      <c r="C1301" s="29" t="s">
        <v>1990</v>
      </c>
      <c r="D1301" s="29" t="s">
        <v>2383</v>
      </c>
      <c r="E1301" s="29">
        <v>726</v>
      </c>
      <c r="F1301" s="29" t="s">
        <v>520</v>
      </c>
      <c r="G1301" s="195">
        <v>30535.07</v>
      </c>
      <c r="H1301" s="195">
        <v>5984.87</v>
      </c>
      <c r="I1301" s="195">
        <v>19484.43</v>
      </c>
      <c r="J1301" s="195">
        <v>2265.6999999999998</v>
      </c>
      <c r="K1301" s="195">
        <v>2800.07</v>
      </c>
      <c r="L1301" s="196">
        <f t="shared" si="121"/>
        <v>0.19599987817286812</v>
      </c>
      <c r="M1301" s="196">
        <f t="shared" si="122"/>
        <v>0.63810006002933672</v>
      </c>
      <c r="N1301" s="196">
        <f t="shared" si="123"/>
        <v>7.4199928148191568E-2</v>
      </c>
      <c r="O1301" s="196">
        <f t="shared" si="124"/>
        <v>9.1700133649603555E-2</v>
      </c>
      <c r="Q1301" s="86">
        <f t="shared" si="125"/>
        <v>1</v>
      </c>
    </row>
    <row r="1302" spans="1:17" x14ac:dyDescent="0.3">
      <c r="A1302" s="29" t="str">
        <f t="shared" si="120"/>
        <v>727 39701</v>
      </c>
      <c r="B1302" s="29">
        <v>39701</v>
      </c>
      <c r="C1302" s="29" t="s">
        <v>1991</v>
      </c>
      <c r="D1302" s="29" t="s">
        <v>2383</v>
      </c>
      <c r="E1302" s="29">
        <v>727</v>
      </c>
      <c r="F1302" s="29" t="s">
        <v>521</v>
      </c>
      <c r="G1302" s="195">
        <v>3939.83</v>
      </c>
      <c r="H1302" s="195">
        <v>772.21</v>
      </c>
      <c r="I1302" s="195">
        <v>2514.0100000000002</v>
      </c>
      <c r="J1302" s="195">
        <v>292.33999999999997</v>
      </c>
      <c r="K1302" s="195">
        <v>361.28</v>
      </c>
      <c r="L1302" s="196">
        <f t="shared" si="121"/>
        <v>0.19600084267595302</v>
      </c>
      <c r="M1302" s="196">
        <f t="shared" si="122"/>
        <v>0.63810113634344634</v>
      </c>
      <c r="N1302" s="196">
        <f t="shared" si="123"/>
        <v>7.4201171116520248E-2</v>
      </c>
      <c r="O1302" s="196">
        <f t="shared" si="124"/>
        <v>9.1699388044661823E-2</v>
      </c>
      <c r="Q1302" s="86">
        <f t="shared" si="125"/>
        <v>1.0000025381805813</v>
      </c>
    </row>
    <row r="1303" spans="1:17" x14ac:dyDescent="0.3">
      <c r="A1303" s="29" t="str">
        <f t="shared" si="120"/>
        <v>729 39701</v>
      </c>
      <c r="B1303" s="29">
        <v>39701</v>
      </c>
      <c r="C1303" s="29" t="s">
        <v>1992</v>
      </c>
      <c r="D1303" s="29" t="s">
        <v>2383</v>
      </c>
      <c r="E1303" s="29">
        <v>729</v>
      </c>
      <c r="F1303" s="29" t="s">
        <v>492</v>
      </c>
      <c r="G1303" s="195">
        <v>229371.63000000003</v>
      </c>
      <c r="H1303" s="195">
        <v>44956.84</v>
      </c>
      <c r="I1303" s="195">
        <v>146362.04</v>
      </c>
      <c r="J1303" s="195">
        <v>17019.37</v>
      </c>
      <c r="K1303" s="195">
        <v>21033.38</v>
      </c>
      <c r="L1303" s="196">
        <f t="shared" si="121"/>
        <v>0.19600000226706324</v>
      </c>
      <c r="M1303" s="196">
        <f t="shared" si="122"/>
        <v>0.63810001263015825</v>
      </c>
      <c r="N1303" s="196">
        <f t="shared" si="123"/>
        <v>7.4199978436740394E-2</v>
      </c>
      <c r="O1303" s="196">
        <f t="shared" si="124"/>
        <v>9.1700006666037989E-2</v>
      </c>
      <c r="Q1303" s="86">
        <f t="shared" si="125"/>
        <v>0.99999999999999989</v>
      </c>
    </row>
    <row r="1304" spans="1:17" x14ac:dyDescent="0.3">
      <c r="A1304" s="29" t="str">
        <f t="shared" si="120"/>
        <v>729 39701</v>
      </c>
      <c r="B1304" s="29">
        <v>39701</v>
      </c>
      <c r="C1304" s="29" t="s">
        <v>1993</v>
      </c>
      <c r="D1304" s="29" t="s">
        <v>2383</v>
      </c>
      <c r="E1304" s="29">
        <v>729</v>
      </c>
      <c r="F1304" s="29" t="s">
        <v>492</v>
      </c>
      <c r="G1304" s="195">
        <v>98755.02</v>
      </c>
      <c r="H1304" s="195">
        <v>19355.98</v>
      </c>
      <c r="I1304" s="195">
        <v>63015.58</v>
      </c>
      <c r="J1304" s="195">
        <v>7327.62</v>
      </c>
      <c r="K1304" s="195">
        <v>9055.84</v>
      </c>
      <c r="L1304" s="196">
        <f t="shared" si="121"/>
        <v>0.19599996030581532</v>
      </c>
      <c r="M1304" s="196">
        <f t="shared" si="122"/>
        <v>0.63810001759910528</v>
      </c>
      <c r="N1304" s="196">
        <f t="shared" si="123"/>
        <v>7.4199974846848288E-2</v>
      </c>
      <c r="O1304" s="196">
        <f t="shared" si="124"/>
        <v>9.1700047248231026E-2</v>
      </c>
      <c r="Q1304" s="86">
        <f t="shared" si="125"/>
        <v>0.99999999999999989</v>
      </c>
    </row>
    <row r="1305" spans="1:17" x14ac:dyDescent="0.3">
      <c r="A1305" s="29" t="str">
        <f t="shared" si="120"/>
        <v>730 39701</v>
      </c>
      <c r="B1305" s="29">
        <v>39701</v>
      </c>
      <c r="C1305" s="29" t="s">
        <v>1994</v>
      </c>
      <c r="D1305" s="29" t="s">
        <v>2383</v>
      </c>
      <c r="E1305" s="29">
        <v>730</v>
      </c>
      <c r="F1305" s="29" t="s">
        <v>493</v>
      </c>
      <c r="G1305" s="195">
        <v>1269117.9999999995</v>
      </c>
      <c r="H1305" s="195">
        <v>248747.13</v>
      </c>
      <c r="I1305" s="195">
        <v>809824.2</v>
      </c>
      <c r="J1305" s="195">
        <v>94168.56</v>
      </c>
      <c r="K1305" s="195">
        <v>116378.12</v>
      </c>
      <c r="L1305" s="196">
        <f t="shared" si="121"/>
        <v>0.19600000157589767</v>
      </c>
      <c r="M1305" s="196">
        <f t="shared" si="122"/>
        <v>0.6381000033093851</v>
      </c>
      <c r="N1305" s="196">
        <f t="shared" si="123"/>
        <v>7.4200003466974723E-2</v>
      </c>
      <c r="O1305" s="196">
        <f t="shared" si="124"/>
        <v>9.1699999527230749E-2</v>
      </c>
      <c r="Q1305" s="86">
        <f t="shared" si="125"/>
        <v>1.0000000078794884</v>
      </c>
    </row>
    <row r="1306" spans="1:17" x14ac:dyDescent="0.3">
      <c r="A1306" s="29" t="str">
        <f t="shared" si="120"/>
        <v>730 39701</v>
      </c>
      <c r="B1306" s="29">
        <v>39701</v>
      </c>
      <c r="C1306" s="29" t="s">
        <v>1995</v>
      </c>
      <c r="D1306" s="29" t="s">
        <v>2383</v>
      </c>
      <c r="E1306" s="29">
        <v>730</v>
      </c>
      <c r="F1306" s="29" t="s">
        <v>493</v>
      </c>
      <c r="G1306" s="195">
        <v>396990.54</v>
      </c>
      <c r="H1306" s="195">
        <v>77810.149999999994</v>
      </c>
      <c r="I1306" s="195">
        <v>253319.66</v>
      </c>
      <c r="J1306" s="195">
        <v>29456.7</v>
      </c>
      <c r="K1306" s="195">
        <v>36404.03</v>
      </c>
      <c r="L1306" s="196">
        <f t="shared" si="121"/>
        <v>0.19600001047883911</v>
      </c>
      <c r="M1306" s="196">
        <f t="shared" si="122"/>
        <v>0.63809999099726666</v>
      </c>
      <c r="N1306" s="196">
        <f t="shared" si="123"/>
        <v>7.4200004866614711E-2</v>
      </c>
      <c r="O1306" s="196">
        <f t="shared" si="124"/>
        <v>9.1699993657279599E-2</v>
      </c>
      <c r="Q1306" s="86">
        <f t="shared" si="125"/>
        <v>1</v>
      </c>
    </row>
    <row r="1307" spans="1:17" x14ac:dyDescent="0.3">
      <c r="A1307" s="29" t="str">
        <f t="shared" si="120"/>
        <v>731 39701</v>
      </c>
      <c r="B1307" s="29">
        <v>39701</v>
      </c>
      <c r="C1307" s="29" t="s">
        <v>1996</v>
      </c>
      <c r="D1307" s="29" t="s">
        <v>2383</v>
      </c>
      <c r="E1307" s="29">
        <v>731</v>
      </c>
      <c r="F1307" s="29" t="s">
        <v>522</v>
      </c>
      <c r="G1307" s="195">
        <v>45264.49</v>
      </c>
      <c r="H1307" s="195">
        <v>8871.84</v>
      </c>
      <c r="I1307" s="195">
        <v>28883.27</v>
      </c>
      <c r="J1307" s="195">
        <v>3358.63</v>
      </c>
      <c r="K1307" s="195">
        <v>4150.75</v>
      </c>
      <c r="L1307" s="196">
        <f t="shared" si="121"/>
        <v>0.19599999911630508</v>
      </c>
      <c r="M1307" s="196">
        <f t="shared" si="122"/>
        <v>0.63809997638325322</v>
      </c>
      <c r="N1307" s="196">
        <f t="shared" si="123"/>
        <v>7.4200106971270427E-2</v>
      </c>
      <c r="O1307" s="196">
        <f t="shared" si="124"/>
        <v>9.1699917529171324E-2</v>
      </c>
      <c r="Q1307" s="86">
        <f t="shared" si="125"/>
        <v>1</v>
      </c>
    </row>
    <row r="1308" spans="1:17" x14ac:dyDescent="0.3">
      <c r="A1308" s="29" t="str">
        <f t="shared" si="120"/>
        <v>733 39701</v>
      </c>
      <c r="B1308" s="29">
        <v>39701</v>
      </c>
      <c r="C1308" s="29" t="s">
        <v>1997</v>
      </c>
      <c r="D1308" s="29" t="s">
        <v>2383</v>
      </c>
      <c r="E1308" s="29">
        <v>733</v>
      </c>
      <c r="F1308" s="29" t="s">
        <v>494</v>
      </c>
      <c r="G1308" s="195">
        <v>114890.68000000001</v>
      </c>
      <c r="H1308" s="195">
        <v>22518.57</v>
      </c>
      <c r="I1308" s="195">
        <v>73311.740000000005</v>
      </c>
      <c r="J1308" s="195">
        <v>8524.89</v>
      </c>
      <c r="K1308" s="195">
        <v>10535.48</v>
      </c>
      <c r="L1308" s="196">
        <f t="shared" si="121"/>
        <v>0.19599997145112205</v>
      </c>
      <c r="M1308" s="196">
        <f t="shared" si="122"/>
        <v>0.63809997468898261</v>
      </c>
      <c r="N1308" s="196">
        <f t="shared" si="123"/>
        <v>7.4200013438862039E-2</v>
      </c>
      <c r="O1308" s="196">
        <f t="shared" si="124"/>
        <v>9.1700040421033274E-2</v>
      </c>
      <c r="Q1308" s="86">
        <f t="shared" si="125"/>
        <v>1</v>
      </c>
    </row>
    <row r="1309" spans="1:17" x14ac:dyDescent="0.3">
      <c r="A1309" s="29" t="str">
        <f t="shared" si="120"/>
        <v>733 39701</v>
      </c>
      <c r="B1309" s="29">
        <v>39701</v>
      </c>
      <c r="C1309" s="29" t="s">
        <v>1998</v>
      </c>
      <c r="D1309" s="29" t="s">
        <v>2383</v>
      </c>
      <c r="E1309" s="29">
        <v>733</v>
      </c>
      <c r="F1309" s="29" t="s">
        <v>494</v>
      </c>
      <c r="G1309" s="195">
        <v>229555.74</v>
      </c>
      <c r="H1309" s="195">
        <v>44992.93</v>
      </c>
      <c r="I1309" s="195">
        <v>146479.51999999999</v>
      </c>
      <c r="J1309" s="195">
        <v>17033.04</v>
      </c>
      <c r="K1309" s="195">
        <v>21050.26</v>
      </c>
      <c r="L1309" s="196">
        <f t="shared" si="121"/>
        <v>0.19600002160695265</v>
      </c>
      <c r="M1309" s="196">
        <f t="shared" si="122"/>
        <v>0.63810001004549044</v>
      </c>
      <c r="N1309" s="196">
        <f t="shared" si="123"/>
        <v>7.4200017825735931E-2</v>
      </c>
      <c r="O1309" s="196">
        <f t="shared" si="124"/>
        <v>9.1699994084225467E-2</v>
      </c>
      <c r="Q1309" s="86">
        <f t="shared" si="125"/>
        <v>1.0000000435624044</v>
      </c>
    </row>
    <row r="1310" spans="1:17" x14ac:dyDescent="0.3">
      <c r="A1310" s="29" t="str">
        <f t="shared" si="120"/>
        <v>734 39701</v>
      </c>
      <c r="B1310" s="29">
        <v>39701</v>
      </c>
      <c r="C1310" s="29" t="s">
        <v>1999</v>
      </c>
      <c r="D1310" s="29" t="s">
        <v>2383</v>
      </c>
      <c r="E1310" s="29">
        <v>734</v>
      </c>
      <c r="F1310" s="29" t="s">
        <v>495</v>
      </c>
      <c r="G1310" s="195">
        <v>111857.51</v>
      </c>
      <c r="H1310" s="195">
        <v>21924.07</v>
      </c>
      <c r="I1310" s="195">
        <v>71376.28</v>
      </c>
      <c r="J1310" s="195">
        <v>8299.83</v>
      </c>
      <c r="K1310" s="195">
        <v>10257.33</v>
      </c>
      <c r="L1310" s="196">
        <f t="shared" si="121"/>
        <v>0.19599998247770758</v>
      </c>
      <c r="M1310" s="196">
        <f t="shared" si="122"/>
        <v>0.63810002564870261</v>
      </c>
      <c r="N1310" s="196">
        <f t="shared" si="123"/>
        <v>7.4200024656368629E-2</v>
      </c>
      <c r="O1310" s="196">
        <f t="shared" si="124"/>
        <v>9.1699967217221276E-2</v>
      </c>
      <c r="Q1310" s="86">
        <f t="shared" si="125"/>
        <v>1</v>
      </c>
    </row>
    <row r="1311" spans="1:17" x14ac:dyDescent="0.3">
      <c r="A1311" s="29" t="str">
        <f t="shared" si="120"/>
        <v>734 39701</v>
      </c>
      <c r="B1311" s="29">
        <v>39701</v>
      </c>
      <c r="C1311" s="29" t="s">
        <v>2000</v>
      </c>
      <c r="D1311" s="29" t="s">
        <v>2383</v>
      </c>
      <c r="E1311" s="29">
        <v>734</v>
      </c>
      <c r="F1311" s="29" t="s">
        <v>495</v>
      </c>
      <c r="G1311" s="195">
        <v>39973218.139999978</v>
      </c>
      <c r="H1311" s="195">
        <v>7834750.7599999998</v>
      </c>
      <c r="I1311" s="195">
        <v>25506910.5</v>
      </c>
      <c r="J1311" s="195">
        <v>2966012.79</v>
      </c>
      <c r="K1311" s="195">
        <v>3665544.1</v>
      </c>
      <c r="L1311" s="196">
        <f t="shared" si="121"/>
        <v>0.19600000011407648</v>
      </c>
      <c r="M1311" s="196">
        <f t="shared" si="122"/>
        <v>0.63810000012173185</v>
      </c>
      <c r="N1311" s="196">
        <f t="shared" si="123"/>
        <v>7.4200000100367244E-2</v>
      </c>
      <c r="O1311" s="196">
        <f t="shared" si="124"/>
        <v>9.1699999913992469E-2</v>
      </c>
      <c r="Q1311" s="86">
        <f t="shared" si="125"/>
        <v>1.0000000002501679</v>
      </c>
    </row>
    <row r="1312" spans="1:17" x14ac:dyDescent="0.3">
      <c r="A1312" s="29" t="str">
        <f t="shared" si="120"/>
        <v>735 39701</v>
      </c>
      <c r="B1312" s="29">
        <v>39701</v>
      </c>
      <c r="C1312" s="29" t="s">
        <v>2001</v>
      </c>
      <c r="D1312" s="29" t="s">
        <v>2383</v>
      </c>
      <c r="E1312" s="29">
        <v>735</v>
      </c>
      <c r="F1312" s="29" t="s">
        <v>496</v>
      </c>
      <c r="G1312" s="195">
        <v>51185.020000000004</v>
      </c>
      <c r="H1312" s="195">
        <v>10032.26</v>
      </c>
      <c r="I1312" s="195">
        <v>32661.16</v>
      </c>
      <c r="J1312" s="195">
        <v>3797.93</v>
      </c>
      <c r="K1312" s="195">
        <v>4693.67</v>
      </c>
      <c r="L1312" s="196">
        <f t="shared" si="121"/>
        <v>0.19599992341509292</v>
      </c>
      <c r="M1312" s="196">
        <f t="shared" si="122"/>
        <v>0.6380999753443487</v>
      </c>
      <c r="N1312" s="196">
        <f t="shared" si="123"/>
        <v>7.4200029618040578E-2</v>
      </c>
      <c r="O1312" s="196">
        <f t="shared" si="124"/>
        <v>9.170007162251767E-2</v>
      </c>
      <c r="Q1312" s="86">
        <f t="shared" si="125"/>
        <v>1</v>
      </c>
    </row>
    <row r="1313" spans="1:17" x14ac:dyDescent="0.3">
      <c r="A1313" s="29" t="str">
        <f t="shared" si="120"/>
        <v>735 39701</v>
      </c>
      <c r="B1313" s="29">
        <v>39701</v>
      </c>
      <c r="C1313" s="29" t="s">
        <v>2002</v>
      </c>
      <c r="D1313" s="29" t="s">
        <v>2383</v>
      </c>
      <c r="E1313" s="29">
        <v>735</v>
      </c>
      <c r="F1313" s="29" t="s">
        <v>496</v>
      </c>
      <c r="G1313" s="195">
        <v>141997.04999999999</v>
      </c>
      <c r="H1313" s="195">
        <v>27831.42</v>
      </c>
      <c r="I1313" s="195">
        <v>90608.320000000007</v>
      </c>
      <c r="J1313" s="195">
        <v>10536.18</v>
      </c>
      <c r="K1313" s="195">
        <v>13021.13</v>
      </c>
      <c r="L1313" s="196">
        <f t="shared" si="121"/>
        <v>0.19599998732368032</v>
      </c>
      <c r="M1313" s="196">
        <f t="shared" si="122"/>
        <v>0.63810001686654771</v>
      </c>
      <c r="N1313" s="196">
        <f t="shared" si="123"/>
        <v>7.41999921829362E-2</v>
      </c>
      <c r="O1313" s="196">
        <f t="shared" si="124"/>
        <v>9.1700003626835905E-2</v>
      </c>
      <c r="Q1313" s="86">
        <f t="shared" si="125"/>
        <v>1</v>
      </c>
    </row>
    <row r="1314" spans="1:17" x14ac:dyDescent="0.3">
      <c r="A1314" s="29" t="str">
        <f t="shared" si="120"/>
        <v>738 39701</v>
      </c>
      <c r="B1314" s="29">
        <v>39701</v>
      </c>
      <c r="C1314" s="29" t="s">
        <v>2003</v>
      </c>
      <c r="D1314" s="29" t="s">
        <v>2383</v>
      </c>
      <c r="E1314" s="29">
        <v>738</v>
      </c>
      <c r="F1314" s="29" t="s">
        <v>497</v>
      </c>
      <c r="G1314" s="195">
        <v>385022.88</v>
      </c>
      <c r="H1314" s="195">
        <v>75464.479999999996</v>
      </c>
      <c r="I1314" s="195">
        <v>245683.1</v>
      </c>
      <c r="J1314" s="195">
        <v>28568.7</v>
      </c>
      <c r="K1314" s="195">
        <v>35306.6</v>
      </c>
      <c r="L1314" s="196">
        <f t="shared" si="121"/>
        <v>0.19599998836432783</v>
      </c>
      <c r="M1314" s="196">
        <f t="shared" si="122"/>
        <v>0.63810000070645156</v>
      </c>
      <c r="N1314" s="196">
        <f t="shared" si="123"/>
        <v>7.4200005984059958E-2</v>
      </c>
      <c r="O1314" s="196">
        <f t="shared" si="124"/>
        <v>9.170000494516066E-2</v>
      </c>
      <c r="Q1314" s="86">
        <f t="shared" si="125"/>
        <v>1</v>
      </c>
    </row>
    <row r="1315" spans="1:17" x14ac:dyDescent="0.3">
      <c r="A1315" s="29" t="str">
        <f t="shared" si="120"/>
        <v>738 39701</v>
      </c>
      <c r="B1315" s="29">
        <v>39701</v>
      </c>
      <c r="C1315" s="29" t="s">
        <v>2004</v>
      </c>
      <c r="D1315" s="29" t="s">
        <v>2383</v>
      </c>
      <c r="E1315" s="29">
        <v>738</v>
      </c>
      <c r="F1315" s="29" t="s">
        <v>497</v>
      </c>
      <c r="G1315" s="195">
        <v>147130.26999999999</v>
      </c>
      <c r="H1315" s="195">
        <v>28837.53</v>
      </c>
      <c r="I1315" s="195">
        <v>93883.83</v>
      </c>
      <c r="J1315" s="195">
        <v>10917.07</v>
      </c>
      <c r="K1315" s="195">
        <v>13491.85</v>
      </c>
      <c r="L1315" s="196">
        <f t="shared" si="121"/>
        <v>0.19599998015364209</v>
      </c>
      <c r="M1315" s="196">
        <f t="shared" si="122"/>
        <v>0.63810003203283738</v>
      </c>
      <c r="N1315" s="196">
        <f t="shared" si="123"/>
        <v>7.4200026955703949E-2</v>
      </c>
      <c r="O1315" s="196">
        <f t="shared" si="124"/>
        <v>9.1700028824795887E-2</v>
      </c>
      <c r="Q1315" s="86">
        <f t="shared" si="125"/>
        <v>1.0000000679669792</v>
      </c>
    </row>
    <row r="1316" spans="1:17" x14ac:dyDescent="0.3">
      <c r="A1316" s="29" t="str">
        <f t="shared" si="120"/>
        <v>739 39701</v>
      </c>
      <c r="B1316" s="29">
        <v>39701</v>
      </c>
      <c r="C1316" s="29" t="s">
        <v>2005</v>
      </c>
      <c r="D1316" s="29" t="s">
        <v>2383</v>
      </c>
      <c r="E1316" s="29">
        <v>739</v>
      </c>
      <c r="F1316" s="29" t="s">
        <v>498</v>
      </c>
      <c r="G1316" s="195">
        <v>106591.41000000002</v>
      </c>
      <c r="H1316" s="195">
        <v>20891.919999999998</v>
      </c>
      <c r="I1316" s="195">
        <v>68015.98</v>
      </c>
      <c r="J1316" s="195">
        <v>7909.08</v>
      </c>
      <c r="K1316" s="195">
        <v>9774.43</v>
      </c>
      <c r="L1316" s="196">
        <f t="shared" si="121"/>
        <v>0.1960000341490932</v>
      </c>
      <c r="M1316" s="196">
        <f t="shared" si="122"/>
        <v>0.63810001199909061</v>
      </c>
      <c r="N1316" s="196">
        <f t="shared" si="123"/>
        <v>7.4199975401394905E-2</v>
      </c>
      <c r="O1316" s="196">
        <f t="shared" si="124"/>
        <v>9.1699978450421091E-2</v>
      </c>
      <c r="Q1316" s="86">
        <f t="shared" si="125"/>
        <v>0.99999999999999978</v>
      </c>
    </row>
    <row r="1317" spans="1:17" x14ac:dyDescent="0.3">
      <c r="A1317" s="29" t="str">
        <f t="shared" si="120"/>
        <v>739 39701</v>
      </c>
      <c r="B1317" s="29">
        <v>39701</v>
      </c>
      <c r="C1317" s="29" t="s">
        <v>2006</v>
      </c>
      <c r="D1317" s="29" t="s">
        <v>2383</v>
      </c>
      <c r="E1317" s="29">
        <v>739</v>
      </c>
      <c r="F1317" s="29" t="s">
        <v>498</v>
      </c>
      <c r="G1317" s="195">
        <v>118237.98</v>
      </c>
      <c r="H1317" s="195">
        <v>23174.639999999999</v>
      </c>
      <c r="I1317" s="195">
        <v>75447.66</v>
      </c>
      <c r="J1317" s="195">
        <v>8773.26</v>
      </c>
      <c r="K1317" s="195">
        <v>10842.42</v>
      </c>
      <c r="L1317" s="196">
        <f t="shared" si="121"/>
        <v>0.19599996549332119</v>
      </c>
      <c r="M1317" s="196">
        <f t="shared" si="122"/>
        <v>0.63810004196621095</v>
      </c>
      <c r="N1317" s="196">
        <f t="shared" si="123"/>
        <v>7.4200015933966398E-2</v>
      </c>
      <c r="O1317" s="196">
        <f t="shared" si="124"/>
        <v>9.1699976606501574E-2</v>
      </c>
      <c r="Q1317" s="86">
        <f t="shared" si="125"/>
        <v>1.0000000000000002</v>
      </c>
    </row>
    <row r="1318" spans="1:17" x14ac:dyDescent="0.3">
      <c r="A1318" s="29" t="str">
        <f t="shared" si="120"/>
        <v>742 39701</v>
      </c>
      <c r="B1318" s="29">
        <v>39701</v>
      </c>
      <c r="C1318" s="29" t="s">
        <v>2007</v>
      </c>
      <c r="D1318" s="29" t="s">
        <v>2383</v>
      </c>
      <c r="E1318" s="29">
        <v>742</v>
      </c>
      <c r="F1318" s="29" t="s">
        <v>524</v>
      </c>
      <c r="G1318" s="195">
        <v>507556.74000000005</v>
      </c>
      <c r="H1318" s="195">
        <v>99481.12</v>
      </c>
      <c r="I1318" s="195">
        <v>323871.96000000002</v>
      </c>
      <c r="J1318" s="195">
        <v>37660.71</v>
      </c>
      <c r="K1318" s="195">
        <v>46542.95</v>
      </c>
      <c r="L1318" s="196">
        <f t="shared" si="121"/>
        <v>0.19599999795096798</v>
      </c>
      <c r="M1318" s="196">
        <f t="shared" si="122"/>
        <v>0.63810000828675828</v>
      </c>
      <c r="N1318" s="196">
        <f t="shared" si="123"/>
        <v>7.4199999787215906E-2</v>
      </c>
      <c r="O1318" s="196">
        <f t="shared" si="124"/>
        <v>9.1699993975057834E-2</v>
      </c>
      <c r="Q1318" s="86">
        <f t="shared" si="125"/>
        <v>1</v>
      </c>
    </row>
    <row r="1319" spans="1:17" x14ac:dyDescent="0.3">
      <c r="A1319" s="29" t="str">
        <f t="shared" si="120"/>
        <v>742 39701</v>
      </c>
      <c r="B1319" s="29">
        <v>39701</v>
      </c>
      <c r="C1319" s="29" t="s">
        <v>2008</v>
      </c>
      <c r="D1319" s="29" t="s">
        <v>2383</v>
      </c>
      <c r="E1319" s="29">
        <v>742</v>
      </c>
      <c r="F1319" s="29" t="s">
        <v>524</v>
      </c>
      <c r="G1319" s="195">
        <v>3770.48</v>
      </c>
      <c r="H1319" s="195">
        <v>739.01</v>
      </c>
      <c r="I1319" s="195">
        <v>2405.94</v>
      </c>
      <c r="J1319" s="195">
        <v>279.77</v>
      </c>
      <c r="K1319" s="195">
        <v>345.75</v>
      </c>
      <c r="L1319" s="196">
        <f t="shared" si="121"/>
        <v>0.19599891790965607</v>
      </c>
      <c r="M1319" s="196">
        <f t="shared" si="122"/>
        <v>0.63809912796248758</v>
      </c>
      <c r="N1319" s="196">
        <f t="shared" si="123"/>
        <v>7.4200101843797064E-2</v>
      </c>
      <c r="O1319" s="196">
        <f t="shared" si="124"/>
        <v>9.1699200101843792E-2</v>
      </c>
      <c r="Q1319" s="86">
        <f t="shared" si="125"/>
        <v>0.9999973478177846</v>
      </c>
    </row>
    <row r="1320" spans="1:17" x14ac:dyDescent="0.3">
      <c r="A1320" s="29" t="str">
        <f t="shared" si="120"/>
        <v>743 39701</v>
      </c>
      <c r="B1320" s="29">
        <v>39701</v>
      </c>
      <c r="C1320" s="29" t="s">
        <v>2009</v>
      </c>
      <c r="D1320" s="29" t="s">
        <v>2383</v>
      </c>
      <c r="E1320" s="29">
        <v>743</v>
      </c>
      <c r="F1320" s="29" t="s">
        <v>525</v>
      </c>
      <c r="G1320" s="195">
        <v>27315.08</v>
      </c>
      <c r="H1320" s="195">
        <v>5353.76</v>
      </c>
      <c r="I1320" s="195">
        <v>17429.75</v>
      </c>
      <c r="J1320" s="195">
        <v>2026.78</v>
      </c>
      <c r="K1320" s="195">
        <v>2504.79</v>
      </c>
      <c r="L1320" s="196">
        <f t="shared" si="121"/>
        <v>0.19600015815439675</v>
      </c>
      <c r="M1320" s="196">
        <f t="shared" si="122"/>
        <v>0.63809990671819372</v>
      </c>
      <c r="N1320" s="196">
        <f t="shared" si="123"/>
        <v>7.4200038952842162E-2</v>
      </c>
      <c r="O1320" s="196">
        <f t="shared" si="124"/>
        <v>9.1699896174567308E-2</v>
      </c>
      <c r="Q1320" s="86">
        <f t="shared" si="125"/>
        <v>0.99999999999999989</v>
      </c>
    </row>
    <row r="1321" spans="1:17" x14ac:dyDescent="0.3">
      <c r="A1321" s="29" t="str">
        <f t="shared" si="120"/>
        <v>743 39701</v>
      </c>
      <c r="B1321" s="29">
        <v>39701</v>
      </c>
      <c r="C1321" s="29" t="s">
        <v>2010</v>
      </c>
      <c r="D1321" s="29" t="s">
        <v>2383</v>
      </c>
      <c r="E1321" s="29">
        <v>743</v>
      </c>
      <c r="F1321" s="29" t="s">
        <v>525</v>
      </c>
      <c r="G1321" s="195">
        <v>155198.29</v>
      </c>
      <c r="H1321" s="195">
        <v>30418.86</v>
      </c>
      <c r="I1321" s="195">
        <v>99032.03</v>
      </c>
      <c r="J1321" s="195">
        <v>11515.71</v>
      </c>
      <c r="K1321" s="195">
        <v>14231.68</v>
      </c>
      <c r="L1321" s="196">
        <f t="shared" si="121"/>
        <v>0.19599996881408938</v>
      </c>
      <c r="M1321" s="196">
        <f t="shared" si="122"/>
        <v>0.63810000741631878</v>
      </c>
      <c r="N1321" s="196">
        <f t="shared" si="123"/>
        <v>7.4199979909572444E-2</v>
      </c>
      <c r="O1321" s="196">
        <f t="shared" si="124"/>
        <v>9.1699979426319703E-2</v>
      </c>
      <c r="Q1321" s="86">
        <f t="shared" si="125"/>
        <v>0.9999999355663004</v>
      </c>
    </row>
    <row r="1322" spans="1:17" x14ac:dyDescent="0.3">
      <c r="A1322" s="29" t="str">
        <f t="shared" si="120"/>
        <v>744 39701</v>
      </c>
      <c r="B1322" s="29">
        <v>39701</v>
      </c>
      <c r="C1322" s="29" t="s">
        <v>2011</v>
      </c>
      <c r="D1322" s="29" t="s">
        <v>2383</v>
      </c>
      <c r="E1322" s="29">
        <v>744</v>
      </c>
      <c r="F1322" s="29" t="s">
        <v>526</v>
      </c>
      <c r="G1322" s="195">
        <v>149808.91</v>
      </c>
      <c r="H1322" s="195">
        <v>29362.55</v>
      </c>
      <c r="I1322" s="195">
        <v>95593.07</v>
      </c>
      <c r="J1322" s="195">
        <v>11115.82</v>
      </c>
      <c r="K1322" s="195">
        <v>13737.48</v>
      </c>
      <c r="L1322" s="196">
        <f t="shared" si="121"/>
        <v>0.1960000242976202</v>
      </c>
      <c r="M1322" s="196">
        <f t="shared" si="122"/>
        <v>0.63810003023184669</v>
      </c>
      <c r="N1322" s="196">
        <f t="shared" si="123"/>
        <v>7.419999251045882E-2</v>
      </c>
      <c r="O1322" s="196">
        <f t="shared" si="124"/>
        <v>9.1700019711778158E-2</v>
      </c>
      <c r="Q1322" s="86">
        <f t="shared" si="125"/>
        <v>1.0000000667517039</v>
      </c>
    </row>
    <row r="1323" spans="1:17" x14ac:dyDescent="0.3">
      <c r="A1323" s="29" t="str">
        <f t="shared" si="120"/>
        <v>744 39701</v>
      </c>
      <c r="B1323" s="29">
        <v>39701</v>
      </c>
      <c r="C1323" s="29" t="s">
        <v>2012</v>
      </c>
      <c r="D1323" s="29" t="s">
        <v>2383</v>
      </c>
      <c r="E1323" s="29">
        <v>744</v>
      </c>
      <c r="F1323" s="29" t="s">
        <v>526</v>
      </c>
      <c r="G1323" s="195">
        <v>27315.08</v>
      </c>
      <c r="H1323" s="195">
        <v>5353.76</v>
      </c>
      <c r="I1323" s="195">
        <v>17429.75</v>
      </c>
      <c r="J1323" s="195">
        <v>2026.78</v>
      </c>
      <c r="K1323" s="195">
        <v>2504.79</v>
      </c>
      <c r="L1323" s="196">
        <f t="shared" si="121"/>
        <v>0.19600015815439675</v>
      </c>
      <c r="M1323" s="196">
        <f t="shared" si="122"/>
        <v>0.63809990671819372</v>
      </c>
      <c r="N1323" s="196">
        <f t="shared" si="123"/>
        <v>7.4200038952842162E-2</v>
      </c>
      <c r="O1323" s="196">
        <f t="shared" si="124"/>
        <v>9.1699896174567308E-2</v>
      </c>
      <c r="Q1323" s="86">
        <f t="shared" si="125"/>
        <v>0.99999999999999989</v>
      </c>
    </row>
    <row r="1324" spans="1:17" x14ac:dyDescent="0.3">
      <c r="A1324" s="29" t="str">
        <f t="shared" si="120"/>
        <v>745 39701</v>
      </c>
      <c r="B1324" s="29">
        <v>39701</v>
      </c>
      <c r="C1324" s="29" t="s">
        <v>2013</v>
      </c>
      <c r="D1324" s="29" t="s">
        <v>2383</v>
      </c>
      <c r="E1324" s="29">
        <v>745</v>
      </c>
      <c r="F1324" s="29" t="s">
        <v>528</v>
      </c>
      <c r="G1324" s="195">
        <v>27315.06</v>
      </c>
      <c r="H1324" s="195">
        <v>5353.75</v>
      </c>
      <c r="I1324" s="195">
        <v>17429.740000000002</v>
      </c>
      <c r="J1324" s="195">
        <v>2026.78</v>
      </c>
      <c r="K1324" s="195">
        <v>2504.79</v>
      </c>
      <c r="L1324" s="196">
        <f t="shared" si="121"/>
        <v>0.19599993556668005</v>
      </c>
      <c r="M1324" s="196">
        <f t="shared" si="122"/>
        <v>0.63810000783450593</v>
      </c>
      <c r="N1324" s="196">
        <f t="shared" si="123"/>
        <v>7.4200093281874532E-2</v>
      </c>
      <c r="O1324" s="196">
        <f t="shared" si="124"/>
        <v>9.1699963316939442E-2</v>
      </c>
      <c r="Q1324" s="86">
        <f t="shared" si="125"/>
        <v>0.99999999999999989</v>
      </c>
    </row>
    <row r="1325" spans="1:17" x14ac:dyDescent="0.3">
      <c r="A1325" s="29" t="str">
        <f t="shared" si="120"/>
        <v>745 39701</v>
      </c>
      <c r="B1325" s="29">
        <v>39701</v>
      </c>
      <c r="C1325" s="29" t="s">
        <v>2014</v>
      </c>
      <c r="D1325" s="29" t="s">
        <v>2383</v>
      </c>
      <c r="E1325" s="29">
        <v>745</v>
      </c>
      <c r="F1325" s="29" t="s">
        <v>528</v>
      </c>
      <c r="G1325" s="195">
        <v>152803.85</v>
      </c>
      <c r="H1325" s="195">
        <v>29949.55</v>
      </c>
      <c r="I1325" s="195">
        <v>97504.14</v>
      </c>
      <c r="J1325" s="195">
        <v>11338.05</v>
      </c>
      <c r="K1325" s="195">
        <v>14012.11</v>
      </c>
      <c r="L1325" s="196">
        <f t="shared" si="121"/>
        <v>0.19599996989604646</v>
      </c>
      <c r="M1325" s="196">
        <f t="shared" si="122"/>
        <v>0.63810002169447955</v>
      </c>
      <c r="N1325" s="196">
        <f t="shared" si="123"/>
        <v>7.4200028336982346E-2</v>
      </c>
      <c r="O1325" s="196">
        <f t="shared" si="124"/>
        <v>9.1699980072491624E-2</v>
      </c>
      <c r="Q1325" s="86">
        <f t="shared" si="125"/>
        <v>1</v>
      </c>
    </row>
    <row r="1326" spans="1:17" x14ac:dyDescent="0.3">
      <c r="A1326" s="29" t="str">
        <f t="shared" si="120"/>
        <v>746 39701</v>
      </c>
      <c r="B1326" s="29">
        <v>39701</v>
      </c>
      <c r="C1326" s="29" t="s">
        <v>2015</v>
      </c>
      <c r="D1326" s="29" t="s">
        <v>2383</v>
      </c>
      <c r="E1326" s="29">
        <v>746</v>
      </c>
      <c r="F1326" s="29" t="s">
        <v>2384</v>
      </c>
      <c r="G1326" s="195">
        <v>222992.12</v>
      </c>
      <c r="H1326" s="195">
        <v>43706.46</v>
      </c>
      <c r="I1326" s="195">
        <v>142291.26999999999</v>
      </c>
      <c r="J1326" s="195">
        <v>16546.02</v>
      </c>
      <c r="K1326" s="195">
        <v>20448.38</v>
      </c>
      <c r="L1326" s="196">
        <f t="shared" si="121"/>
        <v>0.19600002009039602</v>
      </c>
      <c r="M1326" s="196">
        <f t="shared" si="122"/>
        <v>0.63809999205353085</v>
      </c>
      <c r="N1326" s="196">
        <f t="shared" si="123"/>
        <v>7.4200021059040111E-2</v>
      </c>
      <c r="O1326" s="196">
        <f t="shared" si="124"/>
        <v>9.1700011641666981E-2</v>
      </c>
      <c r="Q1326" s="86">
        <f t="shared" si="125"/>
        <v>1.000000044844634</v>
      </c>
    </row>
    <row r="1327" spans="1:17" x14ac:dyDescent="0.3">
      <c r="A1327" s="29" t="str">
        <f t="shared" si="120"/>
        <v>748 39701</v>
      </c>
      <c r="B1327" s="29">
        <v>39701</v>
      </c>
      <c r="C1327" s="29" t="s">
        <v>2016</v>
      </c>
      <c r="D1327" s="29" t="s">
        <v>2383</v>
      </c>
      <c r="E1327" s="29">
        <v>748</v>
      </c>
      <c r="F1327" s="29" t="s">
        <v>499</v>
      </c>
      <c r="G1327" s="195">
        <v>216855.96</v>
      </c>
      <c r="H1327" s="195">
        <v>42503.77</v>
      </c>
      <c r="I1327" s="195">
        <v>138375.79</v>
      </c>
      <c r="J1327" s="195">
        <v>16090.71</v>
      </c>
      <c r="K1327" s="195">
        <v>19885.689999999999</v>
      </c>
      <c r="L1327" s="196">
        <f t="shared" si="121"/>
        <v>0.19600000848489477</v>
      </c>
      <c r="M1327" s="196">
        <f t="shared" si="122"/>
        <v>0.63810000887224871</v>
      </c>
      <c r="N1327" s="196">
        <f t="shared" si="123"/>
        <v>7.4199989707453742E-2</v>
      </c>
      <c r="O1327" s="196">
        <f t="shared" si="124"/>
        <v>9.1699992935402833E-2</v>
      </c>
      <c r="Q1327" s="86">
        <f t="shared" si="125"/>
        <v>1</v>
      </c>
    </row>
    <row r="1328" spans="1:17" x14ac:dyDescent="0.3">
      <c r="A1328" s="29" t="str">
        <f t="shared" si="120"/>
        <v>748 39701</v>
      </c>
      <c r="B1328" s="29">
        <v>39701</v>
      </c>
      <c r="C1328" s="29" t="s">
        <v>2017</v>
      </c>
      <c r="D1328" s="29" t="s">
        <v>2383</v>
      </c>
      <c r="E1328" s="29">
        <v>748</v>
      </c>
      <c r="F1328" s="29" t="s">
        <v>499</v>
      </c>
      <c r="G1328" s="195">
        <v>151002.19</v>
      </c>
      <c r="H1328" s="195">
        <v>29596.43</v>
      </c>
      <c r="I1328" s="195">
        <v>96354.5</v>
      </c>
      <c r="J1328" s="195">
        <v>11204.36</v>
      </c>
      <c r="K1328" s="195">
        <v>13846.9</v>
      </c>
      <c r="L1328" s="196">
        <f t="shared" si="121"/>
        <v>0.19600000503303958</v>
      </c>
      <c r="M1328" s="196">
        <f t="shared" si="122"/>
        <v>0.63810001696001895</v>
      </c>
      <c r="N1328" s="196">
        <f t="shared" si="123"/>
        <v>7.4199983457193572E-2</v>
      </c>
      <c r="O1328" s="196">
        <f t="shared" si="124"/>
        <v>9.1699994549747921E-2</v>
      </c>
      <c r="Q1328" s="86">
        <f t="shared" si="125"/>
        <v>1</v>
      </c>
    </row>
    <row r="1329" spans="1:17" x14ac:dyDescent="0.3">
      <c r="A1329" s="29" t="str">
        <f t="shared" si="120"/>
        <v>756 39701</v>
      </c>
      <c r="B1329" s="29">
        <v>39701</v>
      </c>
      <c r="C1329" s="29" t="s">
        <v>2018</v>
      </c>
      <c r="D1329" s="29" t="s">
        <v>2383</v>
      </c>
      <c r="E1329" s="29">
        <v>756</v>
      </c>
      <c r="F1329" s="29" t="s">
        <v>529</v>
      </c>
      <c r="G1329" s="195">
        <v>165668.76999999999</v>
      </c>
      <c r="H1329" s="195">
        <v>32471.08</v>
      </c>
      <c r="I1329" s="195">
        <v>105713.24</v>
      </c>
      <c r="J1329" s="195">
        <v>12292.62</v>
      </c>
      <c r="K1329" s="195">
        <v>15191.83</v>
      </c>
      <c r="L1329" s="196">
        <f t="shared" si="121"/>
        <v>0.19600000651903193</v>
      </c>
      <c r="M1329" s="196">
        <f t="shared" si="122"/>
        <v>0.63809998710076743</v>
      </c>
      <c r="N1329" s="196">
        <f t="shared" si="123"/>
        <v>7.4199983497191424E-2</v>
      </c>
      <c r="O1329" s="196">
        <f t="shared" si="124"/>
        <v>9.1700022883009283E-2</v>
      </c>
      <c r="Q1329" s="86">
        <f t="shared" si="125"/>
        <v>1.0000000000000002</v>
      </c>
    </row>
    <row r="1330" spans="1:17" x14ac:dyDescent="0.3">
      <c r="A1330" s="29" t="str">
        <f t="shared" si="120"/>
        <v>762 39701</v>
      </c>
      <c r="B1330" s="29">
        <v>39701</v>
      </c>
      <c r="C1330" s="29" t="s">
        <v>2019</v>
      </c>
      <c r="D1330" s="29" t="s">
        <v>2383</v>
      </c>
      <c r="E1330" s="29">
        <v>762</v>
      </c>
      <c r="F1330" s="29" t="s">
        <v>500</v>
      </c>
      <c r="G1330" s="195">
        <v>704.26</v>
      </c>
      <c r="H1330" s="195">
        <v>138.03</v>
      </c>
      <c r="I1330" s="195">
        <v>449.39</v>
      </c>
      <c r="J1330" s="195">
        <v>52.26</v>
      </c>
      <c r="K1330" s="195">
        <v>64.58</v>
      </c>
      <c r="L1330" s="196">
        <f t="shared" si="121"/>
        <v>0.19599295714650838</v>
      </c>
      <c r="M1330" s="196">
        <f t="shared" si="122"/>
        <v>0.63810240536165619</v>
      </c>
      <c r="N1330" s="196">
        <f t="shared" si="123"/>
        <v>7.4205549086984915E-2</v>
      </c>
      <c r="O1330" s="196">
        <f t="shared" si="124"/>
        <v>9.1699088404850485E-2</v>
      </c>
      <c r="Q1330" s="86">
        <f t="shared" si="125"/>
        <v>1</v>
      </c>
    </row>
    <row r="1331" spans="1:17" x14ac:dyDescent="0.3">
      <c r="A1331" s="29" t="str">
        <f t="shared" si="120"/>
        <v>762 39701</v>
      </c>
      <c r="B1331" s="29">
        <v>39701</v>
      </c>
      <c r="C1331" s="29" t="s">
        <v>2020</v>
      </c>
      <c r="D1331" s="29" t="s">
        <v>2383</v>
      </c>
      <c r="E1331" s="29">
        <v>762</v>
      </c>
      <c r="F1331" s="29" t="s">
        <v>500</v>
      </c>
      <c r="G1331" s="195">
        <v>6986089.7799999993</v>
      </c>
      <c r="H1331" s="195">
        <v>1369273.6</v>
      </c>
      <c r="I1331" s="195">
        <v>4457823.8899999997</v>
      </c>
      <c r="J1331" s="195">
        <v>518367.86</v>
      </c>
      <c r="K1331" s="195">
        <v>640624.43000000005</v>
      </c>
      <c r="L1331" s="196">
        <f t="shared" si="121"/>
        <v>0.19600000044660179</v>
      </c>
      <c r="M1331" s="196">
        <f t="shared" si="122"/>
        <v>0.63810000019782165</v>
      </c>
      <c r="N1331" s="196">
        <f t="shared" si="123"/>
        <v>7.4199999760094698E-2</v>
      </c>
      <c r="O1331" s="196">
        <f t="shared" si="124"/>
        <v>9.1699999595481876E-2</v>
      </c>
      <c r="Q1331" s="86">
        <f t="shared" si="125"/>
        <v>1</v>
      </c>
    </row>
    <row r="1332" spans="1:17" x14ac:dyDescent="0.3">
      <c r="A1332" s="29" t="str">
        <f t="shared" si="120"/>
        <v>768 39701</v>
      </c>
      <c r="B1332" s="29">
        <v>39701</v>
      </c>
      <c r="C1332" s="29" t="s">
        <v>2021</v>
      </c>
      <c r="D1332" s="29" t="s">
        <v>2383</v>
      </c>
      <c r="E1332" s="29">
        <v>768</v>
      </c>
      <c r="F1332" s="29" t="s">
        <v>530</v>
      </c>
      <c r="G1332" s="195">
        <v>105630.7</v>
      </c>
      <c r="H1332" s="195">
        <v>20703.62</v>
      </c>
      <c r="I1332" s="195">
        <v>67402.95</v>
      </c>
      <c r="J1332" s="195">
        <v>7837.8</v>
      </c>
      <c r="K1332" s="195">
        <v>9686.34</v>
      </c>
      <c r="L1332" s="196">
        <f t="shared" si="121"/>
        <v>0.19600002650744527</v>
      </c>
      <c r="M1332" s="196">
        <f t="shared" si="122"/>
        <v>0.63810000312409176</v>
      </c>
      <c r="N1332" s="196">
        <f t="shared" si="123"/>
        <v>7.4200019501906175E-2</v>
      </c>
      <c r="O1332" s="196">
        <f t="shared" si="124"/>
        <v>9.1700045536004221E-2</v>
      </c>
      <c r="Q1332" s="86">
        <f t="shared" si="125"/>
        <v>1.0000000946694474</v>
      </c>
    </row>
    <row r="1333" spans="1:17" x14ac:dyDescent="0.3">
      <c r="A1333" s="29" t="str">
        <f t="shared" si="120"/>
        <v>770 39701</v>
      </c>
      <c r="B1333" s="29">
        <v>39701</v>
      </c>
      <c r="C1333" s="29" t="s">
        <v>2022</v>
      </c>
      <c r="D1333" s="29" t="s">
        <v>2383</v>
      </c>
      <c r="E1333" s="29">
        <v>770</v>
      </c>
      <c r="F1333" s="29" t="s">
        <v>531</v>
      </c>
      <c r="G1333" s="195">
        <v>5167652.01</v>
      </c>
      <c r="H1333" s="195">
        <v>1012859.79</v>
      </c>
      <c r="I1333" s="195">
        <v>3297478.75</v>
      </c>
      <c r="J1333" s="195">
        <v>383439.78</v>
      </c>
      <c r="K1333" s="195">
        <v>473873.69</v>
      </c>
      <c r="L1333" s="196">
        <f t="shared" si="121"/>
        <v>0.19599999923369454</v>
      </c>
      <c r="M1333" s="196">
        <f t="shared" si="122"/>
        <v>0.63810000046810433</v>
      </c>
      <c r="N1333" s="196">
        <f t="shared" si="123"/>
        <v>7.4200000166032856E-2</v>
      </c>
      <c r="O1333" s="196">
        <f t="shared" si="124"/>
        <v>9.1700000132168349E-2</v>
      </c>
      <c r="Q1333" s="86">
        <f t="shared" si="125"/>
        <v>1</v>
      </c>
    </row>
    <row r="1334" spans="1:17" x14ac:dyDescent="0.3">
      <c r="A1334" s="29" t="str">
        <f t="shared" si="120"/>
        <v>773 39701</v>
      </c>
      <c r="B1334" s="29">
        <v>39701</v>
      </c>
      <c r="C1334" s="29" t="s">
        <v>2023</v>
      </c>
      <c r="D1334" s="29" t="s">
        <v>2383</v>
      </c>
      <c r="E1334" s="29">
        <v>773</v>
      </c>
      <c r="F1334" s="29" t="s">
        <v>532</v>
      </c>
      <c r="G1334" s="195">
        <v>6518807.25</v>
      </c>
      <c r="H1334" s="195">
        <v>1277686.22</v>
      </c>
      <c r="I1334" s="195">
        <v>4159650.91</v>
      </c>
      <c r="J1334" s="195">
        <v>483695.5</v>
      </c>
      <c r="K1334" s="195">
        <v>597774.62</v>
      </c>
      <c r="L1334" s="196">
        <f t="shared" si="121"/>
        <v>0.19599999984659769</v>
      </c>
      <c r="M1334" s="196">
        <f t="shared" si="122"/>
        <v>0.63810000057909366</v>
      </c>
      <c r="N1334" s="196">
        <f t="shared" si="123"/>
        <v>7.4200000314474712E-2</v>
      </c>
      <c r="O1334" s="196">
        <f t="shared" si="124"/>
        <v>9.1699999259833923E-2</v>
      </c>
      <c r="Q1334" s="86">
        <f t="shared" si="125"/>
        <v>1</v>
      </c>
    </row>
    <row r="1335" spans="1:17" x14ac:dyDescent="0.3">
      <c r="A1335" s="29" t="str">
        <f t="shared" si="120"/>
        <v>775 39701</v>
      </c>
      <c r="B1335" s="29">
        <v>39701</v>
      </c>
      <c r="C1335" s="29" t="s">
        <v>2024</v>
      </c>
      <c r="D1335" s="29" t="s">
        <v>2383</v>
      </c>
      <c r="E1335" s="29">
        <v>775</v>
      </c>
      <c r="F1335" s="29" t="s">
        <v>533</v>
      </c>
      <c r="G1335" s="195">
        <v>3661916.38</v>
      </c>
      <c r="H1335" s="195">
        <v>717735.61</v>
      </c>
      <c r="I1335" s="195">
        <v>2336668.84</v>
      </c>
      <c r="J1335" s="195">
        <v>271714.2</v>
      </c>
      <c r="K1335" s="195">
        <v>335797.73</v>
      </c>
      <c r="L1335" s="196">
        <f t="shared" si="121"/>
        <v>0.19599999986892108</v>
      </c>
      <c r="M1335" s="196">
        <f t="shared" si="122"/>
        <v>0.63809999943253759</v>
      </c>
      <c r="N1335" s="196">
        <f t="shared" si="123"/>
        <v>7.4200001257265197E-2</v>
      </c>
      <c r="O1335" s="196">
        <f t="shared" si="124"/>
        <v>9.1699999441276159E-2</v>
      </c>
      <c r="Q1335" s="86">
        <f t="shared" si="125"/>
        <v>1</v>
      </c>
    </row>
    <row r="1336" spans="1:17" x14ac:dyDescent="0.3">
      <c r="A1336" s="29" t="str">
        <f t="shared" si="120"/>
        <v>778 39701</v>
      </c>
      <c r="B1336" s="29">
        <v>39701</v>
      </c>
      <c r="C1336" s="29" t="s">
        <v>2025</v>
      </c>
      <c r="D1336" s="29" t="s">
        <v>2383</v>
      </c>
      <c r="E1336" s="29">
        <v>778</v>
      </c>
      <c r="F1336" s="29" t="s">
        <v>534</v>
      </c>
      <c r="G1336" s="195">
        <v>145260.18</v>
      </c>
      <c r="H1336" s="195">
        <v>28471</v>
      </c>
      <c r="I1336" s="195">
        <v>92690.52</v>
      </c>
      <c r="J1336" s="195">
        <v>10778.31</v>
      </c>
      <c r="K1336" s="195">
        <v>13320.36</v>
      </c>
      <c r="L1336" s="196">
        <f t="shared" si="121"/>
        <v>0.19600003249341974</v>
      </c>
      <c r="M1336" s="196">
        <f t="shared" si="122"/>
        <v>0.63809999409335727</v>
      </c>
      <c r="N1336" s="196">
        <f t="shared" si="123"/>
        <v>7.4200031970220612E-2</v>
      </c>
      <c r="O1336" s="196">
        <f t="shared" si="124"/>
        <v>9.1700010284993458E-2</v>
      </c>
      <c r="Q1336" s="86">
        <f t="shared" si="125"/>
        <v>1.0000000688419912</v>
      </c>
    </row>
    <row r="1337" spans="1:17" x14ac:dyDescent="0.3">
      <c r="A1337" s="29" t="str">
        <f t="shared" si="120"/>
        <v>780 39701</v>
      </c>
      <c r="B1337" s="29">
        <v>39701</v>
      </c>
      <c r="C1337" s="29" t="s">
        <v>2026</v>
      </c>
      <c r="D1337" s="29" t="s">
        <v>2383</v>
      </c>
      <c r="E1337" s="29">
        <v>780</v>
      </c>
      <c r="F1337" s="29" t="s">
        <v>501</v>
      </c>
      <c r="G1337" s="195">
        <v>54391</v>
      </c>
      <c r="H1337" s="195">
        <v>10660.64</v>
      </c>
      <c r="I1337" s="195">
        <v>34706.9</v>
      </c>
      <c r="J1337" s="195">
        <v>4035.81</v>
      </c>
      <c r="K1337" s="195">
        <v>4987.6499999999996</v>
      </c>
      <c r="L1337" s="196">
        <f t="shared" si="121"/>
        <v>0.19600007354157856</v>
      </c>
      <c r="M1337" s="196">
        <f t="shared" si="122"/>
        <v>0.63810005331764452</v>
      </c>
      <c r="N1337" s="196">
        <f t="shared" si="123"/>
        <v>7.4199959552131781E-2</v>
      </c>
      <c r="O1337" s="196">
        <f t="shared" si="124"/>
        <v>9.1699913588645168E-2</v>
      </c>
      <c r="Q1337" s="86">
        <f t="shared" si="125"/>
        <v>1</v>
      </c>
    </row>
    <row r="1338" spans="1:17" x14ac:dyDescent="0.3">
      <c r="A1338" s="29" t="str">
        <f t="shared" si="120"/>
        <v>781 39701</v>
      </c>
      <c r="B1338" s="29">
        <v>39701</v>
      </c>
      <c r="C1338" s="29" t="s">
        <v>2027</v>
      </c>
      <c r="D1338" s="29" t="s">
        <v>2383</v>
      </c>
      <c r="E1338" s="29">
        <v>781</v>
      </c>
      <c r="F1338" s="29" t="s">
        <v>502</v>
      </c>
      <c r="G1338" s="195">
        <v>10721.17</v>
      </c>
      <c r="H1338" s="195">
        <v>2101.35</v>
      </c>
      <c r="I1338" s="195">
        <v>6841.18</v>
      </c>
      <c r="J1338" s="195">
        <v>795.51</v>
      </c>
      <c r="K1338" s="195">
        <v>983.13</v>
      </c>
      <c r="L1338" s="196">
        <f t="shared" si="121"/>
        <v>0.19600006342591339</v>
      </c>
      <c r="M1338" s="196">
        <f t="shared" si="122"/>
        <v>0.63810013272805111</v>
      </c>
      <c r="N1338" s="196">
        <f t="shared" si="123"/>
        <v>7.4199924075450716E-2</v>
      </c>
      <c r="O1338" s="196">
        <f t="shared" si="124"/>
        <v>9.1699879770584733E-2</v>
      </c>
      <c r="Q1338" s="86">
        <f t="shared" si="125"/>
        <v>0.99999999999999989</v>
      </c>
    </row>
    <row r="1339" spans="1:17" x14ac:dyDescent="0.3">
      <c r="A1339" s="29" t="str">
        <f t="shared" si="120"/>
        <v>782 39701</v>
      </c>
      <c r="B1339" s="29">
        <v>39701</v>
      </c>
      <c r="C1339" s="29" t="s">
        <v>2028</v>
      </c>
      <c r="D1339" s="29" t="s">
        <v>2383</v>
      </c>
      <c r="E1339" s="29">
        <v>782</v>
      </c>
      <c r="F1339" s="29" t="s">
        <v>503</v>
      </c>
      <c r="G1339" s="195">
        <v>11247876.860000001</v>
      </c>
      <c r="H1339" s="195">
        <v>2204583.86</v>
      </c>
      <c r="I1339" s="195">
        <v>7177270.2199999997</v>
      </c>
      <c r="J1339" s="195">
        <v>834592.46</v>
      </c>
      <c r="K1339" s="195">
        <v>1031430.31</v>
      </c>
      <c r="L1339" s="196">
        <f t="shared" si="121"/>
        <v>0.19599999959459014</v>
      </c>
      <c r="M1339" s="196">
        <f t="shared" si="122"/>
        <v>0.63809999961183772</v>
      </c>
      <c r="N1339" s="196">
        <f t="shared" si="123"/>
        <v>7.4199999732216124E-2</v>
      </c>
      <c r="O1339" s="196">
        <f t="shared" si="124"/>
        <v>9.1700000172299179E-2</v>
      </c>
      <c r="Q1339" s="86">
        <f t="shared" si="125"/>
        <v>0.99999999911094317</v>
      </c>
    </row>
    <row r="1340" spans="1:17" x14ac:dyDescent="0.3">
      <c r="A1340" s="29" t="str">
        <f t="shared" si="120"/>
        <v>782 39701</v>
      </c>
      <c r="B1340" s="29">
        <v>39701</v>
      </c>
      <c r="C1340" s="29" t="s">
        <v>2029</v>
      </c>
      <c r="D1340" s="29" t="s">
        <v>2383</v>
      </c>
      <c r="E1340" s="29">
        <v>782</v>
      </c>
      <c r="F1340" s="29" t="s">
        <v>503</v>
      </c>
      <c r="G1340" s="195">
        <v>2555.29</v>
      </c>
      <c r="H1340" s="195">
        <v>500.84</v>
      </c>
      <c r="I1340" s="195">
        <v>1630.53</v>
      </c>
      <c r="J1340" s="195">
        <v>189.6</v>
      </c>
      <c r="K1340" s="195">
        <v>234.32</v>
      </c>
      <c r="L1340" s="196">
        <f t="shared" si="121"/>
        <v>0.19600123665024322</v>
      </c>
      <c r="M1340" s="196">
        <f t="shared" si="122"/>
        <v>0.6380997851515875</v>
      </c>
      <c r="N1340" s="196">
        <f t="shared" si="123"/>
        <v>7.4199014593255563E-2</v>
      </c>
      <c r="O1340" s="196">
        <f t="shared" si="124"/>
        <v>9.1699963604913726E-2</v>
      </c>
      <c r="Q1340" s="86">
        <f t="shared" si="125"/>
        <v>1</v>
      </c>
    </row>
    <row r="1341" spans="1:17" x14ac:dyDescent="0.3">
      <c r="A1341" s="29" t="str">
        <f t="shared" si="120"/>
        <v>800 39701</v>
      </c>
      <c r="B1341" s="29">
        <v>39701</v>
      </c>
      <c r="C1341" s="29" t="s">
        <v>2030</v>
      </c>
      <c r="D1341" s="29" t="s">
        <v>2383</v>
      </c>
      <c r="E1341" s="29">
        <v>800</v>
      </c>
      <c r="F1341" s="29" t="s">
        <v>2329</v>
      </c>
      <c r="G1341" s="195">
        <v>54988.02</v>
      </c>
      <c r="H1341" s="195">
        <v>10777.65</v>
      </c>
      <c r="I1341" s="195">
        <v>35087.86</v>
      </c>
      <c r="J1341" s="195">
        <v>4080.11</v>
      </c>
      <c r="K1341" s="195">
        <v>5042.3999999999996</v>
      </c>
      <c r="L1341" s="196">
        <f t="shared" si="121"/>
        <v>0.19599996508330361</v>
      </c>
      <c r="M1341" s="196">
        <f t="shared" si="122"/>
        <v>0.63810008070848889</v>
      </c>
      <c r="N1341" s="196">
        <f t="shared" si="123"/>
        <v>7.4199980286615161E-2</v>
      </c>
      <c r="O1341" s="196">
        <f t="shared" si="124"/>
        <v>9.1699973921592376E-2</v>
      </c>
      <c r="Q1341" s="86">
        <f t="shared" si="125"/>
        <v>1</v>
      </c>
    </row>
    <row r="1342" spans="1:17" x14ac:dyDescent="0.3">
      <c r="A1342" s="29" t="str">
        <f t="shared" si="120"/>
        <v>800 39701</v>
      </c>
      <c r="B1342" s="29">
        <v>39701</v>
      </c>
      <c r="C1342" s="29" t="s">
        <v>2031</v>
      </c>
      <c r="D1342" s="29" t="s">
        <v>2383</v>
      </c>
      <c r="E1342" s="29">
        <v>800</v>
      </c>
      <c r="F1342" s="29" t="s">
        <v>2329</v>
      </c>
      <c r="G1342" s="195">
        <v>37584.420000000006</v>
      </c>
      <c r="H1342" s="195">
        <v>7366.55</v>
      </c>
      <c r="I1342" s="195">
        <v>23982.62</v>
      </c>
      <c r="J1342" s="195">
        <v>2788.76</v>
      </c>
      <c r="K1342" s="195">
        <v>3446.49</v>
      </c>
      <c r="L1342" s="196">
        <f t="shared" si="121"/>
        <v>0.19600009791291176</v>
      </c>
      <c r="M1342" s="196">
        <f t="shared" si="122"/>
        <v>0.63810004251761754</v>
      </c>
      <c r="N1342" s="196">
        <f t="shared" si="123"/>
        <v>7.419989453076567E-2</v>
      </c>
      <c r="O1342" s="196">
        <f t="shared" si="124"/>
        <v>9.1699965038704853E-2</v>
      </c>
      <c r="Q1342" s="86">
        <f t="shared" si="125"/>
        <v>0.99999999999999978</v>
      </c>
    </row>
    <row r="1343" spans="1:17" x14ac:dyDescent="0.3">
      <c r="A1343" s="29" t="str">
        <f t="shared" si="120"/>
        <v>806 39701</v>
      </c>
      <c r="B1343" s="29">
        <v>39701</v>
      </c>
      <c r="C1343" s="29" t="s">
        <v>2032</v>
      </c>
      <c r="D1343" s="29" t="s">
        <v>2383</v>
      </c>
      <c r="E1343" s="29">
        <v>806</v>
      </c>
      <c r="F1343" s="29" t="s">
        <v>329</v>
      </c>
      <c r="G1343" s="195">
        <v>40703.369999999995</v>
      </c>
      <c r="H1343" s="195">
        <v>7977.86</v>
      </c>
      <c r="I1343" s="195">
        <v>25972.82</v>
      </c>
      <c r="J1343" s="195">
        <v>3020.19</v>
      </c>
      <c r="K1343" s="195">
        <v>3732.5</v>
      </c>
      <c r="L1343" s="196">
        <f t="shared" si="121"/>
        <v>0.19599998722464504</v>
      </c>
      <c r="M1343" s="196">
        <f t="shared" si="122"/>
        <v>0.63809999024650788</v>
      </c>
      <c r="N1343" s="196">
        <f t="shared" si="123"/>
        <v>7.4199998673328535E-2</v>
      </c>
      <c r="O1343" s="196">
        <f t="shared" si="124"/>
        <v>9.1700023855518606E-2</v>
      </c>
      <c r="Q1343" s="86">
        <f t="shared" si="125"/>
        <v>1</v>
      </c>
    </row>
    <row r="1344" spans="1:17" x14ac:dyDescent="0.3">
      <c r="A1344" s="29" t="str">
        <f t="shared" si="120"/>
        <v>806 39701</v>
      </c>
      <c r="B1344" s="29">
        <v>39701</v>
      </c>
      <c r="C1344" s="29" t="s">
        <v>2033</v>
      </c>
      <c r="D1344" s="29" t="s">
        <v>2383</v>
      </c>
      <c r="E1344" s="29">
        <v>806</v>
      </c>
      <c r="F1344" s="29" t="s">
        <v>329</v>
      </c>
      <c r="G1344" s="195">
        <v>467527.57</v>
      </c>
      <c r="H1344" s="195">
        <v>91635.4</v>
      </c>
      <c r="I1344" s="195">
        <v>298329.34000000003</v>
      </c>
      <c r="J1344" s="195">
        <v>34690.550000000003</v>
      </c>
      <c r="K1344" s="195">
        <v>42872.28</v>
      </c>
      <c r="L1344" s="196">
        <f t="shared" si="121"/>
        <v>0.19599999204324997</v>
      </c>
      <c r="M1344" s="196">
        <f t="shared" si="122"/>
        <v>0.63809999483025148</v>
      </c>
      <c r="N1344" s="196">
        <f t="shared" si="123"/>
        <v>7.4200009210152046E-2</v>
      </c>
      <c r="O1344" s="196">
        <f t="shared" si="124"/>
        <v>9.170000391634657E-2</v>
      </c>
      <c r="Q1344" s="86">
        <f t="shared" si="125"/>
        <v>1</v>
      </c>
    </row>
    <row r="1345" spans="1:17" x14ac:dyDescent="0.3">
      <c r="A1345" s="29" t="str">
        <f t="shared" si="120"/>
        <v>807 39701</v>
      </c>
      <c r="B1345" s="29">
        <v>39701</v>
      </c>
      <c r="C1345" s="29" t="s">
        <v>2034</v>
      </c>
      <c r="D1345" s="29" t="s">
        <v>2383</v>
      </c>
      <c r="E1345" s="29">
        <v>807</v>
      </c>
      <c r="F1345" s="29" t="s">
        <v>330</v>
      </c>
      <c r="G1345" s="195">
        <v>553452.07000000007</v>
      </c>
      <c r="H1345" s="195">
        <v>108476.61</v>
      </c>
      <c r="I1345" s="195">
        <v>353157.77</v>
      </c>
      <c r="J1345" s="195">
        <v>41066.14</v>
      </c>
      <c r="K1345" s="195">
        <v>50751.55</v>
      </c>
      <c r="L1345" s="196">
        <f t="shared" si="121"/>
        <v>0.1960000077332803</v>
      </c>
      <c r="M1345" s="196">
        <f t="shared" si="122"/>
        <v>0.63810000746767459</v>
      </c>
      <c r="N1345" s="196">
        <f t="shared" si="123"/>
        <v>7.419999350621273E-2</v>
      </c>
      <c r="O1345" s="196">
        <f t="shared" si="124"/>
        <v>9.1699991292832267E-2</v>
      </c>
      <c r="Q1345" s="86">
        <f t="shared" si="125"/>
        <v>0.99999999999999989</v>
      </c>
    </row>
    <row r="1346" spans="1:17" x14ac:dyDescent="0.3">
      <c r="A1346" s="29" t="str">
        <f t="shared" ref="A1346:A1409" si="126">_xlfn.CONCAT(E1346," ",B1346)</f>
        <v>808 39701</v>
      </c>
      <c r="B1346" s="29">
        <v>39701</v>
      </c>
      <c r="C1346" s="29" t="s">
        <v>2035</v>
      </c>
      <c r="D1346" s="29" t="s">
        <v>2383</v>
      </c>
      <c r="E1346" s="29">
        <v>808</v>
      </c>
      <c r="F1346" s="29" t="s">
        <v>331</v>
      </c>
      <c r="G1346" s="195">
        <v>108.91000000000001</v>
      </c>
      <c r="H1346" s="195">
        <v>21.35</v>
      </c>
      <c r="I1346" s="195">
        <v>69.5</v>
      </c>
      <c r="J1346" s="195">
        <v>8.08</v>
      </c>
      <c r="K1346" s="195">
        <v>9.99</v>
      </c>
      <c r="L1346" s="196">
        <f t="shared" ref="L1346:L1409" si="127">H1346/$G1346</f>
        <v>0.1960334220916353</v>
      </c>
      <c r="M1346" s="196">
        <f t="shared" ref="M1346:M1409" si="128">I1346/$G1346</f>
        <v>0.63814158479478467</v>
      </c>
      <c r="N1346" s="196">
        <f t="shared" ref="N1346:N1409" si="129">J1346/$G1346</f>
        <v>7.4189697915710215E-2</v>
      </c>
      <c r="O1346" s="196">
        <f t="shared" ref="O1346:O1409" si="130">K1346/$G1346</f>
        <v>9.172711413093379E-2</v>
      </c>
      <c r="Q1346" s="86">
        <f t="shared" si="125"/>
        <v>1.0000918189330639</v>
      </c>
    </row>
    <row r="1347" spans="1:17" x14ac:dyDescent="0.3">
      <c r="A1347" s="29" t="str">
        <f t="shared" si="126"/>
        <v>808 39701</v>
      </c>
      <c r="B1347" s="29">
        <v>39701</v>
      </c>
      <c r="C1347" s="29" t="s">
        <v>2036</v>
      </c>
      <c r="D1347" s="29" t="s">
        <v>2383</v>
      </c>
      <c r="E1347" s="29">
        <v>808</v>
      </c>
      <c r="F1347" s="29" t="s">
        <v>331</v>
      </c>
      <c r="G1347" s="195">
        <v>26683.55</v>
      </c>
      <c r="H1347" s="195">
        <v>5229.9799999999996</v>
      </c>
      <c r="I1347" s="195">
        <v>17026.77</v>
      </c>
      <c r="J1347" s="195">
        <v>1979.92</v>
      </c>
      <c r="K1347" s="195">
        <v>2446.88</v>
      </c>
      <c r="L1347" s="196">
        <f t="shared" si="127"/>
        <v>0.1960001574003459</v>
      </c>
      <c r="M1347" s="196">
        <f t="shared" si="128"/>
        <v>0.638099878014732</v>
      </c>
      <c r="N1347" s="196">
        <f t="shared" si="129"/>
        <v>7.4200022111000977E-2</v>
      </c>
      <c r="O1347" s="196">
        <f t="shared" si="130"/>
        <v>9.16999424739212E-2</v>
      </c>
      <c r="Q1347" s="86">
        <f t="shared" ref="Q1347:Q1410" si="131">SUM(L1347:O1347)</f>
        <v>1</v>
      </c>
    </row>
    <row r="1348" spans="1:17" x14ac:dyDescent="0.3">
      <c r="A1348" s="29" t="str">
        <f t="shared" si="126"/>
        <v>809 39701</v>
      </c>
      <c r="B1348" s="29">
        <v>39701</v>
      </c>
      <c r="C1348" s="29" t="s">
        <v>2037</v>
      </c>
      <c r="D1348" s="29" t="s">
        <v>2383</v>
      </c>
      <c r="E1348" s="29">
        <v>809</v>
      </c>
      <c r="F1348" s="29" t="s">
        <v>332</v>
      </c>
      <c r="G1348" s="195">
        <v>955605.44999999984</v>
      </c>
      <c r="H1348" s="195">
        <v>187298.67</v>
      </c>
      <c r="I1348" s="195">
        <v>609771.84</v>
      </c>
      <c r="J1348" s="195">
        <v>70905.919999999998</v>
      </c>
      <c r="K1348" s="195">
        <v>87629.02</v>
      </c>
      <c r="L1348" s="196">
        <f t="shared" si="127"/>
        <v>0.19600000188362263</v>
      </c>
      <c r="M1348" s="196">
        <f t="shared" si="128"/>
        <v>0.63810000246440624</v>
      </c>
      <c r="N1348" s="196">
        <f t="shared" si="129"/>
        <v>7.4199995406053834E-2</v>
      </c>
      <c r="O1348" s="196">
        <f t="shared" si="130"/>
        <v>9.1700000245917415E-2</v>
      </c>
      <c r="Q1348" s="86">
        <f t="shared" si="131"/>
        <v>1.0000000000000002</v>
      </c>
    </row>
    <row r="1349" spans="1:17" x14ac:dyDescent="0.3">
      <c r="A1349" s="29" t="str">
        <f t="shared" si="126"/>
        <v>809 39701</v>
      </c>
      <c r="B1349" s="29">
        <v>39701</v>
      </c>
      <c r="C1349" s="29" t="s">
        <v>2038</v>
      </c>
      <c r="D1349" s="29" t="s">
        <v>2383</v>
      </c>
      <c r="E1349" s="29">
        <v>809</v>
      </c>
      <c r="F1349" s="29" t="s">
        <v>332</v>
      </c>
      <c r="G1349" s="195">
        <v>160197.54999999999</v>
      </c>
      <c r="H1349" s="195">
        <v>31398.720000000001</v>
      </c>
      <c r="I1349" s="195">
        <v>102222.06</v>
      </c>
      <c r="J1349" s="195">
        <v>11886.66</v>
      </c>
      <c r="K1349" s="195">
        <v>14690.12</v>
      </c>
      <c r="L1349" s="196">
        <f t="shared" si="127"/>
        <v>0.19600000124845857</v>
      </c>
      <c r="M1349" s="196">
        <f t="shared" si="128"/>
        <v>0.63810002088046913</v>
      </c>
      <c r="N1349" s="196">
        <f t="shared" si="129"/>
        <v>7.4200011173703978E-2</v>
      </c>
      <c r="O1349" s="196">
        <f t="shared" si="130"/>
        <v>9.1700029120295554E-2</v>
      </c>
      <c r="Q1349" s="86">
        <f t="shared" si="131"/>
        <v>1.0000000624229273</v>
      </c>
    </row>
    <row r="1350" spans="1:17" x14ac:dyDescent="0.3">
      <c r="A1350" s="29" t="str">
        <f t="shared" si="126"/>
        <v>810 39701</v>
      </c>
      <c r="B1350" s="29">
        <v>39701</v>
      </c>
      <c r="C1350" s="29" t="s">
        <v>2039</v>
      </c>
      <c r="D1350" s="29" t="s">
        <v>2383</v>
      </c>
      <c r="E1350" s="29">
        <v>810</v>
      </c>
      <c r="F1350" s="29" t="s">
        <v>333</v>
      </c>
      <c r="G1350" s="195">
        <v>225156.65999999997</v>
      </c>
      <c r="H1350" s="195">
        <v>44130.71</v>
      </c>
      <c r="I1350" s="195">
        <v>143672.46</v>
      </c>
      <c r="J1350" s="195">
        <v>16706.62</v>
      </c>
      <c r="K1350" s="195">
        <v>20646.87</v>
      </c>
      <c r="L1350" s="196">
        <f t="shared" si="127"/>
        <v>0.19600002060787367</v>
      </c>
      <c r="M1350" s="196">
        <f t="shared" si="128"/>
        <v>0.63809997892134307</v>
      </c>
      <c r="N1350" s="196">
        <f t="shared" si="129"/>
        <v>7.4199981470679133E-2</v>
      </c>
      <c r="O1350" s="196">
        <f t="shared" si="130"/>
        <v>9.1700019000104202E-2</v>
      </c>
      <c r="Q1350" s="86">
        <f t="shared" si="131"/>
        <v>1.0000000000000002</v>
      </c>
    </row>
    <row r="1351" spans="1:17" x14ac:dyDescent="0.3">
      <c r="A1351" s="29" t="str">
        <f t="shared" si="126"/>
        <v>810 39701</v>
      </c>
      <c r="B1351" s="29">
        <v>39701</v>
      </c>
      <c r="C1351" s="29" t="s">
        <v>2040</v>
      </c>
      <c r="D1351" s="29" t="s">
        <v>2383</v>
      </c>
      <c r="E1351" s="29">
        <v>810</v>
      </c>
      <c r="F1351" s="29" t="s">
        <v>333</v>
      </c>
      <c r="G1351" s="195">
        <v>129457.75</v>
      </c>
      <c r="H1351" s="195">
        <v>25373.72</v>
      </c>
      <c r="I1351" s="195">
        <v>82606.990000000005</v>
      </c>
      <c r="J1351" s="195">
        <v>9605.77</v>
      </c>
      <c r="K1351" s="195">
        <v>11871.28</v>
      </c>
      <c r="L1351" s="196">
        <f t="shared" si="127"/>
        <v>0.19600000772452789</v>
      </c>
      <c r="M1351" s="196">
        <f t="shared" si="128"/>
        <v>0.63809999787575489</v>
      </c>
      <c r="N1351" s="196">
        <f t="shared" si="129"/>
        <v>7.4200038236413038E-2</v>
      </c>
      <c r="O1351" s="196">
        <f t="shared" si="130"/>
        <v>9.1700033408583112E-2</v>
      </c>
      <c r="Q1351" s="86">
        <f t="shared" si="131"/>
        <v>1.0000000772452788</v>
      </c>
    </row>
    <row r="1352" spans="1:17" x14ac:dyDescent="0.3">
      <c r="A1352" s="29" t="str">
        <f t="shared" si="126"/>
        <v>812 39701</v>
      </c>
      <c r="B1352" s="29">
        <v>39701</v>
      </c>
      <c r="C1352" s="29" t="s">
        <v>2041</v>
      </c>
      <c r="D1352" s="29" t="s">
        <v>2383</v>
      </c>
      <c r="E1352" s="29">
        <v>812</v>
      </c>
      <c r="F1352" s="29" t="s">
        <v>334</v>
      </c>
      <c r="G1352" s="195">
        <v>434858.50000000006</v>
      </c>
      <c r="H1352" s="195">
        <v>85232.27</v>
      </c>
      <c r="I1352" s="195">
        <v>277483.21000000002</v>
      </c>
      <c r="J1352" s="195">
        <v>32266.5</v>
      </c>
      <c r="K1352" s="195">
        <v>39876.519999999997</v>
      </c>
      <c r="L1352" s="196">
        <f t="shared" si="127"/>
        <v>0.19600000919839441</v>
      </c>
      <c r="M1352" s="196">
        <f t="shared" si="128"/>
        <v>0.63810000264453837</v>
      </c>
      <c r="N1352" s="196">
        <f t="shared" si="129"/>
        <v>7.4199998390280963E-2</v>
      </c>
      <c r="O1352" s="196">
        <f t="shared" si="130"/>
        <v>9.1699989766786186E-2</v>
      </c>
      <c r="Q1352" s="86">
        <f t="shared" si="131"/>
        <v>0.99999999999999989</v>
      </c>
    </row>
    <row r="1353" spans="1:17" x14ac:dyDescent="0.3">
      <c r="A1353" s="29" t="str">
        <f t="shared" si="126"/>
        <v>813 39701</v>
      </c>
      <c r="B1353" s="29">
        <v>39701</v>
      </c>
      <c r="C1353" s="29" t="s">
        <v>2042</v>
      </c>
      <c r="D1353" s="29" t="s">
        <v>2383</v>
      </c>
      <c r="E1353" s="29">
        <v>813</v>
      </c>
      <c r="F1353" s="29" t="s">
        <v>335</v>
      </c>
      <c r="G1353" s="195">
        <v>278434.5</v>
      </c>
      <c r="H1353" s="195">
        <v>54573.16</v>
      </c>
      <c r="I1353" s="195">
        <v>177669.05</v>
      </c>
      <c r="J1353" s="195">
        <v>20659.84</v>
      </c>
      <c r="K1353" s="195">
        <v>25532.44</v>
      </c>
      <c r="L1353" s="196">
        <f t="shared" si="127"/>
        <v>0.1959999928169821</v>
      </c>
      <c r="M1353" s="196">
        <f t="shared" si="128"/>
        <v>0.63809998401778512</v>
      </c>
      <c r="N1353" s="196">
        <f t="shared" si="129"/>
        <v>7.4200000359150892E-2</v>
      </c>
      <c r="O1353" s="196">
        <f t="shared" si="130"/>
        <v>9.1699986890992305E-2</v>
      </c>
      <c r="Q1353" s="86">
        <f t="shared" si="131"/>
        <v>0.99999996408491043</v>
      </c>
    </row>
    <row r="1354" spans="1:17" x14ac:dyDescent="0.3">
      <c r="A1354" s="29" t="str">
        <f t="shared" si="126"/>
        <v>814 39701</v>
      </c>
      <c r="B1354" s="29">
        <v>39701</v>
      </c>
      <c r="C1354" s="29" t="s">
        <v>2043</v>
      </c>
      <c r="D1354" s="29" t="s">
        <v>2383</v>
      </c>
      <c r="E1354" s="29">
        <v>814</v>
      </c>
      <c r="F1354" s="29" t="s">
        <v>336</v>
      </c>
      <c r="G1354" s="195">
        <v>182497.29</v>
      </c>
      <c r="H1354" s="195">
        <v>35769.47</v>
      </c>
      <c r="I1354" s="195">
        <v>116451.52</v>
      </c>
      <c r="J1354" s="195">
        <v>13541.3</v>
      </c>
      <c r="K1354" s="195">
        <v>16735</v>
      </c>
      <c r="L1354" s="196">
        <f t="shared" si="127"/>
        <v>0.19600000635625878</v>
      </c>
      <c r="M1354" s="196">
        <f t="shared" si="128"/>
        <v>0.63809999589582944</v>
      </c>
      <c r="N1354" s="196">
        <f t="shared" si="129"/>
        <v>7.4200005928855159E-2</v>
      </c>
      <c r="O1354" s="196">
        <f t="shared" si="130"/>
        <v>9.1699991819056595E-2</v>
      </c>
      <c r="Q1354" s="86">
        <f t="shared" si="131"/>
        <v>1</v>
      </c>
    </row>
    <row r="1355" spans="1:17" x14ac:dyDescent="0.3">
      <c r="A1355" s="29" t="str">
        <f t="shared" si="126"/>
        <v>814 39701</v>
      </c>
      <c r="B1355" s="29">
        <v>39701</v>
      </c>
      <c r="C1355" s="29" t="s">
        <v>2044</v>
      </c>
      <c r="D1355" s="29" t="s">
        <v>2383</v>
      </c>
      <c r="E1355" s="29">
        <v>814</v>
      </c>
      <c r="F1355" s="29" t="s">
        <v>336</v>
      </c>
      <c r="G1355" s="195">
        <v>22955.03</v>
      </c>
      <c r="H1355" s="195">
        <v>4499.1899999999996</v>
      </c>
      <c r="I1355" s="195">
        <v>14647.6</v>
      </c>
      <c r="J1355" s="195">
        <v>1703.26</v>
      </c>
      <c r="K1355" s="195">
        <v>2104.98</v>
      </c>
      <c r="L1355" s="196">
        <f t="shared" si="127"/>
        <v>0.19600017948135984</v>
      </c>
      <c r="M1355" s="196">
        <f t="shared" si="128"/>
        <v>0.63809979773496273</v>
      </c>
      <c r="N1355" s="196">
        <f t="shared" si="129"/>
        <v>7.4199859464352702E-2</v>
      </c>
      <c r="O1355" s="196">
        <f t="shared" si="130"/>
        <v>9.170016331932479E-2</v>
      </c>
      <c r="Q1355" s="86">
        <f t="shared" si="131"/>
        <v>1</v>
      </c>
    </row>
    <row r="1356" spans="1:17" x14ac:dyDescent="0.3">
      <c r="A1356" s="29" t="str">
        <f t="shared" si="126"/>
        <v>815 39701</v>
      </c>
      <c r="B1356" s="29">
        <v>39701</v>
      </c>
      <c r="C1356" s="29" t="s">
        <v>2045</v>
      </c>
      <c r="D1356" s="29" t="s">
        <v>2383</v>
      </c>
      <c r="E1356" s="29">
        <v>815</v>
      </c>
      <c r="F1356" s="29" t="s">
        <v>337</v>
      </c>
      <c r="G1356" s="195">
        <v>125596.27999999998</v>
      </c>
      <c r="H1356" s="195">
        <v>24616.87</v>
      </c>
      <c r="I1356" s="195">
        <v>80142.990000000005</v>
      </c>
      <c r="J1356" s="195">
        <v>9319.24</v>
      </c>
      <c r="K1356" s="195">
        <v>11517.18</v>
      </c>
      <c r="L1356" s="196">
        <f t="shared" si="127"/>
        <v>0.19599999299342308</v>
      </c>
      <c r="M1356" s="196">
        <f t="shared" si="128"/>
        <v>0.63810002971425595</v>
      </c>
      <c r="N1356" s="196">
        <f t="shared" si="129"/>
        <v>7.4199968343011444E-2</v>
      </c>
      <c r="O1356" s="196">
        <f t="shared" si="130"/>
        <v>9.1700008949309658E-2</v>
      </c>
      <c r="Q1356" s="86">
        <f t="shared" si="131"/>
        <v>1.0000000000000002</v>
      </c>
    </row>
    <row r="1357" spans="1:17" x14ac:dyDescent="0.3">
      <c r="A1357" s="29" t="str">
        <f t="shared" si="126"/>
        <v>815 39701</v>
      </c>
      <c r="B1357" s="29">
        <v>39701</v>
      </c>
      <c r="C1357" s="29" t="s">
        <v>2046</v>
      </c>
      <c r="D1357" s="29" t="s">
        <v>2383</v>
      </c>
      <c r="E1357" s="29">
        <v>815</v>
      </c>
      <c r="F1357" s="29" t="s">
        <v>337</v>
      </c>
      <c r="G1357" s="195">
        <v>9812.36</v>
      </c>
      <c r="H1357" s="195">
        <v>1923.22</v>
      </c>
      <c r="I1357" s="195">
        <v>6261.27</v>
      </c>
      <c r="J1357" s="195">
        <v>728.08</v>
      </c>
      <c r="K1357" s="195">
        <v>899.79</v>
      </c>
      <c r="L1357" s="196">
        <f t="shared" si="127"/>
        <v>0.19599973910455792</v>
      </c>
      <c r="M1357" s="196">
        <f t="shared" si="128"/>
        <v>0.63810031429747793</v>
      </c>
      <c r="N1357" s="196">
        <f t="shared" si="129"/>
        <v>7.4200294322670585E-2</v>
      </c>
      <c r="O1357" s="196">
        <f t="shared" si="130"/>
        <v>9.16996522752936E-2</v>
      </c>
      <c r="Q1357" s="86">
        <f t="shared" si="131"/>
        <v>1</v>
      </c>
    </row>
    <row r="1358" spans="1:17" x14ac:dyDescent="0.3">
      <c r="A1358" s="29" t="str">
        <f t="shared" si="126"/>
        <v>816 39701</v>
      </c>
      <c r="B1358" s="29">
        <v>39701</v>
      </c>
      <c r="C1358" s="29" t="s">
        <v>2047</v>
      </c>
      <c r="D1358" s="29" t="s">
        <v>2383</v>
      </c>
      <c r="E1358" s="29">
        <v>816</v>
      </c>
      <c r="F1358" s="29" t="s">
        <v>338</v>
      </c>
      <c r="G1358" s="195">
        <v>97985.33</v>
      </c>
      <c r="H1358" s="195">
        <v>19205.12</v>
      </c>
      <c r="I1358" s="195">
        <v>62524.44</v>
      </c>
      <c r="J1358" s="195">
        <v>7270.51</v>
      </c>
      <c r="K1358" s="195">
        <v>8985.25</v>
      </c>
      <c r="L1358" s="196">
        <f t="shared" si="127"/>
        <v>0.19599995223774822</v>
      </c>
      <c r="M1358" s="196">
        <f t="shared" si="128"/>
        <v>0.63810000946059986</v>
      </c>
      <c r="N1358" s="196">
        <f t="shared" si="129"/>
        <v>7.4199984834464508E-2</v>
      </c>
      <c r="O1358" s="196">
        <f t="shared" si="130"/>
        <v>9.1699951411093883E-2</v>
      </c>
      <c r="Q1358" s="86">
        <f t="shared" si="131"/>
        <v>0.99999989794390653</v>
      </c>
    </row>
    <row r="1359" spans="1:17" x14ac:dyDescent="0.3">
      <c r="A1359" s="29" t="str">
        <f t="shared" si="126"/>
        <v>816 39701</v>
      </c>
      <c r="B1359" s="29">
        <v>39701</v>
      </c>
      <c r="C1359" s="29" t="s">
        <v>2048</v>
      </c>
      <c r="D1359" s="29" t="s">
        <v>2383</v>
      </c>
      <c r="E1359" s="29">
        <v>816</v>
      </c>
      <c r="F1359" s="29" t="s">
        <v>338</v>
      </c>
      <c r="G1359" s="195">
        <v>156277</v>
      </c>
      <c r="H1359" s="195">
        <v>30630.29</v>
      </c>
      <c r="I1359" s="195">
        <v>99720.35</v>
      </c>
      <c r="J1359" s="195">
        <v>11595.75</v>
      </c>
      <c r="K1359" s="195">
        <v>14330.6</v>
      </c>
      <c r="L1359" s="196">
        <f t="shared" si="127"/>
        <v>0.19599998720221146</v>
      </c>
      <c r="M1359" s="196">
        <f t="shared" si="128"/>
        <v>0.63809997632409121</v>
      </c>
      <c r="N1359" s="196">
        <f t="shared" si="129"/>
        <v>7.4199978243759485E-2</v>
      </c>
      <c r="O1359" s="196">
        <f t="shared" si="130"/>
        <v>9.1699994240995161E-2</v>
      </c>
      <c r="Q1359" s="86">
        <f t="shared" si="131"/>
        <v>0.9999999360110573</v>
      </c>
    </row>
    <row r="1360" spans="1:17" x14ac:dyDescent="0.3">
      <c r="A1360" s="29" t="str">
        <f t="shared" si="126"/>
        <v>818 39701</v>
      </c>
      <c r="B1360" s="29">
        <v>39701</v>
      </c>
      <c r="C1360" s="29" t="s">
        <v>2049</v>
      </c>
      <c r="D1360" s="29" t="s">
        <v>2383</v>
      </c>
      <c r="E1360" s="29">
        <v>818</v>
      </c>
      <c r="F1360" s="29" t="s">
        <v>340</v>
      </c>
      <c r="G1360" s="195">
        <v>417967.61</v>
      </c>
      <c r="H1360" s="195">
        <v>81921.649999999994</v>
      </c>
      <c r="I1360" s="195">
        <v>266705.13</v>
      </c>
      <c r="J1360" s="195">
        <v>31013.200000000001</v>
      </c>
      <c r="K1360" s="195">
        <v>38327.629999999997</v>
      </c>
      <c r="L1360" s="196">
        <f t="shared" si="127"/>
        <v>0.19599999626765335</v>
      </c>
      <c r="M1360" s="196">
        <f t="shared" si="128"/>
        <v>0.63809999535609951</v>
      </c>
      <c r="N1360" s="196">
        <f t="shared" si="129"/>
        <v>7.4200007986264777E-2</v>
      </c>
      <c r="O1360" s="196">
        <f t="shared" si="130"/>
        <v>9.170000038998237E-2</v>
      </c>
      <c r="Q1360" s="86">
        <f t="shared" si="131"/>
        <v>1</v>
      </c>
    </row>
    <row r="1361" spans="1:17" x14ac:dyDescent="0.3">
      <c r="A1361" s="29" t="str">
        <f t="shared" si="126"/>
        <v>818 39701</v>
      </c>
      <c r="B1361" s="29">
        <v>39701</v>
      </c>
      <c r="C1361" s="29" t="s">
        <v>2050</v>
      </c>
      <c r="D1361" s="29" t="s">
        <v>2383</v>
      </c>
      <c r="E1361" s="29">
        <v>818</v>
      </c>
      <c r="F1361" s="29" t="s">
        <v>340</v>
      </c>
      <c r="G1361" s="195">
        <v>26993.59</v>
      </c>
      <c r="H1361" s="195">
        <v>5290.74</v>
      </c>
      <c r="I1361" s="195">
        <v>17224.61</v>
      </c>
      <c r="J1361" s="195">
        <v>2002.92</v>
      </c>
      <c r="K1361" s="195">
        <v>2475.31</v>
      </c>
      <c r="L1361" s="196">
        <f t="shared" si="127"/>
        <v>0.19599986515317153</v>
      </c>
      <c r="M1361" s="196">
        <f t="shared" si="128"/>
        <v>0.63810000818712886</v>
      </c>
      <c r="N1361" s="196">
        <f t="shared" si="129"/>
        <v>7.4199837813347547E-2</v>
      </c>
      <c r="O1361" s="196">
        <f t="shared" si="130"/>
        <v>9.1699918388032126E-2</v>
      </c>
      <c r="Q1361" s="86">
        <f t="shared" si="131"/>
        <v>0.99999962954168009</v>
      </c>
    </row>
    <row r="1362" spans="1:17" x14ac:dyDescent="0.3">
      <c r="A1362" s="29" t="str">
        <f t="shared" si="126"/>
        <v>819 39701</v>
      </c>
      <c r="B1362" s="29">
        <v>39701</v>
      </c>
      <c r="C1362" s="29" t="s">
        <v>2051</v>
      </c>
      <c r="D1362" s="29" t="s">
        <v>2383</v>
      </c>
      <c r="E1362" s="29">
        <v>819</v>
      </c>
      <c r="F1362" s="29" t="s">
        <v>341</v>
      </c>
      <c r="G1362" s="195">
        <v>528914.58000000007</v>
      </c>
      <c r="H1362" s="195">
        <v>103667.26</v>
      </c>
      <c r="I1362" s="195">
        <v>337500.39</v>
      </c>
      <c r="J1362" s="195">
        <v>39245.46</v>
      </c>
      <c r="K1362" s="195">
        <v>48501.47</v>
      </c>
      <c r="L1362" s="196">
        <f t="shared" si="127"/>
        <v>0.19600000438634152</v>
      </c>
      <c r="M1362" s="196">
        <f t="shared" si="128"/>
        <v>0.63809999338645562</v>
      </c>
      <c r="N1362" s="196">
        <f t="shared" si="129"/>
        <v>7.4199996528740042E-2</v>
      </c>
      <c r="O1362" s="196">
        <f t="shared" si="130"/>
        <v>9.1700005698462678E-2</v>
      </c>
      <c r="Q1362" s="86">
        <f t="shared" si="131"/>
        <v>1</v>
      </c>
    </row>
    <row r="1363" spans="1:17" x14ac:dyDescent="0.3">
      <c r="A1363" s="29" t="str">
        <f t="shared" si="126"/>
        <v>820 39701</v>
      </c>
      <c r="B1363" s="29">
        <v>39701</v>
      </c>
      <c r="C1363" s="29" t="s">
        <v>2052</v>
      </c>
      <c r="D1363" s="29" t="s">
        <v>2383</v>
      </c>
      <c r="E1363" s="29">
        <v>820</v>
      </c>
      <c r="F1363" s="29" t="s">
        <v>342</v>
      </c>
      <c r="G1363" s="195">
        <v>49626.44</v>
      </c>
      <c r="H1363" s="195">
        <v>9726.7800000000007</v>
      </c>
      <c r="I1363" s="195">
        <v>31666.63</v>
      </c>
      <c r="J1363" s="195">
        <v>3682.28</v>
      </c>
      <c r="K1363" s="195">
        <v>4550.74</v>
      </c>
      <c r="L1363" s="196">
        <f t="shared" si="127"/>
        <v>0.19599995486277075</v>
      </c>
      <c r="M1363" s="196">
        <f t="shared" si="128"/>
        <v>0.63809997251465145</v>
      </c>
      <c r="N1363" s="196">
        <f t="shared" si="129"/>
        <v>7.4199962761785851E-2</v>
      </c>
      <c r="O1363" s="196">
        <f t="shared" si="130"/>
        <v>9.1699908355304144E-2</v>
      </c>
      <c r="Q1363" s="86">
        <f t="shared" si="131"/>
        <v>0.99999979849451226</v>
      </c>
    </row>
    <row r="1364" spans="1:17" x14ac:dyDescent="0.3">
      <c r="A1364" s="29" t="str">
        <f t="shared" si="126"/>
        <v>820 39701</v>
      </c>
      <c r="B1364" s="29">
        <v>39701</v>
      </c>
      <c r="C1364" s="29" t="s">
        <v>2053</v>
      </c>
      <c r="D1364" s="29" t="s">
        <v>2383</v>
      </c>
      <c r="E1364" s="29">
        <v>820</v>
      </c>
      <c r="F1364" s="29" t="s">
        <v>342</v>
      </c>
      <c r="G1364" s="195">
        <v>3507.81</v>
      </c>
      <c r="H1364" s="195">
        <v>687.53</v>
      </c>
      <c r="I1364" s="195">
        <v>2238.33</v>
      </c>
      <c r="J1364" s="195">
        <v>260.27999999999997</v>
      </c>
      <c r="K1364" s="195">
        <v>321.67</v>
      </c>
      <c r="L1364" s="196">
        <f t="shared" si="127"/>
        <v>0.19599978334060283</v>
      </c>
      <c r="M1364" s="196">
        <f t="shared" si="128"/>
        <v>0.63809898483669292</v>
      </c>
      <c r="N1364" s="196">
        <f t="shared" si="129"/>
        <v>7.4200141968920774E-2</v>
      </c>
      <c r="O1364" s="196">
        <f t="shared" si="130"/>
        <v>9.1701089853783418E-2</v>
      </c>
      <c r="Q1364" s="86">
        <f t="shared" si="131"/>
        <v>1</v>
      </c>
    </row>
    <row r="1365" spans="1:17" x14ac:dyDescent="0.3">
      <c r="A1365" s="29" t="str">
        <f t="shared" si="126"/>
        <v>822 39701</v>
      </c>
      <c r="B1365" s="29">
        <v>39701</v>
      </c>
      <c r="C1365" s="29" t="s">
        <v>2054</v>
      </c>
      <c r="D1365" s="29" t="s">
        <v>2383</v>
      </c>
      <c r="E1365" s="29">
        <v>822</v>
      </c>
      <c r="F1365" s="29" t="s">
        <v>194</v>
      </c>
      <c r="G1365" s="195">
        <v>564411.97</v>
      </c>
      <c r="H1365" s="195">
        <v>110624.75</v>
      </c>
      <c r="I1365" s="195">
        <v>360151.28</v>
      </c>
      <c r="J1365" s="195">
        <v>41879.370000000003</v>
      </c>
      <c r="K1365" s="195">
        <v>51756.58</v>
      </c>
      <c r="L1365" s="196">
        <f t="shared" si="127"/>
        <v>0.19600000687441127</v>
      </c>
      <c r="M1365" s="196">
        <f t="shared" si="128"/>
        <v>0.63810000344252094</v>
      </c>
      <c r="N1365" s="196">
        <f t="shared" si="129"/>
        <v>7.4200003235225506E-2</v>
      </c>
      <c r="O1365" s="196">
        <f t="shared" si="130"/>
        <v>9.1700004165397142E-2</v>
      </c>
      <c r="Q1365" s="86">
        <f t="shared" si="131"/>
        <v>1.000000017717555</v>
      </c>
    </row>
    <row r="1366" spans="1:17" x14ac:dyDescent="0.3">
      <c r="A1366" s="29" t="str">
        <f t="shared" si="126"/>
        <v>825 39701</v>
      </c>
      <c r="B1366" s="29">
        <v>39701</v>
      </c>
      <c r="C1366" s="29" t="s">
        <v>2055</v>
      </c>
      <c r="D1366" s="29" t="s">
        <v>2383</v>
      </c>
      <c r="E1366" s="29">
        <v>825</v>
      </c>
      <c r="F1366" s="29" t="s">
        <v>343</v>
      </c>
      <c r="G1366" s="195">
        <v>455631.79</v>
      </c>
      <c r="H1366" s="195">
        <v>89303.83</v>
      </c>
      <c r="I1366" s="195">
        <v>290738.65000000002</v>
      </c>
      <c r="J1366" s="195">
        <v>33807.879999999997</v>
      </c>
      <c r="K1366" s="195">
        <v>41781.440000000002</v>
      </c>
      <c r="L1366" s="196">
        <f t="shared" si="127"/>
        <v>0.19599999815640609</v>
      </c>
      <c r="M1366" s="196">
        <f t="shared" si="128"/>
        <v>0.63810001053701726</v>
      </c>
      <c r="N1366" s="196">
        <f t="shared" si="129"/>
        <v>7.4200002594200024E-2</v>
      </c>
      <c r="O1366" s="196">
        <f t="shared" si="130"/>
        <v>9.1700010659923448E-2</v>
      </c>
      <c r="Q1366" s="86">
        <f t="shared" si="131"/>
        <v>1.0000000219475469</v>
      </c>
    </row>
    <row r="1367" spans="1:17" x14ac:dyDescent="0.3">
      <c r="A1367" s="29" t="str">
        <f t="shared" si="126"/>
        <v>827 39701</v>
      </c>
      <c r="B1367" s="29">
        <v>39701</v>
      </c>
      <c r="C1367" s="29" t="s">
        <v>2056</v>
      </c>
      <c r="D1367" s="29" t="s">
        <v>2383</v>
      </c>
      <c r="E1367" s="29">
        <v>827</v>
      </c>
      <c r="F1367" s="29" t="s">
        <v>346</v>
      </c>
      <c r="G1367" s="195">
        <v>180540.91000000003</v>
      </c>
      <c r="H1367" s="195">
        <v>35386.019999999997</v>
      </c>
      <c r="I1367" s="195">
        <v>115203.15</v>
      </c>
      <c r="J1367" s="195">
        <v>13396.14</v>
      </c>
      <c r="K1367" s="195">
        <v>16555.599999999999</v>
      </c>
      <c r="L1367" s="196">
        <f t="shared" si="127"/>
        <v>0.19600000908381368</v>
      </c>
      <c r="M1367" s="196">
        <f t="shared" si="128"/>
        <v>0.63809997412774744</v>
      </c>
      <c r="N1367" s="196">
        <f t="shared" si="129"/>
        <v>7.4200024803242642E-2</v>
      </c>
      <c r="O1367" s="196">
        <f t="shared" si="130"/>
        <v>9.1699991985196017E-2</v>
      </c>
      <c r="Q1367" s="86">
        <f t="shared" si="131"/>
        <v>0.99999999999999978</v>
      </c>
    </row>
    <row r="1368" spans="1:17" x14ac:dyDescent="0.3">
      <c r="A1368" s="29" t="str">
        <f t="shared" si="126"/>
        <v>827 39701</v>
      </c>
      <c r="B1368" s="29">
        <v>39701</v>
      </c>
      <c r="C1368" s="29" t="s">
        <v>2057</v>
      </c>
      <c r="D1368" s="29" t="s">
        <v>2383</v>
      </c>
      <c r="E1368" s="29">
        <v>827</v>
      </c>
      <c r="F1368" s="29" t="s">
        <v>346</v>
      </c>
      <c r="G1368" s="195">
        <v>129225.45</v>
      </c>
      <c r="H1368" s="195">
        <v>25328.19</v>
      </c>
      <c r="I1368" s="195">
        <v>82458.759999999995</v>
      </c>
      <c r="J1368" s="195">
        <v>9588.5300000000007</v>
      </c>
      <c r="K1368" s="195">
        <v>11849.97</v>
      </c>
      <c r="L1368" s="196">
        <f t="shared" si="127"/>
        <v>0.19600001392914476</v>
      </c>
      <c r="M1368" s="196">
        <f t="shared" si="128"/>
        <v>0.63810000274713685</v>
      </c>
      <c r="N1368" s="196">
        <f t="shared" si="129"/>
        <v>7.4200012458846151E-2</v>
      </c>
      <c r="O1368" s="196">
        <f t="shared" si="130"/>
        <v>9.1699970864872207E-2</v>
      </c>
      <c r="Q1368" s="86">
        <f t="shared" si="131"/>
        <v>1</v>
      </c>
    </row>
    <row r="1369" spans="1:17" x14ac:dyDescent="0.3">
      <c r="A1369" s="29" t="str">
        <f t="shared" si="126"/>
        <v>829 39701</v>
      </c>
      <c r="B1369" s="29">
        <v>39701</v>
      </c>
      <c r="C1369" s="29" t="s">
        <v>2058</v>
      </c>
      <c r="D1369" s="29" t="s">
        <v>2383</v>
      </c>
      <c r="E1369" s="29">
        <v>829</v>
      </c>
      <c r="F1369" s="29" t="s">
        <v>347</v>
      </c>
      <c r="G1369" s="195">
        <v>291266.24</v>
      </c>
      <c r="H1369" s="195">
        <v>57088.18</v>
      </c>
      <c r="I1369" s="195">
        <v>185856.99</v>
      </c>
      <c r="J1369" s="195">
        <v>21611.96</v>
      </c>
      <c r="K1369" s="195">
        <v>26709.11</v>
      </c>
      <c r="L1369" s="196">
        <f t="shared" si="127"/>
        <v>0.19599998956281375</v>
      </c>
      <c r="M1369" s="196">
        <f t="shared" si="128"/>
        <v>0.6381000077454908</v>
      </c>
      <c r="N1369" s="196">
        <f t="shared" si="129"/>
        <v>7.4200017138958504E-2</v>
      </c>
      <c r="O1369" s="196">
        <f t="shared" si="130"/>
        <v>9.169998555273691E-2</v>
      </c>
      <c r="Q1369" s="86">
        <f t="shared" si="131"/>
        <v>1</v>
      </c>
    </row>
    <row r="1370" spans="1:17" x14ac:dyDescent="0.3">
      <c r="A1370" s="29" t="str">
        <f t="shared" si="126"/>
        <v>830 39701</v>
      </c>
      <c r="B1370" s="29">
        <v>39701</v>
      </c>
      <c r="C1370" s="29" t="s">
        <v>2059</v>
      </c>
      <c r="D1370" s="29" t="s">
        <v>2383</v>
      </c>
      <c r="E1370" s="29">
        <v>830</v>
      </c>
      <c r="F1370" s="29" t="s">
        <v>348</v>
      </c>
      <c r="G1370" s="195">
        <v>119473.25000000003</v>
      </c>
      <c r="H1370" s="195">
        <v>23416.76</v>
      </c>
      <c r="I1370" s="195">
        <v>76235.88</v>
      </c>
      <c r="J1370" s="195">
        <v>8864.92</v>
      </c>
      <c r="K1370" s="195">
        <v>10955.7</v>
      </c>
      <c r="L1370" s="196">
        <f t="shared" si="127"/>
        <v>0.19600002511022335</v>
      </c>
      <c r="M1370" s="196">
        <f t="shared" si="128"/>
        <v>0.63809999309468846</v>
      </c>
      <c r="N1370" s="196">
        <f t="shared" si="129"/>
        <v>7.4200040594861169E-2</v>
      </c>
      <c r="O1370" s="196">
        <f t="shared" si="130"/>
        <v>9.1700024900971538E-2</v>
      </c>
      <c r="Q1370" s="86">
        <f t="shared" si="131"/>
        <v>1.0000000837007446</v>
      </c>
    </row>
    <row r="1371" spans="1:17" x14ac:dyDescent="0.3">
      <c r="A1371" s="29" t="str">
        <f t="shared" si="126"/>
        <v>830 39701</v>
      </c>
      <c r="B1371" s="29">
        <v>39701</v>
      </c>
      <c r="C1371" s="29" t="s">
        <v>2060</v>
      </c>
      <c r="D1371" s="29" t="s">
        <v>2383</v>
      </c>
      <c r="E1371" s="29">
        <v>830</v>
      </c>
      <c r="F1371" s="29" t="s">
        <v>348</v>
      </c>
      <c r="G1371" s="195">
        <v>165325.73000000001</v>
      </c>
      <c r="H1371" s="195">
        <v>32403.84</v>
      </c>
      <c r="I1371" s="195">
        <v>105494.35</v>
      </c>
      <c r="J1371" s="195">
        <v>12267.17</v>
      </c>
      <c r="K1371" s="195">
        <v>15160.37</v>
      </c>
      <c r="L1371" s="196">
        <f t="shared" si="127"/>
        <v>0.19599998137011099</v>
      </c>
      <c r="M1371" s="196">
        <f t="shared" si="128"/>
        <v>0.63810001020409834</v>
      </c>
      <c r="N1371" s="196">
        <f t="shared" si="129"/>
        <v>7.420000504458682E-2</v>
      </c>
      <c r="O1371" s="196">
        <f t="shared" si="130"/>
        <v>9.1700003381203876E-2</v>
      </c>
      <c r="Q1371" s="86">
        <f t="shared" si="131"/>
        <v>1</v>
      </c>
    </row>
    <row r="1372" spans="1:17" x14ac:dyDescent="0.3">
      <c r="A1372" s="29" t="str">
        <f t="shared" si="126"/>
        <v>831 39701</v>
      </c>
      <c r="B1372" s="29">
        <v>39701</v>
      </c>
      <c r="C1372" s="29" t="s">
        <v>2061</v>
      </c>
      <c r="D1372" s="29" t="s">
        <v>2383</v>
      </c>
      <c r="E1372" s="29">
        <v>831</v>
      </c>
      <c r="F1372" s="29" t="s">
        <v>349</v>
      </c>
      <c r="G1372" s="195">
        <v>451624.00999999995</v>
      </c>
      <c r="H1372" s="195">
        <v>88518.31</v>
      </c>
      <c r="I1372" s="195">
        <v>288181.28000000003</v>
      </c>
      <c r="J1372" s="195">
        <v>33510.5</v>
      </c>
      <c r="K1372" s="195">
        <v>41413.919999999998</v>
      </c>
      <c r="L1372" s="196">
        <f t="shared" si="127"/>
        <v>0.1960000089454943</v>
      </c>
      <c r="M1372" s="196">
        <f t="shared" si="128"/>
        <v>0.63809999827068553</v>
      </c>
      <c r="N1372" s="196">
        <f t="shared" si="129"/>
        <v>7.4199996585655403E-2</v>
      </c>
      <c r="O1372" s="196">
        <f t="shared" si="130"/>
        <v>9.1699996198164935E-2</v>
      </c>
      <c r="Q1372" s="86">
        <f t="shared" si="131"/>
        <v>1</v>
      </c>
    </row>
    <row r="1373" spans="1:17" x14ac:dyDescent="0.3">
      <c r="A1373" s="29" t="str">
        <f t="shared" si="126"/>
        <v>831 39701</v>
      </c>
      <c r="B1373" s="29">
        <v>39701</v>
      </c>
      <c r="C1373" s="29" t="s">
        <v>2062</v>
      </c>
      <c r="D1373" s="29" t="s">
        <v>2383</v>
      </c>
      <c r="E1373" s="29">
        <v>831</v>
      </c>
      <c r="F1373" s="29" t="s">
        <v>349</v>
      </c>
      <c r="G1373" s="195">
        <v>181905.83</v>
      </c>
      <c r="H1373" s="195">
        <v>35653.54</v>
      </c>
      <c r="I1373" s="195">
        <v>116074.11</v>
      </c>
      <c r="J1373" s="195">
        <v>13497.41</v>
      </c>
      <c r="K1373" s="195">
        <v>16680.759999999998</v>
      </c>
      <c r="L1373" s="196">
        <f t="shared" si="127"/>
        <v>0.19599998526710224</v>
      </c>
      <c r="M1373" s="196">
        <f t="shared" si="128"/>
        <v>0.63809999932382599</v>
      </c>
      <c r="N1373" s="196">
        <f t="shared" si="129"/>
        <v>7.4199985783853117E-2</v>
      </c>
      <c r="O1373" s="196">
        <f t="shared" si="130"/>
        <v>9.1699974651719515E-2</v>
      </c>
      <c r="Q1373" s="86">
        <f t="shared" si="131"/>
        <v>0.99999994502650091</v>
      </c>
    </row>
    <row r="1374" spans="1:17" x14ac:dyDescent="0.3">
      <c r="A1374" s="29" t="str">
        <f t="shared" si="126"/>
        <v>832 39701</v>
      </c>
      <c r="B1374" s="29">
        <v>39701</v>
      </c>
      <c r="C1374" s="29" t="s">
        <v>2063</v>
      </c>
      <c r="D1374" s="29" t="s">
        <v>2383</v>
      </c>
      <c r="E1374" s="29">
        <v>832</v>
      </c>
      <c r="F1374" s="29" t="s">
        <v>350</v>
      </c>
      <c r="G1374" s="195">
        <v>71141.960000000006</v>
      </c>
      <c r="H1374" s="195">
        <v>13943.82</v>
      </c>
      <c r="I1374" s="195">
        <v>45395.68</v>
      </c>
      <c r="J1374" s="195">
        <v>5278.73</v>
      </c>
      <c r="K1374" s="195">
        <v>6523.72</v>
      </c>
      <c r="L1374" s="196">
        <f t="shared" si="127"/>
        <v>0.19599994152536701</v>
      </c>
      <c r="M1374" s="196">
        <f t="shared" si="128"/>
        <v>0.63809993427226341</v>
      </c>
      <c r="N1374" s="196">
        <f t="shared" si="129"/>
        <v>7.4199951758427779E-2</v>
      </c>
      <c r="O1374" s="196">
        <f t="shared" si="130"/>
        <v>9.1700031879920083E-2</v>
      </c>
      <c r="Q1374" s="86">
        <f t="shared" si="131"/>
        <v>0.99999985943597824</v>
      </c>
    </row>
    <row r="1375" spans="1:17" x14ac:dyDescent="0.3">
      <c r="A1375" s="29" t="str">
        <f t="shared" si="126"/>
        <v>833 39701</v>
      </c>
      <c r="B1375" s="29">
        <v>39701</v>
      </c>
      <c r="C1375" s="29" t="s">
        <v>2064</v>
      </c>
      <c r="D1375" s="29" t="s">
        <v>2383</v>
      </c>
      <c r="E1375" s="29">
        <v>833</v>
      </c>
      <c r="F1375" s="29" t="s">
        <v>351</v>
      </c>
      <c r="G1375" s="195">
        <v>89766.69</v>
      </c>
      <c r="H1375" s="195">
        <v>17594.27</v>
      </c>
      <c r="I1375" s="195">
        <v>57280.12</v>
      </c>
      <c r="J1375" s="195">
        <v>6660.69</v>
      </c>
      <c r="K1375" s="195">
        <v>8231.61</v>
      </c>
      <c r="L1375" s="196">
        <f t="shared" si="127"/>
        <v>0.19599998618641279</v>
      </c>
      <c r="M1375" s="196">
        <f t="shared" si="128"/>
        <v>0.63809994553659044</v>
      </c>
      <c r="N1375" s="196">
        <f t="shared" si="129"/>
        <v>7.4200017846263455E-2</v>
      </c>
      <c r="O1375" s="196">
        <f t="shared" si="130"/>
        <v>9.1700050430733274E-2</v>
      </c>
      <c r="Q1375" s="86">
        <f t="shared" si="131"/>
        <v>1</v>
      </c>
    </row>
    <row r="1376" spans="1:17" x14ac:dyDescent="0.3">
      <c r="A1376" s="29" t="str">
        <f t="shared" si="126"/>
        <v>833 39701</v>
      </c>
      <c r="B1376" s="29">
        <v>39701</v>
      </c>
      <c r="C1376" s="29" t="s">
        <v>2065</v>
      </c>
      <c r="D1376" s="29" t="s">
        <v>2383</v>
      </c>
      <c r="E1376" s="29">
        <v>833</v>
      </c>
      <c r="F1376" s="29" t="s">
        <v>351</v>
      </c>
      <c r="G1376" s="195">
        <v>51519.19</v>
      </c>
      <c r="H1376" s="195">
        <v>10097.76</v>
      </c>
      <c r="I1376" s="195">
        <v>32874.400000000001</v>
      </c>
      <c r="J1376" s="195">
        <v>3822.72</v>
      </c>
      <c r="K1376" s="195">
        <v>4724.3100000000004</v>
      </c>
      <c r="L1376" s="196">
        <f t="shared" si="127"/>
        <v>0.19599997593129861</v>
      </c>
      <c r="M1376" s="196">
        <f t="shared" si="128"/>
        <v>0.63810009435319148</v>
      </c>
      <c r="N1376" s="196">
        <f t="shared" si="129"/>
        <v>7.4199924338872555E-2</v>
      </c>
      <c r="O1376" s="196">
        <f t="shared" si="130"/>
        <v>9.1700005376637334E-2</v>
      </c>
      <c r="Q1376" s="86">
        <f t="shared" si="131"/>
        <v>1</v>
      </c>
    </row>
    <row r="1377" spans="1:17" x14ac:dyDescent="0.3">
      <c r="A1377" s="29" t="str">
        <f t="shared" si="126"/>
        <v>834 39701</v>
      </c>
      <c r="B1377" s="29">
        <v>39701</v>
      </c>
      <c r="C1377" s="29" t="s">
        <v>2066</v>
      </c>
      <c r="D1377" s="29" t="s">
        <v>2383</v>
      </c>
      <c r="E1377" s="29">
        <v>834</v>
      </c>
      <c r="F1377" s="29" t="s">
        <v>352</v>
      </c>
      <c r="G1377" s="195">
        <v>14480.48</v>
      </c>
      <c r="H1377" s="195">
        <v>2838.17</v>
      </c>
      <c r="I1377" s="195">
        <v>9239.99</v>
      </c>
      <c r="J1377" s="195">
        <v>1074.45</v>
      </c>
      <c r="K1377" s="195">
        <v>1327.86</v>
      </c>
      <c r="L1377" s="196">
        <f t="shared" si="127"/>
        <v>0.19599971824138426</v>
      </c>
      <c r="M1377" s="196">
        <f t="shared" si="128"/>
        <v>0.63809970387721959</v>
      </c>
      <c r="N1377" s="196">
        <f t="shared" si="129"/>
        <v>7.4199888401489458E-2</v>
      </c>
      <c r="O1377" s="196">
        <f t="shared" si="130"/>
        <v>9.169999889506425E-2</v>
      </c>
      <c r="Q1377" s="86">
        <f t="shared" si="131"/>
        <v>0.99999930941515758</v>
      </c>
    </row>
    <row r="1378" spans="1:17" x14ac:dyDescent="0.3">
      <c r="A1378" s="29" t="str">
        <f t="shared" si="126"/>
        <v>835 39701</v>
      </c>
      <c r="B1378" s="29">
        <v>39701</v>
      </c>
      <c r="C1378" s="29" t="s">
        <v>2067</v>
      </c>
      <c r="D1378" s="29" t="s">
        <v>2383</v>
      </c>
      <c r="E1378" s="29">
        <v>835</v>
      </c>
      <c r="F1378" s="29" t="s">
        <v>353</v>
      </c>
      <c r="G1378" s="195">
        <v>193543.57</v>
      </c>
      <c r="H1378" s="195">
        <v>37934.54</v>
      </c>
      <c r="I1378" s="195">
        <v>123500.15</v>
      </c>
      <c r="J1378" s="195">
        <v>14360.93</v>
      </c>
      <c r="K1378" s="195">
        <v>17747.95</v>
      </c>
      <c r="L1378" s="196">
        <f t="shared" si="127"/>
        <v>0.19600000144670268</v>
      </c>
      <c r="M1378" s="196">
        <f t="shared" si="128"/>
        <v>0.63809998957857395</v>
      </c>
      <c r="N1378" s="196">
        <f t="shared" si="129"/>
        <v>7.4199985047294512E-2</v>
      </c>
      <c r="O1378" s="196">
        <f t="shared" si="130"/>
        <v>9.1700023927428848E-2</v>
      </c>
      <c r="Q1378" s="86">
        <f t="shared" si="131"/>
        <v>1</v>
      </c>
    </row>
    <row r="1379" spans="1:17" x14ac:dyDescent="0.3">
      <c r="A1379" s="29" t="str">
        <f t="shared" si="126"/>
        <v>835 39701</v>
      </c>
      <c r="B1379" s="29">
        <v>39701</v>
      </c>
      <c r="C1379" s="29" t="s">
        <v>2068</v>
      </c>
      <c r="D1379" s="29" t="s">
        <v>2383</v>
      </c>
      <c r="E1379" s="29">
        <v>835</v>
      </c>
      <c r="F1379" s="29" t="s">
        <v>353</v>
      </c>
      <c r="G1379" s="195">
        <v>231351.33</v>
      </c>
      <c r="H1379" s="195">
        <v>45344.86</v>
      </c>
      <c r="I1379" s="195">
        <v>147625.28</v>
      </c>
      <c r="J1379" s="195">
        <v>17166.27</v>
      </c>
      <c r="K1379" s="195">
        <v>21214.92</v>
      </c>
      <c r="L1379" s="196">
        <f t="shared" si="127"/>
        <v>0.19599999706074742</v>
      </c>
      <c r="M1379" s="196">
        <f t="shared" si="128"/>
        <v>0.63809998412371349</v>
      </c>
      <c r="N1379" s="196">
        <f t="shared" si="129"/>
        <v>7.4200005679673428E-2</v>
      </c>
      <c r="O1379" s="196">
        <f t="shared" si="130"/>
        <v>9.1700013135865691E-2</v>
      </c>
      <c r="Q1379" s="86">
        <f t="shared" si="131"/>
        <v>1</v>
      </c>
    </row>
    <row r="1380" spans="1:17" x14ac:dyDescent="0.3">
      <c r="A1380" s="29" t="str">
        <f t="shared" si="126"/>
        <v>836 39701</v>
      </c>
      <c r="B1380" s="29">
        <v>39701</v>
      </c>
      <c r="C1380" s="29" t="s">
        <v>2069</v>
      </c>
      <c r="D1380" s="29" t="s">
        <v>2383</v>
      </c>
      <c r="E1380" s="29">
        <v>836</v>
      </c>
      <c r="F1380" s="29" t="s">
        <v>354</v>
      </c>
      <c r="G1380" s="195">
        <v>215124.59</v>
      </c>
      <c r="H1380" s="195">
        <v>42164.42</v>
      </c>
      <c r="I1380" s="195">
        <v>137271</v>
      </c>
      <c r="J1380" s="195">
        <v>15962.24</v>
      </c>
      <c r="K1380" s="195">
        <v>19726.919999999998</v>
      </c>
      <c r="L1380" s="196">
        <f t="shared" si="127"/>
        <v>0.19600000167344886</v>
      </c>
      <c r="M1380" s="196">
        <f t="shared" si="128"/>
        <v>0.63809999591399569</v>
      </c>
      <c r="N1380" s="196">
        <f t="shared" si="129"/>
        <v>7.4199978719308654E-2</v>
      </c>
      <c r="O1380" s="196">
        <f t="shared" si="130"/>
        <v>9.1699977208556202E-2</v>
      </c>
      <c r="Q1380" s="86">
        <f t="shared" si="131"/>
        <v>0.99999995351530935</v>
      </c>
    </row>
    <row r="1381" spans="1:17" x14ac:dyDescent="0.3">
      <c r="A1381" s="29" t="str">
        <f t="shared" si="126"/>
        <v>836 39701</v>
      </c>
      <c r="B1381" s="29">
        <v>39701</v>
      </c>
      <c r="C1381" s="29" t="s">
        <v>2070</v>
      </c>
      <c r="D1381" s="29" t="s">
        <v>2383</v>
      </c>
      <c r="E1381" s="29">
        <v>836</v>
      </c>
      <c r="F1381" s="29" t="s">
        <v>354</v>
      </c>
      <c r="G1381" s="195">
        <v>63839.38</v>
      </c>
      <c r="H1381" s="195">
        <v>12512.52</v>
      </c>
      <c r="I1381" s="195">
        <v>40735.910000000003</v>
      </c>
      <c r="J1381" s="195">
        <v>4736.88</v>
      </c>
      <c r="K1381" s="195">
        <v>5854.07</v>
      </c>
      <c r="L1381" s="196">
        <f t="shared" si="127"/>
        <v>0.19600002380975506</v>
      </c>
      <c r="M1381" s="196">
        <f t="shared" si="128"/>
        <v>0.63810002540751498</v>
      </c>
      <c r="N1381" s="196">
        <f t="shared" si="129"/>
        <v>7.4199968734032201E-2</v>
      </c>
      <c r="O1381" s="196">
        <f t="shared" si="130"/>
        <v>9.1699982048697837E-2</v>
      </c>
      <c r="Q1381" s="86">
        <f t="shared" si="131"/>
        <v>1.0000000000000002</v>
      </c>
    </row>
    <row r="1382" spans="1:17" x14ac:dyDescent="0.3">
      <c r="A1382" s="29" t="str">
        <f t="shared" si="126"/>
        <v>840 39701</v>
      </c>
      <c r="B1382" s="29">
        <v>39701</v>
      </c>
      <c r="C1382" s="29" t="s">
        <v>2071</v>
      </c>
      <c r="D1382" s="29" t="s">
        <v>2383</v>
      </c>
      <c r="E1382" s="29">
        <v>840</v>
      </c>
      <c r="F1382" s="29" t="s">
        <v>356</v>
      </c>
      <c r="G1382" s="195">
        <v>44767.61</v>
      </c>
      <c r="H1382" s="195">
        <v>8774.4500000000007</v>
      </c>
      <c r="I1382" s="195">
        <v>28566.21</v>
      </c>
      <c r="J1382" s="195">
        <v>3321.76</v>
      </c>
      <c r="K1382" s="195">
        <v>4105.1899999999996</v>
      </c>
      <c r="L1382" s="196">
        <f t="shared" si="127"/>
        <v>0.19599996515337764</v>
      </c>
      <c r="M1382" s="196">
        <f t="shared" si="128"/>
        <v>0.6380999566427602</v>
      </c>
      <c r="N1382" s="196">
        <f t="shared" si="129"/>
        <v>7.4200074562836837E-2</v>
      </c>
      <c r="O1382" s="196">
        <f t="shared" si="130"/>
        <v>9.1700003641025277E-2</v>
      </c>
      <c r="Q1382" s="86">
        <f t="shared" si="131"/>
        <v>0.99999999999999989</v>
      </c>
    </row>
    <row r="1383" spans="1:17" x14ac:dyDescent="0.3">
      <c r="A1383" s="29" t="str">
        <f t="shared" si="126"/>
        <v>840 39701</v>
      </c>
      <c r="B1383" s="29">
        <v>39701</v>
      </c>
      <c r="C1383" s="29" t="s">
        <v>2072</v>
      </c>
      <c r="D1383" s="29" t="s">
        <v>2383</v>
      </c>
      <c r="E1383" s="29">
        <v>840</v>
      </c>
      <c r="F1383" s="29" t="s">
        <v>356</v>
      </c>
      <c r="G1383" s="195">
        <v>5984.23</v>
      </c>
      <c r="H1383" s="195">
        <v>1172.9100000000001</v>
      </c>
      <c r="I1383" s="195">
        <v>3818.54</v>
      </c>
      <c r="J1383" s="195">
        <v>444.03</v>
      </c>
      <c r="K1383" s="195">
        <v>548.75</v>
      </c>
      <c r="L1383" s="196">
        <f t="shared" si="127"/>
        <v>0.19600015373740651</v>
      </c>
      <c r="M1383" s="196">
        <f t="shared" si="128"/>
        <v>0.63810047407937198</v>
      </c>
      <c r="N1383" s="196">
        <f t="shared" si="129"/>
        <v>7.4200022392187467E-2</v>
      </c>
      <c r="O1383" s="196">
        <f t="shared" si="130"/>
        <v>9.1699349791034113E-2</v>
      </c>
      <c r="Q1383" s="86">
        <f t="shared" si="131"/>
        <v>1</v>
      </c>
    </row>
    <row r="1384" spans="1:17" x14ac:dyDescent="0.3">
      <c r="A1384" s="29" t="str">
        <f t="shared" si="126"/>
        <v>844 39701</v>
      </c>
      <c r="B1384" s="29">
        <v>39701</v>
      </c>
      <c r="C1384" s="29" t="s">
        <v>2073</v>
      </c>
      <c r="D1384" s="29" t="s">
        <v>2383</v>
      </c>
      <c r="E1384" s="29">
        <v>844</v>
      </c>
      <c r="F1384" s="29" t="s">
        <v>357</v>
      </c>
      <c r="G1384" s="195">
        <v>80694.78</v>
      </c>
      <c r="H1384" s="195">
        <v>15816.18</v>
      </c>
      <c r="I1384" s="195">
        <v>51491.34</v>
      </c>
      <c r="J1384" s="195">
        <v>5987.55</v>
      </c>
      <c r="K1384" s="195">
        <v>7399.71</v>
      </c>
      <c r="L1384" s="196">
        <f t="shared" si="127"/>
        <v>0.19600003866421101</v>
      </c>
      <c r="M1384" s="196">
        <f t="shared" si="128"/>
        <v>0.63810001093007496</v>
      </c>
      <c r="N1384" s="196">
        <f t="shared" si="129"/>
        <v>7.4199966838003645E-2</v>
      </c>
      <c r="O1384" s="196">
        <f t="shared" si="130"/>
        <v>9.1699983567710336E-2</v>
      </c>
      <c r="Q1384" s="86">
        <f t="shared" si="131"/>
        <v>1</v>
      </c>
    </row>
    <row r="1385" spans="1:17" x14ac:dyDescent="0.3">
      <c r="A1385" s="29" t="str">
        <f t="shared" si="126"/>
        <v>844 39701</v>
      </c>
      <c r="B1385" s="29">
        <v>39701</v>
      </c>
      <c r="C1385" s="29" t="s">
        <v>2074</v>
      </c>
      <c r="D1385" s="29" t="s">
        <v>2383</v>
      </c>
      <c r="E1385" s="29">
        <v>844</v>
      </c>
      <c r="F1385" s="29" t="s">
        <v>357</v>
      </c>
      <c r="G1385" s="195">
        <v>20254.2</v>
      </c>
      <c r="H1385" s="195">
        <v>3969.82</v>
      </c>
      <c r="I1385" s="195">
        <v>12924.21</v>
      </c>
      <c r="J1385" s="195">
        <v>1502.86</v>
      </c>
      <c r="K1385" s="195">
        <v>1857.31</v>
      </c>
      <c r="L1385" s="196">
        <f t="shared" si="127"/>
        <v>0.19599984200807735</v>
      </c>
      <c r="M1385" s="196">
        <f t="shared" si="128"/>
        <v>0.63810024587492953</v>
      </c>
      <c r="N1385" s="196">
        <f t="shared" si="129"/>
        <v>7.4199919029139624E-2</v>
      </c>
      <c r="O1385" s="196">
        <f t="shared" si="130"/>
        <v>9.1699993087853371E-2</v>
      </c>
      <c r="Q1385" s="86">
        <f t="shared" si="131"/>
        <v>0.99999999999999989</v>
      </c>
    </row>
    <row r="1386" spans="1:17" x14ac:dyDescent="0.3">
      <c r="A1386" s="29" t="str">
        <f t="shared" si="126"/>
        <v>845 39701</v>
      </c>
      <c r="B1386" s="29">
        <v>39701</v>
      </c>
      <c r="C1386" s="29" t="s">
        <v>2075</v>
      </c>
      <c r="D1386" s="29" t="s">
        <v>2383</v>
      </c>
      <c r="E1386" s="29">
        <v>845</v>
      </c>
      <c r="F1386" s="29" t="s">
        <v>358</v>
      </c>
      <c r="G1386" s="195">
        <v>517979.35</v>
      </c>
      <c r="H1386" s="195">
        <v>101523.95</v>
      </c>
      <c r="I1386" s="195">
        <v>330522.62</v>
      </c>
      <c r="J1386" s="195">
        <v>38434.07</v>
      </c>
      <c r="K1386" s="195">
        <v>47498.71</v>
      </c>
      <c r="L1386" s="196">
        <f t="shared" si="127"/>
        <v>0.19599999498049489</v>
      </c>
      <c r="M1386" s="196">
        <f t="shared" si="128"/>
        <v>0.63809999375457727</v>
      </c>
      <c r="N1386" s="196">
        <f t="shared" si="129"/>
        <v>7.4200004305190928E-2</v>
      </c>
      <c r="O1386" s="196">
        <f t="shared" si="130"/>
        <v>9.1700006959736916E-2</v>
      </c>
      <c r="Q1386" s="86">
        <f t="shared" si="131"/>
        <v>1</v>
      </c>
    </row>
    <row r="1387" spans="1:17" x14ac:dyDescent="0.3">
      <c r="A1387" s="29" t="str">
        <f t="shared" si="126"/>
        <v>845 39701</v>
      </c>
      <c r="B1387" s="29">
        <v>39701</v>
      </c>
      <c r="C1387" s="29" t="s">
        <v>2076</v>
      </c>
      <c r="D1387" s="29" t="s">
        <v>2383</v>
      </c>
      <c r="E1387" s="29">
        <v>845</v>
      </c>
      <c r="F1387" s="29" t="s">
        <v>358</v>
      </c>
      <c r="G1387" s="195">
        <v>3595.62</v>
      </c>
      <c r="H1387" s="195">
        <v>704.74</v>
      </c>
      <c r="I1387" s="195">
        <v>2294.37</v>
      </c>
      <c r="J1387" s="195">
        <v>266.8</v>
      </c>
      <c r="K1387" s="195">
        <v>329.72</v>
      </c>
      <c r="L1387" s="196">
        <f t="shared" si="127"/>
        <v>0.19599957726344833</v>
      </c>
      <c r="M1387" s="196">
        <f t="shared" si="128"/>
        <v>0.63810135665059153</v>
      </c>
      <c r="N1387" s="196">
        <f t="shared" si="129"/>
        <v>7.4201389468297546E-2</v>
      </c>
      <c r="O1387" s="196">
        <f t="shared" si="130"/>
        <v>9.1700457779186909E-2</v>
      </c>
      <c r="Q1387" s="86">
        <f t="shared" si="131"/>
        <v>1.0000027811615244</v>
      </c>
    </row>
    <row r="1388" spans="1:17" x14ac:dyDescent="0.3">
      <c r="A1388" s="29" t="str">
        <f t="shared" si="126"/>
        <v>848 39701</v>
      </c>
      <c r="B1388" s="29">
        <v>39701</v>
      </c>
      <c r="C1388" s="29" t="s">
        <v>2077</v>
      </c>
      <c r="D1388" s="29" t="s">
        <v>2383</v>
      </c>
      <c r="E1388" s="29">
        <v>848</v>
      </c>
      <c r="F1388" s="29" t="s">
        <v>360</v>
      </c>
      <c r="G1388" s="195">
        <v>41335.910000000003</v>
      </c>
      <c r="H1388" s="195">
        <v>8101.84</v>
      </c>
      <c r="I1388" s="195">
        <v>26376.44</v>
      </c>
      <c r="J1388" s="195">
        <v>3067.12</v>
      </c>
      <c r="K1388" s="195">
        <v>3790.5</v>
      </c>
      <c r="L1388" s="196">
        <f t="shared" si="127"/>
        <v>0.19600003967494606</v>
      </c>
      <c r="M1388" s="196">
        <f t="shared" si="128"/>
        <v>0.63809989909499987</v>
      </c>
      <c r="N1388" s="196">
        <f t="shared" si="129"/>
        <v>7.4199890603593818E-2</v>
      </c>
      <c r="O1388" s="196">
        <f t="shared" si="130"/>
        <v>9.1699928706057268E-2</v>
      </c>
      <c r="Q1388" s="86">
        <f t="shared" si="131"/>
        <v>0.99999975807959696</v>
      </c>
    </row>
    <row r="1389" spans="1:17" x14ac:dyDescent="0.3">
      <c r="A1389" s="29" t="str">
        <f t="shared" si="126"/>
        <v>848 39701</v>
      </c>
      <c r="B1389" s="29">
        <v>39701</v>
      </c>
      <c r="C1389" s="29" t="s">
        <v>2078</v>
      </c>
      <c r="D1389" s="29" t="s">
        <v>2383</v>
      </c>
      <c r="E1389" s="29">
        <v>848</v>
      </c>
      <c r="F1389" s="29" t="s">
        <v>360</v>
      </c>
      <c r="G1389" s="195">
        <v>2175.5700000000002</v>
      </c>
      <c r="H1389" s="195">
        <v>426.41</v>
      </c>
      <c r="I1389" s="195">
        <v>1388.23</v>
      </c>
      <c r="J1389" s="195">
        <v>161.43</v>
      </c>
      <c r="K1389" s="195">
        <v>199.5</v>
      </c>
      <c r="L1389" s="196">
        <f t="shared" si="127"/>
        <v>0.19599920940259333</v>
      </c>
      <c r="M1389" s="196">
        <f t="shared" si="128"/>
        <v>0.63809944060636981</v>
      </c>
      <c r="N1389" s="196">
        <f t="shared" si="129"/>
        <v>7.4201243811966522E-2</v>
      </c>
      <c r="O1389" s="196">
        <f t="shared" si="130"/>
        <v>9.1700106179070304E-2</v>
      </c>
      <c r="Q1389" s="86">
        <f t="shared" si="131"/>
        <v>1</v>
      </c>
    </row>
    <row r="1390" spans="1:17" x14ac:dyDescent="0.3">
      <c r="A1390" s="29" t="str">
        <f t="shared" si="126"/>
        <v>849 39701</v>
      </c>
      <c r="B1390" s="29">
        <v>39701</v>
      </c>
      <c r="C1390" s="29" t="s">
        <v>2079</v>
      </c>
      <c r="D1390" s="29" t="s">
        <v>2383</v>
      </c>
      <c r="E1390" s="29">
        <v>849</v>
      </c>
      <c r="F1390" s="29" t="s">
        <v>361</v>
      </c>
      <c r="G1390" s="195">
        <v>886565.59000000008</v>
      </c>
      <c r="H1390" s="195">
        <v>173766.86</v>
      </c>
      <c r="I1390" s="195">
        <v>565717.5</v>
      </c>
      <c r="J1390" s="195">
        <v>65783.17</v>
      </c>
      <c r="K1390" s="195">
        <v>81298.06</v>
      </c>
      <c r="L1390" s="196">
        <f t="shared" si="127"/>
        <v>0.19600000491785383</v>
      </c>
      <c r="M1390" s="196">
        <f t="shared" si="128"/>
        <v>0.6380999966398424</v>
      </c>
      <c r="N1390" s="196">
        <f t="shared" si="129"/>
        <v>7.4200003634248862E-2</v>
      </c>
      <c r="O1390" s="196">
        <f t="shared" si="130"/>
        <v>9.1699994808054741E-2</v>
      </c>
      <c r="Q1390" s="86">
        <f t="shared" si="131"/>
        <v>0.99999999999999978</v>
      </c>
    </row>
    <row r="1391" spans="1:17" x14ac:dyDescent="0.3">
      <c r="A1391" s="29" t="str">
        <f t="shared" si="126"/>
        <v>850 39701</v>
      </c>
      <c r="B1391" s="29">
        <v>39701</v>
      </c>
      <c r="C1391" s="29" t="s">
        <v>2080</v>
      </c>
      <c r="D1391" s="29" t="s">
        <v>2383</v>
      </c>
      <c r="E1391" s="29">
        <v>850</v>
      </c>
      <c r="F1391" s="29" t="s">
        <v>362</v>
      </c>
      <c r="G1391" s="195">
        <v>513028.82999999996</v>
      </c>
      <c r="H1391" s="195">
        <v>100553.65</v>
      </c>
      <c r="I1391" s="195">
        <v>327363.7</v>
      </c>
      <c r="J1391" s="195">
        <v>38066.74</v>
      </c>
      <c r="K1391" s="195">
        <v>47044.74</v>
      </c>
      <c r="L1391" s="196">
        <f t="shared" si="127"/>
        <v>0.19599999867453843</v>
      </c>
      <c r="M1391" s="196">
        <f t="shared" si="128"/>
        <v>0.63810000697231783</v>
      </c>
      <c r="N1391" s="196">
        <f t="shared" si="129"/>
        <v>7.4200001586655476E-2</v>
      </c>
      <c r="O1391" s="196">
        <f t="shared" si="130"/>
        <v>9.1699992766488395E-2</v>
      </c>
      <c r="Q1391" s="86">
        <f t="shared" si="131"/>
        <v>1.0000000000000002</v>
      </c>
    </row>
    <row r="1392" spans="1:17" x14ac:dyDescent="0.3">
      <c r="A1392" s="29" t="str">
        <f t="shared" si="126"/>
        <v>850 39701</v>
      </c>
      <c r="B1392" s="29">
        <v>39701</v>
      </c>
      <c r="C1392" s="29" t="s">
        <v>2081</v>
      </c>
      <c r="D1392" s="29" t="s">
        <v>2383</v>
      </c>
      <c r="E1392" s="29">
        <v>850</v>
      </c>
      <c r="F1392" s="29" t="s">
        <v>362</v>
      </c>
      <c r="G1392" s="195">
        <v>64077.29</v>
      </c>
      <c r="H1392" s="195">
        <v>12559.15</v>
      </c>
      <c r="I1392" s="195">
        <v>40887.72</v>
      </c>
      <c r="J1392" s="195">
        <v>4754.53</v>
      </c>
      <c r="K1392" s="195">
        <v>5875.89</v>
      </c>
      <c r="L1392" s="196">
        <f t="shared" si="127"/>
        <v>0.19600001810313764</v>
      </c>
      <c r="M1392" s="196">
        <f t="shared" si="128"/>
        <v>0.63810001952329753</v>
      </c>
      <c r="N1392" s="196">
        <f t="shared" si="129"/>
        <v>7.4199923248938898E-2</v>
      </c>
      <c r="O1392" s="196">
        <f t="shared" si="130"/>
        <v>9.1700039124625904E-2</v>
      </c>
      <c r="Q1392" s="86">
        <f t="shared" si="131"/>
        <v>0.99999999999999989</v>
      </c>
    </row>
    <row r="1393" spans="1:17" x14ac:dyDescent="0.3">
      <c r="A1393" s="29" t="str">
        <f t="shared" si="126"/>
        <v>853 39701</v>
      </c>
      <c r="B1393" s="29">
        <v>39701</v>
      </c>
      <c r="C1393" s="29" t="s">
        <v>2082</v>
      </c>
      <c r="D1393" s="29" t="s">
        <v>2383</v>
      </c>
      <c r="E1393" s="29">
        <v>853</v>
      </c>
      <c r="F1393" s="29" t="s">
        <v>363</v>
      </c>
      <c r="G1393" s="195">
        <v>1309359.7899999998</v>
      </c>
      <c r="H1393" s="195">
        <v>256634.52</v>
      </c>
      <c r="I1393" s="195">
        <v>835502.48</v>
      </c>
      <c r="J1393" s="195">
        <v>97154.5</v>
      </c>
      <c r="K1393" s="195">
        <v>120068.29</v>
      </c>
      <c r="L1393" s="196">
        <f t="shared" si="127"/>
        <v>0.19600000088592917</v>
      </c>
      <c r="M1393" s="196">
        <f t="shared" si="128"/>
        <v>0.63809999847329979</v>
      </c>
      <c r="N1393" s="196">
        <f t="shared" si="129"/>
        <v>7.4200002735688109E-2</v>
      </c>
      <c r="O1393" s="196">
        <f t="shared" si="130"/>
        <v>9.1699997905083069E-2</v>
      </c>
      <c r="Q1393" s="86">
        <f t="shared" si="131"/>
        <v>1</v>
      </c>
    </row>
    <row r="1394" spans="1:17" x14ac:dyDescent="0.3">
      <c r="A1394" s="29" t="str">
        <f t="shared" si="126"/>
        <v>853 39701</v>
      </c>
      <c r="B1394" s="29">
        <v>39701</v>
      </c>
      <c r="C1394" s="29" t="s">
        <v>2083</v>
      </c>
      <c r="D1394" s="29" t="s">
        <v>2383</v>
      </c>
      <c r="E1394" s="29">
        <v>853</v>
      </c>
      <c r="F1394" s="29" t="s">
        <v>363</v>
      </c>
      <c r="G1394" s="195">
        <v>3818.89</v>
      </c>
      <c r="H1394" s="195">
        <v>748.5</v>
      </c>
      <c r="I1394" s="195">
        <v>2436.83</v>
      </c>
      <c r="J1394" s="195">
        <v>283.36</v>
      </c>
      <c r="K1394" s="195">
        <v>350.19</v>
      </c>
      <c r="L1394" s="196">
        <f t="shared" si="127"/>
        <v>0.19599936107088708</v>
      </c>
      <c r="M1394" s="196">
        <f t="shared" si="128"/>
        <v>0.63809902877537716</v>
      </c>
      <c r="N1394" s="196">
        <f t="shared" si="129"/>
        <v>7.4199571079554535E-2</v>
      </c>
      <c r="O1394" s="196">
        <f t="shared" si="130"/>
        <v>9.1699420512243085E-2</v>
      </c>
      <c r="Q1394" s="86">
        <f t="shared" si="131"/>
        <v>0.99999738143806194</v>
      </c>
    </row>
    <row r="1395" spans="1:17" x14ac:dyDescent="0.3">
      <c r="A1395" s="29" t="str">
        <f t="shared" si="126"/>
        <v>854 39701</v>
      </c>
      <c r="B1395" s="29">
        <v>39701</v>
      </c>
      <c r="C1395" s="29" t="s">
        <v>2084</v>
      </c>
      <c r="D1395" s="29" t="s">
        <v>2383</v>
      </c>
      <c r="E1395" s="29">
        <v>854</v>
      </c>
      <c r="F1395" s="29" t="s">
        <v>364</v>
      </c>
      <c r="G1395" s="195">
        <v>237624.61</v>
      </c>
      <c r="H1395" s="195">
        <v>46574.42</v>
      </c>
      <c r="I1395" s="195">
        <v>151628.26</v>
      </c>
      <c r="J1395" s="195">
        <v>17631.75</v>
      </c>
      <c r="K1395" s="195">
        <v>21790.18</v>
      </c>
      <c r="L1395" s="196">
        <f t="shared" si="127"/>
        <v>0.19599998501838678</v>
      </c>
      <c r="M1395" s="196">
        <f t="shared" si="128"/>
        <v>0.63809998467751305</v>
      </c>
      <c r="N1395" s="196">
        <f t="shared" si="129"/>
        <v>7.4200016572357558E-2</v>
      </c>
      <c r="O1395" s="196">
        <f t="shared" si="130"/>
        <v>9.1700013731742691E-2</v>
      </c>
      <c r="Q1395" s="86">
        <f t="shared" si="131"/>
        <v>1</v>
      </c>
    </row>
    <row r="1396" spans="1:17" x14ac:dyDescent="0.3">
      <c r="A1396" s="29" t="str">
        <f t="shared" si="126"/>
        <v>854 39701</v>
      </c>
      <c r="B1396" s="29">
        <v>39701</v>
      </c>
      <c r="C1396" s="29" t="s">
        <v>2085</v>
      </c>
      <c r="D1396" s="29" t="s">
        <v>2383</v>
      </c>
      <c r="E1396" s="29">
        <v>854</v>
      </c>
      <c r="F1396" s="29" t="s">
        <v>364</v>
      </c>
      <c r="G1396" s="195">
        <v>151177.37000000002</v>
      </c>
      <c r="H1396" s="195">
        <v>29630.76</v>
      </c>
      <c r="I1396" s="195">
        <v>96466.28</v>
      </c>
      <c r="J1396" s="195">
        <v>11217.36</v>
      </c>
      <c r="K1396" s="195">
        <v>13862.96</v>
      </c>
      <c r="L1396" s="196">
        <f t="shared" si="127"/>
        <v>0.19599997010134515</v>
      </c>
      <c r="M1396" s="196">
        <f t="shared" si="128"/>
        <v>0.63810000134279343</v>
      </c>
      <c r="N1396" s="196">
        <f t="shared" si="129"/>
        <v>7.4199994351006368E-2</v>
      </c>
      <c r="O1396" s="196">
        <f t="shared" si="130"/>
        <v>9.1699968057388462E-2</v>
      </c>
      <c r="Q1396" s="86">
        <f t="shared" si="131"/>
        <v>0.99999993385253338</v>
      </c>
    </row>
    <row r="1397" spans="1:17" x14ac:dyDescent="0.3">
      <c r="A1397" s="29" t="str">
        <f t="shared" si="126"/>
        <v>855 39701</v>
      </c>
      <c r="B1397" s="29">
        <v>39701</v>
      </c>
      <c r="C1397" s="29" t="s">
        <v>2086</v>
      </c>
      <c r="D1397" s="29" t="s">
        <v>2383</v>
      </c>
      <c r="E1397" s="29">
        <v>855</v>
      </c>
      <c r="F1397" s="29" t="s">
        <v>365</v>
      </c>
      <c r="G1397" s="195">
        <v>78318.739999999991</v>
      </c>
      <c r="H1397" s="195">
        <v>15350.47</v>
      </c>
      <c r="I1397" s="195">
        <v>49975.19</v>
      </c>
      <c r="J1397" s="195">
        <v>5811.25</v>
      </c>
      <c r="K1397" s="195">
        <v>7181.83</v>
      </c>
      <c r="L1397" s="196">
        <f t="shared" si="127"/>
        <v>0.19599996118425808</v>
      </c>
      <c r="M1397" s="196">
        <f t="shared" si="128"/>
        <v>0.6381000256132825</v>
      </c>
      <c r="N1397" s="196">
        <f t="shared" si="129"/>
        <v>7.4199993513685239E-2</v>
      </c>
      <c r="O1397" s="196">
        <f t="shared" si="130"/>
        <v>9.1700019688774365E-2</v>
      </c>
      <c r="Q1397" s="86">
        <f t="shared" si="131"/>
        <v>1.0000000000000002</v>
      </c>
    </row>
    <row r="1398" spans="1:17" x14ac:dyDescent="0.3">
      <c r="A1398" s="29" t="str">
        <f t="shared" si="126"/>
        <v>855 39701</v>
      </c>
      <c r="B1398" s="29">
        <v>39701</v>
      </c>
      <c r="C1398" s="29" t="s">
        <v>2087</v>
      </c>
      <c r="D1398" s="29" t="s">
        <v>2383</v>
      </c>
      <c r="E1398" s="29">
        <v>855</v>
      </c>
      <c r="F1398" s="29" t="s">
        <v>365</v>
      </c>
      <c r="G1398" s="195">
        <v>34621.75</v>
      </c>
      <c r="H1398" s="195">
        <v>6785.86</v>
      </c>
      <c r="I1398" s="195">
        <v>22092.14</v>
      </c>
      <c r="J1398" s="195">
        <v>2568.9299999999998</v>
      </c>
      <c r="K1398" s="195">
        <v>3174.81</v>
      </c>
      <c r="L1398" s="196">
        <f t="shared" si="127"/>
        <v>0.19599991334926742</v>
      </c>
      <c r="M1398" s="196">
        <f t="shared" si="128"/>
        <v>0.63810003827074024</v>
      </c>
      <c r="N1398" s="196">
        <f t="shared" si="129"/>
        <v>7.4199888798226546E-2</v>
      </c>
      <c r="O1398" s="196">
        <f t="shared" si="130"/>
        <v>9.1699870745990592E-2</v>
      </c>
      <c r="Q1398" s="86">
        <f t="shared" si="131"/>
        <v>0.99999971116422481</v>
      </c>
    </row>
    <row r="1399" spans="1:17" x14ac:dyDescent="0.3">
      <c r="A1399" s="29" t="str">
        <f t="shared" si="126"/>
        <v>856 39701</v>
      </c>
      <c r="B1399" s="29">
        <v>39701</v>
      </c>
      <c r="C1399" s="29" t="s">
        <v>2088</v>
      </c>
      <c r="D1399" s="29" t="s">
        <v>2383</v>
      </c>
      <c r="E1399" s="29">
        <v>856</v>
      </c>
      <c r="F1399" s="29" t="s">
        <v>366</v>
      </c>
      <c r="G1399" s="195">
        <v>527894.52</v>
      </c>
      <c r="H1399" s="195">
        <v>103467.33</v>
      </c>
      <c r="I1399" s="195">
        <v>336849.49</v>
      </c>
      <c r="J1399" s="195">
        <v>39169.769999999997</v>
      </c>
      <c r="K1399" s="195">
        <v>48407.93</v>
      </c>
      <c r="L1399" s="196">
        <f t="shared" si="127"/>
        <v>0.19600000772881673</v>
      </c>
      <c r="M1399" s="196">
        <f t="shared" si="128"/>
        <v>0.63809999391545114</v>
      </c>
      <c r="N1399" s="196">
        <f t="shared" si="129"/>
        <v>7.4199993589628463E-2</v>
      </c>
      <c r="O1399" s="196">
        <f t="shared" si="130"/>
        <v>9.1700004766103654E-2</v>
      </c>
      <c r="Q1399" s="86">
        <f t="shared" si="131"/>
        <v>1</v>
      </c>
    </row>
    <row r="1400" spans="1:17" x14ac:dyDescent="0.3">
      <c r="A1400" s="29" t="str">
        <f t="shared" si="126"/>
        <v>856 39701</v>
      </c>
      <c r="B1400" s="29">
        <v>39701</v>
      </c>
      <c r="C1400" s="29" t="s">
        <v>2089</v>
      </c>
      <c r="D1400" s="29" t="s">
        <v>2383</v>
      </c>
      <c r="E1400" s="29">
        <v>856</v>
      </c>
      <c r="F1400" s="29" t="s">
        <v>366</v>
      </c>
      <c r="G1400" s="195">
        <v>2517.89</v>
      </c>
      <c r="H1400" s="195">
        <v>493.51</v>
      </c>
      <c r="I1400" s="195">
        <v>1606.67</v>
      </c>
      <c r="J1400" s="195">
        <v>186.83</v>
      </c>
      <c r="K1400" s="195">
        <v>230.89</v>
      </c>
      <c r="L1400" s="196">
        <f t="shared" si="127"/>
        <v>0.19600141388225856</v>
      </c>
      <c r="M1400" s="196">
        <f t="shared" si="128"/>
        <v>0.63810174392050489</v>
      </c>
      <c r="N1400" s="196">
        <f t="shared" si="129"/>
        <v>7.4201017518636642E-2</v>
      </c>
      <c r="O1400" s="196">
        <f t="shared" si="130"/>
        <v>9.1699796257977903E-2</v>
      </c>
      <c r="Q1400" s="86">
        <f t="shared" si="131"/>
        <v>1.000003971579378</v>
      </c>
    </row>
    <row r="1401" spans="1:17" x14ac:dyDescent="0.3">
      <c r="A1401" s="29" t="str">
        <f t="shared" si="126"/>
        <v>857 39701</v>
      </c>
      <c r="B1401" s="29">
        <v>39701</v>
      </c>
      <c r="C1401" s="29" t="s">
        <v>2090</v>
      </c>
      <c r="D1401" s="29" t="s">
        <v>2383</v>
      </c>
      <c r="E1401" s="29">
        <v>857</v>
      </c>
      <c r="F1401" s="29" t="s">
        <v>367</v>
      </c>
      <c r="G1401" s="195">
        <v>387378.48999999993</v>
      </c>
      <c r="H1401" s="195">
        <v>75926.179999999993</v>
      </c>
      <c r="I1401" s="195">
        <v>247186.21</v>
      </c>
      <c r="J1401" s="195">
        <v>28743.48</v>
      </c>
      <c r="K1401" s="195">
        <v>35522.61</v>
      </c>
      <c r="L1401" s="196">
        <f t="shared" si="127"/>
        <v>0.19599998957092327</v>
      </c>
      <c r="M1401" s="196">
        <f t="shared" si="128"/>
        <v>0.63809998846347926</v>
      </c>
      <c r="N1401" s="196">
        <f t="shared" si="129"/>
        <v>7.4199989782602546E-2</v>
      </c>
      <c r="O1401" s="196">
        <f t="shared" si="130"/>
        <v>9.1700006368448606E-2</v>
      </c>
      <c r="Q1401" s="86">
        <f t="shared" si="131"/>
        <v>0.99999997418545372</v>
      </c>
    </row>
    <row r="1402" spans="1:17" x14ac:dyDescent="0.3">
      <c r="A1402" s="29" t="str">
        <f t="shared" si="126"/>
        <v>858 39701</v>
      </c>
      <c r="B1402" s="29">
        <v>39701</v>
      </c>
      <c r="C1402" s="29" t="s">
        <v>2091</v>
      </c>
      <c r="D1402" s="29" t="s">
        <v>2383</v>
      </c>
      <c r="E1402" s="29">
        <v>858</v>
      </c>
      <c r="F1402" s="29" t="s">
        <v>368</v>
      </c>
      <c r="G1402" s="195">
        <v>821155.1100000001</v>
      </c>
      <c r="H1402" s="195">
        <v>160946.4</v>
      </c>
      <c r="I1402" s="195">
        <v>523979.08</v>
      </c>
      <c r="J1402" s="195">
        <v>60929.71</v>
      </c>
      <c r="K1402" s="195">
        <v>75299.92</v>
      </c>
      <c r="L1402" s="196">
        <f t="shared" si="127"/>
        <v>0.19599999810023708</v>
      </c>
      <c r="M1402" s="196">
        <f t="shared" si="128"/>
        <v>0.638100005247486</v>
      </c>
      <c r="N1402" s="196">
        <f t="shared" si="129"/>
        <v>7.4200001020513648E-2</v>
      </c>
      <c r="O1402" s="196">
        <f t="shared" si="130"/>
        <v>9.1699995631763148E-2</v>
      </c>
      <c r="Q1402" s="86">
        <f t="shared" si="131"/>
        <v>0.99999999999999978</v>
      </c>
    </row>
    <row r="1403" spans="1:17" x14ac:dyDescent="0.3">
      <c r="A1403" s="29" t="str">
        <f t="shared" si="126"/>
        <v>858 39701</v>
      </c>
      <c r="B1403" s="29">
        <v>39701</v>
      </c>
      <c r="C1403" s="29" t="s">
        <v>2092</v>
      </c>
      <c r="D1403" s="29" t="s">
        <v>2383</v>
      </c>
      <c r="E1403" s="29">
        <v>858</v>
      </c>
      <c r="F1403" s="29" t="s">
        <v>368</v>
      </c>
      <c r="G1403" s="195">
        <v>4239.2299999999996</v>
      </c>
      <c r="H1403" s="195">
        <v>830.89</v>
      </c>
      <c r="I1403" s="195">
        <v>2705.05</v>
      </c>
      <c r="J1403" s="195">
        <v>314.55</v>
      </c>
      <c r="K1403" s="195">
        <v>388.74</v>
      </c>
      <c r="L1403" s="196">
        <f t="shared" si="127"/>
        <v>0.19600021702054385</v>
      </c>
      <c r="M1403" s="196">
        <f t="shared" si="128"/>
        <v>0.63809937181988252</v>
      </c>
      <c r="N1403" s="196">
        <f t="shared" si="129"/>
        <v>7.4199795717618547E-2</v>
      </c>
      <c r="O1403" s="196">
        <f t="shared" si="130"/>
        <v>9.1700615441955277E-2</v>
      </c>
      <c r="Q1403" s="86">
        <f t="shared" si="131"/>
        <v>1.0000000000000002</v>
      </c>
    </row>
    <row r="1404" spans="1:17" x14ac:dyDescent="0.3">
      <c r="A1404" s="29" t="str">
        <f t="shared" si="126"/>
        <v>859 39701</v>
      </c>
      <c r="B1404" s="29">
        <v>39701</v>
      </c>
      <c r="C1404" s="29" t="s">
        <v>2093</v>
      </c>
      <c r="D1404" s="29" t="s">
        <v>2383</v>
      </c>
      <c r="E1404" s="29">
        <v>859</v>
      </c>
      <c r="F1404" s="29" t="s">
        <v>369</v>
      </c>
      <c r="G1404" s="195">
        <v>17487.3</v>
      </c>
      <c r="H1404" s="195">
        <v>3427.51</v>
      </c>
      <c r="I1404" s="195">
        <v>11158.65</v>
      </c>
      <c r="J1404" s="195">
        <v>1297.56</v>
      </c>
      <c r="K1404" s="195">
        <v>1603.59</v>
      </c>
      <c r="L1404" s="196">
        <f t="shared" si="127"/>
        <v>0.19599995425251471</v>
      </c>
      <c r="M1404" s="196">
        <f t="shared" si="128"/>
        <v>0.63810022130346022</v>
      </c>
      <c r="N1404" s="196">
        <f t="shared" si="129"/>
        <v>7.420013381139455E-2</v>
      </c>
      <c r="O1404" s="196">
        <f t="shared" si="130"/>
        <v>9.1700262476197017E-2</v>
      </c>
      <c r="Q1404" s="86">
        <f t="shared" si="131"/>
        <v>1.0000005718435665</v>
      </c>
    </row>
    <row r="1405" spans="1:17" x14ac:dyDescent="0.3">
      <c r="A1405" s="29" t="str">
        <f t="shared" si="126"/>
        <v>859 39701</v>
      </c>
      <c r="B1405" s="29">
        <v>39701</v>
      </c>
      <c r="C1405" s="29" t="s">
        <v>2094</v>
      </c>
      <c r="D1405" s="29" t="s">
        <v>2383</v>
      </c>
      <c r="E1405" s="29">
        <v>859</v>
      </c>
      <c r="F1405" s="29" t="s">
        <v>369</v>
      </c>
      <c r="G1405" s="195">
        <v>838470.90000000014</v>
      </c>
      <c r="H1405" s="195">
        <v>164340.29999999999</v>
      </c>
      <c r="I1405" s="195">
        <v>535028.28</v>
      </c>
      <c r="J1405" s="195">
        <v>62214.54</v>
      </c>
      <c r="K1405" s="195">
        <v>76887.78</v>
      </c>
      <c r="L1405" s="196">
        <f t="shared" si="127"/>
        <v>0.19600000429352998</v>
      </c>
      <c r="M1405" s="196">
        <f t="shared" si="128"/>
        <v>0.63809999846148502</v>
      </c>
      <c r="N1405" s="196">
        <f t="shared" si="129"/>
        <v>7.4199999069735151E-2</v>
      </c>
      <c r="O1405" s="196">
        <f t="shared" si="130"/>
        <v>9.1699998175249708E-2</v>
      </c>
      <c r="Q1405" s="86">
        <f t="shared" si="131"/>
        <v>0.99999999999999978</v>
      </c>
    </row>
    <row r="1406" spans="1:17" x14ac:dyDescent="0.3">
      <c r="A1406" s="29" t="str">
        <f t="shared" si="126"/>
        <v>860 39701</v>
      </c>
      <c r="B1406" s="29">
        <v>39701</v>
      </c>
      <c r="C1406" s="29" t="s">
        <v>2095</v>
      </c>
      <c r="D1406" s="29" t="s">
        <v>2383</v>
      </c>
      <c r="E1406" s="29">
        <v>860</v>
      </c>
      <c r="F1406" s="29" t="s">
        <v>370</v>
      </c>
      <c r="G1406" s="195">
        <v>1014100.2600000001</v>
      </c>
      <c r="H1406" s="195">
        <v>198763.65</v>
      </c>
      <c r="I1406" s="195">
        <v>647097.38</v>
      </c>
      <c r="J1406" s="195">
        <v>75246.240000000005</v>
      </c>
      <c r="K1406" s="195">
        <v>92992.99</v>
      </c>
      <c r="L1406" s="196">
        <f t="shared" si="127"/>
        <v>0.195999999053348</v>
      </c>
      <c r="M1406" s="196">
        <f t="shared" si="128"/>
        <v>0.63810000403707612</v>
      </c>
      <c r="N1406" s="196">
        <f t="shared" si="129"/>
        <v>7.4200000698155813E-2</v>
      </c>
      <c r="O1406" s="196">
        <f t="shared" si="130"/>
        <v>9.1699996211419957E-2</v>
      </c>
      <c r="Q1406" s="86">
        <f t="shared" si="131"/>
        <v>0.99999999999999989</v>
      </c>
    </row>
    <row r="1407" spans="1:17" x14ac:dyDescent="0.3">
      <c r="A1407" s="29" t="str">
        <f t="shared" si="126"/>
        <v>880 39701</v>
      </c>
      <c r="B1407" s="29">
        <v>39701</v>
      </c>
      <c r="C1407" s="29" t="s">
        <v>2096</v>
      </c>
      <c r="D1407" s="29" t="s">
        <v>2383</v>
      </c>
      <c r="E1407" s="29">
        <v>880</v>
      </c>
      <c r="F1407" s="29" t="s">
        <v>371</v>
      </c>
      <c r="G1407" s="195">
        <v>18010.939999999999</v>
      </c>
      <c r="H1407" s="195">
        <v>3530.14</v>
      </c>
      <c r="I1407" s="195">
        <v>11492.78</v>
      </c>
      <c r="J1407" s="195">
        <v>1336.41</v>
      </c>
      <c r="K1407" s="195">
        <v>1651.6</v>
      </c>
      <c r="L1407" s="196">
        <f t="shared" si="127"/>
        <v>0.19599976458752291</v>
      </c>
      <c r="M1407" s="196">
        <f t="shared" si="128"/>
        <v>0.63809995480524617</v>
      </c>
      <c r="N1407" s="196">
        <f t="shared" si="129"/>
        <v>7.4199902947875027E-2</v>
      </c>
      <c r="O1407" s="196">
        <f t="shared" si="130"/>
        <v>9.1699822441249593E-2</v>
      </c>
      <c r="Q1407" s="86">
        <f t="shared" si="131"/>
        <v>0.99999944478189373</v>
      </c>
    </row>
    <row r="1408" spans="1:17" x14ac:dyDescent="0.3">
      <c r="A1408" s="29" t="str">
        <f t="shared" si="126"/>
        <v>882 39701</v>
      </c>
      <c r="B1408" s="29">
        <v>39701</v>
      </c>
      <c r="C1408" s="29" t="s">
        <v>2097</v>
      </c>
      <c r="D1408" s="29" t="s">
        <v>2383</v>
      </c>
      <c r="E1408" s="29">
        <v>882</v>
      </c>
      <c r="F1408" s="29" t="s">
        <v>372</v>
      </c>
      <c r="G1408" s="195">
        <v>510363.18999999994</v>
      </c>
      <c r="H1408" s="195">
        <v>100031.19</v>
      </c>
      <c r="I1408" s="195">
        <v>325662.75</v>
      </c>
      <c r="J1408" s="195">
        <v>37868.949999999997</v>
      </c>
      <c r="K1408" s="195">
        <v>46800.3</v>
      </c>
      <c r="L1408" s="196">
        <f t="shared" si="127"/>
        <v>0.19600000932669148</v>
      </c>
      <c r="M1408" s="196">
        <f t="shared" si="128"/>
        <v>0.63809999698450048</v>
      </c>
      <c r="N1408" s="196">
        <f t="shared" si="129"/>
        <v>7.4200002551124425E-2</v>
      </c>
      <c r="O1408" s="196">
        <f t="shared" si="130"/>
        <v>9.1699991137683748E-2</v>
      </c>
      <c r="Q1408" s="86">
        <f t="shared" si="131"/>
        <v>1.0000000000000002</v>
      </c>
    </row>
    <row r="1409" spans="1:17" x14ac:dyDescent="0.3">
      <c r="A1409" s="29" t="str">
        <f t="shared" si="126"/>
        <v>905 39701</v>
      </c>
      <c r="B1409" s="29">
        <v>39701</v>
      </c>
      <c r="C1409" s="29" t="s">
        <v>2098</v>
      </c>
      <c r="D1409" s="29" t="s">
        <v>2383</v>
      </c>
      <c r="E1409" s="29">
        <v>905</v>
      </c>
      <c r="F1409" s="29" t="s">
        <v>378</v>
      </c>
      <c r="G1409" s="195">
        <v>61399.12</v>
      </c>
      <c r="H1409" s="195">
        <v>12034.23</v>
      </c>
      <c r="I1409" s="195">
        <v>39178.78</v>
      </c>
      <c r="J1409" s="195">
        <v>4555.8100000000004</v>
      </c>
      <c r="K1409" s="195">
        <v>5630.3</v>
      </c>
      <c r="L1409" s="196">
        <f t="shared" si="127"/>
        <v>0.19600004039145835</v>
      </c>
      <c r="M1409" s="196">
        <f t="shared" si="128"/>
        <v>0.63810002488635009</v>
      </c>
      <c r="N1409" s="196">
        <f t="shared" si="129"/>
        <v>7.4199923386524105E-2</v>
      </c>
      <c r="O1409" s="196">
        <f t="shared" si="130"/>
        <v>9.1700011335667353E-2</v>
      </c>
      <c r="Q1409" s="86">
        <f t="shared" si="131"/>
        <v>1</v>
      </c>
    </row>
    <row r="1410" spans="1:17" x14ac:dyDescent="0.3">
      <c r="A1410" s="29" t="str">
        <f t="shared" ref="A1410:A1472" si="132">_xlfn.CONCAT(E1410," ",B1410)</f>
        <v>933 39701</v>
      </c>
      <c r="B1410" s="29">
        <v>39701</v>
      </c>
      <c r="C1410" s="29" t="s">
        <v>2099</v>
      </c>
      <c r="D1410" s="29" t="s">
        <v>2383</v>
      </c>
      <c r="E1410" s="29">
        <v>933</v>
      </c>
      <c r="F1410" s="29" t="s">
        <v>2284</v>
      </c>
      <c r="G1410" s="195">
        <v>128.38</v>
      </c>
      <c r="H1410" s="195">
        <v>25.16</v>
      </c>
      <c r="I1410" s="195">
        <v>81.92</v>
      </c>
      <c r="J1410" s="195">
        <v>9.5299999999999994</v>
      </c>
      <c r="K1410" s="195">
        <v>11.77</v>
      </c>
      <c r="L1410" s="196">
        <f t="shared" ref="L1410:L1472" si="133">H1410/$G1410</f>
        <v>0.1959806823492756</v>
      </c>
      <c r="M1410" s="196">
        <f t="shared" ref="M1410:M1472" si="134">I1410/$G1410</f>
        <v>0.63810562392896097</v>
      </c>
      <c r="N1410" s="196">
        <f t="shared" ref="N1410:N1472" si="135">J1410/$G1410</f>
        <v>7.4232746533727995E-2</v>
      </c>
      <c r="O1410" s="196">
        <f t="shared" ref="O1410:O1472" si="136">K1410/$G1410</f>
        <v>9.1680947188035516E-2</v>
      </c>
      <c r="Q1410" s="86">
        <f t="shared" si="131"/>
        <v>1</v>
      </c>
    </row>
    <row r="1411" spans="1:17" x14ac:dyDescent="0.3">
      <c r="A1411" s="29" t="str">
        <f t="shared" si="132"/>
        <v>945 39701</v>
      </c>
      <c r="B1411" s="29">
        <v>39701</v>
      </c>
      <c r="C1411" s="29" t="s">
        <v>2100</v>
      </c>
      <c r="D1411" s="29" t="s">
        <v>2383</v>
      </c>
      <c r="E1411" s="29">
        <v>945</v>
      </c>
      <c r="F1411" s="29" t="s">
        <v>396</v>
      </c>
      <c r="G1411" s="195">
        <v>228496.76</v>
      </c>
      <c r="H1411" s="195">
        <v>44785.36</v>
      </c>
      <c r="I1411" s="195">
        <v>145803.78</v>
      </c>
      <c r="J1411" s="195">
        <v>16954.46</v>
      </c>
      <c r="K1411" s="195">
        <v>20953.150000000001</v>
      </c>
      <c r="L1411" s="196">
        <f t="shared" si="133"/>
        <v>0.19599997829290883</v>
      </c>
      <c r="M1411" s="196">
        <f t="shared" si="134"/>
        <v>0.63809998881384578</v>
      </c>
      <c r="N1411" s="196">
        <f t="shared" si="135"/>
        <v>7.4200001785583294E-2</v>
      </c>
      <c r="O1411" s="196">
        <f t="shared" si="136"/>
        <v>9.1699987343365402E-2</v>
      </c>
      <c r="Q1411" s="86">
        <f t="shared" ref="Q1411:Q1473" si="137">SUM(L1411:O1411)</f>
        <v>0.99999995623570326</v>
      </c>
    </row>
    <row r="1412" spans="1:17" x14ac:dyDescent="0.3">
      <c r="A1412" s="29" t="str">
        <f t="shared" si="132"/>
        <v>984 39701</v>
      </c>
      <c r="B1412" s="29">
        <v>39701</v>
      </c>
      <c r="C1412" s="29" t="s">
        <v>2101</v>
      </c>
      <c r="D1412" s="29" t="s">
        <v>2383</v>
      </c>
      <c r="E1412" s="29">
        <v>984</v>
      </c>
      <c r="F1412" s="29" t="s">
        <v>2300</v>
      </c>
      <c r="G1412" s="195">
        <v>1601.07</v>
      </c>
      <c r="H1412" s="195">
        <v>313.81</v>
      </c>
      <c r="I1412" s="195">
        <v>1021.64</v>
      </c>
      <c r="J1412" s="195">
        <v>118.8</v>
      </c>
      <c r="K1412" s="195">
        <v>146.82</v>
      </c>
      <c r="L1412" s="196">
        <f t="shared" si="133"/>
        <v>0.19600017488304697</v>
      </c>
      <c r="M1412" s="196">
        <f t="shared" si="134"/>
        <v>0.63809827178074663</v>
      </c>
      <c r="N1412" s="196">
        <f t="shared" si="135"/>
        <v>7.4200378496880215E-2</v>
      </c>
      <c r="O1412" s="196">
        <f t="shared" si="136"/>
        <v>9.1701174839326202E-2</v>
      </c>
      <c r="Q1412" s="86">
        <f t="shared" si="137"/>
        <v>1</v>
      </c>
    </row>
    <row r="1413" spans="1:17" x14ac:dyDescent="0.3">
      <c r="A1413" s="29" t="str">
        <f t="shared" si="132"/>
        <v>992 39701</v>
      </c>
      <c r="B1413" s="29">
        <v>39701</v>
      </c>
      <c r="C1413" s="29" t="s">
        <v>2102</v>
      </c>
      <c r="D1413" s="29" t="s">
        <v>2383</v>
      </c>
      <c r="E1413" s="29">
        <v>992</v>
      </c>
      <c r="F1413" s="29" t="s">
        <v>413</v>
      </c>
      <c r="G1413" s="195">
        <v>208179.83000000002</v>
      </c>
      <c r="H1413" s="195">
        <v>40803.25</v>
      </c>
      <c r="I1413" s="195">
        <v>132839.54999999999</v>
      </c>
      <c r="J1413" s="195">
        <v>15446.94</v>
      </c>
      <c r="K1413" s="195">
        <v>19090.09</v>
      </c>
      <c r="L1413" s="196">
        <f t="shared" si="133"/>
        <v>0.19600001594775054</v>
      </c>
      <c r="M1413" s="196">
        <f t="shared" si="134"/>
        <v>0.63810000229128816</v>
      </c>
      <c r="N1413" s="196">
        <f t="shared" si="135"/>
        <v>7.4199983735215844E-2</v>
      </c>
      <c r="O1413" s="196">
        <f t="shared" si="136"/>
        <v>9.1699998025745327E-2</v>
      </c>
      <c r="Q1413" s="86">
        <f t="shared" si="137"/>
        <v>0.99999999999999989</v>
      </c>
    </row>
    <row r="1414" spans="1:17" x14ac:dyDescent="0.3">
      <c r="A1414" s="29" t="str">
        <f t="shared" si="132"/>
        <v>993 39701</v>
      </c>
      <c r="B1414" s="29">
        <v>39701</v>
      </c>
      <c r="C1414" s="29" t="s">
        <v>2103</v>
      </c>
      <c r="D1414" s="29" t="s">
        <v>2383</v>
      </c>
      <c r="E1414" s="29">
        <v>993</v>
      </c>
      <c r="F1414" s="29" t="s">
        <v>414</v>
      </c>
      <c r="G1414" s="195">
        <v>4759.71</v>
      </c>
      <c r="H1414" s="195">
        <v>932.9</v>
      </c>
      <c r="I1414" s="195">
        <v>3037.17</v>
      </c>
      <c r="J1414" s="195">
        <v>353.17</v>
      </c>
      <c r="K1414" s="195">
        <v>436.47</v>
      </c>
      <c r="L1414" s="196">
        <f t="shared" si="133"/>
        <v>0.19599933609400572</v>
      </c>
      <c r="M1414" s="196">
        <f t="shared" si="134"/>
        <v>0.63809980019791124</v>
      </c>
      <c r="N1414" s="196">
        <f t="shared" si="135"/>
        <v>7.4199898733326192E-2</v>
      </c>
      <c r="O1414" s="196">
        <f t="shared" si="136"/>
        <v>9.1700964974756868E-2</v>
      </c>
      <c r="Q1414" s="86">
        <f t="shared" si="137"/>
        <v>1</v>
      </c>
    </row>
    <row r="1415" spans="1:17" x14ac:dyDescent="0.3">
      <c r="A1415" s="29" t="str">
        <f t="shared" si="132"/>
        <v>993 39701</v>
      </c>
      <c r="B1415" s="29">
        <v>39701</v>
      </c>
      <c r="C1415" s="29" t="s">
        <v>2104</v>
      </c>
      <c r="D1415" s="29" t="s">
        <v>2383</v>
      </c>
      <c r="E1415" s="29">
        <v>993</v>
      </c>
      <c r="F1415" s="29" t="s">
        <v>414</v>
      </c>
      <c r="G1415" s="195">
        <v>39623.54</v>
      </c>
      <c r="H1415" s="195">
        <v>7766.21</v>
      </c>
      <c r="I1415" s="195">
        <v>25283.78</v>
      </c>
      <c r="J1415" s="195">
        <v>2940.07</v>
      </c>
      <c r="K1415" s="195">
        <v>3633.48</v>
      </c>
      <c r="L1415" s="196">
        <f t="shared" si="133"/>
        <v>0.19599990308791188</v>
      </c>
      <c r="M1415" s="196">
        <f t="shared" si="134"/>
        <v>0.63809997794240492</v>
      </c>
      <c r="N1415" s="196">
        <f t="shared" si="135"/>
        <v>7.4200084091426463E-2</v>
      </c>
      <c r="O1415" s="196">
        <f t="shared" si="136"/>
        <v>9.1700034878256717E-2</v>
      </c>
      <c r="Q1415" s="86">
        <f t="shared" si="137"/>
        <v>1</v>
      </c>
    </row>
    <row r="1416" spans="1:17" x14ac:dyDescent="0.3">
      <c r="A1416" s="29" t="str">
        <f t="shared" si="132"/>
        <v>998 39701</v>
      </c>
      <c r="B1416" s="29">
        <v>39701</v>
      </c>
      <c r="C1416" s="29" t="s">
        <v>2105</v>
      </c>
      <c r="D1416" s="29" t="s">
        <v>2383</v>
      </c>
      <c r="E1416" s="29">
        <v>998</v>
      </c>
      <c r="F1416" s="29" t="s">
        <v>416</v>
      </c>
      <c r="G1416" s="195">
        <v>36951.57</v>
      </c>
      <c r="H1416" s="195">
        <v>7242.51</v>
      </c>
      <c r="I1416" s="195">
        <v>23578.799999999999</v>
      </c>
      <c r="J1416" s="195">
        <v>2741.81</v>
      </c>
      <c r="K1416" s="195">
        <v>3388.46</v>
      </c>
      <c r="L1416" s="196">
        <f t="shared" si="133"/>
        <v>0.19600006170238504</v>
      </c>
      <c r="M1416" s="196">
        <f t="shared" si="134"/>
        <v>0.63810008613977698</v>
      </c>
      <c r="N1416" s="196">
        <f t="shared" si="135"/>
        <v>7.4200094880948225E-2</v>
      </c>
      <c r="O1416" s="196">
        <f t="shared" si="136"/>
        <v>9.1700027901385511E-2</v>
      </c>
      <c r="Q1416" s="86">
        <f t="shared" si="137"/>
        <v>1.0000002706244957</v>
      </c>
    </row>
    <row r="1417" spans="1:17" x14ac:dyDescent="0.3">
      <c r="A1417" s="29" t="str">
        <f t="shared" si="132"/>
        <v>AMRS 39701</v>
      </c>
      <c r="B1417" s="29">
        <v>39701</v>
      </c>
      <c r="C1417" s="29" t="s">
        <v>2106</v>
      </c>
      <c r="D1417" s="29" t="s">
        <v>2383</v>
      </c>
      <c r="E1417" s="29" t="s">
        <v>2385</v>
      </c>
      <c r="F1417" s="29" t="s">
        <v>2386</v>
      </c>
      <c r="G1417" s="195">
        <v>42156697.18</v>
      </c>
      <c r="H1417" s="195">
        <v>8262712.6500000004</v>
      </c>
      <c r="I1417" s="195">
        <v>26900188.469999999</v>
      </c>
      <c r="J1417" s="195">
        <v>3128026.93</v>
      </c>
      <c r="K1417" s="195">
        <v>3865769.13</v>
      </c>
      <c r="L1417" s="196">
        <f t="shared" si="133"/>
        <v>0.1960000000645212</v>
      </c>
      <c r="M1417" s="196">
        <f t="shared" si="134"/>
        <v>0.6380999999867637</v>
      </c>
      <c r="N1417" s="196">
        <f t="shared" si="135"/>
        <v>7.4199999982066916E-2</v>
      </c>
      <c r="O1417" s="196">
        <f t="shared" si="136"/>
        <v>9.1699999966648238E-2</v>
      </c>
      <c r="Q1417" s="86">
        <f t="shared" si="137"/>
        <v>1</v>
      </c>
    </row>
    <row r="1418" spans="1:17" x14ac:dyDescent="0.3">
      <c r="A1418" s="29" t="str">
        <f t="shared" si="132"/>
        <v>AMRS 39701</v>
      </c>
      <c r="B1418" s="29">
        <v>39701</v>
      </c>
      <c r="C1418" s="29" t="s">
        <v>2107</v>
      </c>
      <c r="D1418" s="29" t="s">
        <v>2383</v>
      </c>
      <c r="E1418" s="29" t="s">
        <v>2385</v>
      </c>
      <c r="F1418" s="29" t="s">
        <v>2386</v>
      </c>
      <c r="G1418" s="195">
        <v>2596044.33</v>
      </c>
      <c r="H1418" s="195">
        <v>508824.69</v>
      </c>
      <c r="I1418" s="195">
        <v>1656535.89</v>
      </c>
      <c r="J1418" s="195">
        <v>192626.49</v>
      </c>
      <c r="K1418" s="195">
        <v>238057.27</v>
      </c>
      <c r="L1418" s="196">
        <f t="shared" si="133"/>
        <v>0.19600000050846589</v>
      </c>
      <c r="M1418" s="196">
        <f t="shared" si="134"/>
        <v>0.63810000116600474</v>
      </c>
      <c r="N1418" s="196">
        <f t="shared" si="135"/>
        <v>7.4200000275033817E-2</v>
      </c>
      <c r="O1418" s="196">
        <f t="shared" si="136"/>
        <v>9.1700001902509876E-2</v>
      </c>
      <c r="Q1418" s="86">
        <f t="shared" si="137"/>
        <v>1.0000000038520143</v>
      </c>
    </row>
    <row r="1419" spans="1:17" x14ac:dyDescent="0.3">
      <c r="A1419" s="29" t="str">
        <f t="shared" si="132"/>
        <v>AMS 39701</v>
      </c>
      <c r="B1419" s="29">
        <v>39701</v>
      </c>
      <c r="C1419" s="29" t="s">
        <v>2108</v>
      </c>
      <c r="D1419" s="29" t="s">
        <v>2383</v>
      </c>
      <c r="E1419" s="29" t="s">
        <v>2378</v>
      </c>
      <c r="F1419" s="29" t="s">
        <v>2379</v>
      </c>
      <c r="G1419" s="195">
        <v>17814860.190000005</v>
      </c>
      <c r="H1419" s="195">
        <v>3491712.6</v>
      </c>
      <c r="I1419" s="195">
        <v>11367662.289999999</v>
      </c>
      <c r="J1419" s="195">
        <v>1321862.6299999999</v>
      </c>
      <c r="K1419" s="195">
        <v>1633622.68</v>
      </c>
      <c r="L1419" s="196">
        <f t="shared" si="133"/>
        <v>0.1960000001549268</v>
      </c>
      <c r="M1419" s="196">
        <f t="shared" si="134"/>
        <v>0.63810000015498269</v>
      </c>
      <c r="N1419" s="196">
        <f t="shared" si="135"/>
        <v>7.4200000219030601E-2</v>
      </c>
      <c r="O1419" s="196">
        <f t="shared" si="136"/>
        <v>9.1700000032388665E-2</v>
      </c>
      <c r="Q1419" s="86">
        <f t="shared" si="137"/>
        <v>1.0000000005613288</v>
      </c>
    </row>
    <row r="1420" spans="1:17" x14ac:dyDescent="0.3">
      <c r="A1420" s="29" t="str">
        <f t="shared" si="132"/>
        <v>AMS 39701</v>
      </c>
      <c r="B1420" s="29">
        <v>39701</v>
      </c>
      <c r="C1420" s="29" t="s">
        <v>2109</v>
      </c>
      <c r="D1420" s="29" t="s">
        <v>2383</v>
      </c>
      <c r="E1420" s="29" t="s">
        <v>2378</v>
      </c>
      <c r="F1420" s="29" t="s">
        <v>2379</v>
      </c>
      <c r="G1420" s="195">
        <v>37912577.909999996</v>
      </c>
      <c r="H1420" s="195">
        <v>7430865.2699999996</v>
      </c>
      <c r="I1420" s="195">
        <v>24192015.960000001</v>
      </c>
      <c r="J1420" s="195">
        <v>2813113.28</v>
      </c>
      <c r="K1420" s="195">
        <v>3476583.39</v>
      </c>
      <c r="L1420" s="196">
        <f t="shared" si="133"/>
        <v>0.19599999999050446</v>
      </c>
      <c r="M1420" s="196">
        <f t="shared" si="134"/>
        <v>0.63809999988470856</v>
      </c>
      <c r="N1420" s="196">
        <f t="shared" si="135"/>
        <v>7.41999999756809E-2</v>
      </c>
      <c r="O1420" s="196">
        <f t="shared" si="136"/>
        <v>9.1699999885341499E-2</v>
      </c>
      <c r="Q1420" s="86">
        <f t="shared" si="137"/>
        <v>0.99999999973623543</v>
      </c>
    </row>
    <row r="1421" spans="1:17" x14ac:dyDescent="0.3">
      <c r="A1421" s="29" t="str">
        <f t="shared" si="132"/>
        <v>BAY 39701</v>
      </c>
      <c r="B1421" s="29">
        <v>39701</v>
      </c>
      <c r="C1421" s="29" t="s">
        <v>2110</v>
      </c>
      <c r="D1421" s="29" t="s">
        <v>2383</v>
      </c>
      <c r="E1421" s="29" t="s">
        <v>2387</v>
      </c>
      <c r="F1421" s="29" t="s">
        <v>539</v>
      </c>
      <c r="G1421" s="195">
        <v>16193.66</v>
      </c>
      <c r="H1421" s="195">
        <v>3173.96</v>
      </c>
      <c r="I1421" s="195">
        <v>10333.17</v>
      </c>
      <c r="J1421" s="195">
        <v>1201.57</v>
      </c>
      <c r="K1421" s="195">
        <v>1484.96</v>
      </c>
      <c r="L1421" s="196">
        <f t="shared" si="133"/>
        <v>0.19600016302676479</v>
      </c>
      <c r="M1421" s="196">
        <f t="shared" si="134"/>
        <v>0.63809972544810745</v>
      </c>
      <c r="N1421" s="196">
        <f t="shared" si="135"/>
        <v>7.4200026430096711E-2</v>
      </c>
      <c r="O1421" s="196">
        <f t="shared" si="136"/>
        <v>9.1700085095031025E-2</v>
      </c>
      <c r="Q1421" s="86">
        <f t="shared" si="137"/>
        <v>1</v>
      </c>
    </row>
    <row r="1422" spans="1:17" x14ac:dyDescent="0.3">
      <c r="A1422" s="29" t="str">
        <f t="shared" si="132"/>
        <v>BAY 39701</v>
      </c>
      <c r="B1422" s="29">
        <v>39701</v>
      </c>
      <c r="C1422" s="29" t="s">
        <v>2111</v>
      </c>
      <c r="D1422" s="29" t="s">
        <v>2383</v>
      </c>
      <c r="E1422" s="29" t="s">
        <v>2387</v>
      </c>
      <c r="F1422" s="29" t="s">
        <v>539</v>
      </c>
      <c r="G1422" s="195">
        <v>210350.01</v>
      </c>
      <c r="H1422" s="195">
        <v>41228.6</v>
      </c>
      <c r="I1422" s="195">
        <v>134224.34</v>
      </c>
      <c r="J1422" s="195">
        <v>15607.97</v>
      </c>
      <c r="K1422" s="195">
        <v>19289.099999999999</v>
      </c>
      <c r="L1422" s="196">
        <f t="shared" si="133"/>
        <v>0.19599999068219676</v>
      </c>
      <c r="M1422" s="196">
        <f t="shared" si="134"/>
        <v>0.63809999343475188</v>
      </c>
      <c r="N1422" s="196">
        <f t="shared" si="135"/>
        <v>7.4199996472545923E-2</v>
      </c>
      <c r="O1422" s="196">
        <f t="shared" si="136"/>
        <v>9.170001941050536E-2</v>
      </c>
      <c r="Q1422" s="86">
        <f t="shared" si="137"/>
        <v>0.99999999999999989</v>
      </c>
    </row>
    <row r="1423" spans="1:17" x14ac:dyDescent="0.3">
      <c r="A1423" s="29" t="str">
        <f t="shared" si="132"/>
        <v>BEL 39701</v>
      </c>
      <c r="B1423" s="29">
        <v>39701</v>
      </c>
      <c r="C1423" s="29" t="s">
        <v>2112</v>
      </c>
      <c r="D1423" s="29" t="s">
        <v>2383</v>
      </c>
      <c r="E1423" s="29" t="s">
        <v>2388</v>
      </c>
      <c r="F1423" s="29" t="s">
        <v>540</v>
      </c>
      <c r="G1423" s="195">
        <v>4567481.78</v>
      </c>
      <c r="H1423" s="195">
        <v>895226.43</v>
      </c>
      <c r="I1423" s="195">
        <v>2914510.12</v>
      </c>
      <c r="J1423" s="195">
        <v>338907.15</v>
      </c>
      <c r="K1423" s="195">
        <v>418838.08</v>
      </c>
      <c r="L1423" s="196">
        <f t="shared" si="133"/>
        <v>0.19600000024521172</v>
      </c>
      <c r="M1423" s="196">
        <f t="shared" si="134"/>
        <v>0.63809999916409077</v>
      </c>
      <c r="N1423" s="196">
        <f t="shared" si="135"/>
        <v>7.4200000421238685E-2</v>
      </c>
      <c r="O1423" s="196">
        <f t="shared" si="136"/>
        <v>9.1700000169458798E-2</v>
      </c>
      <c r="Q1423" s="86">
        <f t="shared" si="137"/>
        <v>0.99999999999999989</v>
      </c>
    </row>
    <row r="1424" spans="1:17" x14ac:dyDescent="0.3">
      <c r="A1424" s="29" t="str">
        <f t="shared" si="132"/>
        <v>BEL 39701</v>
      </c>
      <c r="B1424" s="29">
        <v>39701</v>
      </c>
      <c r="C1424" s="29" t="s">
        <v>2113</v>
      </c>
      <c r="D1424" s="29" t="s">
        <v>2383</v>
      </c>
      <c r="E1424" s="29" t="s">
        <v>2388</v>
      </c>
      <c r="F1424" s="29" t="s">
        <v>540</v>
      </c>
      <c r="G1424" s="195">
        <v>125384.34</v>
      </c>
      <c r="H1424" s="195">
        <v>24575.33</v>
      </c>
      <c r="I1424" s="195">
        <v>80007.75</v>
      </c>
      <c r="J1424" s="195">
        <v>9303.52</v>
      </c>
      <c r="K1424" s="195">
        <v>11497.74</v>
      </c>
      <c r="L1424" s="196">
        <f t="shared" si="133"/>
        <v>0.19599999489569433</v>
      </c>
      <c r="M1424" s="196">
        <f t="shared" si="134"/>
        <v>0.63810002110311381</v>
      </c>
      <c r="N1424" s="196">
        <f t="shared" si="135"/>
        <v>7.4200015727641913E-2</v>
      </c>
      <c r="O1424" s="196">
        <f t="shared" si="136"/>
        <v>9.1699968273549953E-2</v>
      </c>
      <c r="Q1424" s="86">
        <f t="shared" si="137"/>
        <v>1</v>
      </c>
    </row>
    <row r="1425" spans="1:17" x14ac:dyDescent="0.3">
      <c r="A1425" s="29" t="str">
        <f t="shared" si="132"/>
        <v>CBCF 39701</v>
      </c>
      <c r="B1425" s="29">
        <v>39701</v>
      </c>
      <c r="C1425" s="29" t="s">
        <v>2114</v>
      </c>
      <c r="D1425" s="29" t="s">
        <v>2383</v>
      </c>
      <c r="E1425" s="29" t="s">
        <v>2389</v>
      </c>
      <c r="F1425" s="29" t="s">
        <v>2390</v>
      </c>
      <c r="G1425" s="195">
        <v>32944.590000000004</v>
      </c>
      <c r="H1425" s="195">
        <v>6457.14</v>
      </c>
      <c r="I1425" s="195">
        <v>21021.94</v>
      </c>
      <c r="J1425" s="195">
        <v>2444.4899999999998</v>
      </c>
      <c r="K1425" s="195">
        <v>3021.02</v>
      </c>
      <c r="L1425" s="196">
        <f t="shared" si="133"/>
        <v>0.19600001092743907</v>
      </c>
      <c r="M1425" s="196">
        <f t="shared" si="134"/>
        <v>0.63809991261084131</v>
      </c>
      <c r="N1425" s="196">
        <f t="shared" si="135"/>
        <v>7.4200043163384327E-2</v>
      </c>
      <c r="O1425" s="196">
        <f t="shared" si="136"/>
        <v>9.1700033298335162E-2</v>
      </c>
      <c r="Q1425" s="86">
        <f t="shared" si="137"/>
        <v>1</v>
      </c>
    </row>
    <row r="1426" spans="1:17" x14ac:dyDescent="0.3">
      <c r="A1426" s="29" t="str">
        <f t="shared" si="132"/>
        <v>CBSS 39701</v>
      </c>
      <c r="B1426" s="29">
        <v>39701</v>
      </c>
      <c r="C1426" s="29" t="s">
        <v>2115</v>
      </c>
      <c r="D1426" s="29" t="s">
        <v>2383</v>
      </c>
      <c r="E1426" s="29" t="s">
        <v>417</v>
      </c>
      <c r="F1426" s="29" t="s">
        <v>418</v>
      </c>
      <c r="G1426" s="195">
        <v>840573</v>
      </c>
      <c r="H1426" s="195">
        <v>164752.31</v>
      </c>
      <c r="I1426" s="195">
        <v>536369.63</v>
      </c>
      <c r="J1426" s="195">
        <v>62370.52</v>
      </c>
      <c r="K1426" s="195">
        <v>77080.539999999994</v>
      </c>
      <c r="L1426" s="196">
        <f t="shared" si="133"/>
        <v>0.19600000237932932</v>
      </c>
      <c r="M1426" s="196">
        <f t="shared" si="134"/>
        <v>0.6380999984534359</v>
      </c>
      <c r="N1426" s="196">
        <f t="shared" si="135"/>
        <v>7.4200004044859866E-2</v>
      </c>
      <c r="O1426" s="196">
        <f t="shared" si="136"/>
        <v>9.1699995122374853E-2</v>
      </c>
      <c r="Q1426" s="86">
        <f t="shared" si="137"/>
        <v>0.99999999999999989</v>
      </c>
    </row>
    <row r="1427" spans="1:17" x14ac:dyDescent="0.3">
      <c r="A1427" s="29" t="str">
        <f t="shared" si="132"/>
        <v>CLDR 39701</v>
      </c>
      <c r="B1427" s="29">
        <v>39701</v>
      </c>
      <c r="C1427" s="29" t="s">
        <v>2116</v>
      </c>
      <c r="D1427" s="29" t="s">
        <v>2383</v>
      </c>
      <c r="E1427" s="29" t="s">
        <v>2391</v>
      </c>
      <c r="F1427" s="29" t="s">
        <v>541</v>
      </c>
      <c r="G1427" s="195">
        <v>138286.54999999999</v>
      </c>
      <c r="H1427" s="195">
        <v>27104.16</v>
      </c>
      <c r="I1427" s="195">
        <v>88240.65</v>
      </c>
      <c r="J1427" s="195">
        <v>10260.86</v>
      </c>
      <c r="K1427" s="195">
        <v>12680.88</v>
      </c>
      <c r="L1427" s="196">
        <f t="shared" si="133"/>
        <v>0.19599997252082724</v>
      </c>
      <c r="M1427" s="196">
        <f t="shared" si="134"/>
        <v>0.63810001768067826</v>
      </c>
      <c r="N1427" s="196">
        <f t="shared" si="135"/>
        <v>7.4199985464963883E-2</v>
      </c>
      <c r="O1427" s="196">
        <f t="shared" si="136"/>
        <v>9.1700024333530625E-2</v>
      </c>
      <c r="Q1427" s="86">
        <f t="shared" si="137"/>
        <v>1</v>
      </c>
    </row>
    <row r="1428" spans="1:17" x14ac:dyDescent="0.3">
      <c r="A1428" s="29" t="str">
        <f t="shared" si="132"/>
        <v>CYP 39701</v>
      </c>
      <c r="B1428" s="29">
        <v>39701</v>
      </c>
      <c r="C1428" s="29" t="s">
        <v>2117</v>
      </c>
      <c r="D1428" s="29" t="s">
        <v>2383</v>
      </c>
      <c r="E1428" s="29" t="s">
        <v>2392</v>
      </c>
      <c r="F1428" s="29" t="s">
        <v>543</v>
      </c>
      <c r="G1428" s="195">
        <v>14332.07</v>
      </c>
      <c r="H1428" s="195">
        <v>2809.09</v>
      </c>
      <c r="I1428" s="195">
        <v>9145.2900000000009</v>
      </c>
      <c r="J1428" s="195">
        <v>1063.44</v>
      </c>
      <c r="K1428" s="195">
        <v>1314.25</v>
      </c>
      <c r="L1428" s="196">
        <f t="shared" si="133"/>
        <v>0.19600029863097237</v>
      </c>
      <c r="M1428" s="196">
        <f t="shared" si="134"/>
        <v>0.63809973018552113</v>
      </c>
      <c r="N1428" s="196">
        <f t="shared" si="135"/>
        <v>7.4200028328078219E-2</v>
      </c>
      <c r="O1428" s="196">
        <f t="shared" si="136"/>
        <v>9.1699942855428429E-2</v>
      </c>
      <c r="Q1428" s="86">
        <f t="shared" si="137"/>
        <v>1.0000000000000002</v>
      </c>
    </row>
    <row r="1429" spans="1:17" x14ac:dyDescent="0.3">
      <c r="A1429" s="29" t="str">
        <f t="shared" si="132"/>
        <v>CYP 39701</v>
      </c>
      <c r="B1429" s="29">
        <v>39701</v>
      </c>
      <c r="C1429" s="29" t="s">
        <v>2118</v>
      </c>
      <c r="D1429" s="29" t="s">
        <v>2383</v>
      </c>
      <c r="E1429" s="29" t="s">
        <v>2392</v>
      </c>
      <c r="F1429" s="29" t="s">
        <v>543</v>
      </c>
      <c r="G1429" s="195">
        <v>265532.68</v>
      </c>
      <c r="H1429" s="195">
        <v>52044.41</v>
      </c>
      <c r="I1429" s="195">
        <v>169436.4</v>
      </c>
      <c r="J1429" s="195">
        <v>19702.52</v>
      </c>
      <c r="K1429" s="195">
        <v>24349.35</v>
      </c>
      <c r="L1429" s="196">
        <f t="shared" si="133"/>
        <v>0.19600001777558981</v>
      </c>
      <c r="M1429" s="196">
        <f t="shared" si="134"/>
        <v>0.63809998829522607</v>
      </c>
      <c r="N1429" s="196">
        <f t="shared" si="135"/>
        <v>7.4199981712232188E-2</v>
      </c>
      <c r="O1429" s="196">
        <f t="shared" si="136"/>
        <v>9.1700012216951968E-2</v>
      </c>
      <c r="Q1429" s="86">
        <f t="shared" si="137"/>
        <v>1</v>
      </c>
    </row>
    <row r="1430" spans="1:17" x14ac:dyDescent="0.3">
      <c r="A1430" s="29" t="str">
        <f t="shared" si="132"/>
        <v>D344 39701</v>
      </c>
      <c r="B1430" s="29">
        <v>39701</v>
      </c>
      <c r="C1430" s="29" t="s">
        <v>2119</v>
      </c>
      <c r="D1430" s="29" t="s">
        <v>2383</v>
      </c>
      <c r="E1430" s="29" t="s">
        <v>2393</v>
      </c>
      <c r="F1430" s="29" t="s">
        <v>419</v>
      </c>
      <c r="G1430" s="195">
        <v>51203.37</v>
      </c>
      <c r="H1430" s="195">
        <v>10035.86</v>
      </c>
      <c r="I1430" s="195">
        <v>32672.87</v>
      </c>
      <c r="J1430" s="195">
        <v>3799.29</v>
      </c>
      <c r="K1430" s="195">
        <v>4695.3500000000004</v>
      </c>
      <c r="L1430" s="196">
        <f t="shared" si="133"/>
        <v>0.19599998984441844</v>
      </c>
      <c r="M1430" s="196">
        <f t="shared" si="134"/>
        <v>0.63809999224660408</v>
      </c>
      <c r="N1430" s="196">
        <f t="shared" si="135"/>
        <v>7.4199998945381915E-2</v>
      </c>
      <c r="O1430" s="196">
        <f t="shared" si="136"/>
        <v>9.1700018963595559E-2</v>
      </c>
      <c r="Q1430" s="86">
        <f t="shared" si="137"/>
        <v>1</v>
      </c>
    </row>
    <row r="1431" spans="1:17" x14ac:dyDescent="0.3">
      <c r="A1431" s="29" t="str">
        <f t="shared" si="132"/>
        <v>D356 39701</v>
      </c>
      <c r="B1431" s="29">
        <v>39701</v>
      </c>
      <c r="C1431" s="29" t="s">
        <v>2120</v>
      </c>
      <c r="D1431" s="29" t="s">
        <v>2383</v>
      </c>
      <c r="E1431" s="29" t="s">
        <v>2394</v>
      </c>
      <c r="F1431" s="29" t="s">
        <v>420</v>
      </c>
      <c r="G1431" s="195">
        <v>1117.3499999999999</v>
      </c>
      <c r="H1431" s="195">
        <v>219</v>
      </c>
      <c r="I1431" s="195">
        <v>712.98</v>
      </c>
      <c r="J1431" s="195">
        <v>82.91</v>
      </c>
      <c r="K1431" s="195">
        <v>102.46</v>
      </c>
      <c r="L1431" s="196">
        <f t="shared" si="133"/>
        <v>0.19599946301516985</v>
      </c>
      <c r="M1431" s="196">
        <f t="shared" si="134"/>
        <v>0.63809907370116803</v>
      </c>
      <c r="N1431" s="196">
        <f t="shared" si="135"/>
        <v>7.420235378350562E-2</v>
      </c>
      <c r="O1431" s="196">
        <f t="shared" si="136"/>
        <v>9.1699109500156625E-2</v>
      </c>
      <c r="Q1431" s="86">
        <f t="shared" si="137"/>
        <v>1</v>
      </c>
    </row>
    <row r="1432" spans="1:17" x14ac:dyDescent="0.3">
      <c r="A1432" s="29" t="str">
        <f t="shared" si="132"/>
        <v>D394 39701</v>
      </c>
      <c r="B1432" s="29">
        <v>39701</v>
      </c>
      <c r="C1432" s="29" t="s">
        <v>2121</v>
      </c>
      <c r="D1432" s="29" t="s">
        <v>2383</v>
      </c>
      <c r="E1432" s="29" t="s">
        <v>2395</v>
      </c>
      <c r="F1432" s="29" t="s">
        <v>421</v>
      </c>
      <c r="G1432" s="195">
        <v>738828.35000000009</v>
      </c>
      <c r="H1432" s="195">
        <v>144810.35999999999</v>
      </c>
      <c r="I1432" s="195">
        <v>471446.37</v>
      </c>
      <c r="J1432" s="195">
        <v>54821.06</v>
      </c>
      <c r="K1432" s="195">
        <v>67750.559999999998</v>
      </c>
      <c r="L1432" s="196">
        <f t="shared" si="133"/>
        <v>0.19600000460188075</v>
      </c>
      <c r="M1432" s="196">
        <f t="shared" si="134"/>
        <v>0.63809999981727816</v>
      </c>
      <c r="N1432" s="196">
        <f t="shared" si="135"/>
        <v>7.419999516802514E-2</v>
      </c>
      <c r="O1432" s="196">
        <f t="shared" si="136"/>
        <v>9.1700000412815758E-2</v>
      </c>
      <c r="Q1432" s="86">
        <f t="shared" si="137"/>
        <v>0.99999999999999978</v>
      </c>
    </row>
    <row r="1433" spans="1:17" x14ac:dyDescent="0.3">
      <c r="A1433" s="29" t="str">
        <f t="shared" si="132"/>
        <v>D406 39701</v>
      </c>
      <c r="B1433" s="29">
        <v>39701</v>
      </c>
      <c r="C1433" s="29" t="s">
        <v>2122</v>
      </c>
      <c r="D1433" s="29" t="s">
        <v>2383</v>
      </c>
      <c r="E1433" s="29" t="s">
        <v>2396</v>
      </c>
      <c r="F1433" s="29" t="s">
        <v>422</v>
      </c>
      <c r="G1433" s="195">
        <v>63301.58</v>
      </c>
      <c r="H1433" s="195">
        <v>12407.11</v>
      </c>
      <c r="I1433" s="195">
        <v>40392.74</v>
      </c>
      <c r="J1433" s="195">
        <v>4696.9799999999996</v>
      </c>
      <c r="K1433" s="195">
        <v>5804.75</v>
      </c>
      <c r="L1433" s="196">
        <f t="shared" si="133"/>
        <v>0.19600000505516607</v>
      </c>
      <c r="M1433" s="196">
        <f t="shared" si="134"/>
        <v>0.63810002846690395</v>
      </c>
      <c r="N1433" s="196">
        <f t="shared" si="135"/>
        <v>7.4200043663997003E-2</v>
      </c>
      <c r="O1433" s="196">
        <f t="shared" si="136"/>
        <v>9.1699922813932924E-2</v>
      </c>
      <c r="Q1433" s="86">
        <f t="shared" si="137"/>
        <v>1</v>
      </c>
    </row>
    <row r="1434" spans="1:17" x14ac:dyDescent="0.3">
      <c r="A1434" s="29" t="str">
        <f t="shared" si="132"/>
        <v>D702 39701</v>
      </c>
      <c r="B1434" s="29">
        <v>39701</v>
      </c>
      <c r="C1434" s="29" t="s">
        <v>2123</v>
      </c>
      <c r="D1434" s="29" t="s">
        <v>2383</v>
      </c>
      <c r="E1434" s="29" t="s">
        <v>2397</v>
      </c>
      <c r="F1434" s="29" t="s">
        <v>2398</v>
      </c>
      <c r="G1434" s="195">
        <v>92526.18</v>
      </c>
      <c r="H1434" s="195">
        <v>18135.13</v>
      </c>
      <c r="I1434" s="195">
        <v>59040.959999999999</v>
      </c>
      <c r="J1434" s="195">
        <v>6865.44</v>
      </c>
      <c r="K1434" s="195">
        <v>8484.65</v>
      </c>
      <c r="L1434" s="196">
        <f t="shared" si="133"/>
        <v>0.19599998616607756</v>
      </c>
      <c r="M1434" s="196">
        <f t="shared" si="134"/>
        <v>0.63810004908880924</v>
      </c>
      <c r="N1434" s="196">
        <f t="shared" si="135"/>
        <v>7.4199972375386086E-2</v>
      </c>
      <c r="O1434" s="196">
        <f t="shared" si="136"/>
        <v>9.1699992369727146E-2</v>
      </c>
      <c r="Q1434" s="86">
        <f t="shared" si="137"/>
        <v>1</v>
      </c>
    </row>
    <row r="1435" spans="1:17" x14ac:dyDescent="0.3">
      <c r="A1435" s="29" t="str">
        <f t="shared" si="132"/>
        <v>D712 39701</v>
      </c>
      <c r="B1435" s="29">
        <v>39701</v>
      </c>
      <c r="C1435" s="29" t="s">
        <v>2124</v>
      </c>
      <c r="D1435" s="29" t="s">
        <v>2383</v>
      </c>
      <c r="E1435" s="29" t="s">
        <v>2399</v>
      </c>
      <c r="F1435" s="29" t="s">
        <v>545</v>
      </c>
      <c r="G1435" s="195">
        <v>180622.49000000002</v>
      </c>
      <c r="H1435" s="195">
        <v>35402.01</v>
      </c>
      <c r="I1435" s="195">
        <v>115255.21</v>
      </c>
      <c r="J1435" s="195">
        <v>13402.19</v>
      </c>
      <c r="K1435" s="195">
        <v>16563.080000000002</v>
      </c>
      <c r="L1435" s="196">
        <f t="shared" si="133"/>
        <v>0.19600001085136184</v>
      </c>
      <c r="M1435" s="196">
        <f t="shared" si="134"/>
        <v>0.6380999951888604</v>
      </c>
      <c r="N1435" s="196">
        <f t="shared" si="135"/>
        <v>7.4200006876220109E-2</v>
      </c>
      <c r="O1435" s="196">
        <f t="shared" si="136"/>
        <v>9.1699987083557533E-2</v>
      </c>
      <c r="Q1435" s="86">
        <f t="shared" si="137"/>
        <v>0.99999999999999989</v>
      </c>
    </row>
    <row r="1436" spans="1:17" x14ac:dyDescent="0.3">
      <c r="A1436" s="29" t="str">
        <f t="shared" si="132"/>
        <v>D715 39701</v>
      </c>
      <c r="B1436" s="29">
        <v>39701</v>
      </c>
      <c r="C1436" s="29" t="s">
        <v>2125</v>
      </c>
      <c r="D1436" s="29" t="s">
        <v>2383</v>
      </c>
      <c r="E1436" s="29" t="s">
        <v>2400</v>
      </c>
      <c r="F1436" s="29" t="s">
        <v>546</v>
      </c>
      <c r="G1436" s="195">
        <v>403671.72000000003</v>
      </c>
      <c r="H1436" s="195">
        <v>79119.66</v>
      </c>
      <c r="I1436" s="195">
        <v>257582.92</v>
      </c>
      <c r="J1436" s="195">
        <v>29952.44</v>
      </c>
      <c r="K1436" s="195">
        <v>37016.699999999997</v>
      </c>
      <c r="L1436" s="196">
        <f t="shared" si="133"/>
        <v>0.19600000713451018</v>
      </c>
      <c r="M1436" s="196">
        <f t="shared" si="134"/>
        <v>0.63809998877305552</v>
      </c>
      <c r="N1436" s="196">
        <f t="shared" si="135"/>
        <v>7.4199995976928973E-2</v>
      </c>
      <c r="O1436" s="196">
        <f t="shared" si="136"/>
        <v>9.1700008115505327E-2</v>
      </c>
      <c r="Q1436" s="86">
        <f t="shared" si="137"/>
        <v>1</v>
      </c>
    </row>
    <row r="1437" spans="1:17" x14ac:dyDescent="0.3">
      <c r="A1437" s="29" t="str">
        <f t="shared" si="132"/>
        <v>D719 39701</v>
      </c>
      <c r="B1437" s="29">
        <v>39701</v>
      </c>
      <c r="C1437" s="29" t="s">
        <v>2126</v>
      </c>
      <c r="D1437" s="29" t="s">
        <v>2383</v>
      </c>
      <c r="E1437" s="29" t="s">
        <v>2401</v>
      </c>
      <c r="F1437" s="29" t="s">
        <v>547</v>
      </c>
      <c r="G1437" s="195">
        <v>126266.69</v>
      </c>
      <c r="H1437" s="195">
        <v>24748.27</v>
      </c>
      <c r="I1437" s="195">
        <v>80570.77</v>
      </c>
      <c r="J1437" s="195">
        <v>9368.99</v>
      </c>
      <c r="K1437" s="195">
        <v>11578.66</v>
      </c>
      <c r="L1437" s="196">
        <f t="shared" si="133"/>
        <v>0.19599999017951608</v>
      </c>
      <c r="M1437" s="196">
        <f t="shared" si="134"/>
        <v>0.63809996128036617</v>
      </c>
      <c r="N1437" s="196">
        <f t="shared" si="135"/>
        <v>7.4200012687431649E-2</v>
      </c>
      <c r="O1437" s="196">
        <f t="shared" si="136"/>
        <v>9.1700035852686088E-2</v>
      </c>
      <c r="Q1437" s="86">
        <f t="shared" si="137"/>
        <v>1</v>
      </c>
    </row>
    <row r="1438" spans="1:17" x14ac:dyDescent="0.3">
      <c r="A1438" s="29" t="str">
        <f t="shared" si="132"/>
        <v>D721 39701</v>
      </c>
      <c r="B1438" s="29">
        <v>39701</v>
      </c>
      <c r="C1438" s="29" t="s">
        <v>2127</v>
      </c>
      <c r="D1438" s="29" t="s">
        <v>2383</v>
      </c>
      <c r="E1438" s="29" t="s">
        <v>2402</v>
      </c>
      <c r="F1438" s="29" t="s">
        <v>548</v>
      </c>
      <c r="G1438" s="195">
        <v>193891.15</v>
      </c>
      <c r="H1438" s="195">
        <v>38002.67</v>
      </c>
      <c r="I1438" s="195">
        <v>123721.94</v>
      </c>
      <c r="J1438" s="195">
        <v>14386.72</v>
      </c>
      <c r="K1438" s="195">
        <v>17779.82</v>
      </c>
      <c r="L1438" s="196">
        <f t="shared" si="133"/>
        <v>0.1960000237246517</v>
      </c>
      <c r="M1438" s="196">
        <f t="shared" si="134"/>
        <v>0.63809998548154467</v>
      </c>
      <c r="N1438" s="196">
        <f t="shared" si="135"/>
        <v>7.4199982825415192E-2</v>
      </c>
      <c r="O1438" s="196">
        <f t="shared" si="136"/>
        <v>9.1700007968388453E-2</v>
      </c>
      <c r="Q1438" s="86">
        <f t="shared" si="137"/>
        <v>1</v>
      </c>
    </row>
    <row r="1439" spans="1:17" x14ac:dyDescent="0.3">
      <c r="A1439" s="29" t="str">
        <f t="shared" si="132"/>
        <v>D723 39701</v>
      </c>
      <c r="B1439" s="29">
        <v>39701</v>
      </c>
      <c r="C1439" s="29" t="s">
        <v>2128</v>
      </c>
      <c r="D1439" s="29" t="s">
        <v>2383</v>
      </c>
      <c r="E1439" s="29" t="s">
        <v>2403</v>
      </c>
      <c r="F1439" s="29" t="s">
        <v>549</v>
      </c>
      <c r="G1439" s="195">
        <v>1115079.04</v>
      </c>
      <c r="H1439" s="195">
        <v>218555.49</v>
      </c>
      <c r="I1439" s="195">
        <v>711531.94</v>
      </c>
      <c r="J1439" s="195">
        <v>82738.86</v>
      </c>
      <c r="K1439" s="195">
        <v>102252.75</v>
      </c>
      <c r="L1439" s="196">
        <f t="shared" si="133"/>
        <v>0.19599999834989273</v>
      </c>
      <c r="M1439" s="196">
        <f t="shared" si="134"/>
        <v>0.6381000041037449</v>
      </c>
      <c r="N1439" s="196">
        <f t="shared" si="135"/>
        <v>7.419999572406992E-2</v>
      </c>
      <c r="O1439" s="196">
        <f t="shared" si="136"/>
        <v>9.1700001822292349E-2</v>
      </c>
      <c r="Q1439" s="86">
        <f t="shared" si="137"/>
        <v>0.99999999999999978</v>
      </c>
    </row>
    <row r="1440" spans="1:17" x14ac:dyDescent="0.3">
      <c r="A1440" s="29" t="str">
        <f t="shared" si="132"/>
        <v>D725 39701</v>
      </c>
      <c r="B1440" s="29">
        <v>39701</v>
      </c>
      <c r="C1440" s="29" t="s">
        <v>2568</v>
      </c>
      <c r="D1440" s="29" t="s">
        <v>2383</v>
      </c>
      <c r="E1440" s="29" t="s">
        <v>2586</v>
      </c>
      <c r="F1440" s="29" t="s">
        <v>550</v>
      </c>
      <c r="G1440" s="195">
        <v>542640.46</v>
      </c>
      <c r="H1440" s="195">
        <v>106357.53</v>
      </c>
      <c r="I1440" s="195">
        <v>346258.88</v>
      </c>
      <c r="J1440" s="195">
        <v>40263.919999999998</v>
      </c>
      <c r="K1440" s="195">
        <v>49760.13</v>
      </c>
      <c r="L1440" s="196">
        <f t="shared" si="133"/>
        <v>0.19599999970514548</v>
      </c>
      <c r="M1440" s="196">
        <f t="shared" si="134"/>
        <v>0.63810000455918825</v>
      </c>
      <c r="N1440" s="196">
        <f t="shared" si="135"/>
        <v>7.419999607106334E-2</v>
      </c>
      <c r="O1440" s="196">
        <f t="shared" si="136"/>
        <v>9.1699999664602974E-2</v>
      </c>
      <c r="Q1440" s="86">
        <f t="shared" si="137"/>
        <v>1</v>
      </c>
    </row>
    <row r="1441" spans="1:17" x14ac:dyDescent="0.3">
      <c r="A1441" s="29" t="str">
        <f t="shared" si="132"/>
        <v>D726 39701</v>
      </c>
      <c r="B1441" s="29">
        <v>39701</v>
      </c>
      <c r="C1441" s="29" t="s">
        <v>2129</v>
      </c>
      <c r="D1441" s="29" t="s">
        <v>2383</v>
      </c>
      <c r="E1441" s="29" t="s">
        <v>2404</v>
      </c>
      <c r="F1441" s="29" t="s">
        <v>551</v>
      </c>
      <c r="G1441" s="195">
        <v>939805.20000000019</v>
      </c>
      <c r="H1441" s="195">
        <v>184201.82</v>
      </c>
      <c r="I1441" s="195">
        <v>599689.69999999995</v>
      </c>
      <c r="J1441" s="195">
        <v>69733.55</v>
      </c>
      <c r="K1441" s="195">
        <v>86180.14</v>
      </c>
      <c r="L1441" s="196">
        <f t="shared" si="133"/>
        <v>0.1960000008512402</v>
      </c>
      <c r="M1441" s="196">
        <f t="shared" si="134"/>
        <v>0.63810000200041439</v>
      </c>
      <c r="N1441" s="196">
        <f t="shared" si="135"/>
        <v>7.4200004426449209E-2</v>
      </c>
      <c r="O1441" s="196">
        <f t="shared" si="136"/>
        <v>9.1700003362398919E-2</v>
      </c>
      <c r="Q1441" s="86">
        <f t="shared" si="137"/>
        <v>1.0000000106405027</v>
      </c>
    </row>
    <row r="1442" spans="1:17" x14ac:dyDescent="0.3">
      <c r="A1442" s="29" t="str">
        <f t="shared" si="132"/>
        <v>D727 39701</v>
      </c>
      <c r="B1442" s="29">
        <v>39701</v>
      </c>
      <c r="C1442" s="29" t="s">
        <v>2130</v>
      </c>
      <c r="D1442" s="29" t="s">
        <v>2383</v>
      </c>
      <c r="E1442" s="29" t="s">
        <v>2405</v>
      </c>
      <c r="F1442" s="29" t="s">
        <v>552</v>
      </c>
      <c r="G1442" s="195">
        <v>720442.47</v>
      </c>
      <c r="H1442" s="195">
        <v>141206.72</v>
      </c>
      <c r="I1442" s="195">
        <v>459714.34</v>
      </c>
      <c r="J1442" s="195">
        <v>53456.83</v>
      </c>
      <c r="K1442" s="195">
        <v>66064.570000000007</v>
      </c>
      <c r="L1442" s="196">
        <f t="shared" si="133"/>
        <v>0.19599999428129217</v>
      </c>
      <c r="M1442" s="196">
        <f t="shared" si="134"/>
        <v>0.63809999985148025</v>
      </c>
      <c r="N1442" s="196">
        <f t="shared" si="135"/>
        <v>7.4199998231642292E-2</v>
      </c>
      <c r="O1442" s="196">
        <f t="shared" si="136"/>
        <v>9.1699993755226569E-2</v>
      </c>
      <c r="Q1442" s="86">
        <f t="shared" si="137"/>
        <v>0.99999998611964125</v>
      </c>
    </row>
    <row r="1443" spans="1:17" x14ac:dyDescent="0.3">
      <c r="A1443" s="29" t="str">
        <f t="shared" si="132"/>
        <v>D729 39701</v>
      </c>
      <c r="B1443" s="29">
        <v>39701</v>
      </c>
      <c r="C1443" s="29" t="s">
        <v>2131</v>
      </c>
      <c r="D1443" s="29" t="s">
        <v>2383</v>
      </c>
      <c r="E1443" s="29" t="s">
        <v>2406</v>
      </c>
      <c r="F1443" s="29" t="s">
        <v>553</v>
      </c>
      <c r="G1443" s="195">
        <v>775267.62000000011</v>
      </c>
      <c r="H1443" s="195">
        <v>151952.45000000001</v>
      </c>
      <c r="I1443" s="195">
        <v>494698.27</v>
      </c>
      <c r="J1443" s="195">
        <v>57524.86</v>
      </c>
      <c r="K1443" s="195">
        <v>71092.039999999994</v>
      </c>
      <c r="L1443" s="196">
        <f t="shared" si="133"/>
        <v>0.19599999545963237</v>
      </c>
      <c r="M1443" s="196">
        <f t="shared" si="134"/>
        <v>0.63810000216441376</v>
      </c>
      <c r="N1443" s="196">
        <f t="shared" si="135"/>
        <v>7.4200003348521115E-2</v>
      </c>
      <c r="O1443" s="196">
        <f t="shared" si="136"/>
        <v>9.1699999027432602E-2</v>
      </c>
      <c r="Q1443" s="86">
        <f t="shared" si="137"/>
        <v>0.99999999999999989</v>
      </c>
    </row>
    <row r="1444" spans="1:17" x14ac:dyDescent="0.3">
      <c r="A1444" s="29" t="str">
        <f t="shared" si="132"/>
        <v>D730 39701</v>
      </c>
      <c r="B1444" s="29">
        <v>39701</v>
      </c>
      <c r="C1444" s="29" t="s">
        <v>2132</v>
      </c>
      <c r="D1444" s="29" t="s">
        <v>2383</v>
      </c>
      <c r="E1444" s="29" t="s">
        <v>2407</v>
      </c>
      <c r="F1444" s="29" t="s">
        <v>554</v>
      </c>
      <c r="G1444" s="195">
        <v>245243</v>
      </c>
      <c r="H1444" s="195">
        <v>48067.63</v>
      </c>
      <c r="I1444" s="195">
        <v>156489.56</v>
      </c>
      <c r="J1444" s="195">
        <v>18197.03</v>
      </c>
      <c r="K1444" s="195">
        <v>22488.78</v>
      </c>
      <c r="L1444" s="196">
        <f t="shared" si="133"/>
        <v>0.19600000815517668</v>
      </c>
      <c r="M1444" s="196">
        <f t="shared" si="134"/>
        <v>0.63810000693190017</v>
      </c>
      <c r="N1444" s="196">
        <f t="shared" si="135"/>
        <v>7.4199997553446986E-2</v>
      </c>
      <c r="O1444" s="196">
        <f t="shared" si="136"/>
        <v>9.1699987359476112E-2</v>
      </c>
      <c r="Q1444" s="86">
        <f t="shared" si="137"/>
        <v>1</v>
      </c>
    </row>
    <row r="1445" spans="1:17" x14ac:dyDescent="0.3">
      <c r="A1445" s="29" t="str">
        <f t="shared" si="132"/>
        <v>D731 39701</v>
      </c>
      <c r="B1445" s="29">
        <v>39701</v>
      </c>
      <c r="C1445" s="29" t="s">
        <v>2133</v>
      </c>
      <c r="D1445" s="29" t="s">
        <v>2383</v>
      </c>
      <c r="E1445" s="29" t="s">
        <v>2408</v>
      </c>
      <c r="F1445" s="29" t="s">
        <v>555</v>
      </c>
      <c r="G1445" s="195">
        <v>105124.08</v>
      </c>
      <c r="H1445" s="195">
        <v>20604.32</v>
      </c>
      <c r="I1445" s="195">
        <v>67079.679999999993</v>
      </c>
      <c r="J1445" s="195">
        <v>7800.21</v>
      </c>
      <c r="K1445" s="195">
        <v>9639.8799999999992</v>
      </c>
      <c r="L1445" s="196">
        <f t="shared" si="133"/>
        <v>0.19600000304402188</v>
      </c>
      <c r="M1445" s="196">
        <f t="shared" si="134"/>
        <v>0.63810004330121117</v>
      </c>
      <c r="N1445" s="196">
        <f t="shared" si="135"/>
        <v>7.4200031049023216E-2</v>
      </c>
      <c r="O1445" s="196">
        <f t="shared" si="136"/>
        <v>9.1700017731427469E-2</v>
      </c>
      <c r="Q1445" s="86">
        <f t="shared" si="137"/>
        <v>1.0000000951256838</v>
      </c>
    </row>
    <row r="1446" spans="1:17" x14ac:dyDescent="0.3">
      <c r="A1446" s="29" t="str">
        <f t="shared" si="132"/>
        <v>D733 39701</v>
      </c>
      <c r="B1446" s="29">
        <v>39701</v>
      </c>
      <c r="C1446" s="29" t="s">
        <v>2134</v>
      </c>
      <c r="D1446" s="29" t="s">
        <v>2383</v>
      </c>
      <c r="E1446" s="29" t="s">
        <v>2409</v>
      </c>
      <c r="F1446" s="29" t="s">
        <v>556</v>
      </c>
      <c r="G1446" s="195">
        <v>103702.21999999999</v>
      </c>
      <c r="H1446" s="195">
        <v>20325.64</v>
      </c>
      <c r="I1446" s="195">
        <v>66172.39</v>
      </c>
      <c r="J1446" s="195">
        <v>7694.7</v>
      </c>
      <c r="K1446" s="195">
        <v>9509.49</v>
      </c>
      <c r="L1446" s="196">
        <f t="shared" si="133"/>
        <v>0.19600004705781615</v>
      </c>
      <c r="M1446" s="196">
        <f t="shared" si="134"/>
        <v>0.63810003295975737</v>
      </c>
      <c r="N1446" s="196">
        <f t="shared" si="135"/>
        <v>7.419995444649112E-2</v>
      </c>
      <c r="O1446" s="196">
        <f t="shared" si="136"/>
        <v>9.1699965535935499E-2</v>
      </c>
      <c r="Q1446" s="86">
        <f t="shared" si="137"/>
        <v>1</v>
      </c>
    </row>
    <row r="1447" spans="1:17" x14ac:dyDescent="0.3">
      <c r="A1447" s="29" t="str">
        <f t="shared" si="132"/>
        <v>D734 39701</v>
      </c>
      <c r="B1447" s="29">
        <v>39701</v>
      </c>
      <c r="C1447" s="29" t="s">
        <v>2135</v>
      </c>
      <c r="D1447" s="29" t="s">
        <v>2383</v>
      </c>
      <c r="E1447" s="29" t="s">
        <v>2410</v>
      </c>
      <c r="F1447" s="29" t="s">
        <v>557</v>
      </c>
      <c r="G1447" s="195">
        <v>18220812.400000002</v>
      </c>
      <c r="H1447" s="195">
        <v>3571279.23</v>
      </c>
      <c r="I1447" s="195">
        <v>11626700.390000001</v>
      </c>
      <c r="J1447" s="195">
        <v>1351984.28</v>
      </c>
      <c r="K1447" s="195">
        <v>1670848.5</v>
      </c>
      <c r="L1447" s="196">
        <f t="shared" si="133"/>
        <v>0.19599999997804707</v>
      </c>
      <c r="M1447" s="196">
        <f t="shared" si="134"/>
        <v>0.63809999986608712</v>
      </c>
      <c r="N1447" s="196">
        <f t="shared" si="135"/>
        <v>7.4199999995609403E-2</v>
      </c>
      <c r="O1447" s="196">
        <f t="shared" si="136"/>
        <v>9.1700000160256284E-2</v>
      </c>
      <c r="Q1447" s="86">
        <f t="shared" si="137"/>
        <v>0.99999999999999989</v>
      </c>
    </row>
    <row r="1448" spans="1:17" x14ac:dyDescent="0.3">
      <c r="A1448" s="29" t="str">
        <f t="shared" si="132"/>
        <v>D735 39701</v>
      </c>
      <c r="B1448" s="29">
        <v>39701</v>
      </c>
      <c r="C1448" s="29" t="s">
        <v>2136</v>
      </c>
      <c r="D1448" s="29" t="s">
        <v>2383</v>
      </c>
      <c r="E1448" s="29" t="s">
        <v>2411</v>
      </c>
      <c r="F1448" s="29" t="s">
        <v>558</v>
      </c>
      <c r="G1448" s="195">
        <v>289315.71999999997</v>
      </c>
      <c r="H1448" s="195">
        <v>56705.88</v>
      </c>
      <c r="I1448" s="195">
        <v>184612.36</v>
      </c>
      <c r="J1448" s="195">
        <v>21467.23</v>
      </c>
      <c r="K1448" s="195">
        <v>26530.25</v>
      </c>
      <c r="L1448" s="196">
        <f t="shared" si="133"/>
        <v>0.19599999612879659</v>
      </c>
      <c r="M1448" s="196">
        <f t="shared" si="134"/>
        <v>0.63809999677860574</v>
      </c>
      <c r="N1448" s="196">
        <f t="shared" si="135"/>
        <v>7.4200012360199449E-2</v>
      </c>
      <c r="O1448" s="196">
        <f t="shared" si="136"/>
        <v>9.1699994732398232E-2</v>
      </c>
      <c r="Q1448" s="86">
        <f t="shared" si="137"/>
        <v>1</v>
      </c>
    </row>
    <row r="1449" spans="1:17" x14ac:dyDescent="0.3">
      <c r="A1449" s="29" t="str">
        <f t="shared" si="132"/>
        <v>D737 39701</v>
      </c>
      <c r="B1449" s="29">
        <v>39701</v>
      </c>
      <c r="C1449" s="29" t="s">
        <v>2137</v>
      </c>
      <c r="D1449" s="29" t="s">
        <v>2383</v>
      </c>
      <c r="E1449" s="29" t="s">
        <v>2412</v>
      </c>
      <c r="F1449" s="29" t="s">
        <v>559</v>
      </c>
      <c r="G1449" s="195">
        <v>1055918.7500000002</v>
      </c>
      <c r="H1449" s="195">
        <v>206960.08</v>
      </c>
      <c r="I1449" s="195">
        <v>673781.75</v>
      </c>
      <c r="J1449" s="195">
        <v>78349.17</v>
      </c>
      <c r="K1449" s="195">
        <v>96827.75</v>
      </c>
      <c r="L1449" s="196">
        <f t="shared" si="133"/>
        <v>0.19600000473521276</v>
      </c>
      <c r="M1449" s="196">
        <f t="shared" si="134"/>
        <v>0.63809999585668864</v>
      </c>
      <c r="N1449" s="196">
        <f t="shared" si="135"/>
        <v>7.419999881619678E-2</v>
      </c>
      <c r="O1449" s="196">
        <f t="shared" si="136"/>
        <v>9.1700000591901587E-2</v>
      </c>
      <c r="Q1449" s="86">
        <f t="shared" si="137"/>
        <v>0.99999999999999978</v>
      </c>
    </row>
    <row r="1450" spans="1:17" x14ac:dyDescent="0.3">
      <c r="A1450" s="29" t="str">
        <f t="shared" si="132"/>
        <v>D738 39701</v>
      </c>
      <c r="B1450" s="29">
        <v>39701</v>
      </c>
      <c r="C1450" s="29" t="s">
        <v>2138</v>
      </c>
      <c r="D1450" s="29" t="s">
        <v>2383</v>
      </c>
      <c r="E1450" s="29" t="s">
        <v>2413</v>
      </c>
      <c r="F1450" s="29" t="s">
        <v>560</v>
      </c>
      <c r="G1450" s="195">
        <v>530943.68999999994</v>
      </c>
      <c r="H1450" s="195">
        <v>104064.96000000001</v>
      </c>
      <c r="I1450" s="195">
        <v>338795.17</v>
      </c>
      <c r="J1450" s="195">
        <v>39396.019999999997</v>
      </c>
      <c r="K1450" s="195">
        <v>48687.54</v>
      </c>
      <c r="L1450" s="196">
        <f t="shared" si="133"/>
        <v>0.19599999389765799</v>
      </c>
      <c r="M1450" s="196">
        <f t="shared" si="134"/>
        <v>0.63810000265753231</v>
      </c>
      <c r="N1450" s="196">
        <f t="shared" si="135"/>
        <v>7.419999661357686E-2</v>
      </c>
      <c r="O1450" s="196">
        <f t="shared" si="136"/>
        <v>9.1700006831232903E-2</v>
      </c>
      <c r="Q1450" s="86">
        <f t="shared" si="137"/>
        <v>1</v>
      </c>
    </row>
    <row r="1451" spans="1:17" x14ac:dyDescent="0.3">
      <c r="A1451" s="29" t="str">
        <f t="shared" si="132"/>
        <v>D739 39701</v>
      </c>
      <c r="B1451" s="29">
        <v>39701</v>
      </c>
      <c r="C1451" s="29" t="s">
        <v>2139</v>
      </c>
      <c r="D1451" s="29" t="s">
        <v>2383</v>
      </c>
      <c r="E1451" s="29" t="s">
        <v>2414</v>
      </c>
      <c r="F1451" s="29" t="s">
        <v>561</v>
      </c>
      <c r="G1451" s="195">
        <v>235607.36</v>
      </c>
      <c r="H1451" s="195">
        <v>46179.040000000001</v>
      </c>
      <c r="I1451" s="195">
        <v>150341.06</v>
      </c>
      <c r="J1451" s="195">
        <v>17482.07</v>
      </c>
      <c r="K1451" s="195">
        <v>21605.19</v>
      </c>
      <c r="L1451" s="196">
        <f t="shared" si="133"/>
        <v>0.19599998913446509</v>
      </c>
      <c r="M1451" s="196">
        <f t="shared" si="134"/>
        <v>0.63810001521174897</v>
      </c>
      <c r="N1451" s="196">
        <f t="shared" si="135"/>
        <v>7.4200016502031174E-2</v>
      </c>
      <c r="O1451" s="196">
        <f t="shared" si="136"/>
        <v>9.1699979151754846E-2</v>
      </c>
      <c r="Q1451" s="86">
        <f t="shared" si="137"/>
        <v>1</v>
      </c>
    </row>
    <row r="1452" spans="1:17" x14ac:dyDescent="0.3">
      <c r="A1452" s="29" t="str">
        <f t="shared" si="132"/>
        <v>D741 39701</v>
      </c>
      <c r="B1452" s="29">
        <v>39701</v>
      </c>
      <c r="C1452" s="29" t="s">
        <v>2140</v>
      </c>
      <c r="D1452" s="29" t="s">
        <v>2383</v>
      </c>
      <c r="E1452" s="29" t="s">
        <v>2415</v>
      </c>
      <c r="F1452" s="29" t="s">
        <v>562</v>
      </c>
      <c r="G1452" s="195">
        <v>126206.44</v>
      </c>
      <c r="H1452" s="195">
        <v>24736.46</v>
      </c>
      <c r="I1452" s="195">
        <v>80532.33</v>
      </c>
      <c r="J1452" s="195">
        <v>9364.52</v>
      </c>
      <c r="K1452" s="195">
        <v>11573.13</v>
      </c>
      <c r="L1452" s="196">
        <f t="shared" si="133"/>
        <v>0.19599998225130191</v>
      </c>
      <c r="M1452" s="196">
        <f t="shared" si="134"/>
        <v>0.63810000503936248</v>
      </c>
      <c r="N1452" s="196">
        <f t="shared" si="135"/>
        <v>7.42000170514278E-2</v>
      </c>
      <c r="O1452" s="196">
        <f t="shared" si="136"/>
        <v>9.1699995657907776E-2</v>
      </c>
      <c r="Q1452" s="86">
        <f t="shared" si="137"/>
        <v>0.99999999999999989</v>
      </c>
    </row>
    <row r="1453" spans="1:17" x14ac:dyDescent="0.3">
      <c r="A1453" s="29" t="str">
        <f t="shared" si="132"/>
        <v>D742 39701</v>
      </c>
      <c r="B1453" s="29">
        <v>39701</v>
      </c>
      <c r="C1453" s="29" t="s">
        <v>2141</v>
      </c>
      <c r="D1453" s="29" t="s">
        <v>2383</v>
      </c>
      <c r="E1453" s="29" t="s">
        <v>2416</v>
      </c>
      <c r="F1453" s="29" t="s">
        <v>563</v>
      </c>
      <c r="G1453" s="195">
        <v>175583.01</v>
      </c>
      <c r="H1453" s="195">
        <v>34414.269999999997</v>
      </c>
      <c r="I1453" s="195">
        <v>112039.52</v>
      </c>
      <c r="J1453" s="195">
        <v>13028.26</v>
      </c>
      <c r="K1453" s="195">
        <v>16100.96</v>
      </c>
      <c r="L1453" s="196">
        <f t="shared" si="133"/>
        <v>0.19600000022781244</v>
      </c>
      <c r="M1453" s="196">
        <f t="shared" si="134"/>
        <v>0.63810000751211637</v>
      </c>
      <c r="N1453" s="196">
        <f t="shared" si="135"/>
        <v>7.4200003747515203E-2</v>
      </c>
      <c r="O1453" s="196">
        <f t="shared" si="136"/>
        <v>9.1699988512555966E-2</v>
      </c>
      <c r="Q1453" s="86">
        <f t="shared" si="137"/>
        <v>1</v>
      </c>
    </row>
    <row r="1454" spans="1:17" x14ac:dyDescent="0.3">
      <c r="A1454" s="29" t="str">
        <f t="shared" si="132"/>
        <v>D743 39701</v>
      </c>
      <c r="B1454" s="29">
        <v>39701</v>
      </c>
      <c r="C1454" s="29" t="s">
        <v>2142</v>
      </c>
      <c r="D1454" s="29" t="s">
        <v>2383</v>
      </c>
      <c r="E1454" s="29" t="s">
        <v>2417</v>
      </c>
      <c r="F1454" s="29" t="s">
        <v>564</v>
      </c>
      <c r="G1454" s="195">
        <v>109601.36</v>
      </c>
      <c r="H1454" s="195">
        <v>21481.87</v>
      </c>
      <c r="I1454" s="195">
        <v>69936.63</v>
      </c>
      <c r="J1454" s="195">
        <v>8132.42</v>
      </c>
      <c r="K1454" s="195">
        <v>10050.44</v>
      </c>
      <c r="L1454" s="196">
        <f t="shared" si="133"/>
        <v>0.19600003138647185</v>
      </c>
      <c r="M1454" s="196">
        <f t="shared" si="134"/>
        <v>0.63810001992676002</v>
      </c>
      <c r="N1454" s="196">
        <f t="shared" si="135"/>
        <v>7.4199991678935373E-2</v>
      </c>
      <c r="O1454" s="196">
        <f t="shared" si="136"/>
        <v>9.1699957007832747E-2</v>
      </c>
      <c r="Q1454" s="86">
        <f t="shared" si="137"/>
        <v>1</v>
      </c>
    </row>
    <row r="1455" spans="1:17" x14ac:dyDescent="0.3">
      <c r="A1455" s="29" t="str">
        <f t="shared" si="132"/>
        <v>D744 39701</v>
      </c>
      <c r="B1455" s="29">
        <v>39701</v>
      </c>
      <c r="C1455" s="29" t="s">
        <v>2143</v>
      </c>
      <c r="D1455" s="29" t="s">
        <v>2383</v>
      </c>
      <c r="E1455" s="29" t="s">
        <v>2418</v>
      </c>
      <c r="F1455" s="29" t="s">
        <v>565</v>
      </c>
      <c r="G1455" s="195">
        <v>29266.929999999997</v>
      </c>
      <c r="H1455" s="195">
        <v>5736.32</v>
      </c>
      <c r="I1455" s="195">
        <v>18675.23</v>
      </c>
      <c r="J1455" s="195">
        <v>2171.61</v>
      </c>
      <c r="K1455" s="195">
        <v>2683.78</v>
      </c>
      <c r="L1455" s="196">
        <f t="shared" si="133"/>
        <v>0.19600005876940288</v>
      </c>
      <c r="M1455" s="196">
        <f t="shared" si="134"/>
        <v>0.63810006720896251</v>
      </c>
      <c r="N1455" s="196">
        <f t="shared" si="135"/>
        <v>7.4200129634368908E-2</v>
      </c>
      <c r="O1455" s="196">
        <f t="shared" si="136"/>
        <v>9.1700086069840619E-2</v>
      </c>
      <c r="Q1455" s="86">
        <f t="shared" si="137"/>
        <v>1.0000003416825749</v>
      </c>
    </row>
    <row r="1456" spans="1:17" x14ac:dyDescent="0.3">
      <c r="A1456" s="29" t="str">
        <f t="shared" si="132"/>
        <v>D745 39701</v>
      </c>
      <c r="B1456" s="29">
        <v>39701</v>
      </c>
      <c r="C1456" s="29" t="s">
        <v>2144</v>
      </c>
      <c r="D1456" s="29" t="s">
        <v>2383</v>
      </c>
      <c r="E1456" s="29" t="s">
        <v>2419</v>
      </c>
      <c r="F1456" s="29" t="s">
        <v>566</v>
      </c>
      <c r="G1456" s="195">
        <v>24802.03</v>
      </c>
      <c r="H1456" s="195">
        <v>4861.2</v>
      </c>
      <c r="I1456" s="195">
        <v>15826.18</v>
      </c>
      <c r="J1456" s="195">
        <v>1840.31</v>
      </c>
      <c r="K1456" s="195">
        <v>2274.35</v>
      </c>
      <c r="L1456" s="196">
        <f t="shared" si="133"/>
        <v>0.19600008547687428</v>
      </c>
      <c r="M1456" s="196">
        <f t="shared" si="134"/>
        <v>0.63810018776688848</v>
      </c>
      <c r="N1456" s="196">
        <f t="shared" si="135"/>
        <v>7.4199974760130516E-2</v>
      </c>
      <c r="O1456" s="196">
        <f t="shared" si="136"/>
        <v>9.1700155188909935E-2</v>
      </c>
      <c r="Q1456" s="86">
        <f t="shared" si="137"/>
        <v>1.0000004031928031</v>
      </c>
    </row>
    <row r="1457" spans="1:17" x14ac:dyDescent="0.3">
      <c r="A1457" s="29" t="str">
        <f t="shared" si="132"/>
        <v>D748 39701</v>
      </c>
      <c r="B1457" s="29">
        <v>39701</v>
      </c>
      <c r="C1457" s="29" t="s">
        <v>2145</v>
      </c>
      <c r="D1457" s="29" t="s">
        <v>2383</v>
      </c>
      <c r="E1457" s="29" t="s">
        <v>2420</v>
      </c>
      <c r="F1457" s="29" t="s">
        <v>567</v>
      </c>
      <c r="G1457" s="195">
        <v>174185.74</v>
      </c>
      <c r="H1457" s="195">
        <v>34140.410000000003</v>
      </c>
      <c r="I1457" s="195">
        <v>111147.92</v>
      </c>
      <c r="J1457" s="195">
        <v>12924.58</v>
      </c>
      <c r="K1457" s="195">
        <v>15972.83</v>
      </c>
      <c r="L1457" s="196">
        <f t="shared" si="133"/>
        <v>0.19600002847535053</v>
      </c>
      <c r="M1457" s="196">
        <f t="shared" si="134"/>
        <v>0.63809999601574741</v>
      </c>
      <c r="N1457" s="196">
        <f t="shared" si="135"/>
        <v>7.4199989046175654E-2</v>
      </c>
      <c r="O1457" s="196">
        <f t="shared" si="136"/>
        <v>9.1699986462726521E-2</v>
      </c>
      <c r="Q1457" s="86">
        <f t="shared" si="137"/>
        <v>1</v>
      </c>
    </row>
    <row r="1458" spans="1:17" x14ac:dyDescent="0.3">
      <c r="A1458" s="29" t="str">
        <f t="shared" si="132"/>
        <v>D749 39701</v>
      </c>
      <c r="B1458" s="29">
        <v>39701</v>
      </c>
      <c r="C1458" s="29" t="s">
        <v>2146</v>
      </c>
      <c r="D1458" s="29" t="s">
        <v>2383</v>
      </c>
      <c r="E1458" s="29" t="s">
        <v>2421</v>
      </c>
      <c r="F1458" s="29" t="s">
        <v>568</v>
      </c>
      <c r="G1458" s="195">
        <v>83794.399999999994</v>
      </c>
      <c r="H1458" s="195">
        <v>16423.7</v>
      </c>
      <c r="I1458" s="195">
        <v>53469.21</v>
      </c>
      <c r="J1458" s="195">
        <v>6217.54</v>
      </c>
      <c r="K1458" s="195">
        <v>7683.95</v>
      </c>
      <c r="L1458" s="196">
        <f t="shared" si="133"/>
        <v>0.19599997135846789</v>
      </c>
      <c r="M1458" s="196">
        <f t="shared" si="134"/>
        <v>0.63810004009814503</v>
      </c>
      <c r="N1458" s="196">
        <f t="shared" si="135"/>
        <v>7.4199946535806693E-2</v>
      </c>
      <c r="O1458" s="196">
        <f t="shared" si="136"/>
        <v>9.170004200758046E-2</v>
      </c>
      <c r="Q1458" s="86">
        <f t="shared" si="137"/>
        <v>1</v>
      </c>
    </row>
    <row r="1459" spans="1:17" x14ac:dyDescent="0.3">
      <c r="A1459" s="29" t="str">
        <f t="shared" si="132"/>
        <v>D756 39701</v>
      </c>
      <c r="B1459" s="29">
        <v>39701</v>
      </c>
      <c r="C1459" s="29" t="s">
        <v>2147</v>
      </c>
      <c r="D1459" s="29" t="s">
        <v>2383</v>
      </c>
      <c r="E1459" s="29" t="s">
        <v>2422</v>
      </c>
      <c r="F1459" s="29" t="s">
        <v>569</v>
      </c>
      <c r="G1459" s="195">
        <v>881109.19000000006</v>
      </c>
      <c r="H1459" s="195">
        <v>172697.4</v>
      </c>
      <c r="I1459" s="195">
        <v>562235.77</v>
      </c>
      <c r="J1459" s="195">
        <v>65378.3</v>
      </c>
      <c r="K1459" s="195">
        <v>80797.710000000006</v>
      </c>
      <c r="L1459" s="196">
        <f t="shared" si="133"/>
        <v>0.19599999859268291</v>
      </c>
      <c r="M1459" s="196">
        <f t="shared" si="134"/>
        <v>0.63809999530251182</v>
      </c>
      <c r="N1459" s="196">
        <f t="shared" si="135"/>
        <v>7.4199997845896939E-2</v>
      </c>
      <c r="O1459" s="196">
        <f t="shared" si="136"/>
        <v>9.1699996909577128E-2</v>
      </c>
      <c r="Q1459" s="86">
        <f t="shared" si="137"/>
        <v>0.99999998865066875</v>
      </c>
    </row>
    <row r="1460" spans="1:17" x14ac:dyDescent="0.3">
      <c r="A1460" s="29" t="str">
        <f t="shared" si="132"/>
        <v>D762 39701</v>
      </c>
      <c r="B1460" s="29">
        <v>39701</v>
      </c>
      <c r="C1460" s="29" t="s">
        <v>2148</v>
      </c>
      <c r="D1460" s="29" t="s">
        <v>2383</v>
      </c>
      <c r="E1460" s="29" t="s">
        <v>2423</v>
      </c>
      <c r="F1460" s="29" t="s">
        <v>570</v>
      </c>
      <c r="G1460" s="195">
        <v>8264517.919999999</v>
      </c>
      <c r="H1460" s="195">
        <v>1619845.51</v>
      </c>
      <c r="I1460" s="195">
        <v>5273588.88</v>
      </c>
      <c r="J1460" s="195">
        <v>613227.23</v>
      </c>
      <c r="K1460" s="195">
        <v>757856.29</v>
      </c>
      <c r="L1460" s="196">
        <f t="shared" si="133"/>
        <v>0.19599999971928189</v>
      </c>
      <c r="M1460" s="196">
        <f t="shared" si="134"/>
        <v>0.63809999942501194</v>
      </c>
      <c r="N1460" s="196">
        <f t="shared" si="135"/>
        <v>7.4200000040655731E-2</v>
      </c>
      <c r="O1460" s="196">
        <f t="shared" si="136"/>
        <v>9.1699999605058646E-2</v>
      </c>
      <c r="Q1460" s="86">
        <f t="shared" si="137"/>
        <v>0.99999999879000834</v>
      </c>
    </row>
    <row r="1461" spans="1:17" x14ac:dyDescent="0.3">
      <c r="A1461" s="29" t="str">
        <f t="shared" si="132"/>
        <v>D768 39701</v>
      </c>
      <c r="B1461" s="29">
        <v>39701</v>
      </c>
      <c r="C1461" s="29" t="s">
        <v>2149</v>
      </c>
      <c r="D1461" s="29" t="s">
        <v>2383</v>
      </c>
      <c r="E1461" s="29" t="s">
        <v>2424</v>
      </c>
      <c r="F1461" s="29" t="s">
        <v>571</v>
      </c>
      <c r="G1461" s="195">
        <v>143344.26999999999</v>
      </c>
      <c r="H1461" s="195">
        <v>28095.48</v>
      </c>
      <c r="I1461" s="195">
        <v>91467.98</v>
      </c>
      <c r="J1461" s="195">
        <v>10636.14</v>
      </c>
      <c r="K1461" s="195">
        <v>13144.67</v>
      </c>
      <c r="L1461" s="196">
        <f t="shared" si="133"/>
        <v>0.19600002148673262</v>
      </c>
      <c r="M1461" s="196">
        <f t="shared" si="134"/>
        <v>0.63810000915976617</v>
      </c>
      <c r="N1461" s="196">
        <f t="shared" si="135"/>
        <v>7.4199966276991755E-2</v>
      </c>
      <c r="O1461" s="196">
        <f t="shared" si="136"/>
        <v>9.1700003076509454E-2</v>
      </c>
      <c r="Q1461" s="86">
        <f t="shared" si="137"/>
        <v>1</v>
      </c>
    </row>
    <row r="1462" spans="1:17" x14ac:dyDescent="0.3">
      <c r="A1462" s="29" t="str">
        <f t="shared" si="132"/>
        <v>D770 39701</v>
      </c>
      <c r="B1462" s="29">
        <v>39701</v>
      </c>
      <c r="C1462" s="29" t="s">
        <v>2150</v>
      </c>
      <c r="D1462" s="29" t="s">
        <v>2383</v>
      </c>
      <c r="E1462" s="29" t="s">
        <v>2425</v>
      </c>
      <c r="F1462" s="29" t="s">
        <v>572</v>
      </c>
      <c r="G1462" s="195">
        <v>12348125.160000002</v>
      </c>
      <c r="H1462" s="195">
        <v>2420232.5299999998</v>
      </c>
      <c r="I1462" s="195">
        <v>7879338.6600000001</v>
      </c>
      <c r="J1462" s="195">
        <v>916230.89</v>
      </c>
      <c r="K1462" s="195">
        <v>1132323.08</v>
      </c>
      <c r="L1462" s="196">
        <f t="shared" si="133"/>
        <v>0.19599999988986178</v>
      </c>
      <c r="M1462" s="196">
        <f t="shared" si="134"/>
        <v>0.63809999962779762</v>
      </c>
      <c r="N1462" s="196">
        <f t="shared" si="135"/>
        <v>7.4200000253317799E-2</v>
      </c>
      <c r="O1462" s="196">
        <f t="shared" si="136"/>
        <v>9.170000022902261E-2</v>
      </c>
      <c r="Q1462" s="86">
        <f t="shared" si="137"/>
        <v>0.99999999999999989</v>
      </c>
    </row>
    <row r="1463" spans="1:17" x14ac:dyDescent="0.3">
      <c r="A1463" s="29" t="str">
        <f t="shared" si="132"/>
        <v>D773 39701</v>
      </c>
      <c r="B1463" s="29">
        <v>39701</v>
      </c>
      <c r="C1463" s="29" t="s">
        <v>2151</v>
      </c>
      <c r="D1463" s="29" t="s">
        <v>2383</v>
      </c>
      <c r="E1463" s="29" t="s">
        <v>2426</v>
      </c>
      <c r="F1463" s="29" t="s">
        <v>573</v>
      </c>
      <c r="G1463" s="195">
        <v>18884971.809999999</v>
      </c>
      <c r="H1463" s="195">
        <v>3701454.47</v>
      </c>
      <c r="I1463" s="195">
        <v>12050500.51</v>
      </c>
      <c r="J1463" s="195">
        <v>1401264.91</v>
      </c>
      <c r="K1463" s="195">
        <v>1731751.91</v>
      </c>
      <c r="L1463" s="196">
        <f t="shared" si="133"/>
        <v>0.19599999974794777</v>
      </c>
      <c r="M1463" s="196">
        <f t="shared" si="134"/>
        <v>0.63809999989616084</v>
      </c>
      <c r="N1463" s="196">
        <f t="shared" si="135"/>
        <v>7.420000008991276E-2</v>
      </c>
      <c r="O1463" s="196">
        <f t="shared" si="136"/>
        <v>9.1699999736457108E-2</v>
      </c>
      <c r="Q1463" s="86">
        <f t="shared" si="137"/>
        <v>0.99999999947047857</v>
      </c>
    </row>
    <row r="1464" spans="1:17" x14ac:dyDescent="0.3">
      <c r="A1464" s="29" t="str">
        <f t="shared" si="132"/>
        <v>D775 39701</v>
      </c>
      <c r="B1464" s="29">
        <v>39701</v>
      </c>
      <c r="C1464" s="29" t="s">
        <v>2152</v>
      </c>
      <c r="D1464" s="29" t="s">
        <v>2383</v>
      </c>
      <c r="E1464" s="29" t="s">
        <v>2427</v>
      </c>
      <c r="F1464" s="29" t="s">
        <v>574</v>
      </c>
      <c r="G1464" s="195">
        <v>405519.54000000004</v>
      </c>
      <c r="H1464" s="195">
        <v>79481.83</v>
      </c>
      <c r="I1464" s="195">
        <v>258762.02</v>
      </c>
      <c r="J1464" s="195">
        <v>30089.55</v>
      </c>
      <c r="K1464" s="195">
        <v>37186.14</v>
      </c>
      <c r="L1464" s="196">
        <f t="shared" si="133"/>
        <v>0.19600000039455556</v>
      </c>
      <c r="M1464" s="196">
        <f t="shared" si="134"/>
        <v>0.63810000376307385</v>
      </c>
      <c r="N1464" s="196">
        <f t="shared" si="135"/>
        <v>7.4200000325508345E-2</v>
      </c>
      <c r="O1464" s="196">
        <f t="shared" si="136"/>
        <v>9.1699995516862143E-2</v>
      </c>
      <c r="Q1464" s="86">
        <f t="shared" si="137"/>
        <v>0.99999999999999989</v>
      </c>
    </row>
    <row r="1465" spans="1:17" x14ac:dyDescent="0.3">
      <c r="A1465" s="29" t="str">
        <f t="shared" si="132"/>
        <v>D780 39701</v>
      </c>
      <c r="B1465" s="29">
        <v>39701</v>
      </c>
      <c r="C1465" s="29" t="s">
        <v>2153</v>
      </c>
      <c r="D1465" s="29" t="s">
        <v>2383</v>
      </c>
      <c r="E1465" s="29" t="s">
        <v>2428</v>
      </c>
      <c r="F1465" s="29" t="s">
        <v>575</v>
      </c>
      <c r="G1465" s="195">
        <v>204625.58</v>
      </c>
      <c r="H1465" s="195">
        <v>40106.61</v>
      </c>
      <c r="I1465" s="195">
        <v>130571.58</v>
      </c>
      <c r="J1465" s="195">
        <v>15183.22</v>
      </c>
      <c r="K1465" s="195">
        <v>18764.169999999998</v>
      </c>
      <c r="L1465" s="196">
        <f t="shared" si="133"/>
        <v>0.19599998201593372</v>
      </c>
      <c r="M1465" s="196">
        <f t="shared" si="134"/>
        <v>0.63809998730364015</v>
      </c>
      <c r="N1465" s="196">
        <f t="shared" si="135"/>
        <v>7.4200009598018007E-2</v>
      </c>
      <c r="O1465" s="196">
        <f t="shared" si="136"/>
        <v>9.170002108240817E-2</v>
      </c>
      <c r="Q1465" s="86">
        <f t="shared" si="137"/>
        <v>1</v>
      </c>
    </row>
    <row r="1466" spans="1:17" x14ac:dyDescent="0.3">
      <c r="A1466" s="29" t="str">
        <f t="shared" si="132"/>
        <v>D781 39701</v>
      </c>
      <c r="B1466" s="29">
        <v>39701</v>
      </c>
      <c r="C1466" s="29" t="s">
        <v>2154</v>
      </c>
      <c r="D1466" s="29" t="s">
        <v>2383</v>
      </c>
      <c r="E1466" s="29" t="s">
        <v>2429</v>
      </c>
      <c r="F1466" s="29" t="s">
        <v>576</v>
      </c>
      <c r="G1466" s="195">
        <v>315712.79999999993</v>
      </c>
      <c r="H1466" s="195">
        <v>61879.71</v>
      </c>
      <c r="I1466" s="195">
        <v>201456.34</v>
      </c>
      <c r="J1466" s="195">
        <v>23425.89</v>
      </c>
      <c r="K1466" s="195">
        <v>28950.86</v>
      </c>
      <c r="L1466" s="196">
        <f t="shared" si="133"/>
        <v>0.19600000380092292</v>
      </c>
      <c r="M1466" s="196">
        <f t="shared" si="134"/>
        <v>0.63810000734845096</v>
      </c>
      <c r="N1466" s="196">
        <f t="shared" si="135"/>
        <v>7.4200000760184584E-2</v>
      </c>
      <c r="O1466" s="196">
        <f t="shared" si="136"/>
        <v>9.169998809044172E-2</v>
      </c>
      <c r="Q1466" s="86">
        <f t="shared" si="137"/>
        <v>1.0000000000000002</v>
      </c>
    </row>
    <row r="1467" spans="1:17" x14ac:dyDescent="0.3">
      <c r="A1467" s="29" t="str">
        <f t="shared" si="132"/>
        <v>DCBC 39701</v>
      </c>
      <c r="B1467" s="29">
        <v>39701</v>
      </c>
      <c r="C1467" s="29" t="s">
        <v>2155</v>
      </c>
      <c r="D1467" s="29" t="s">
        <v>2383</v>
      </c>
      <c r="E1467" s="29" t="s">
        <v>577</v>
      </c>
      <c r="F1467" s="29" t="s">
        <v>578</v>
      </c>
      <c r="G1467" s="195">
        <v>162427.79</v>
      </c>
      <c r="H1467" s="195">
        <v>31835.85</v>
      </c>
      <c r="I1467" s="195">
        <v>103645.17</v>
      </c>
      <c r="J1467" s="195">
        <v>12052.14</v>
      </c>
      <c r="K1467" s="195">
        <v>14894.63</v>
      </c>
      <c r="L1467" s="196">
        <f t="shared" si="133"/>
        <v>0.19600001945479895</v>
      </c>
      <c r="M1467" s="196">
        <f t="shared" si="134"/>
        <v>0.63809998276772706</v>
      </c>
      <c r="N1467" s="196">
        <f t="shared" si="135"/>
        <v>7.4199987576017618E-2</v>
      </c>
      <c r="O1467" s="196">
        <f t="shared" si="136"/>
        <v>9.1700010201456281E-2</v>
      </c>
      <c r="Q1467" s="86">
        <f t="shared" si="137"/>
        <v>0.99999999999999989</v>
      </c>
    </row>
    <row r="1468" spans="1:17" x14ac:dyDescent="0.3">
      <c r="A1468" s="29" t="str">
        <f t="shared" si="132"/>
        <v>DDWC 39701</v>
      </c>
      <c r="B1468" s="29">
        <v>39701</v>
      </c>
      <c r="C1468" s="29" t="s">
        <v>2156</v>
      </c>
      <c r="D1468" s="29" t="s">
        <v>2383</v>
      </c>
      <c r="E1468" s="29" t="s">
        <v>579</v>
      </c>
      <c r="F1468" s="29" t="s">
        <v>580</v>
      </c>
      <c r="G1468" s="195">
        <v>5796.36</v>
      </c>
      <c r="H1468" s="195">
        <v>1136.0899999999999</v>
      </c>
      <c r="I1468" s="195">
        <v>3698.66</v>
      </c>
      <c r="J1468" s="195">
        <v>430.09</v>
      </c>
      <c r="K1468" s="195">
        <v>531.53</v>
      </c>
      <c r="L1468" s="196">
        <f t="shared" si="133"/>
        <v>0.19600059347590557</v>
      </c>
      <c r="M1468" s="196">
        <f t="shared" si="134"/>
        <v>0.63810046304922396</v>
      </c>
      <c r="N1468" s="196">
        <f t="shared" si="135"/>
        <v>7.4200015181941775E-2</v>
      </c>
      <c r="O1468" s="196">
        <f t="shared" si="136"/>
        <v>9.170065351358439E-2</v>
      </c>
      <c r="Q1468" s="86">
        <f t="shared" si="137"/>
        <v>1.0000017252206557</v>
      </c>
    </row>
    <row r="1469" spans="1:17" x14ac:dyDescent="0.3">
      <c r="A1469" s="29" t="str">
        <f t="shared" si="132"/>
        <v>DGBC 39701</v>
      </c>
      <c r="B1469" s="29">
        <v>39701</v>
      </c>
      <c r="C1469" s="29" t="s">
        <v>2157</v>
      </c>
      <c r="D1469" s="29" t="s">
        <v>2383</v>
      </c>
      <c r="E1469" s="29" t="s">
        <v>581</v>
      </c>
      <c r="F1469" s="29" t="s">
        <v>582</v>
      </c>
      <c r="G1469" s="195">
        <v>144135.63000000003</v>
      </c>
      <c r="H1469" s="195">
        <v>28250.58</v>
      </c>
      <c r="I1469" s="195">
        <v>91972.95</v>
      </c>
      <c r="J1469" s="195">
        <v>10694.86</v>
      </c>
      <c r="K1469" s="195">
        <v>13217.24</v>
      </c>
      <c r="L1469" s="196">
        <f t="shared" si="133"/>
        <v>0.19599997585607387</v>
      </c>
      <c r="M1469" s="196">
        <f t="shared" si="134"/>
        <v>0.6381000311997802</v>
      </c>
      <c r="N1469" s="196">
        <f t="shared" si="135"/>
        <v>7.4199974010589878E-2</v>
      </c>
      <c r="O1469" s="196">
        <f t="shared" si="136"/>
        <v>9.1700018933555824E-2</v>
      </c>
      <c r="Q1469" s="86">
        <f t="shared" si="137"/>
        <v>0.99999999999999978</v>
      </c>
    </row>
    <row r="1470" spans="1:17" x14ac:dyDescent="0.3">
      <c r="A1470" s="29" t="str">
        <f t="shared" si="132"/>
        <v>DHCC 39701</v>
      </c>
      <c r="B1470" s="29">
        <v>39701</v>
      </c>
      <c r="C1470" s="29" t="s">
        <v>2158</v>
      </c>
      <c r="D1470" s="29" t="s">
        <v>2383</v>
      </c>
      <c r="E1470" s="29" t="s">
        <v>583</v>
      </c>
      <c r="F1470" s="29" t="s">
        <v>584</v>
      </c>
      <c r="G1470" s="195">
        <v>710832.59000000008</v>
      </c>
      <c r="H1470" s="195">
        <v>139323.19</v>
      </c>
      <c r="I1470" s="195">
        <v>453582.28</v>
      </c>
      <c r="J1470" s="195">
        <v>52743.78</v>
      </c>
      <c r="K1470" s="195">
        <v>65183.35</v>
      </c>
      <c r="L1470" s="196">
        <f t="shared" si="133"/>
        <v>0.19600000332005035</v>
      </c>
      <c r="M1470" s="196">
        <f t="shared" si="134"/>
        <v>0.63810000607878714</v>
      </c>
      <c r="N1470" s="196">
        <f t="shared" si="135"/>
        <v>7.4200002563191411E-2</v>
      </c>
      <c r="O1470" s="196">
        <f t="shared" si="136"/>
        <v>9.1700002105981088E-2</v>
      </c>
      <c r="Q1470" s="86">
        <f t="shared" si="137"/>
        <v>1.0000000140680101</v>
      </c>
    </row>
    <row r="1471" spans="1:17" x14ac:dyDescent="0.3">
      <c r="A1471" s="29" t="str">
        <f t="shared" si="132"/>
        <v>DPRC 39701</v>
      </c>
      <c r="B1471" s="29">
        <v>39701</v>
      </c>
      <c r="C1471" s="29" t="s">
        <v>2159</v>
      </c>
      <c r="D1471" s="29" t="s">
        <v>2383</v>
      </c>
      <c r="E1471" s="29" t="s">
        <v>587</v>
      </c>
      <c r="F1471" s="29" t="s">
        <v>588</v>
      </c>
      <c r="G1471" s="195">
        <v>264665.82000000007</v>
      </c>
      <c r="H1471" s="195">
        <v>51874.5</v>
      </c>
      <c r="I1471" s="195">
        <v>168883.26</v>
      </c>
      <c r="J1471" s="195">
        <v>19638.2</v>
      </c>
      <c r="K1471" s="195">
        <v>24269.86</v>
      </c>
      <c r="L1471" s="196">
        <f t="shared" si="133"/>
        <v>0.19599999727958822</v>
      </c>
      <c r="M1471" s="196">
        <f t="shared" si="134"/>
        <v>0.63810000097481412</v>
      </c>
      <c r="N1471" s="196">
        <f t="shared" si="135"/>
        <v>7.419998547602405E-2</v>
      </c>
      <c r="O1471" s="196">
        <f t="shared" si="136"/>
        <v>9.1700016269573442E-2</v>
      </c>
      <c r="Q1471" s="86">
        <f t="shared" si="137"/>
        <v>0.99999999999999989</v>
      </c>
    </row>
    <row r="1472" spans="1:17" x14ac:dyDescent="0.3">
      <c r="A1472" s="29" t="str">
        <f t="shared" si="132"/>
        <v>DSBC 39701</v>
      </c>
      <c r="B1472" s="29">
        <v>39701</v>
      </c>
      <c r="C1472" s="29" t="s">
        <v>2160</v>
      </c>
      <c r="D1472" s="29" t="s">
        <v>2383</v>
      </c>
      <c r="E1472" s="29" t="s">
        <v>589</v>
      </c>
      <c r="F1472" s="29" t="s">
        <v>590</v>
      </c>
      <c r="G1472" s="195">
        <v>205129.39</v>
      </c>
      <c r="H1472" s="195">
        <v>40205.360000000001</v>
      </c>
      <c r="I1472" s="195">
        <v>130893.06</v>
      </c>
      <c r="J1472" s="195">
        <v>15220.6</v>
      </c>
      <c r="K1472" s="195">
        <v>18810.37</v>
      </c>
      <c r="L1472" s="196">
        <f t="shared" si="133"/>
        <v>0.19599999785501238</v>
      </c>
      <c r="M1472" s="196">
        <f t="shared" si="134"/>
        <v>0.63809998167498083</v>
      </c>
      <c r="N1472" s="196">
        <f t="shared" si="135"/>
        <v>7.4199996402270776E-2</v>
      </c>
      <c r="O1472" s="196">
        <f t="shared" si="136"/>
        <v>9.1700024067735961E-2</v>
      </c>
      <c r="Q1472" s="86">
        <f t="shared" si="137"/>
        <v>1</v>
      </c>
    </row>
    <row r="1473" spans="1:17" x14ac:dyDescent="0.3">
      <c r="A1473" s="29" t="str">
        <f t="shared" ref="A1473:A1536" si="138">_xlfn.CONCAT(E1473," ",B1473)</f>
        <v>DSTC 39701</v>
      </c>
      <c r="B1473" s="29">
        <v>39701</v>
      </c>
      <c r="C1473" s="29" t="s">
        <v>2161</v>
      </c>
      <c r="D1473" s="29" t="s">
        <v>2383</v>
      </c>
      <c r="E1473" s="29" t="s">
        <v>591</v>
      </c>
      <c r="F1473" s="29" t="s">
        <v>592</v>
      </c>
      <c r="G1473" s="195">
        <v>981897.04000000015</v>
      </c>
      <c r="H1473" s="195">
        <v>192451.82</v>
      </c>
      <c r="I1473" s="195">
        <v>626548.5</v>
      </c>
      <c r="J1473" s="195">
        <v>72856.759999999995</v>
      </c>
      <c r="K1473" s="195">
        <v>90039.96</v>
      </c>
      <c r="L1473" s="196">
        <f t="shared" ref="L1473:L1536" si="139">H1473/$G1473</f>
        <v>0.19600000016294986</v>
      </c>
      <c r="M1473" s="196">
        <f t="shared" ref="M1473:M1536" si="140">I1473/$G1473</f>
        <v>0.63809999875343337</v>
      </c>
      <c r="N1473" s="196">
        <f t="shared" ref="N1473:N1536" si="141">J1473/$G1473</f>
        <v>7.4199999625215271E-2</v>
      </c>
      <c r="O1473" s="196">
        <f t="shared" ref="O1473:O1536" si="142">K1473/$G1473</f>
        <v>9.1700001458401376E-2</v>
      </c>
      <c r="Q1473" s="86">
        <f t="shared" si="137"/>
        <v>0.99999999999999989</v>
      </c>
    </row>
    <row r="1474" spans="1:17" x14ac:dyDescent="0.3">
      <c r="A1474" s="29" t="str">
        <f t="shared" si="138"/>
        <v>DTWC 39701</v>
      </c>
      <c r="B1474" s="29">
        <v>39701</v>
      </c>
      <c r="C1474" s="29" t="s">
        <v>2162</v>
      </c>
      <c r="D1474" s="29" t="s">
        <v>2383</v>
      </c>
      <c r="E1474" s="29" t="s">
        <v>593</v>
      </c>
      <c r="F1474" s="29" t="s">
        <v>594</v>
      </c>
      <c r="G1474" s="195">
        <v>252945.84</v>
      </c>
      <c r="H1474" s="195">
        <v>49577.38</v>
      </c>
      <c r="I1474" s="195">
        <v>161404.74</v>
      </c>
      <c r="J1474" s="195">
        <v>18768.580000000002</v>
      </c>
      <c r="K1474" s="195">
        <v>23195.13</v>
      </c>
      <c r="L1474" s="196">
        <f t="shared" si="139"/>
        <v>0.19599998165615215</v>
      </c>
      <c r="M1474" s="196">
        <f t="shared" si="140"/>
        <v>0.63809999800747852</v>
      </c>
      <c r="N1474" s="196">
        <f t="shared" si="141"/>
        <v>7.4199994749864245E-2</v>
      </c>
      <c r="O1474" s="196">
        <f t="shared" si="142"/>
        <v>9.1699986052350191E-2</v>
      </c>
      <c r="Q1474" s="86">
        <f t="shared" ref="Q1474:Q1537" si="143">SUM(L1474:O1474)</f>
        <v>0.99999996046584516</v>
      </c>
    </row>
    <row r="1475" spans="1:17" x14ac:dyDescent="0.3">
      <c r="A1475" s="29" t="str">
        <f t="shared" si="138"/>
        <v>DWBC 39701</v>
      </c>
      <c r="B1475" s="29">
        <v>39701</v>
      </c>
      <c r="C1475" s="29" t="s">
        <v>2163</v>
      </c>
      <c r="D1475" s="29" t="s">
        <v>2383</v>
      </c>
      <c r="E1475" s="29" t="s">
        <v>597</v>
      </c>
      <c r="F1475" s="29" t="s">
        <v>598</v>
      </c>
      <c r="G1475" s="195">
        <v>517018.38</v>
      </c>
      <c r="H1475" s="195">
        <v>101335.6</v>
      </c>
      <c r="I1475" s="195">
        <v>329909.43</v>
      </c>
      <c r="J1475" s="195">
        <v>38362.76</v>
      </c>
      <c r="K1475" s="195">
        <v>47410.59</v>
      </c>
      <c r="L1475" s="196">
        <f t="shared" si="139"/>
        <v>0.1959999952032653</v>
      </c>
      <c r="M1475" s="196">
        <f t="shared" si="140"/>
        <v>0.63810000333063588</v>
      </c>
      <c r="N1475" s="196">
        <f t="shared" si="141"/>
        <v>7.4199992657901254E-2</v>
      </c>
      <c r="O1475" s="196">
        <f t="shared" si="142"/>
        <v>9.1700008808197495E-2</v>
      </c>
      <c r="Q1475" s="86">
        <f t="shared" si="143"/>
        <v>0.99999999999999989</v>
      </c>
    </row>
    <row r="1476" spans="1:17" x14ac:dyDescent="0.3">
      <c r="A1476" s="29" t="str">
        <f t="shared" si="138"/>
        <v>DWPC 39701</v>
      </c>
      <c r="B1476" s="29">
        <v>39701</v>
      </c>
      <c r="C1476" s="29" t="s">
        <v>2164</v>
      </c>
      <c r="D1476" s="29" t="s">
        <v>2383</v>
      </c>
      <c r="E1476" s="29" t="s">
        <v>599</v>
      </c>
      <c r="F1476" s="29" t="s">
        <v>600</v>
      </c>
      <c r="G1476" s="195">
        <v>879648.62999999989</v>
      </c>
      <c r="H1476" s="195">
        <v>172411.13</v>
      </c>
      <c r="I1476" s="195">
        <v>561303.79</v>
      </c>
      <c r="J1476" s="195">
        <v>65269.93</v>
      </c>
      <c r="K1476" s="195">
        <v>80663.78</v>
      </c>
      <c r="L1476" s="196">
        <f t="shared" si="139"/>
        <v>0.19599999831751005</v>
      </c>
      <c r="M1476" s="196">
        <f t="shared" si="140"/>
        <v>0.63809999908713566</v>
      </c>
      <c r="N1476" s="196">
        <f t="shared" si="141"/>
        <v>7.420000188029624E-2</v>
      </c>
      <c r="O1476" s="196">
        <f t="shared" si="142"/>
        <v>9.1700000715058252E-2</v>
      </c>
      <c r="Q1476" s="86">
        <f t="shared" si="143"/>
        <v>1.0000000000000002</v>
      </c>
    </row>
    <row r="1477" spans="1:17" x14ac:dyDescent="0.3">
      <c r="A1477" s="29" t="str">
        <f t="shared" si="138"/>
        <v>DWSS 39701</v>
      </c>
      <c r="B1477" s="29">
        <v>39701</v>
      </c>
      <c r="C1477" s="29" t="s">
        <v>2165</v>
      </c>
      <c r="D1477" s="29" t="s">
        <v>2383</v>
      </c>
      <c r="E1477" s="29" t="s">
        <v>423</v>
      </c>
      <c r="F1477" s="29" t="s">
        <v>424</v>
      </c>
      <c r="G1477" s="195">
        <v>731205.44</v>
      </c>
      <c r="H1477" s="195">
        <v>143316.26999999999</v>
      </c>
      <c r="I1477" s="195">
        <v>466582.19</v>
      </c>
      <c r="J1477" s="195">
        <v>54255.44</v>
      </c>
      <c r="K1477" s="195">
        <v>67051.539999999994</v>
      </c>
      <c r="L1477" s="196">
        <f t="shared" si="139"/>
        <v>0.19600000514219368</v>
      </c>
      <c r="M1477" s="196">
        <f t="shared" si="140"/>
        <v>0.63809999827134767</v>
      </c>
      <c r="N1477" s="196">
        <f t="shared" si="141"/>
        <v>7.4199995010978043E-2</v>
      </c>
      <c r="O1477" s="196">
        <f t="shared" si="142"/>
        <v>9.1700001575480625E-2</v>
      </c>
      <c r="Q1477" s="86">
        <f t="shared" si="143"/>
        <v>1</v>
      </c>
    </row>
    <row r="1478" spans="1:17" x14ac:dyDescent="0.3">
      <c r="A1478" s="29" t="str">
        <f t="shared" si="138"/>
        <v>DWSS 39701</v>
      </c>
      <c r="B1478" s="29">
        <v>39701</v>
      </c>
      <c r="C1478" s="29" t="s">
        <v>2166</v>
      </c>
      <c r="D1478" s="29" t="s">
        <v>2383</v>
      </c>
      <c r="E1478" s="29" t="s">
        <v>423</v>
      </c>
      <c r="F1478" s="29" t="s">
        <v>424</v>
      </c>
      <c r="G1478" s="195">
        <v>39544.07</v>
      </c>
      <c r="H1478" s="195">
        <v>7750.64</v>
      </c>
      <c r="I1478" s="195">
        <v>25233.07</v>
      </c>
      <c r="J1478" s="195">
        <v>2934.17</v>
      </c>
      <c r="K1478" s="195">
        <v>3626.19</v>
      </c>
      <c r="L1478" s="196">
        <f t="shared" si="139"/>
        <v>0.19600005765719108</v>
      </c>
      <c r="M1478" s="196">
        <f t="shared" si="140"/>
        <v>0.63809997301744614</v>
      </c>
      <c r="N1478" s="196">
        <f t="shared" si="141"/>
        <v>7.4200000151729451E-2</v>
      </c>
      <c r="O1478" s="196">
        <f t="shared" si="142"/>
        <v>9.1699969173633364E-2</v>
      </c>
      <c r="Q1478" s="86">
        <f t="shared" si="143"/>
        <v>1</v>
      </c>
    </row>
    <row r="1479" spans="1:17" x14ac:dyDescent="0.3">
      <c r="A1479" s="29" t="str">
        <f t="shared" si="138"/>
        <v>FTB 39701</v>
      </c>
      <c r="B1479" s="29">
        <v>39701</v>
      </c>
      <c r="C1479" s="29" t="s">
        <v>2167</v>
      </c>
      <c r="D1479" s="29" t="s">
        <v>2383</v>
      </c>
      <c r="E1479" s="29" t="s">
        <v>2430</v>
      </c>
      <c r="F1479" s="29" t="s">
        <v>602</v>
      </c>
      <c r="G1479" s="195">
        <v>5090.51</v>
      </c>
      <c r="H1479" s="195">
        <v>997.74</v>
      </c>
      <c r="I1479" s="195">
        <v>3248.25</v>
      </c>
      <c r="J1479" s="195">
        <v>377.72</v>
      </c>
      <c r="K1479" s="195">
        <v>466.8</v>
      </c>
      <c r="L1479" s="196">
        <f t="shared" si="139"/>
        <v>0.19600000785775884</v>
      </c>
      <c r="M1479" s="196">
        <f t="shared" si="140"/>
        <v>0.6380991295567634</v>
      </c>
      <c r="N1479" s="196">
        <f t="shared" si="141"/>
        <v>7.4200816814032386E-2</v>
      </c>
      <c r="O1479" s="196">
        <f t="shared" si="142"/>
        <v>9.170004577144529E-2</v>
      </c>
      <c r="Q1479" s="86">
        <f t="shared" si="143"/>
        <v>0.99999999999999989</v>
      </c>
    </row>
    <row r="1480" spans="1:17" x14ac:dyDescent="0.3">
      <c r="A1480" s="29" t="str">
        <f t="shared" si="138"/>
        <v>FTB 39701</v>
      </c>
      <c r="B1480" s="29">
        <v>39701</v>
      </c>
      <c r="C1480" s="29" t="s">
        <v>2168</v>
      </c>
      <c r="D1480" s="29" t="s">
        <v>2383</v>
      </c>
      <c r="E1480" s="29" t="s">
        <v>2430</v>
      </c>
      <c r="F1480" s="29" t="s">
        <v>602</v>
      </c>
      <c r="G1480" s="195">
        <v>98076.19</v>
      </c>
      <c r="H1480" s="195">
        <v>19222.93</v>
      </c>
      <c r="I1480" s="195">
        <v>62582.42</v>
      </c>
      <c r="J1480" s="195">
        <v>7277.25</v>
      </c>
      <c r="K1480" s="195">
        <v>8993.59</v>
      </c>
      <c r="L1480" s="196">
        <f t="shared" si="139"/>
        <v>0.19599996696445895</v>
      </c>
      <c r="M1480" s="196">
        <f t="shared" si="140"/>
        <v>0.63810003223004474</v>
      </c>
      <c r="N1480" s="196">
        <f t="shared" si="141"/>
        <v>7.4199966373081988E-2</v>
      </c>
      <c r="O1480" s="196">
        <f t="shared" si="142"/>
        <v>9.1700034432414229E-2</v>
      </c>
      <c r="Q1480" s="86">
        <f t="shared" si="143"/>
        <v>1</v>
      </c>
    </row>
    <row r="1481" spans="1:17" x14ac:dyDescent="0.3">
      <c r="A1481" s="29" t="str">
        <f t="shared" si="138"/>
        <v>GAL 39701</v>
      </c>
      <c r="B1481" s="29">
        <v>39701</v>
      </c>
      <c r="C1481" s="29" t="s">
        <v>2169</v>
      </c>
      <c r="D1481" s="29" t="s">
        <v>2383</v>
      </c>
      <c r="E1481" s="29" t="s">
        <v>2431</v>
      </c>
      <c r="F1481" s="29" t="s">
        <v>603</v>
      </c>
      <c r="G1481" s="195">
        <v>308897.06999999995</v>
      </c>
      <c r="H1481" s="195">
        <v>60543.83</v>
      </c>
      <c r="I1481" s="195">
        <v>197107.22</v>
      </c>
      <c r="J1481" s="195">
        <v>22920.16</v>
      </c>
      <c r="K1481" s="195">
        <v>28325.86</v>
      </c>
      <c r="L1481" s="196">
        <f t="shared" si="139"/>
        <v>0.19600001385574817</v>
      </c>
      <c r="M1481" s="196">
        <f t="shared" si="140"/>
        <v>0.63809999881190205</v>
      </c>
      <c r="N1481" s="196">
        <f t="shared" si="141"/>
        <v>7.4199991602380708E-2</v>
      </c>
      <c r="O1481" s="196">
        <f t="shared" si="142"/>
        <v>9.169999572996923E-2</v>
      </c>
      <c r="Q1481" s="86">
        <f t="shared" si="143"/>
        <v>1</v>
      </c>
    </row>
    <row r="1482" spans="1:17" x14ac:dyDescent="0.3">
      <c r="A1482" s="29" t="str">
        <f t="shared" si="138"/>
        <v>GAL 39701</v>
      </c>
      <c r="B1482" s="29">
        <v>39701</v>
      </c>
      <c r="C1482" s="29" t="s">
        <v>2170</v>
      </c>
      <c r="D1482" s="29" t="s">
        <v>2383</v>
      </c>
      <c r="E1482" s="29" t="s">
        <v>2431</v>
      </c>
      <c r="F1482" s="29" t="s">
        <v>603</v>
      </c>
      <c r="G1482" s="195">
        <v>390735.43</v>
      </c>
      <c r="H1482" s="195">
        <v>76584.14</v>
      </c>
      <c r="I1482" s="195">
        <v>249328.28</v>
      </c>
      <c r="J1482" s="195">
        <v>28992.57</v>
      </c>
      <c r="K1482" s="195">
        <v>35830.44</v>
      </c>
      <c r="L1482" s="196">
        <f t="shared" si="139"/>
        <v>0.19599998904629662</v>
      </c>
      <c r="M1482" s="196">
        <f t="shared" si="140"/>
        <v>0.63810000541798839</v>
      </c>
      <c r="N1482" s="196">
        <f t="shared" si="141"/>
        <v>7.420000279984848E-2</v>
      </c>
      <c r="O1482" s="196">
        <f t="shared" si="142"/>
        <v>9.1700002735866579E-2</v>
      </c>
      <c r="Q1482" s="86">
        <f t="shared" si="143"/>
        <v>1.0000000000000002</v>
      </c>
    </row>
    <row r="1483" spans="1:17" x14ac:dyDescent="0.3">
      <c r="A1483" s="29" t="str">
        <f t="shared" si="138"/>
        <v>GBCF 39701</v>
      </c>
      <c r="B1483" s="29">
        <v>39701</v>
      </c>
      <c r="C1483" s="29" t="s">
        <v>2171</v>
      </c>
      <c r="D1483" s="29" t="s">
        <v>2383</v>
      </c>
      <c r="E1483" s="29" t="s">
        <v>2432</v>
      </c>
      <c r="F1483" s="29" t="s">
        <v>2433</v>
      </c>
      <c r="G1483" s="195">
        <v>4860.43</v>
      </c>
      <c r="H1483" s="195">
        <v>952.64</v>
      </c>
      <c r="I1483" s="195">
        <v>3101.44</v>
      </c>
      <c r="J1483" s="195">
        <v>360.64</v>
      </c>
      <c r="K1483" s="195">
        <v>445.7</v>
      </c>
      <c r="L1483" s="196">
        <f t="shared" si="139"/>
        <v>0.1959991194194752</v>
      </c>
      <c r="M1483" s="196">
        <f t="shared" si="140"/>
        <v>0.63809992120038761</v>
      </c>
      <c r="N1483" s="196">
        <f t="shared" si="141"/>
        <v>7.4199196367399592E-2</v>
      </c>
      <c r="O1483" s="196">
        <f t="shared" si="142"/>
        <v>9.1699705581604909E-2</v>
      </c>
      <c r="Q1483" s="86">
        <f t="shared" si="143"/>
        <v>0.99999794256886732</v>
      </c>
    </row>
    <row r="1484" spans="1:17" x14ac:dyDescent="0.3">
      <c r="A1484" s="29" t="str">
        <f t="shared" si="138"/>
        <v>GBSS 39701</v>
      </c>
      <c r="B1484" s="29">
        <v>39701</v>
      </c>
      <c r="C1484" s="29" t="s">
        <v>2172</v>
      </c>
      <c r="D1484" s="29" t="s">
        <v>2383</v>
      </c>
      <c r="E1484" s="29" t="s">
        <v>425</v>
      </c>
      <c r="F1484" s="29" t="s">
        <v>426</v>
      </c>
      <c r="G1484" s="195">
        <v>673458.62</v>
      </c>
      <c r="H1484" s="195">
        <v>131997.89000000001</v>
      </c>
      <c r="I1484" s="195">
        <v>429733.95</v>
      </c>
      <c r="J1484" s="195">
        <v>49970.63</v>
      </c>
      <c r="K1484" s="195">
        <v>61756.160000000003</v>
      </c>
      <c r="L1484" s="196">
        <f t="shared" si="139"/>
        <v>0.19600000071273868</v>
      </c>
      <c r="M1484" s="196">
        <f t="shared" si="140"/>
        <v>0.63810000679774503</v>
      </c>
      <c r="N1484" s="196">
        <f t="shared" si="141"/>
        <v>7.4200000588009393E-2</v>
      </c>
      <c r="O1484" s="196">
        <f t="shared" si="142"/>
        <v>9.1700006750229143E-2</v>
      </c>
      <c r="Q1484" s="86">
        <f t="shared" si="143"/>
        <v>1.0000000148487223</v>
      </c>
    </row>
    <row r="1485" spans="1:17" x14ac:dyDescent="0.3">
      <c r="A1485" s="29" t="str">
        <f t="shared" si="138"/>
        <v>GBSS 39701</v>
      </c>
      <c r="B1485" s="29">
        <v>39701</v>
      </c>
      <c r="C1485" s="29" t="s">
        <v>2173</v>
      </c>
      <c r="D1485" s="29" t="s">
        <v>2383</v>
      </c>
      <c r="E1485" s="29" t="s">
        <v>425</v>
      </c>
      <c r="F1485" s="29" t="s">
        <v>426</v>
      </c>
      <c r="G1485" s="195">
        <v>99973.2</v>
      </c>
      <c r="H1485" s="195">
        <v>19594.75</v>
      </c>
      <c r="I1485" s="195">
        <v>63792.9</v>
      </c>
      <c r="J1485" s="195">
        <v>7418.01</v>
      </c>
      <c r="K1485" s="195">
        <v>9167.5400000000009</v>
      </c>
      <c r="L1485" s="196">
        <f t="shared" si="139"/>
        <v>0.19600002800750602</v>
      </c>
      <c r="M1485" s="196">
        <f t="shared" si="140"/>
        <v>0.63810001080289525</v>
      </c>
      <c r="N1485" s="196">
        <f t="shared" si="141"/>
        <v>7.4199985596139773E-2</v>
      </c>
      <c r="O1485" s="196">
        <f t="shared" si="142"/>
        <v>9.1699975593459063E-2</v>
      </c>
      <c r="Q1485" s="86">
        <f t="shared" si="143"/>
        <v>1.0000000000000002</v>
      </c>
    </row>
    <row r="1486" spans="1:17" x14ac:dyDescent="0.3">
      <c r="A1486" s="29" t="str">
        <f t="shared" si="138"/>
        <v>GPT 39701</v>
      </c>
      <c r="B1486" s="29">
        <v>39701</v>
      </c>
      <c r="C1486" s="29" t="s">
        <v>2174</v>
      </c>
      <c r="D1486" s="29" t="s">
        <v>2383</v>
      </c>
      <c r="E1486" s="29" t="s">
        <v>2434</v>
      </c>
      <c r="F1486" s="29" t="s">
        <v>604</v>
      </c>
      <c r="G1486" s="195">
        <v>53280.71</v>
      </c>
      <c r="H1486" s="195">
        <v>10443.02</v>
      </c>
      <c r="I1486" s="195">
        <v>33998.42</v>
      </c>
      <c r="J1486" s="195">
        <v>3953.43</v>
      </c>
      <c r="K1486" s="195">
        <v>4885.84</v>
      </c>
      <c r="L1486" s="196">
        <f t="shared" si="139"/>
        <v>0.1960000157655557</v>
      </c>
      <c r="M1486" s="196">
        <f t="shared" si="140"/>
        <v>0.63809998027428683</v>
      </c>
      <c r="N1486" s="196">
        <f t="shared" si="141"/>
        <v>7.4200024736907594E-2</v>
      </c>
      <c r="O1486" s="196">
        <f t="shared" si="142"/>
        <v>9.169997922324985E-2</v>
      </c>
      <c r="Q1486" s="86">
        <f t="shared" si="143"/>
        <v>1</v>
      </c>
    </row>
    <row r="1487" spans="1:17" x14ac:dyDescent="0.3">
      <c r="A1487" s="29" t="str">
        <f t="shared" si="138"/>
        <v>GPT 39701</v>
      </c>
      <c r="B1487" s="29">
        <v>39701</v>
      </c>
      <c r="C1487" s="29" t="s">
        <v>2175</v>
      </c>
      <c r="D1487" s="29" t="s">
        <v>2383</v>
      </c>
      <c r="E1487" s="29" t="s">
        <v>2434</v>
      </c>
      <c r="F1487" s="29" t="s">
        <v>604</v>
      </c>
      <c r="G1487" s="195">
        <v>255361.86</v>
      </c>
      <c r="H1487" s="195">
        <v>50050.92</v>
      </c>
      <c r="I1487" s="195">
        <v>162946.4</v>
      </c>
      <c r="J1487" s="195">
        <v>18947.849999999999</v>
      </c>
      <c r="K1487" s="195">
        <v>23416.68</v>
      </c>
      <c r="L1487" s="196">
        <f t="shared" si="139"/>
        <v>0.19599998214298722</v>
      </c>
      <c r="M1487" s="196">
        <f t="shared" si="140"/>
        <v>0.63809998877671081</v>
      </c>
      <c r="N1487" s="196">
        <f t="shared" si="141"/>
        <v>7.4199999953007856E-2</v>
      </c>
      <c r="O1487" s="196">
        <f t="shared" si="142"/>
        <v>9.1699989967178347E-2</v>
      </c>
      <c r="Q1487" s="86">
        <f t="shared" si="143"/>
        <v>0.99999996083988418</v>
      </c>
    </row>
    <row r="1488" spans="1:17" x14ac:dyDescent="0.3">
      <c r="A1488" s="29" t="str">
        <f t="shared" si="138"/>
        <v>HCL 39701</v>
      </c>
      <c r="B1488" s="29">
        <v>39701</v>
      </c>
      <c r="C1488" s="29" t="s">
        <v>2569</v>
      </c>
      <c r="D1488" s="29" t="s">
        <v>2383</v>
      </c>
      <c r="E1488" s="29" t="s">
        <v>2435</v>
      </c>
      <c r="F1488" s="29" t="s">
        <v>427</v>
      </c>
      <c r="G1488" s="195">
        <v>252804.24</v>
      </c>
      <c r="H1488" s="195">
        <v>49549.63</v>
      </c>
      <c r="I1488" s="195">
        <v>161314.39000000001</v>
      </c>
      <c r="J1488" s="195">
        <v>18758.07</v>
      </c>
      <c r="K1488" s="195">
        <v>23182.15</v>
      </c>
      <c r="L1488" s="196">
        <f t="shared" si="139"/>
        <v>0.19599999588614495</v>
      </c>
      <c r="M1488" s="196">
        <f t="shared" si="140"/>
        <v>0.63810001762628676</v>
      </c>
      <c r="N1488" s="196">
        <f t="shared" si="141"/>
        <v>7.419998177245761E-2</v>
      </c>
      <c r="O1488" s="196">
        <f t="shared" si="142"/>
        <v>9.1700004715110806E-2</v>
      </c>
      <c r="Q1488" s="86">
        <f t="shared" si="143"/>
        <v>1</v>
      </c>
    </row>
    <row r="1489" spans="1:17" x14ac:dyDescent="0.3">
      <c r="A1489" s="29" t="str">
        <f t="shared" si="138"/>
        <v>HCL 39701</v>
      </c>
      <c r="B1489" s="29">
        <v>39701</v>
      </c>
      <c r="C1489" s="29" t="s">
        <v>2570</v>
      </c>
      <c r="D1489" s="29" t="s">
        <v>2383</v>
      </c>
      <c r="E1489" s="29" t="s">
        <v>2435</v>
      </c>
      <c r="F1489" s="29" t="s">
        <v>427</v>
      </c>
      <c r="G1489" s="195">
        <v>31206.15</v>
      </c>
      <c r="H1489" s="195">
        <v>6116.41</v>
      </c>
      <c r="I1489" s="195">
        <v>19912.64</v>
      </c>
      <c r="J1489" s="195">
        <v>2315.5</v>
      </c>
      <c r="K1489" s="195">
        <v>2861.6</v>
      </c>
      <c r="L1489" s="196">
        <f t="shared" si="139"/>
        <v>0.19600014740684127</v>
      </c>
      <c r="M1489" s="196">
        <f t="shared" si="140"/>
        <v>0.63809986172597388</v>
      </c>
      <c r="N1489" s="196">
        <f t="shared" si="141"/>
        <v>7.4200117605023361E-2</v>
      </c>
      <c r="O1489" s="196">
        <f t="shared" si="142"/>
        <v>9.169987326216146E-2</v>
      </c>
      <c r="Q1489" s="86">
        <f t="shared" si="143"/>
        <v>0.99999999999999989</v>
      </c>
    </row>
    <row r="1490" spans="1:17" x14ac:dyDescent="0.3">
      <c r="A1490" s="29" t="str">
        <f t="shared" si="138"/>
        <v>HCSS 39701</v>
      </c>
      <c r="B1490" s="29">
        <v>39701</v>
      </c>
      <c r="C1490" s="29" t="s">
        <v>2176</v>
      </c>
      <c r="D1490" s="29" t="s">
        <v>2383</v>
      </c>
      <c r="E1490" s="29" t="s">
        <v>428</v>
      </c>
      <c r="F1490" s="29" t="s">
        <v>429</v>
      </c>
      <c r="G1490" s="195">
        <v>-6215.83</v>
      </c>
      <c r="H1490" s="195">
        <v>-1218.3</v>
      </c>
      <c r="I1490" s="195">
        <v>-3966.32</v>
      </c>
      <c r="J1490" s="195">
        <v>-461.21</v>
      </c>
      <c r="K1490" s="195">
        <v>-569.99</v>
      </c>
      <c r="L1490" s="196">
        <f t="shared" si="139"/>
        <v>0.19599956884277722</v>
      </c>
      <c r="M1490" s="196">
        <f t="shared" si="140"/>
        <v>0.63809981933225335</v>
      </c>
      <c r="N1490" s="196">
        <f t="shared" si="141"/>
        <v>7.4199262206334465E-2</v>
      </c>
      <c r="O1490" s="196">
        <f t="shared" si="142"/>
        <v>9.1699740823027662E-2</v>
      </c>
      <c r="Q1490" s="86">
        <f t="shared" si="143"/>
        <v>0.99999839120439271</v>
      </c>
    </row>
    <row r="1491" spans="1:17" x14ac:dyDescent="0.3">
      <c r="A1491" s="29" t="str">
        <f t="shared" si="138"/>
        <v>HUM 39701</v>
      </c>
      <c r="B1491" s="29">
        <v>39701</v>
      </c>
      <c r="C1491" s="29" t="s">
        <v>2177</v>
      </c>
      <c r="D1491" s="29" t="s">
        <v>2383</v>
      </c>
      <c r="E1491" s="29" t="s">
        <v>2436</v>
      </c>
      <c r="F1491" s="29" t="s">
        <v>605</v>
      </c>
      <c r="G1491" s="195">
        <v>50183.18</v>
      </c>
      <c r="H1491" s="195">
        <v>9835.9</v>
      </c>
      <c r="I1491" s="195">
        <v>32021.89</v>
      </c>
      <c r="J1491" s="195">
        <v>3723.59</v>
      </c>
      <c r="K1491" s="195">
        <v>4601.8</v>
      </c>
      <c r="L1491" s="196">
        <f t="shared" si="139"/>
        <v>0.19599993463945489</v>
      </c>
      <c r="M1491" s="196">
        <f t="shared" si="140"/>
        <v>0.63810005663252112</v>
      </c>
      <c r="N1491" s="196">
        <f t="shared" si="141"/>
        <v>7.4199961022796884E-2</v>
      </c>
      <c r="O1491" s="196">
        <f t="shared" si="142"/>
        <v>9.1700047705227133E-2</v>
      </c>
      <c r="Q1491" s="86">
        <f t="shared" si="143"/>
        <v>1</v>
      </c>
    </row>
    <row r="1492" spans="1:17" x14ac:dyDescent="0.3">
      <c r="A1492" s="29" t="str">
        <f t="shared" si="138"/>
        <v>HUM 39701</v>
      </c>
      <c r="B1492" s="29">
        <v>39701</v>
      </c>
      <c r="C1492" s="29" t="s">
        <v>2178</v>
      </c>
      <c r="D1492" s="29" t="s">
        <v>2383</v>
      </c>
      <c r="E1492" s="29" t="s">
        <v>2436</v>
      </c>
      <c r="F1492" s="29" t="s">
        <v>605</v>
      </c>
      <c r="G1492" s="195">
        <v>748785.27</v>
      </c>
      <c r="H1492" s="195">
        <v>146761.91</v>
      </c>
      <c r="I1492" s="195">
        <v>477799.88</v>
      </c>
      <c r="J1492" s="195">
        <v>55559.87</v>
      </c>
      <c r="K1492" s="195">
        <v>68663.61</v>
      </c>
      <c r="L1492" s="196">
        <f t="shared" si="139"/>
        <v>0.19599999610035063</v>
      </c>
      <c r="M1492" s="196">
        <f t="shared" si="140"/>
        <v>0.63809999894896441</v>
      </c>
      <c r="N1492" s="196">
        <f t="shared" si="141"/>
        <v>7.42000039610822E-2</v>
      </c>
      <c r="O1492" s="196">
        <f t="shared" si="142"/>
        <v>9.1700000989602792E-2</v>
      </c>
      <c r="Q1492" s="86">
        <f t="shared" si="143"/>
        <v>1</v>
      </c>
    </row>
    <row r="1493" spans="1:17" x14ac:dyDescent="0.3">
      <c r="A1493" s="29" t="str">
        <f t="shared" si="138"/>
        <v>KTY 39701</v>
      </c>
      <c r="B1493" s="29">
        <v>39701</v>
      </c>
      <c r="C1493" s="29" t="s">
        <v>2179</v>
      </c>
      <c r="D1493" s="29" t="s">
        <v>2383</v>
      </c>
      <c r="E1493" s="29" t="s">
        <v>2437</v>
      </c>
      <c r="F1493" s="29" t="s">
        <v>606</v>
      </c>
      <c r="G1493" s="195">
        <v>111731.42</v>
      </c>
      <c r="H1493" s="195">
        <v>21899.360000000001</v>
      </c>
      <c r="I1493" s="195">
        <v>71295.820000000007</v>
      </c>
      <c r="J1493" s="195">
        <v>8290.4699999999993</v>
      </c>
      <c r="K1493" s="195">
        <v>10245.77</v>
      </c>
      <c r="L1493" s="196">
        <f t="shared" si="139"/>
        <v>0.19600001503605702</v>
      </c>
      <c r="M1493" s="196">
        <f t="shared" si="140"/>
        <v>0.63810000803713052</v>
      </c>
      <c r="N1493" s="196">
        <f t="shared" si="141"/>
        <v>7.4199987792153713E-2</v>
      </c>
      <c r="O1493" s="196">
        <f t="shared" si="142"/>
        <v>9.1699989134658821E-2</v>
      </c>
      <c r="Q1493" s="86">
        <f t="shared" si="143"/>
        <v>1</v>
      </c>
    </row>
    <row r="1494" spans="1:17" x14ac:dyDescent="0.3">
      <c r="A1494" s="29" t="str">
        <f t="shared" si="138"/>
        <v>KTY 39701</v>
      </c>
      <c r="B1494" s="29">
        <v>39701</v>
      </c>
      <c r="C1494" s="29" t="s">
        <v>2180</v>
      </c>
      <c r="D1494" s="29" t="s">
        <v>2383</v>
      </c>
      <c r="E1494" s="29" t="s">
        <v>2437</v>
      </c>
      <c r="F1494" s="29" t="s">
        <v>606</v>
      </c>
      <c r="G1494" s="195">
        <v>99318.63</v>
      </c>
      <c r="H1494" s="195">
        <v>19466.45</v>
      </c>
      <c r="I1494" s="195">
        <v>63375.22</v>
      </c>
      <c r="J1494" s="195">
        <v>7369.44</v>
      </c>
      <c r="K1494" s="195">
        <v>9107.52</v>
      </c>
      <c r="L1494" s="196">
        <f t="shared" si="139"/>
        <v>0.19599998509846542</v>
      </c>
      <c r="M1494" s="196">
        <f t="shared" si="140"/>
        <v>0.63810002212072392</v>
      </c>
      <c r="N1494" s="196">
        <f t="shared" si="141"/>
        <v>7.4199976379053956E-2</v>
      </c>
      <c r="O1494" s="196">
        <f t="shared" si="142"/>
        <v>9.1700016401756651E-2</v>
      </c>
      <c r="Q1494" s="86">
        <f t="shared" si="143"/>
        <v>0.99999999999999989</v>
      </c>
    </row>
    <row r="1495" spans="1:17" x14ac:dyDescent="0.3">
      <c r="A1495" s="29" t="str">
        <f t="shared" si="138"/>
        <v>LSSS 39701</v>
      </c>
      <c r="B1495" s="29">
        <v>39701</v>
      </c>
      <c r="C1495" s="29" t="s">
        <v>2181</v>
      </c>
      <c r="D1495" s="29" t="s">
        <v>2383</v>
      </c>
      <c r="E1495" s="29" t="s">
        <v>430</v>
      </c>
      <c r="F1495" s="29" t="s">
        <v>431</v>
      </c>
      <c r="G1495" s="195">
        <v>1026454.81</v>
      </c>
      <c r="H1495" s="195">
        <v>201185.14</v>
      </c>
      <c r="I1495" s="195">
        <v>654980.81000000006</v>
      </c>
      <c r="J1495" s="195">
        <v>76162.95</v>
      </c>
      <c r="K1495" s="195">
        <v>94125.91</v>
      </c>
      <c r="L1495" s="196">
        <f t="shared" si="139"/>
        <v>0.19599999731113346</v>
      </c>
      <c r="M1495" s="196">
        <f t="shared" si="140"/>
        <v>0.63809999584881871</v>
      </c>
      <c r="N1495" s="196">
        <f t="shared" si="141"/>
        <v>7.4200003018155269E-2</v>
      </c>
      <c r="O1495" s="196">
        <f t="shared" si="142"/>
        <v>9.1700003821892556E-2</v>
      </c>
      <c r="Q1495" s="86">
        <f t="shared" si="143"/>
        <v>1</v>
      </c>
    </row>
    <row r="1496" spans="1:17" x14ac:dyDescent="0.3">
      <c r="A1496" s="29" t="str">
        <f t="shared" si="138"/>
        <v>LSSS 39701</v>
      </c>
      <c r="B1496" s="29">
        <v>39701</v>
      </c>
      <c r="C1496" s="29" t="s">
        <v>2182</v>
      </c>
      <c r="D1496" s="29" t="s">
        <v>2383</v>
      </c>
      <c r="E1496" s="29" t="s">
        <v>430</v>
      </c>
      <c r="F1496" s="29" t="s">
        <v>431</v>
      </c>
      <c r="G1496" s="195">
        <v>8574.82</v>
      </c>
      <c r="H1496" s="195">
        <v>1680.66</v>
      </c>
      <c r="I1496" s="195">
        <v>5471.59</v>
      </c>
      <c r="J1496" s="195">
        <v>636.25</v>
      </c>
      <c r="K1496" s="195">
        <v>786.31</v>
      </c>
      <c r="L1496" s="196">
        <f t="shared" si="139"/>
        <v>0.19599944955112761</v>
      </c>
      <c r="M1496" s="196">
        <f t="shared" si="140"/>
        <v>0.63809969188857607</v>
      </c>
      <c r="N1496" s="196">
        <f t="shared" si="141"/>
        <v>7.4199808275858856E-2</v>
      </c>
      <c r="O1496" s="196">
        <f t="shared" si="142"/>
        <v>9.1699884079199323E-2</v>
      </c>
      <c r="Q1496" s="86">
        <f t="shared" si="143"/>
        <v>0.99999883379476184</v>
      </c>
    </row>
    <row r="1497" spans="1:17" x14ac:dyDescent="0.3">
      <c r="A1497" s="29" t="str">
        <f t="shared" si="138"/>
        <v>MPK 39701</v>
      </c>
      <c r="B1497" s="29">
        <v>39701</v>
      </c>
      <c r="C1497" s="29" t="s">
        <v>2183</v>
      </c>
      <c r="D1497" s="29" t="s">
        <v>2383</v>
      </c>
      <c r="E1497" s="29" t="s">
        <v>2438</v>
      </c>
      <c r="F1497" s="29" t="s">
        <v>607</v>
      </c>
      <c r="G1497" s="195">
        <v>3261.33</v>
      </c>
      <c r="H1497" s="195">
        <v>639.22</v>
      </c>
      <c r="I1497" s="195">
        <v>2081.0500000000002</v>
      </c>
      <c r="J1497" s="195">
        <v>241.99</v>
      </c>
      <c r="K1497" s="195">
        <v>299.06</v>
      </c>
      <c r="L1497" s="196">
        <f t="shared" si="139"/>
        <v>0.19599979149610744</v>
      </c>
      <c r="M1497" s="196">
        <f t="shared" si="140"/>
        <v>0.63809856714898527</v>
      </c>
      <c r="N1497" s="196">
        <f t="shared" si="141"/>
        <v>7.4199789656367199E-2</v>
      </c>
      <c r="O1497" s="196">
        <f t="shared" si="142"/>
        <v>9.1698785464825697E-2</v>
      </c>
      <c r="Q1497" s="86">
        <f t="shared" si="143"/>
        <v>0.99999693376628562</v>
      </c>
    </row>
    <row r="1498" spans="1:17" x14ac:dyDescent="0.3">
      <c r="A1498" s="29" t="str">
        <f t="shared" si="138"/>
        <v>MUDG 39701</v>
      </c>
      <c r="B1498" s="29">
        <v>39701</v>
      </c>
      <c r="C1498" s="29" t="s">
        <v>2184</v>
      </c>
      <c r="D1498" s="29" t="s">
        <v>2383</v>
      </c>
      <c r="E1498" s="29" t="s">
        <v>608</v>
      </c>
      <c r="F1498" s="29" t="s">
        <v>609</v>
      </c>
      <c r="G1498" s="195">
        <v>88774.92</v>
      </c>
      <c r="H1498" s="195">
        <v>17399.88</v>
      </c>
      <c r="I1498" s="195">
        <v>56647.28</v>
      </c>
      <c r="J1498" s="195">
        <v>6587.1</v>
      </c>
      <c r="K1498" s="195">
        <v>8140.66</v>
      </c>
      <c r="L1498" s="196">
        <f t="shared" si="139"/>
        <v>0.19599995133760753</v>
      </c>
      <c r="M1498" s="196">
        <f t="shared" si="140"/>
        <v>0.63810003996624276</v>
      </c>
      <c r="N1498" s="196">
        <f t="shared" si="141"/>
        <v>7.420001054351838E-2</v>
      </c>
      <c r="O1498" s="196">
        <f t="shared" si="142"/>
        <v>9.1699998152631398E-2</v>
      </c>
      <c r="Q1498" s="86">
        <f t="shared" si="143"/>
        <v>1</v>
      </c>
    </row>
    <row r="1499" spans="1:17" x14ac:dyDescent="0.3">
      <c r="A1499" s="29" t="str">
        <f t="shared" si="138"/>
        <v>PRCF 39701</v>
      </c>
      <c r="B1499" s="29">
        <v>39701</v>
      </c>
      <c r="C1499" s="29" t="s">
        <v>2185</v>
      </c>
      <c r="D1499" s="29" t="s">
        <v>2383</v>
      </c>
      <c r="E1499" s="29" t="s">
        <v>2439</v>
      </c>
      <c r="F1499" s="29" t="s">
        <v>2440</v>
      </c>
      <c r="G1499" s="195">
        <v>2305.59</v>
      </c>
      <c r="H1499" s="195">
        <v>451.9</v>
      </c>
      <c r="I1499" s="195">
        <v>1471.2</v>
      </c>
      <c r="J1499" s="195">
        <v>171.07</v>
      </c>
      <c r="K1499" s="195">
        <v>211.42</v>
      </c>
      <c r="L1499" s="196">
        <f t="shared" si="139"/>
        <v>0.1960018910560854</v>
      </c>
      <c r="M1499" s="196">
        <f t="shared" si="140"/>
        <v>0.63810131029367756</v>
      </c>
      <c r="N1499" s="196">
        <f t="shared" si="141"/>
        <v>7.4197927645418299E-2</v>
      </c>
      <c r="O1499" s="196">
        <f t="shared" si="142"/>
        <v>9.1698871004818716E-2</v>
      </c>
      <c r="Q1499" s="86">
        <f t="shared" si="143"/>
        <v>1</v>
      </c>
    </row>
    <row r="1500" spans="1:17" x14ac:dyDescent="0.3">
      <c r="A1500" s="29" t="str">
        <f t="shared" si="138"/>
        <v>PRSS 39701</v>
      </c>
      <c r="B1500" s="29">
        <v>39701</v>
      </c>
      <c r="C1500" s="29" t="s">
        <v>2186</v>
      </c>
      <c r="D1500" s="29" t="s">
        <v>2383</v>
      </c>
      <c r="E1500" s="29" t="s">
        <v>433</v>
      </c>
      <c r="F1500" s="29" t="s">
        <v>434</v>
      </c>
      <c r="G1500" s="195">
        <v>1258956.4799999997</v>
      </c>
      <c r="H1500" s="195">
        <v>246755.47</v>
      </c>
      <c r="I1500" s="195">
        <v>803340.13</v>
      </c>
      <c r="J1500" s="195">
        <v>93414.57</v>
      </c>
      <c r="K1500" s="195">
        <v>115446.31</v>
      </c>
      <c r="L1500" s="196">
        <f t="shared" si="139"/>
        <v>0.19599999993645534</v>
      </c>
      <c r="M1500" s="196">
        <f t="shared" si="140"/>
        <v>0.63810000008896273</v>
      </c>
      <c r="N1500" s="196">
        <f t="shared" si="141"/>
        <v>7.4199999351844181E-2</v>
      </c>
      <c r="O1500" s="196">
        <f t="shared" si="142"/>
        <v>9.170000062273799E-2</v>
      </c>
      <c r="Q1500" s="86">
        <f t="shared" si="143"/>
        <v>1.0000000000000002</v>
      </c>
    </row>
    <row r="1501" spans="1:17" x14ac:dyDescent="0.3">
      <c r="A1501" s="29" t="str">
        <f t="shared" si="138"/>
        <v>PRSS 39701</v>
      </c>
      <c r="B1501" s="29">
        <v>39701</v>
      </c>
      <c r="C1501" s="29" t="s">
        <v>2187</v>
      </c>
      <c r="D1501" s="29" t="s">
        <v>2383</v>
      </c>
      <c r="E1501" s="29" t="s">
        <v>433</v>
      </c>
      <c r="F1501" s="29" t="s">
        <v>434</v>
      </c>
      <c r="G1501" s="195">
        <v>53884.42</v>
      </c>
      <c r="H1501" s="195">
        <v>10561.35</v>
      </c>
      <c r="I1501" s="195">
        <v>34383.65</v>
      </c>
      <c r="J1501" s="195">
        <v>3998.22</v>
      </c>
      <c r="K1501" s="195">
        <v>4941.2</v>
      </c>
      <c r="L1501" s="196">
        <f t="shared" si="139"/>
        <v>0.19600006829432332</v>
      </c>
      <c r="M1501" s="196">
        <f t="shared" si="140"/>
        <v>0.6381000296560676</v>
      </c>
      <c r="N1501" s="196">
        <f t="shared" si="141"/>
        <v>7.4199926435136537E-2</v>
      </c>
      <c r="O1501" s="196">
        <f t="shared" si="142"/>
        <v>9.1699975614472601E-2</v>
      </c>
      <c r="Q1501" s="86">
        <f t="shared" si="143"/>
        <v>1</v>
      </c>
    </row>
    <row r="1502" spans="1:17" x14ac:dyDescent="0.3">
      <c r="A1502" s="29" t="str">
        <f t="shared" si="138"/>
        <v>RELE 39701</v>
      </c>
      <c r="B1502" s="29">
        <v>39701</v>
      </c>
      <c r="C1502" s="29" t="s">
        <v>2188</v>
      </c>
      <c r="D1502" s="29" t="s">
        <v>2383</v>
      </c>
      <c r="E1502" s="29" t="s">
        <v>2380</v>
      </c>
      <c r="F1502" s="29" t="s">
        <v>610</v>
      </c>
      <c r="G1502" s="195">
        <v>168298.66</v>
      </c>
      <c r="H1502" s="195">
        <v>32986.54</v>
      </c>
      <c r="I1502" s="195">
        <v>107391.37</v>
      </c>
      <c r="J1502" s="195">
        <v>12487.76</v>
      </c>
      <c r="K1502" s="195">
        <v>15432.99</v>
      </c>
      <c r="L1502" s="196">
        <f t="shared" si="139"/>
        <v>0.19600001568639941</v>
      </c>
      <c r="M1502" s="196">
        <f t="shared" si="140"/>
        <v>0.63809997061176837</v>
      </c>
      <c r="N1502" s="196">
        <f t="shared" si="141"/>
        <v>7.4199996601280127E-2</v>
      </c>
      <c r="O1502" s="196">
        <f t="shared" si="142"/>
        <v>9.1700017100552075E-2</v>
      </c>
      <c r="Q1502" s="86">
        <f t="shared" si="143"/>
        <v>0.99999999999999989</v>
      </c>
    </row>
    <row r="1503" spans="1:17" x14ac:dyDescent="0.3">
      <c r="A1503" s="29" t="str">
        <f t="shared" si="138"/>
        <v>SBCF 39701</v>
      </c>
      <c r="B1503" s="29">
        <v>39701</v>
      </c>
      <c r="C1503" s="29" t="s">
        <v>2189</v>
      </c>
      <c r="D1503" s="29" t="s">
        <v>2383</v>
      </c>
      <c r="E1503" s="29" t="s">
        <v>2441</v>
      </c>
      <c r="F1503" s="29" t="s">
        <v>2442</v>
      </c>
      <c r="G1503" s="195">
        <v>8326.09</v>
      </c>
      <c r="H1503" s="195">
        <v>1631.91</v>
      </c>
      <c r="I1503" s="195">
        <v>5312.88</v>
      </c>
      <c r="J1503" s="195">
        <v>617.79999999999995</v>
      </c>
      <c r="K1503" s="195">
        <v>763.5</v>
      </c>
      <c r="L1503" s="196">
        <f t="shared" si="139"/>
        <v>0.19599956282000316</v>
      </c>
      <c r="M1503" s="196">
        <f t="shared" si="140"/>
        <v>0.63810023672576199</v>
      </c>
      <c r="N1503" s="196">
        <f t="shared" si="141"/>
        <v>7.4200495070315106E-2</v>
      </c>
      <c r="O1503" s="196">
        <f t="shared" si="142"/>
        <v>9.1699705383919708E-2</v>
      </c>
      <c r="Q1503" s="86">
        <f t="shared" si="143"/>
        <v>1</v>
      </c>
    </row>
    <row r="1504" spans="1:17" x14ac:dyDescent="0.3">
      <c r="A1504" s="29" t="str">
        <f t="shared" si="138"/>
        <v>SBR 39701</v>
      </c>
      <c r="B1504" s="29">
        <v>39701</v>
      </c>
      <c r="C1504" s="29" t="s">
        <v>2190</v>
      </c>
      <c r="D1504" s="29" t="s">
        <v>2383</v>
      </c>
      <c r="E1504" s="29" t="s">
        <v>2443</v>
      </c>
      <c r="F1504" s="29" t="s">
        <v>611</v>
      </c>
      <c r="G1504" s="195">
        <v>1208.53</v>
      </c>
      <c r="H1504" s="195">
        <v>236.87</v>
      </c>
      <c r="I1504" s="195">
        <v>771.16</v>
      </c>
      <c r="J1504" s="195">
        <v>89.67</v>
      </c>
      <c r="K1504" s="195">
        <v>110.82</v>
      </c>
      <c r="L1504" s="196">
        <f t="shared" si="139"/>
        <v>0.1959984443911198</v>
      </c>
      <c r="M1504" s="196">
        <f t="shared" si="140"/>
        <v>0.63809752343756465</v>
      </c>
      <c r="N1504" s="196">
        <f t="shared" si="141"/>
        <v>7.4197578876817299E-2</v>
      </c>
      <c r="O1504" s="196">
        <f t="shared" si="142"/>
        <v>9.1698178779178005E-2</v>
      </c>
      <c r="Q1504" s="86">
        <f t="shared" si="143"/>
        <v>0.99999172548467974</v>
      </c>
    </row>
    <row r="1505" spans="1:17" x14ac:dyDescent="0.3">
      <c r="A1505" s="29" t="str">
        <f t="shared" si="138"/>
        <v>SBR 39701</v>
      </c>
      <c r="B1505" s="29">
        <v>39701</v>
      </c>
      <c r="C1505" s="29" t="s">
        <v>2191</v>
      </c>
      <c r="D1505" s="29" t="s">
        <v>2383</v>
      </c>
      <c r="E1505" s="29" t="s">
        <v>2443</v>
      </c>
      <c r="F1505" s="29" t="s">
        <v>611</v>
      </c>
      <c r="G1505" s="195">
        <v>69358.37</v>
      </c>
      <c r="H1505" s="195">
        <v>13594.24</v>
      </c>
      <c r="I1505" s="195">
        <v>44257.58</v>
      </c>
      <c r="J1505" s="195">
        <v>5146.3900000000003</v>
      </c>
      <c r="K1505" s="195">
        <v>6360.16</v>
      </c>
      <c r="L1505" s="196">
        <f t="shared" si="139"/>
        <v>0.19599999250270733</v>
      </c>
      <c r="M1505" s="196">
        <f t="shared" si="140"/>
        <v>0.6381000591565229</v>
      </c>
      <c r="N1505" s="196">
        <f t="shared" si="141"/>
        <v>7.4199984803564448E-2</v>
      </c>
      <c r="O1505" s="196">
        <f t="shared" si="142"/>
        <v>9.1699963537205387E-2</v>
      </c>
      <c r="Q1505" s="86">
        <f t="shared" si="143"/>
        <v>1.0000000000000002</v>
      </c>
    </row>
    <row r="1506" spans="1:17" x14ac:dyDescent="0.3">
      <c r="A1506" s="29" t="str">
        <f t="shared" si="138"/>
        <v>SBSS 39701</v>
      </c>
      <c r="B1506" s="29">
        <v>39701</v>
      </c>
      <c r="C1506" s="29" t="s">
        <v>2192</v>
      </c>
      <c r="D1506" s="29" t="s">
        <v>2383</v>
      </c>
      <c r="E1506" s="29" t="s">
        <v>435</v>
      </c>
      <c r="F1506" s="29" t="s">
        <v>436</v>
      </c>
      <c r="G1506" s="195">
        <v>368254.64</v>
      </c>
      <c r="H1506" s="195">
        <v>72177.91</v>
      </c>
      <c r="I1506" s="195">
        <v>234983.29</v>
      </c>
      <c r="J1506" s="195">
        <v>27324.49</v>
      </c>
      <c r="K1506" s="195">
        <v>33768.949999999997</v>
      </c>
      <c r="L1506" s="196">
        <f t="shared" si="139"/>
        <v>0.19600000152068689</v>
      </c>
      <c r="M1506" s="196">
        <f t="shared" si="140"/>
        <v>0.63810001144859985</v>
      </c>
      <c r="N1506" s="196">
        <f t="shared" si="141"/>
        <v>7.4199988355883317E-2</v>
      </c>
      <c r="O1506" s="196">
        <f t="shared" si="142"/>
        <v>9.1699998674829988E-2</v>
      </c>
      <c r="Q1506" s="86">
        <f t="shared" si="143"/>
        <v>1</v>
      </c>
    </row>
    <row r="1507" spans="1:17" x14ac:dyDescent="0.3">
      <c r="A1507" s="29" t="str">
        <f t="shared" si="138"/>
        <v>SBSS 39701</v>
      </c>
      <c r="B1507" s="29">
        <v>39701</v>
      </c>
      <c r="C1507" s="29" t="s">
        <v>2193</v>
      </c>
      <c r="D1507" s="29" t="s">
        <v>2383</v>
      </c>
      <c r="E1507" s="29" t="s">
        <v>435</v>
      </c>
      <c r="F1507" s="29" t="s">
        <v>436</v>
      </c>
      <c r="G1507" s="195">
        <v>8906.51</v>
      </c>
      <c r="H1507" s="195">
        <v>1745.68</v>
      </c>
      <c r="I1507" s="195">
        <v>5683.24</v>
      </c>
      <c r="J1507" s="195">
        <v>660.86</v>
      </c>
      <c r="K1507" s="195">
        <v>816.73</v>
      </c>
      <c r="L1507" s="196">
        <f t="shared" si="139"/>
        <v>0.19600045360079313</v>
      </c>
      <c r="M1507" s="196">
        <f t="shared" si="140"/>
        <v>0.63809954740970365</v>
      </c>
      <c r="N1507" s="196">
        <f t="shared" si="141"/>
        <v>7.4199658452076059E-2</v>
      </c>
      <c r="O1507" s="196">
        <f t="shared" si="142"/>
        <v>9.1700340537427122E-2</v>
      </c>
      <c r="Q1507" s="86">
        <f t="shared" si="143"/>
        <v>1</v>
      </c>
    </row>
    <row r="1508" spans="1:17" x14ac:dyDescent="0.3">
      <c r="A1508" s="29" t="str">
        <f t="shared" si="138"/>
        <v>SHO 39701</v>
      </c>
      <c r="B1508" s="29">
        <v>39701</v>
      </c>
      <c r="C1508" s="29" t="s">
        <v>2194</v>
      </c>
      <c r="D1508" s="29" t="s">
        <v>2383</v>
      </c>
      <c r="E1508" s="29" t="s">
        <v>2444</v>
      </c>
      <c r="F1508" s="29" t="s">
        <v>612</v>
      </c>
      <c r="G1508" s="195">
        <v>50089.409999999996</v>
      </c>
      <c r="H1508" s="195">
        <v>9817.52</v>
      </c>
      <c r="I1508" s="195">
        <v>31962.05</v>
      </c>
      <c r="J1508" s="195">
        <v>3716.63</v>
      </c>
      <c r="K1508" s="195">
        <v>4593.2</v>
      </c>
      <c r="L1508" s="196">
        <f t="shared" si="139"/>
        <v>0.19599991295565272</v>
      </c>
      <c r="M1508" s="196">
        <f t="shared" si="140"/>
        <v>0.63809994967000017</v>
      </c>
      <c r="N1508" s="196">
        <f t="shared" si="141"/>
        <v>7.4199915710726094E-2</v>
      </c>
      <c r="O1508" s="196">
        <f t="shared" si="142"/>
        <v>9.1700022020622732E-2</v>
      </c>
      <c r="Q1508" s="86">
        <f t="shared" si="143"/>
        <v>0.99999980035700164</v>
      </c>
    </row>
    <row r="1509" spans="1:17" x14ac:dyDescent="0.3">
      <c r="A1509" s="29" t="str">
        <f t="shared" si="138"/>
        <v>SHO 39701</v>
      </c>
      <c r="B1509" s="29">
        <v>39701</v>
      </c>
      <c r="C1509" s="29" t="s">
        <v>2195</v>
      </c>
      <c r="D1509" s="29" t="s">
        <v>2383</v>
      </c>
      <c r="E1509" s="29" t="s">
        <v>2444</v>
      </c>
      <c r="F1509" s="29" t="s">
        <v>612</v>
      </c>
      <c r="G1509" s="195">
        <v>447456.76</v>
      </c>
      <c r="H1509" s="195">
        <v>87701.52</v>
      </c>
      <c r="I1509" s="195">
        <v>285522.15999999997</v>
      </c>
      <c r="J1509" s="195">
        <v>33201.29</v>
      </c>
      <c r="K1509" s="195">
        <v>41031.78</v>
      </c>
      <c r="L1509" s="196">
        <f t="shared" si="139"/>
        <v>0.19599998891513004</v>
      </c>
      <c r="M1509" s="196">
        <f t="shared" si="140"/>
        <v>0.63810000322712734</v>
      </c>
      <c r="N1509" s="196">
        <f t="shared" si="141"/>
        <v>7.4199996442114322E-2</v>
      </c>
      <c r="O1509" s="196">
        <f t="shared" si="142"/>
        <v>9.1699989067100016E-2</v>
      </c>
      <c r="Q1509" s="86">
        <f t="shared" si="143"/>
        <v>0.99999997765147164</v>
      </c>
    </row>
    <row r="1510" spans="1:17" x14ac:dyDescent="0.3">
      <c r="A1510" s="29" t="str">
        <f t="shared" si="138"/>
        <v>STSS 39701</v>
      </c>
      <c r="B1510" s="29">
        <v>39701</v>
      </c>
      <c r="C1510" s="29" t="s">
        <v>2196</v>
      </c>
      <c r="D1510" s="29" t="s">
        <v>2383</v>
      </c>
      <c r="E1510" s="29" t="s">
        <v>437</v>
      </c>
      <c r="F1510" s="29" t="s">
        <v>438</v>
      </c>
      <c r="G1510" s="195">
        <v>219760.62999999998</v>
      </c>
      <c r="H1510" s="195">
        <v>43073.08</v>
      </c>
      <c r="I1510" s="195">
        <v>140229.26</v>
      </c>
      <c r="J1510" s="195">
        <v>16306.24</v>
      </c>
      <c r="K1510" s="195">
        <v>20152.05</v>
      </c>
      <c r="L1510" s="196">
        <f t="shared" si="139"/>
        <v>0.19599998416458855</v>
      </c>
      <c r="M1510" s="196">
        <f t="shared" si="140"/>
        <v>0.63810000908716014</v>
      </c>
      <c r="N1510" s="196">
        <f t="shared" si="141"/>
        <v>7.4200005706208619E-2</v>
      </c>
      <c r="O1510" s="196">
        <f t="shared" si="142"/>
        <v>9.1700001042042886E-2</v>
      </c>
      <c r="Q1510" s="86">
        <f t="shared" si="143"/>
        <v>1.0000000000000002</v>
      </c>
    </row>
    <row r="1511" spans="1:17" x14ac:dyDescent="0.3">
      <c r="A1511" s="29" t="str">
        <f t="shared" si="138"/>
        <v>SUG 39701</v>
      </c>
      <c r="B1511" s="29">
        <v>39701</v>
      </c>
      <c r="C1511" s="29" t="s">
        <v>2197</v>
      </c>
      <c r="D1511" s="29" t="s">
        <v>2383</v>
      </c>
      <c r="E1511" s="29" t="s">
        <v>2445</v>
      </c>
      <c r="F1511" s="29" t="s">
        <v>613</v>
      </c>
      <c r="G1511" s="195">
        <v>71453.070000000007</v>
      </c>
      <c r="H1511" s="195">
        <v>14004.8</v>
      </c>
      <c r="I1511" s="195">
        <v>45594.2</v>
      </c>
      <c r="J1511" s="195">
        <v>5301.82</v>
      </c>
      <c r="K1511" s="195">
        <v>6552.25</v>
      </c>
      <c r="L1511" s="196">
        <f t="shared" si="139"/>
        <v>0.1959999759282561</v>
      </c>
      <c r="M1511" s="196">
        <f t="shared" si="140"/>
        <v>0.63809994448104179</v>
      </c>
      <c r="N1511" s="196">
        <f t="shared" si="141"/>
        <v>7.4200030873411024E-2</v>
      </c>
      <c r="O1511" s="196">
        <f t="shared" si="142"/>
        <v>9.1700048717290941E-2</v>
      </c>
      <c r="Q1511" s="86">
        <f t="shared" si="143"/>
        <v>0.99999999999999989</v>
      </c>
    </row>
    <row r="1512" spans="1:17" x14ac:dyDescent="0.3">
      <c r="A1512" s="29" t="str">
        <f t="shared" si="138"/>
        <v>SUG 39701</v>
      </c>
      <c r="B1512" s="29">
        <v>39701</v>
      </c>
      <c r="C1512" s="29" t="s">
        <v>2198</v>
      </c>
      <c r="D1512" s="29" t="s">
        <v>2383</v>
      </c>
      <c r="E1512" s="29" t="s">
        <v>2445</v>
      </c>
      <c r="F1512" s="29" t="s">
        <v>613</v>
      </c>
      <c r="G1512" s="195">
        <v>2660.91</v>
      </c>
      <c r="H1512" s="195">
        <v>521.54</v>
      </c>
      <c r="I1512" s="195">
        <v>1697.93</v>
      </c>
      <c r="J1512" s="195">
        <v>197.44</v>
      </c>
      <c r="K1512" s="195">
        <v>244.01</v>
      </c>
      <c r="L1512" s="196">
        <f t="shared" si="139"/>
        <v>0.19600061633050347</v>
      </c>
      <c r="M1512" s="196">
        <f t="shared" si="140"/>
        <v>0.63810125107575988</v>
      </c>
      <c r="N1512" s="196">
        <f t="shared" si="141"/>
        <v>7.4200179637793087E-2</v>
      </c>
      <c r="O1512" s="196">
        <f t="shared" si="142"/>
        <v>9.1701711068769703E-2</v>
      </c>
      <c r="Q1512" s="86">
        <f t="shared" si="143"/>
        <v>1.0000037581128263</v>
      </c>
    </row>
    <row r="1513" spans="1:17" x14ac:dyDescent="0.3">
      <c r="A1513" s="29" t="str">
        <f t="shared" si="138"/>
        <v>SURV 39701</v>
      </c>
      <c r="B1513" s="29">
        <v>39701</v>
      </c>
      <c r="C1513" s="29" t="s">
        <v>2199</v>
      </c>
      <c r="D1513" s="29" t="s">
        <v>2383</v>
      </c>
      <c r="E1513" s="29" t="s">
        <v>2381</v>
      </c>
      <c r="F1513" s="29" t="s">
        <v>614</v>
      </c>
      <c r="G1513" s="195">
        <v>42546.44</v>
      </c>
      <c r="H1513" s="195">
        <v>8339.1</v>
      </c>
      <c r="I1513" s="195">
        <v>27148.880000000001</v>
      </c>
      <c r="J1513" s="195">
        <v>3156.95</v>
      </c>
      <c r="K1513" s="195">
        <v>3901.51</v>
      </c>
      <c r="L1513" s="196">
        <f t="shared" si="139"/>
        <v>0.1959999473516468</v>
      </c>
      <c r="M1513" s="196">
        <f t="shared" si="140"/>
        <v>0.63809992093345524</v>
      </c>
      <c r="N1513" s="196">
        <f t="shared" si="141"/>
        <v>7.4200097587483221E-2</v>
      </c>
      <c r="O1513" s="196">
        <f t="shared" si="142"/>
        <v>9.1700034127414662E-2</v>
      </c>
      <c r="Q1513" s="86">
        <f t="shared" si="143"/>
        <v>1</v>
      </c>
    </row>
    <row r="1514" spans="1:17" x14ac:dyDescent="0.3">
      <c r="A1514" s="29" t="str">
        <f t="shared" si="138"/>
        <v>TWSS 39701</v>
      </c>
      <c r="B1514" s="29">
        <v>39701</v>
      </c>
      <c r="C1514" s="29" t="s">
        <v>2200</v>
      </c>
      <c r="D1514" s="29" t="s">
        <v>2383</v>
      </c>
      <c r="E1514" s="29" t="s">
        <v>439</v>
      </c>
      <c r="F1514" s="29" t="s">
        <v>440</v>
      </c>
      <c r="G1514" s="195">
        <v>493737.10999999993</v>
      </c>
      <c r="H1514" s="195">
        <v>96772.47</v>
      </c>
      <c r="I1514" s="195">
        <v>315053.65000000002</v>
      </c>
      <c r="J1514" s="195">
        <v>36635.29</v>
      </c>
      <c r="K1514" s="195">
        <v>45275.69</v>
      </c>
      <c r="L1514" s="196">
        <f t="shared" si="139"/>
        <v>0.19599999278968522</v>
      </c>
      <c r="M1514" s="196">
        <f t="shared" si="140"/>
        <v>0.63810000022076541</v>
      </c>
      <c r="N1514" s="196">
        <f t="shared" si="141"/>
        <v>7.4199992785634453E-2</v>
      </c>
      <c r="O1514" s="196">
        <f t="shared" si="142"/>
        <v>9.1699993950221825E-2</v>
      </c>
      <c r="Q1514" s="86">
        <f t="shared" si="143"/>
        <v>0.99999997974630705</v>
      </c>
    </row>
    <row r="1515" spans="1:17" x14ac:dyDescent="0.3">
      <c r="A1515" s="29" t="str">
        <f t="shared" si="138"/>
        <v>TWSS 39701</v>
      </c>
      <c r="B1515" s="29">
        <v>39701</v>
      </c>
      <c r="C1515" s="29" t="s">
        <v>2201</v>
      </c>
      <c r="D1515" s="29" t="s">
        <v>2383</v>
      </c>
      <c r="E1515" s="29" t="s">
        <v>439</v>
      </c>
      <c r="F1515" s="29" t="s">
        <v>440</v>
      </c>
      <c r="G1515" s="195">
        <v>37078.800000000003</v>
      </c>
      <c r="H1515" s="195">
        <v>7267.44</v>
      </c>
      <c r="I1515" s="195">
        <v>23659.98</v>
      </c>
      <c r="J1515" s="195">
        <v>2751.25</v>
      </c>
      <c r="K1515" s="195">
        <v>3400.13</v>
      </c>
      <c r="L1515" s="196">
        <f t="shared" si="139"/>
        <v>0.19599987054597234</v>
      </c>
      <c r="M1515" s="196">
        <f t="shared" si="140"/>
        <v>0.63809993850933677</v>
      </c>
      <c r="N1515" s="196">
        <f t="shared" si="141"/>
        <v>7.4200081987550834E-2</v>
      </c>
      <c r="O1515" s="196">
        <f t="shared" si="142"/>
        <v>9.1700108957139925E-2</v>
      </c>
      <c r="Q1515" s="86">
        <f t="shared" si="143"/>
        <v>0.99999999999999978</v>
      </c>
    </row>
    <row r="1516" spans="1:17" x14ac:dyDescent="0.3">
      <c r="A1516" s="29" t="str">
        <f t="shared" si="138"/>
        <v>WBSS 39701</v>
      </c>
      <c r="B1516" s="29">
        <v>39701</v>
      </c>
      <c r="C1516" s="29" t="s">
        <v>2571</v>
      </c>
      <c r="D1516" s="29" t="s">
        <v>2383</v>
      </c>
      <c r="E1516" s="29" t="s">
        <v>441</v>
      </c>
      <c r="F1516" s="29" t="s">
        <v>442</v>
      </c>
      <c r="G1516" s="195">
        <v>2161140.8400000003</v>
      </c>
      <c r="H1516" s="195">
        <v>423583.6</v>
      </c>
      <c r="I1516" s="195">
        <v>1379023.97</v>
      </c>
      <c r="J1516" s="195">
        <v>160356.65</v>
      </c>
      <c r="K1516" s="195">
        <v>198176.62</v>
      </c>
      <c r="L1516" s="196">
        <f t="shared" si="139"/>
        <v>0.1959999978529858</v>
      </c>
      <c r="M1516" s="196">
        <f t="shared" si="140"/>
        <v>0.63809999999814904</v>
      </c>
      <c r="N1516" s="196">
        <f t="shared" si="141"/>
        <v>7.4199999848228296E-2</v>
      </c>
      <c r="O1516" s="196">
        <f t="shared" si="142"/>
        <v>9.1700002300636713E-2</v>
      </c>
      <c r="Q1516" s="86">
        <f t="shared" si="143"/>
        <v>0.99999999999999989</v>
      </c>
    </row>
    <row r="1517" spans="1:17" x14ac:dyDescent="0.3">
      <c r="A1517" s="29" t="str">
        <f t="shared" si="138"/>
        <v>WBSS 39701</v>
      </c>
      <c r="B1517" s="29">
        <v>39701</v>
      </c>
      <c r="C1517" s="29" t="s">
        <v>2572</v>
      </c>
      <c r="D1517" s="29" t="s">
        <v>2383</v>
      </c>
      <c r="E1517" s="29" t="s">
        <v>441</v>
      </c>
      <c r="F1517" s="29" t="s">
        <v>442</v>
      </c>
      <c r="G1517" s="195">
        <v>528090.31000000006</v>
      </c>
      <c r="H1517" s="195">
        <v>103505.7</v>
      </c>
      <c r="I1517" s="195">
        <v>336974.43</v>
      </c>
      <c r="J1517" s="195">
        <v>39184.300000000003</v>
      </c>
      <c r="K1517" s="195">
        <v>48425.88</v>
      </c>
      <c r="L1517" s="196">
        <f t="shared" si="139"/>
        <v>0.19599999856085218</v>
      </c>
      <c r="M1517" s="196">
        <f t="shared" si="140"/>
        <v>0.63810000603873973</v>
      </c>
      <c r="N1517" s="196">
        <f t="shared" si="141"/>
        <v>7.4199998102597253E-2</v>
      </c>
      <c r="O1517" s="196">
        <f t="shared" si="142"/>
        <v>9.1699997297810656E-2</v>
      </c>
      <c r="Q1517" s="86">
        <f t="shared" si="143"/>
        <v>0.99999999999999978</v>
      </c>
    </row>
    <row r="1518" spans="1:17" x14ac:dyDescent="0.3">
      <c r="A1518" s="29" t="str">
        <f t="shared" si="138"/>
        <v>WPSS 39701</v>
      </c>
      <c r="B1518" s="29">
        <v>39701</v>
      </c>
      <c r="C1518" s="29" t="s">
        <v>2202</v>
      </c>
      <c r="D1518" s="29" t="s">
        <v>2383</v>
      </c>
      <c r="E1518" s="29" t="s">
        <v>443</v>
      </c>
      <c r="F1518" s="29" t="s">
        <v>444</v>
      </c>
      <c r="G1518" s="195">
        <v>89572.9</v>
      </c>
      <c r="H1518" s="195">
        <v>17556.29</v>
      </c>
      <c r="I1518" s="195">
        <v>57156.47</v>
      </c>
      <c r="J1518" s="195">
        <v>6646.31</v>
      </c>
      <c r="K1518" s="195">
        <v>8213.83</v>
      </c>
      <c r="L1518" s="196">
        <f t="shared" si="139"/>
        <v>0.19600001786254551</v>
      </c>
      <c r="M1518" s="196">
        <f t="shared" si="140"/>
        <v>0.63810002802186827</v>
      </c>
      <c r="N1518" s="196">
        <f t="shared" si="141"/>
        <v>7.4200009154554561E-2</v>
      </c>
      <c r="O1518" s="196">
        <f t="shared" si="142"/>
        <v>9.1699944961031746E-2</v>
      </c>
      <c r="Q1518" s="86">
        <f t="shared" si="143"/>
        <v>1.0000000000000002</v>
      </c>
    </row>
    <row r="1519" spans="1:17" x14ac:dyDescent="0.3">
      <c r="A1519" s="29" t="str">
        <f t="shared" si="138"/>
        <v>WPSS 39701</v>
      </c>
      <c r="B1519" s="29">
        <v>39701</v>
      </c>
      <c r="C1519" s="29" t="s">
        <v>2203</v>
      </c>
      <c r="D1519" s="29" t="s">
        <v>2383</v>
      </c>
      <c r="E1519" s="29" t="s">
        <v>443</v>
      </c>
      <c r="F1519" s="29" t="s">
        <v>444</v>
      </c>
      <c r="G1519" s="195">
        <v>109904.75999999998</v>
      </c>
      <c r="H1519" s="195">
        <v>21541.33</v>
      </c>
      <c r="I1519" s="195">
        <v>70130.23</v>
      </c>
      <c r="J1519" s="195">
        <v>8154.93</v>
      </c>
      <c r="K1519" s="195">
        <v>10078.27</v>
      </c>
      <c r="L1519" s="196">
        <f t="shared" si="139"/>
        <v>0.19599997306759057</v>
      </c>
      <c r="M1519" s="196">
        <f t="shared" si="140"/>
        <v>0.6381000240571929</v>
      </c>
      <c r="N1519" s="196">
        <f t="shared" si="141"/>
        <v>7.4199970956671954E-2</v>
      </c>
      <c r="O1519" s="196">
        <f t="shared" si="142"/>
        <v>9.1700031918544769E-2</v>
      </c>
      <c r="Q1519" s="86">
        <f t="shared" si="143"/>
        <v>1.0000000000000002</v>
      </c>
    </row>
    <row r="1520" spans="1:17" x14ac:dyDescent="0.3">
      <c r="A1520" s="29" t="str">
        <f t="shared" si="138"/>
        <v>711 39801</v>
      </c>
      <c r="B1520" s="29">
        <v>39801</v>
      </c>
      <c r="C1520" s="29" t="s">
        <v>2204</v>
      </c>
      <c r="D1520" s="29" t="s">
        <v>2446</v>
      </c>
      <c r="E1520" s="29">
        <v>711</v>
      </c>
      <c r="F1520" s="29" t="s">
        <v>485</v>
      </c>
      <c r="G1520" s="195">
        <v>221927.75</v>
      </c>
      <c r="H1520" s="195">
        <v>0</v>
      </c>
      <c r="I1520" s="195">
        <v>202087.41</v>
      </c>
      <c r="J1520" s="195">
        <v>19840.34</v>
      </c>
      <c r="K1520" s="195">
        <v>0</v>
      </c>
      <c r="L1520" s="196">
        <f t="shared" si="139"/>
        <v>0</v>
      </c>
      <c r="M1520" s="196">
        <f t="shared" si="140"/>
        <v>0.91060000383007533</v>
      </c>
      <c r="N1520" s="196">
        <f t="shared" si="141"/>
        <v>8.9399996169924667E-2</v>
      </c>
      <c r="O1520" s="196">
        <f t="shared" si="142"/>
        <v>0</v>
      </c>
      <c r="Q1520" s="86">
        <f t="shared" si="143"/>
        <v>1</v>
      </c>
    </row>
    <row r="1521" spans="1:17" x14ac:dyDescent="0.3">
      <c r="A1521" s="29" t="str">
        <f t="shared" si="138"/>
        <v>711 39801</v>
      </c>
      <c r="B1521" s="29">
        <v>39801</v>
      </c>
      <c r="C1521" s="29" t="s">
        <v>2573</v>
      </c>
      <c r="D1521" s="29" t="s">
        <v>2447</v>
      </c>
      <c r="E1521" s="29">
        <v>711</v>
      </c>
      <c r="F1521" s="29" t="s">
        <v>485</v>
      </c>
      <c r="G1521" s="195">
        <v>27210.240000000002</v>
      </c>
      <c r="H1521" s="195">
        <v>0</v>
      </c>
      <c r="I1521" s="195">
        <v>24777.64</v>
      </c>
      <c r="J1521" s="195">
        <v>2432.6</v>
      </c>
      <c r="K1521" s="195">
        <v>0</v>
      </c>
      <c r="L1521" s="196">
        <f t="shared" si="139"/>
        <v>0</v>
      </c>
      <c r="M1521" s="196">
        <f t="shared" si="140"/>
        <v>0.91059983300404546</v>
      </c>
      <c r="N1521" s="196">
        <f t="shared" si="141"/>
        <v>8.9400166995954461E-2</v>
      </c>
      <c r="O1521" s="196">
        <f t="shared" si="142"/>
        <v>0</v>
      </c>
      <c r="Q1521" s="86">
        <f t="shared" si="143"/>
        <v>0.99999999999999989</v>
      </c>
    </row>
    <row r="1522" spans="1:17" x14ac:dyDescent="0.3">
      <c r="A1522" s="29" t="str">
        <f t="shared" si="138"/>
        <v>712 39801</v>
      </c>
      <c r="B1522" s="29">
        <v>39801</v>
      </c>
      <c r="C1522" s="29" t="s">
        <v>2205</v>
      </c>
      <c r="D1522" s="29" t="s">
        <v>2446</v>
      </c>
      <c r="E1522" s="29">
        <v>712</v>
      </c>
      <c r="F1522" s="29" t="s">
        <v>486</v>
      </c>
      <c r="G1522" s="195">
        <v>93522.34</v>
      </c>
      <c r="H1522" s="195">
        <v>813.64</v>
      </c>
      <c r="I1522" s="195">
        <v>90052.66</v>
      </c>
      <c r="J1522" s="195">
        <v>2656.03</v>
      </c>
      <c r="K1522" s="195">
        <v>0</v>
      </c>
      <c r="L1522" s="196">
        <f t="shared" si="139"/>
        <v>8.6999534015081322E-3</v>
      </c>
      <c r="M1522" s="196">
        <f t="shared" si="140"/>
        <v>0.9628999873185381</v>
      </c>
      <c r="N1522" s="196">
        <f t="shared" si="141"/>
        <v>2.8399952353630162E-2</v>
      </c>
      <c r="O1522" s="196">
        <f t="shared" si="142"/>
        <v>0</v>
      </c>
      <c r="Q1522" s="86">
        <f t="shared" si="143"/>
        <v>0.99999989307367632</v>
      </c>
    </row>
    <row r="1523" spans="1:17" x14ac:dyDescent="0.3">
      <c r="A1523" s="29" t="str">
        <f t="shared" si="138"/>
        <v>715 39801</v>
      </c>
      <c r="B1523" s="29">
        <v>39801</v>
      </c>
      <c r="C1523" s="29" t="s">
        <v>2206</v>
      </c>
      <c r="D1523" s="29" t="s">
        <v>2446</v>
      </c>
      <c r="E1523" s="29">
        <v>715</v>
      </c>
      <c r="F1523" s="29" t="s">
        <v>616</v>
      </c>
      <c r="G1523" s="195">
        <v>42250.91</v>
      </c>
      <c r="H1523" s="195">
        <v>3253.32</v>
      </c>
      <c r="I1523" s="195">
        <v>38959.56</v>
      </c>
      <c r="J1523" s="195">
        <v>38.03</v>
      </c>
      <c r="K1523" s="195">
        <v>0</v>
      </c>
      <c r="L1523" s="196">
        <f t="shared" si="139"/>
        <v>7.6999998343230944E-2</v>
      </c>
      <c r="M1523" s="196">
        <f t="shared" si="140"/>
        <v>0.92209990270032038</v>
      </c>
      <c r="N1523" s="196">
        <f t="shared" si="141"/>
        <v>9.0009895644851197E-4</v>
      </c>
      <c r="O1523" s="196">
        <f t="shared" si="142"/>
        <v>0</v>
      </c>
      <c r="Q1523" s="86">
        <f t="shared" si="143"/>
        <v>0.99999999999999978</v>
      </c>
    </row>
    <row r="1524" spans="1:17" x14ac:dyDescent="0.3">
      <c r="A1524" s="29" t="str">
        <f t="shared" si="138"/>
        <v>719 39801</v>
      </c>
      <c r="B1524" s="29">
        <v>39801</v>
      </c>
      <c r="C1524" s="29" t="s">
        <v>2207</v>
      </c>
      <c r="D1524" s="29" t="s">
        <v>2446</v>
      </c>
      <c r="E1524" s="29">
        <v>719</v>
      </c>
      <c r="F1524" s="29" t="s">
        <v>488</v>
      </c>
      <c r="G1524" s="195">
        <v>109281.37999999999</v>
      </c>
      <c r="H1524" s="195">
        <v>4087.12</v>
      </c>
      <c r="I1524" s="195">
        <v>101085.28</v>
      </c>
      <c r="J1524" s="195">
        <v>4108.9799999999996</v>
      </c>
      <c r="K1524" s="195">
        <v>0</v>
      </c>
      <c r="L1524" s="196">
        <f t="shared" si="139"/>
        <v>3.7399966947708752E-2</v>
      </c>
      <c r="M1524" s="196">
        <f t="shared" si="140"/>
        <v>0.9250000320274141</v>
      </c>
      <c r="N1524" s="196">
        <f t="shared" si="141"/>
        <v>3.7600001024877247E-2</v>
      </c>
      <c r="O1524" s="196">
        <f t="shared" si="142"/>
        <v>0</v>
      </c>
      <c r="Q1524" s="86">
        <f t="shared" si="143"/>
        <v>1</v>
      </c>
    </row>
    <row r="1525" spans="1:17" x14ac:dyDescent="0.3">
      <c r="A1525" s="29" t="str">
        <f t="shared" si="138"/>
        <v>723 39801</v>
      </c>
      <c r="B1525" s="29">
        <v>39801</v>
      </c>
      <c r="C1525" s="29" t="s">
        <v>2208</v>
      </c>
      <c r="D1525" s="29" t="s">
        <v>2446</v>
      </c>
      <c r="E1525" s="29">
        <v>723</v>
      </c>
      <c r="F1525" s="29" t="s">
        <v>490</v>
      </c>
      <c r="G1525" s="195">
        <v>252898.21000000002</v>
      </c>
      <c r="H1525" s="195">
        <v>106368.99</v>
      </c>
      <c r="I1525" s="195">
        <v>135730.47</v>
      </c>
      <c r="J1525" s="195">
        <v>10798.75</v>
      </c>
      <c r="K1525" s="195">
        <v>0</v>
      </c>
      <c r="L1525" s="196">
        <f t="shared" si="139"/>
        <v>0.42060001136425601</v>
      </c>
      <c r="M1525" s="196">
        <f t="shared" si="140"/>
        <v>0.53670000274023288</v>
      </c>
      <c r="N1525" s="196">
        <f t="shared" si="141"/>
        <v>4.2699985895511078E-2</v>
      </c>
      <c r="O1525" s="196">
        <f t="shared" si="142"/>
        <v>0</v>
      </c>
      <c r="Q1525" s="86">
        <f t="shared" si="143"/>
        <v>1</v>
      </c>
    </row>
    <row r="1526" spans="1:17" x14ac:dyDescent="0.3">
      <c r="A1526" s="29" t="str">
        <f t="shared" si="138"/>
        <v>723 39801</v>
      </c>
      <c r="B1526" s="29">
        <v>39801</v>
      </c>
      <c r="C1526" s="29" t="s">
        <v>2574</v>
      </c>
      <c r="D1526" s="29" t="s">
        <v>2447</v>
      </c>
      <c r="E1526" s="29">
        <v>723</v>
      </c>
      <c r="F1526" s="29" t="s">
        <v>490</v>
      </c>
      <c r="G1526" s="195">
        <v>21814.27</v>
      </c>
      <c r="H1526" s="195">
        <v>9175.08</v>
      </c>
      <c r="I1526" s="195">
        <v>11707.72</v>
      </c>
      <c r="J1526" s="195">
        <v>931.47</v>
      </c>
      <c r="K1526" s="195">
        <v>0</v>
      </c>
      <c r="L1526" s="196">
        <f t="shared" si="139"/>
        <v>0.42059991005887432</v>
      </c>
      <c r="M1526" s="196">
        <f t="shared" si="140"/>
        <v>0.53670005918144403</v>
      </c>
      <c r="N1526" s="196">
        <f t="shared" si="141"/>
        <v>4.2700030759681623E-2</v>
      </c>
      <c r="O1526" s="196">
        <f t="shared" si="142"/>
        <v>0</v>
      </c>
      <c r="Q1526" s="86">
        <f t="shared" si="143"/>
        <v>1</v>
      </c>
    </row>
    <row r="1527" spans="1:17" x14ac:dyDescent="0.3">
      <c r="A1527" s="29" t="str">
        <f t="shared" si="138"/>
        <v>725 39801</v>
      </c>
      <c r="B1527" s="29">
        <v>39801</v>
      </c>
      <c r="C1527" s="29" t="s">
        <v>2209</v>
      </c>
      <c r="D1527" s="29" t="s">
        <v>2446</v>
      </c>
      <c r="E1527" s="29">
        <v>725</v>
      </c>
      <c r="F1527" s="29" t="s">
        <v>615</v>
      </c>
      <c r="G1527" s="195">
        <v>883224.8899999999</v>
      </c>
      <c r="H1527" s="195">
        <v>36212.22</v>
      </c>
      <c r="I1527" s="195">
        <v>846129.44</v>
      </c>
      <c r="J1527" s="195">
        <v>883.22</v>
      </c>
      <c r="K1527" s="195">
        <v>0</v>
      </c>
      <c r="L1527" s="196">
        <f t="shared" si="139"/>
        <v>4.0999999445214916E-2</v>
      </c>
      <c r="M1527" s="196">
        <f t="shared" si="140"/>
        <v>0.95799999476916919</v>
      </c>
      <c r="N1527" s="196">
        <f t="shared" si="141"/>
        <v>9.999944634712459E-4</v>
      </c>
      <c r="O1527" s="196">
        <f t="shared" si="142"/>
        <v>0</v>
      </c>
      <c r="Q1527" s="86">
        <f t="shared" si="143"/>
        <v>0.99999998867785533</v>
      </c>
    </row>
    <row r="1528" spans="1:17" x14ac:dyDescent="0.3">
      <c r="A1528" s="29" t="str">
        <f t="shared" si="138"/>
        <v>725 39801</v>
      </c>
      <c r="B1528" s="29">
        <v>39801</v>
      </c>
      <c r="C1528" s="29" t="s">
        <v>2575</v>
      </c>
      <c r="D1528" s="29" t="s">
        <v>2447</v>
      </c>
      <c r="E1528" s="29">
        <v>725</v>
      </c>
      <c r="F1528" s="29" t="s">
        <v>615</v>
      </c>
      <c r="G1528" s="195">
        <v>361421.83</v>
      </c>
      <c r="H1528" s="195">
        <v>14818.3</v>
      </c>
      <c r="I1528" s="195">
        <v>346242.11</v>
      </c>
      <c r="J1528" s="195">
        <v>361.42</v>
      </c>
      <c r="K1528" s="195">
        <v>0</v>
      </c>
      <c r="L1528" s="196">
        <f t="shared" si="139"/>
        <v>4.1000013751244631E-2</v>
      </c>
      <c r="M1528" s="196">
        <f t="shared" si="140"/>
        <v>0.95799999131209079</v>
      </c>
      <c r="N1528" s="196">
        <f t="shared" si="141"/>
        <v>9.9999493666445101E-4</v>
      </c>
      <c r="O1528" s="196">
        <f t="shared" si="142"/>
        <v>0</v>
      </c>
      <c r="Q1528" s="86">
        <f t="shared" si="143"/>
        <v>0.99999999999999989</v>
      </c>
    </row>
    <row r="1529" spans="1:17" x14ac:dyDescent="0.3">
      <c r="A1529" s="29" t="str">
        <f t="shared" si="138"/>
        <v>729 39801</v>
      </c>
      <c r="B1529" s="29">
        <v>39801</v>
      </c>
      <c r="C1529" s="29" t="s">
        <v>2210</v>
      </c>
      <c r="D1529" s="29" t="s">
        <v>2446</v>
      </c>
      <c r="E1529" s="29">
        <v>729</v>
      </c>
      <c r="F1529" s="29" t="s">
        <v>492</v>
      </c>
      <c r="G1529" s="195">
        <v>30188.730000000003</v>
      </c>
      <c r="H1529" s="195">
        <v>787.93</v>
      </c>
      <c r="I1529" s="195">
        <v>28323.07</v>
      </c>
      <c r="J1529" s="195">
        <v>1077.74</v>
      </c>
      <c r="K1529" s="195">
        <v>0</v>
      </c>
      <c r="L1529" s="196">
        <f t="shared" si="139"/>
        <v>2.6100137369144044E-2</v>
      </c>
      <c r="M1529" s="196">
        <f t="shared" si="140"/>
        <v>0.93820011640105416</v>
      </c>
      <c r="N1529" s="196">
        <f t="shared" si="141"/>
        <v>3.5700077479244738E-2</v>
      </c>
      <c r="O1529" s="196">
        <f t="shared" si="142"/>
        <v>0</v>
      </c>
      <c r="Q1529" s="86">
        <f t="shared" si="143"/>
        <v>1.000000331249443</v>
      </c>
    </row>
    <row r="1530" spans="1:17" x14ac:dyDescent="0.3">
      <c r="A1530" s="29" t="str">
        <f t="shared" si="138"/>
        <v>730 39801</v>
      </c>
      <c r="B1530" s="29">
        <v>39801</v>
      </c>
      <c r="C1530" s="29" t="s">
        <v>2211</v>
      </c>
      <c r="D1530" s="29" t="s">
        <v>2446</v>
      </c>
      <c r="E1530" s="29">
        <v>730</v>
      </c>
      <c r="F1530" s="29" t="s">
        <v>493</v>
      </c>
      <c r="G1530" s="195">
        <v>90342.48</v>
      </c>
      <c r="H1530" s="195">
        <v>1978.5</v>
      </c>
      <c r="I1530" s="195">
        <v>85509.16</v>
      </c>
      <c r="J1530" s="195">
        <v>2854.82</v>
      </c>
      <c r="K1530" s="195">
        <v>0</v>
      </c>
      <c r="L1530" s="196">
        <f t="shared" si="139"/>
        <v>2.1899996546475148E-2</v>
      </c>
      <c r="M1530" s="196">
        <f t="shared" si="140"/>
        <v>0.94650002966489311</v>
      </c>
      <c r="N1530" s="196">
        <f t="shared" si="141"/>
        <v>3.1599973788631885E-2</v>
      </c>
      <c r="O1530" s="196">
        <f t="shared" si="142"/>
        <v>0</v>
      </c>
      <c r="Q1530" s="86">
        <f t="shared" si="143"/>
        <v>1</v>
      </c>
    </row>
    <row r="1531" spans="1:17" x14ac:dyDescent="0.3">
      <c r="A1531" s="29" t="str">
        <f t="shared" si="138"/>
        <v>730 39801</v>
      </c>
      <c r="B1531" s="29">
        <v>39801</v>
      </c>
      <c r="C1531" s="29" t="s">
        <v>2576</v>
      </c>
      <c r="D1531" s="29" t="s">
        <v>2447</v>
      </c>
      <c r="E1531" s="29">
        <v>730</v>
      </c>
      <c r="F1531" s="29" t="s">
        <v>493</v>
      </c>
      <c r="G1531" s="195">
        <v>3825.74</v>
      </c>
      <c r="H1531" s="195">
        <v>83.78</v>
      </c>
      <c r="I1531" s="195">
        <v>3621.06</v>
      </c>
      <c r="J1531" s="195">
        <v>120.89</v>
      </c>
      <c r="K1531" s="195">
        <v>0</v>
      </c>
      <c r="L1531" s="196">
        <f t="shared" si="139"/>
        <v>2.1899031298520027E-2</v>
      </c>
      <c r="M1531" s="196">
        <f t="shared" si="140"/>
        <v>0.9464992393628423</v>
      </c>
      <c r="N1531" s="196">
        <f t="shared" si="141"/>
        <v>3.1599115465243327E-2</v>
      </c>
      <c r="O1531" s="196">
        <f t="shared" si="142"/>
        <v>0</v>
      </c>
      <c r="Q1531" s="86">
        <f t="shared" si="143"/>
        <v>0.9999973861266056</v>
      </c>
    </row>
    <row r="1532" spans="1:17" x14ac:dyDescent="0.3">
      <c r="A1532" s="29" t="str">
        <f t="shared" si="138"/>
        <v>731 39801</v>
      </c>
      <c r="B1532" s="29">
        <v>39801</v>
      </c>
      <c r="C1532" s="29" t="s">
        <v>2212</v>
      </c>
      <c r="D1532" s="29" t="s">
        <v>2446</v>
      </c>
      <c r="E1532" s="29">
        <v>731</v>
      </c>
      <c r="F1532" s="29" t="s">
        <v>522</v>
      </c>
      <c r="G1532" s="195">
        <v>7086.92</v>
      </c>
      <c r="H1532" s="195">
        <v>0</v>
      </c>
      <c r="I1532" s="195">
        <v>7086.92</v>
      </c>
      <c r="J1532" s="195">
        <v>0</v>
      </c>
      <c r="K1532" s="195">
        <v>0</v>
      </c>
      <c r="L1532" s="196">
        <f t="shared" si="139"/>
        <v>0</v>
      </c>
      <c r="M1532" s="196">
        <f t="shared" si="140"/>
        <v>1</v>
      </c>
      <c r="N1532" s="196">
        <f t="shared" si="141"/>
        <v>0</v>
      </c>
      <c r="O1532" s="196">
        <f t="shared" si="142"/>
        <v>0</v>
      </c>
      <c r="Q1532" s="86">
        <f t="shared" si="143"/>
        <v>1</v>
      </c>
    </row>
    <row r="1533" spans="1:17" x14ac:dyDescent="0.3">
      <c r="A1533" s="29" t="str">
        <f t="shared" si="138"/>
        <v>733 39801</v>
      </c>
      <c r="B1533" s="29">
        <v>39801</v>
      </c>
      <c r="C1533" s="29" t="s">
        <v>2213</v>
      </c>
      <c r="D1533" s="29" t="s">
        <v>2446</v>
      </c>
      <c r="E1533" s="29">
        <v>733</v>
      </c>
      <c r="F1533" s="29" t="s">
        <v>494</v>
      </c>
      <c r="G1533" s="195">
        <v>67396</v>
      </c>
      <c r="H1533" s="195">
        <v>0</v>
      </c>
      <c r="I1533" s="195">
        <v>66917.490000000005</v>
      </c>
      <c r="J1533" s="195">
        <v>478.51</v>
      </c>
      <c r="K1533" s="195">
        <v>0</v>
      </c>
      <c r="L1533" s="196">
        <f t="shared" si="139"/>
        <v>0</v>
      </c>
      <c r="M1533" s="196">
        <f t="shared" si="140"/>
        <v>0.99290002374028141</v>
      </c>
      <c r="N1533" s="196">
        <f t="shared" si="141"/>
        <v>7.0999762597186772E-3</v>
      </c>
      <c r="O1533" s="196">
        <f t="shared" si="142"/>
        <v>0</v>
      </c>
      <c r="Q1533" s="86">
        <f t="shared" si="143"/>
        <v>1</v>
      </c>
    </row>
    <row r="1534" spans="1:17" x14ac:dyDescent="0.3">
      <c r="A1534" s="29" t="str">
        <f t="shared" si="138"/>
        <v>733 39801</v>
      </c>
      <c r="B1534" s="29">
        <v>39801</v>
      </c>
      <c r="C1534" s="29" t="s">
        <v>2214</v>
      </c>
      <c r="D1534" s="29" t="s">
        <v>2447</v>
      </c>
      <c r="E1534" s="29">
        <v>733</v>
      </c>
      <c r="F1534" s="29" t="s">
        <v>494</v>
      </c>
      <c r="G1534" s="195">
        <v>50102.02</v>
      </c>
      <c r="H1534" s="195">
        <v>0</v>
      </c>
      <c r="I1534" s="195">
        <v>49746.3</v>
      </c>
      <c r="J1534" s="195">
        <v>355.72</v>
      </c>
      <c r="K1534" s="195">
        <v>0</v>
      </c>
      <c r="L1534" s="196">
        <f t="shared" si="139"/>
        <v>0</v>
      </c>
      <c r="M1534" s="196">
        <f t="shared" si="140"/>
        <v>0.99290008666317253</v>
      </c>
      <c r="N1534" s="196">
        <f t="shared" si="141"/>
        <v>7.0999133368275383E-3</v>
      </c>
      <c r="O1534" s="196">
        <f t="shared" si="142"/>
        <v>0</v>
      </c>
      <c r="Q1534" s="86">
        <f t="shared" si="143"/>
        <v>1</v>
      </c>
    </row>
    <row r="1535" spans="1:17" x14ac:dyDescent="0.3">
      <c r="A1535" s="29" t="str">
        <f t="shared" si="138"/>
        <v>734 39801</v>
      </c>
      <c r="B1535" s="29">
        <v>39801</v>
      </c>
      <c r="C1535" s="29" t="s">
        <v>2215</v>
      </c>
      <c r="D1535" s="29" t="s">
        <v>2446</v>
      </c>
      <c r="E1535" s="29">
        <v>734</v>
      </c>
      <c r="F1535" s="29" t="s">
        <v>495</v>
      </c>
      <c r="G1535" s="195">
        <v>3417223.78</v>
      </c>
      <c r="H1535" s="195">
        <v>540946.52</v>
      </c>
      <c r="I1535" s="195">
        <v>2388639.42</v>
      </c>
      <c r="J1535" s="195">
        <v>487637.83</v>
      </c>
      <c r="K1535" s="195">
        <v>0</v>
      </c>
      <c r="L1535" s="196">
        <f t="shared" si="139"/>
        <v>0.1582999987200136</v>
      </c>
      <c r="M1535" s="196">
        <f t="shared" si="140"/>
        <v>0.69899999935034984</v>
      </c>
      <c r="N1535" s="196">
        <f t="shared" si="141"/>
        <v>0.14269999900328448</v>
      </c>
      <c r="O1535" s="196">
        <f t="shared" si="142"/>
        <v>0</v>
      </c>
      <c r="Q1535" s="86">
        <f t="shared" si="143"/>
        <v>0.99999999707364795</v>
      </c>
    </row>
    <row r="1536" spans="1:17" x14ac:dyDescent="0.3">
      <c r="A1536" s="29" t="str">
        <f t="shared" si="138"/>
        <v>735 39801</v>
      </c>
      <c r="B1536" s="29">
        <v>39801</v>
      </c>
      <c r="C1536" s="29" t="s">
        <v>2216</v>
      </c>
      <c r="D1536" s="29" t="s">
        <v>2446</v>
      </c>
      <c r="E1536" s="29">
        <v>735</v>
      </c>
      <c r="F1536" s="29" t="s">
        <v>496</v>
      </c>
      <c r="G1536" s="195">
        <v>59199.229999999996</v>
      </c>
      <c r="H1536" s="195">
        <v>1414.86</v>
      </c>
      <c r="I1536" s="195">
        <v>55327.6</v>
      </c>
      <c r="J1536" s="195">
        <v>2456.77</v>
      </c>
      <c r="K1536" s="195">
        <v>0</v>
      </c>
      <c r="L1536" s="196">
        <f t="shared" si="139"/>
        <v>2.3899973023297768E-2</v>
      </c>
      <c r="M1536" s="196">
        <f t="shared" si="140"/>
        <v>0.93459999395262405</v>
      </c>
      <c r="N1536" s="196">
        <f t="shared" si="141"/>
        <v>4.150003302407819E-2</v>
      </c>
      <c r="O1536" s="196">
        <f t="shared" si="142"/>
        <v>0</v>
      </c>
      <c r="Q1536" s="86">
        <f t="shared" si="143"/>
        <v>1</v>
      </c>
    </row>
    <row r="1537" spans="1:17" x14ac:dyDescent="0.3">
      <c r="A1537" s="29" t="str">
        <f t="shared" ref="A1537:A1554" si="144">_xlfn.CONCAT(E1537," ",B1537)</f>
        <v>738 39801</v>
      </c>
      <c r="B1537" s="29">
        <v>39801</v>
      </c>
      <c r="C1537" s="29" t="s">
        <v>2217</v>
      </c>
      <c r="D1537" s="29" t="s">
        <v>2446</v>
      </c>
      <c r="E1537" s="29">
        <v>738</v>
      </c>
      <c r="F1537" s="29" t="s">
        <v>497</v>
      </c>
      <c r="G1537" s="195">
        <v>122686.26</v>
      </c>
      <c r="H1537" s="195">
        <v>2404.65</v>
      </c>
      <c r="I1537" s="195">
        <v>118895.25</v>
      </c>
      <c r="J1537" s="195">
        <v>1386.35</v>
      </c>
      <c r="K1537" s="195">
        <v>0</v>
      </c>
      <c r="L1537" s="196">
        <f t="shared" ref="L1537:L1554" si="145">H1537/$G1537</f>
        <v>1.9599994326993098E-2</v>
      </c>
      <c r="M1537" s="196">
        <f t="shared" ref="M1537:M1554" si="146">I1537/$G1537</f>
        <v>0.9690999627831185</v>
      </c>
      <c r="N1537" s="196">
        <f t="shared" ref="N1537:N1554" si="147">J1537/$G1537</f>
        <v>1.1299961381168519E-2</v>
      </c>
      <c r="O1537" s="196">
        <f t="shared" ref="O1537:O1554" si="148">K1537/$G1537</f>
        <v>0</v>
      </c>
      <c r="Q1537" s="86">
        <f t="shared" si="143"/>
        <v>0.99999991849128012</v>
      </c>
    </row>
    <row r="1538" spans="1:17" x14ac:dyDescent="0.3">
      <c r="A1538" s="29" t="str">
        <f t="shared" si="144"/>
        <v>738 39801</v>
      </c>
      <c r="B1538" s="29">
        <v>39801</v>
      </c>
      <c r="C1538" s="29" t="s">
        <v>2218</v>
      </c>
      <c r="D1538" s="29" t="s">
        <v>2447</v>
      </c>
      <c r="E1538" s="29">
        <v>738</v>
      </c>
      <c r="F1538" s="29" t="s">
        <v>497</v>
      </c>
      <c r="G1538" s="195">
        <v>34245.879999999997</v>
      </c>
      <c r="H1538" s="195">
        <v>671.22</v>
      </c>
      <c r="I1538" s="195">
        <v>33187.68</v>
      </c>
      <c r="J1538" s="195">
        <v>386.98</v>
      </c>
      <c r="K1538" s="195">
        <v>0</v>
      </c>
      <c r="L1538" s="196">
        <f t="shared" si="145"/>
        <v>1.9600021958845856E-2</v>
      </c>
      <c r="M1538" s="196">
        <f t="shared" si="146"/>
        <v>0.96909993260503169</v>
      </c>
      <c r="N1538" s="196">
        <f t="shared" si="147"/>
        <v>1.1300045436122537E-2</v>
      </c>
      <c r="O1538" s="196">
        <f t="shared" si="148"/>
        <v>0</v>
      </c>
      <c r="Q1538" s="86">
        <f t="shared" ref="Q1538:Q1554" si="149">SUM(L1538:O1538)</f>
        <v>1</v>
      </c>
    </row>
    <row r="1539" spans="1:17" x14ac:dyDescent="0.3">
      <c r="A1539" s="29" t="str">
        <f t="shared" si="144"/>
        <v>739 39801</v>
      </c>
      <c r="B1539" s="29">
        <v>39801</v>
      </c>
      <c r="C1539" s="29" t="s">
        <v>2219</v>
      </c>
      <c r="D1539" s="29" t="s">
        <v>2446</v>
      </c>
      <c r="E1539" s="29">
        <v>739</v>
      </c>
      <c r="F1539" s="29" t="s">
        <v>498</v>
      </c>
      <c r="G1539" s="195">
        <v>124062.43</v>
      </c>
      <c r="H1539" s="195">
        <v>2518.4699999999998</v>
      </c>
      <c r="I1539" s="195">
        <v>116048</v>
      </c>
      <c r="J1539" s="195">
        <v>5495.97</v>
      </c>
      <c r="K1539" s="195">
        <v>0</v>
      </c>
      <c r="L1539" s="196">
        <f t="shared" si="145"/>
        <v>2.0300021529483181E-2</v>
      </c>
      <c r="M1539" s="196">
        <f t="shared" si="146"/>
        <v>0.93540002400404387</v>
      </c>
      <c r="N1539" s="196">
        <f t="shared" si="147"/>
        <v>4.430003507105254E-2</v>
      </c>
      <c r="O1539" s="196">
        <f t="shared" si="148"/>
        <v>0</v>
      </c>
      <c r="Q1539" s="86">
        <f t="shared" si="149"/>
        <v>1.0000000806045797</v>
      </c>
    </row>
    <row r="1540" spans="1:17" x14ac:dyDescent="0.3">
      <c r="A1540" s="29" t="str">
        <f t="shared" si="144"/>
        <v>739 39801</v>
      </c>
      <c r="B1540" s="29">
        <v>39801</v>
      </c>
      <c r="C1540" s="29" t="s">
        <v>2577</v>
      </c>
      <c r="D1540" s="29" t="s">
        <v>2447</v>
      </c>
      <c r="E1540" s="29">
        <v>739</v>
      </c>
      <c r="F1540" s="29" t="s">
        <v>498</v>
      </c>
      <c r="G1540" s="195">
        <v>22626.14</v>
      </c>
      <c r="H1540" s="195">
        <v>459.31</v>
      </c>
      <c r="I1540" s="195">
        <v>21164.49</v>
      </c>
      <c r="J1540" s="195">
        <v>1002.34</v>
      </c>
      <c r="K1540" s="195">
        <v>0</v>
      </c>
      <c r="L1540" s="196">
        <f t="shared" si="145"/>
        <v>2.0299971625739079E-2</v>
      </c>
      <c r="M1540" s="196">
        <f t="shared" si="146"/>
        <v>0.93539994006931815</v>
      </c>
      <c r="N1540" s="196">
        <f t="shared" si="147"/>
        <v>4.4300088304942871E-2</v>
      </c>
      <c r="O1540" s="196">
        <f t="shared" si="148"/>
        <v>0</v>
      </c>
      <c r="Q1540" s="86">
        <f t="shared" si="149"/>
        <v>1</v>
      </c>
    </row>
    <row r="1541" spans="1:17" x14ac:dyDescent="0.3">
      <c r="A1541" s="29" t="str">
        <f t="shared" si="144"/>
        <v>748 39801</v>
      </c>
      <c r="B1541" s="29">
        <v>39801</v>
      </c>
      <c r="C1541" s="29" t="s">
        <v>2220</v>
      </c>
      <c r="D1541" s="29" t="s">
        <v>2446</v>
      </c>
      <c r="E1541" s="29">
        <v>748</v>
      </c>
      <c r="F1541" s="29" t="s">
        <v>499</v>
      </c>
      <c r="G1541" s="195">
        <v>140624.89000000001</v>
      </c>
      <c r="H1541" s="195">
        <v>0</v>
      </c>
      <c r="I1541" s="195">
        <v>140624.89000000001</v>
      </c>
      <c r="J1541" s="195">
        <v>0</v>
      </c>
      <c r="K1541" s="195">
        <v>0</v>
      </c>
      <c r="L1541" s="196">
        <f t="shared" si="145"/>
        <v>0</v>
      </c>
      <c r="M1541" s="196">
        <f t="shared" si="146"/>
        <v>1</v>
      </c>
      <c r="N1541" s="196">
        <f t="shared" si="147"/>
        <v>0</v>
      </c>
      <c r="O1541" s="196">
        <f t="shared" si="148"/>
        <v>0</v>
      </c>
      <c r="Q1541" s="86">
        <f t="shared" si="149"/>
        <v>1</v>
      </c>
    </row>
    <row r="1542" spans="1:17" x14ac:dyDescent="0.3">
      <c r="A1542" s="29" t="str">
        <f t="shared" si="144"/>
        <v>780 39801</v>
      </c>
      <c r="B1542" s="29">
        <v>39801</v>
      </c>
      <c r="C1542" s="29" t="s">
        <v>2221</v>
      </c>
      <c r="D1542" s="29" t="s">
        <v>2446</v>
      </c>
      <c r="E1542" s="29">
        <v>780</v>
      </c>
      <c r="F1542" s="29" t="s">
        <v>501</v>
      </c>
      <c r="G1542" s="195">
        <v>117685.12</v>
      </c>
      <c r="H1542" s="195">
        <v>1941.8</v>
      </c>
      <c r="I1542" s="195">
        <v>111188.9</v>
      </c>
      <c r="J1542" s="195">
        <v>4554.41</v>
      </c>
      <c r="K1542" s="195">
        <v>0</v>
      </c>
      <c r="L1542" s="196">
        <f t="shared" si="145"/>
        <v>1.6499961932315659E-2</v>
      </c>
      <c r="M1542" s="196">
        <f t="shared" si="146"/>
        <v>0.94479998830778267</v>
      </c>
      <c r="N1542" s="196">
        <f t="shared" si="147"/>
        <v>3.8699964787391981E-2</v>
      </c>
      <c r="O1542" s="196">
        <f t="shared" si="148"/>
        <v>0</v>
      </c>
      <c r="Q1542" s="86">
        <f t="shared" si="149"/>
        <v>0.9999999150274903</v>
      </c>
    </row>
    <row r="1543" spans="1:17" x14ac:dyDescent="0.3">
      <c r="A1543" s="29" t="str">
        <f t="shared" si="144"/>
        <v>780 39801</v>
      </c>
      <c r="B1543" s="29">
        <v>39801</v>
      </c>
      <c r="C1543" s="29" t="s">
        <v>2578</v>
      </c>
      <c r="D1543" s="29" t="s">
        <v>2447</v>
      </c>
      <c r="E1543" s="29">
        <v>780</v>
      </c>
      <c r="F1543" s="29" t="s">
        <v>501</v>
      </c>
      <c r="G1543" s="195">
        <v>29175.27</v>
      </c>
      <c r="H1543" s="195">
        <v>481.39</v>
      </c>
      <c r="I1543" s="195">
        <v>27564.799999999999</v>
      </c>
      <c r="J1543" s="195">
        <v>1129.08</v>
      </c>
      <c r="K1543" s="195">
        <v>0</v>
      </c>
      <c r="L1543" s="196">
        <f t="shared" si="145"/>
        <v>1.6499932991194254E-2</v>
      </c>
      <c r="M1543" s="196">
        <f t="shared" si="146"/>
        <v>0.94480016808756184</v>
      </c>
      <c r="N1543" s="196">
        <f t="shared" si="147"/>
        <v>3.8699898921243911E-2</v>
      </c>
      <c r="O1543" s="196">
        <f t="shared" si="148"/>
        <v>0</v>
      </c>
      <c r="Q1543" s="86">
        <f t="shared" si="149"/>
        <v>1</v>
      </c>
    </row>
    <row r="1544" spans="1:17" x14ac:dyDescent="0.3">
      <c r="A1544" s="29" t="str">
        <f t="shared" si="144"/>
        <v>781 39801</v>
      </c>
      <c r="B1544" s="29">
        <v>39801</v>
      </c>
      <c r="C1544" s="29" t="s">
        <v>2222</v>
      </c>
      <c r="D1544" s="29" t="s">
        <v>2446</v>
      </c>
      <c r="E1544" s="29">
        <v>781</v>
      </c>
      <c r="F1544" s="29" t="s">
        <v>502</v>
      </c>
      <c r="G1544" s="195">
        <v>153413.57</v>
      </c>
      <c r="H1544" s="195">
        <v>2009.72</v>
      </c>
      <c r="I1544" s="195">
        <v>121518.89</v>
      </c>
      <c r="J1544" s="195">
        <v>29884.959999999999</v>
      </c>
      <c r="K1544" s="195">
        <v>0</v>
      </c>
      <c r="L1544" s="196">
        <f t="shared" si="145"/>
        <v>1.3100014555426876E-2</v>
      </c>
      <c r="M1544" s="196">
        <f t="shared" si="146"/>
        <v>0.79210000784154877</v>
      </c>
      <c r="N1544" s="196">
        <f t="shared" si="147"/>
        <v>0.19479997760302428</v>
      </c>
      <c r="O1544" s="196">
        <f t="shared" si="148"/>
        <v>0</v>
      </c>
      <c r="Q1544" s="86">
        <f t="shared" si="149"/>
        <v>0.99999999999999989</v>
      </c>
    </row>
    <row r="1545" spans="1:17" x14ac:dyDescent="0.3">
      <c r="A1545" s="29" t="str">
        <f t="shared" si="144"/>
        <v>781 39801</v>
      </c>
      <c r="B1545" s="29">
        <v>39801</v>
      </c>
      <c r="C1545" s="29" t="s">
        <v>2579</v>
      </c>
      <c r="D1545" s="29" t="s">
        <v>2447</v>
      </c>
      <c r="E1545" s="29">
        <v>781</v>
      </c>
      <c r="F1545" s="29" t="s">
        <v>502</v>
      </c>
      <c r="G1545" s="195">
        <v>42979.02</v>
      </c>
      <c r="H1545" s="195">
        <v>563.03</v>
      </c>
      <c r="I1545" s="195">
        <v>34043.68</v>
      </c>
      <c r="J1545" s="195">
        <v>8372.31</v>
      </c>
      <c r="K1545" s="195">
        <v>0</v>
      </c>
      <c r="L1545" s="196">
        <f t="shared" si="145"/>
        <v>1.3100112566549912E-2</v>
      </c>
      <c r="M1545" s="196">
        <f t="shared" si="146"/>
        <v>0.79209995946859657</v>
      </c>
      <c r="N1545" s="196">
        <f t="shared" si="147"/>
        <v>0.19479992796485354</v>
      </c>
      <c r="O1545" s="196">
        <f t="shared" si="148"/>
        <v>0</v>
      </c>
      <c r="Q1545" s="86">
        <f t="shared" si="149"/>
        <v>1</v>
      </c>
    </row>
    <row r="1546" spans="1:17" x14ac:dyDescent="0.3">
      <c r="A1546" s="29" t="str">
        <f t="shared" si="144"/>
        <v>782 39801</v>
      </c>
      <c r="B1546" s="29">
        <v>39801</v>
      </c>
      <c r="C1546" s="29" t="s">
        <v>2223</v>
      </c>
      <c r="D1546" s="29" t="s">
        <v>2446</v>
      </c>
      <c r="E1546" s="29" t="s">
        <v>2448</v>
      </c>
      <c r="F1546" s="29" t="s">
        <v>503</v>
      </c>
      <c r="G1546" s="195">
        <v>331391</v>
      </c>
      <c r="H1546" s="195">
        <v>85697.71</v>
      </c>
      <c r="I1546" s="195">
        <v>245693.29</v>
      </c>
      <c r="J1546" s="195">
        <v>0</v>
      </c>
      <c r="K1546" s="195">
        <v>0</v>
      </c>
      <c r="L1546" s="196">
        <f t="shared" si="145"/>
        <v>0.25859999215428303</v>
      </c>
      <c r="M1546" s="196">
        <f t="shared" si="146"/>
        <v>0.74140000784571702</v>
      </c>
      <c r="N1546" s="196">
        <f t="shared" si="147"/>
        <v>0</v>
      </c>
      <c r="O1546" s="196">
        <f t="shared" si="148"/>
        <v>0</v>
      </c>
      <c r="Q1546" s="86">
        <f t="shared" si="149"/>
        <v>1</v>
      </c>
    </row>
    <row r="1547" spans="1:17" x14ac:dyDescent="0.3">
      <c r="A1547" s="29" t="str">
        <f t="shared" si="144"/>
        <v>AMCT 39801</v>
      </c>
      <c r="B1547" s="29">
        <v>39801</v>
      </c>
      <c r="C1547" s="29" t="s">
        <v>2580</v>
      </c>
      <c r="D1547" s="29" t="s">
        <v>2446</v>
      </c>
      <c r="E1547" s="29" t="s">
        <v>2449</v>
      </c>
      <c r="F1547" s="29" t="s">
        <v>537</v>
      </c>
      <c r="G1547" s="195">
        <v>5804.76</v>
      </c>
      <c r="H1547" s="195">
        <v>0</v>
      </c>
      <c r="I1547" s="195">
        <v>0</v>
      </c>
      <c r="J1547" s="195">
        <v>0</v>
      </c>
      <c r="K1547" s="195">
        <v>5804.76</v>
      </c>
      <c r="L1547" s="196">
        <f t="shared" si="145"/>
        <v>0</v>
      </c>
      <c r="M1547" s="196">
        <f t="shared" si="146"/>
        <v>0</v>
      </c>
      <c r="N1547" s="196">
        <f t="shared" si="147"/>
        <v>0</v>
      </c>
      <c r="O1547" s="196">
        <f t="shared" si="148"/>
        <v>1</v>
      </c>
      <c r="Q1547" s="86">
        <f t="shared" si="149"/>
        <v>1</v>
      </c>
    </row>
    <row r="1548" spans="1:17" x14ac:dyDescent="0.3">
      <c r="A1548" s="29" t="str">
        <f t="shared" si="144"/>
        <v>DMUD 39801</v>
      </c>
      <c r="B1548" s="29">
        <v>39801</v>
      </c>
      <c r="C1548" s="29" t="s">
        <v>2224</v>
      </c>
      <c r="D1548" s="29" t="s">
        <v>2446</v>
      </c>
      <c r="E1548" s="29" t="s">
        <v>585</v>
      </c>
      <c r="F1548" s="29" t="s">
        <v>586</v>
      </c>
      <c r="G1548" s="195">
        <v>4440.47</v>
      </c>
      <c r="H1548" s="195">
        <v>4440.47</v>
      </c>
      <c r="I1548" s="195">
        <v>0</v>
      </c>
      <c r="J1548" s="195">
        <v>0</v>
      </c>
      <c r="K1548" s="195">
        <v>0</v>
      </c>
      <c r="L1548" s="196">
        <f t="shared" si="145"/>
        <v>1</v>
      </c>
      <c r="M1548" s="196">
        <f t="shared" si="146"/>
        <v>0</v>
      </c>
      <c r="N1548" s="196">
        <f t="shared" si="147"/>
        <v>0</v>
      </c>
      <c r="O1548" s="196">
        <f t="shared" si="148"/>
        <v>0</v>
      </c>
      <c r="Q1548" s="86">
        <f t="shared" si="149"/>
        <v>1</v>
      </c>
    </row>
    <row r="1549" spans="1:17" x14ac:dyDescent="0.3">
      <c r="A1549" s="29" t="str">
        <f t="shared" si="144"/>
        <v>MUDG 39801</v>
      </c>
      <c r="B1549" s="29">
        <v>39801</v>
      </c>
      <c r="C1549" s="29" t="s">
        <v>2225</v>
      </c>
      <c r="D1549" s="29" t="s">
        <v>2446</v>
      </c>
      <c r="E1549" s="29" t="s">
        <v>608</v>
      </c>
      <c r="F1549" s="29" t="s">
        <v>609</v>
      </c>
      <c r="G1549" s="195">
        <v>134870.54</v>
      </c>
      <c r="H1549" s="195">
        <v>134870.54</v>
      </c>
      <c r="I1549" s="195">
        <v>0</v>
      </c>
      <c r="J1549" s="195">
        <v>0</v>
      </c>
      <c r="K1549" s="195">
        <v>0</v>
      </c>
      <c r="L1549" s="196">
        <f t="shared" si="145"/>
        <v>1</v>
      </c>
      <c r="M1549" s="196">
        <f t="shared" si="146"/>
        <v>0</v>
      </c>
      <c r="N1549" s="196">
        <f t="shared" si="147"/>
        <v>0</v>
      </c>
      <c r="O1549" s="196">
        <f t="shared" si="148"/>
        <v>0</v>
      </c>
      <c r="Q1549" s="86">
        <f t="shared" si="149"/>
        <v>1</v>
      </c>
    </row>
    <row r="1550" spans="1:17" x14ac:dyDescent="0.3">
      <c r="A1550" s="29" t="str">
        <f t="shared" si="144"/>
        <v>RELE 39801</v>
      </c>
      <c r="B1550" s="29">
        <v>39801</v>
      </c>
      <c r="C1550" s="29" t="s">
        <v>2226</v>
      </c>
      <c r="D1550" s="29" t="s">
        <v>2446</v>
      </c>
      <c r="E1550" s="29" t="s">
        <v>2380</v>
      </c>
      <c r="F1550" s="29" t="s">
        <v>610</v>
      </c>
      <c r="G1550" s="195">
        <v>50102.32</v>
      </c>
      <c r="H1550" s="195">
        <v>0</v>
      </c>
      <c r="I1550" s="195">
        <v>0</v>
      </c>
      <c r="J1550" s="195">
        <v>0</v>
      </c>
      <c r="K1550" s="195">
        <v>50102.32</v>
      </c>
      <c r="L1550" s="196">
        <f t="shared" si="145"/>
        <v>0</v>
      </c>
      <c r="M1550" s="196">
        <f t="shared" si="146"/>
        <v>0</v>
      </c>
      <c r="N1550" s="196">
        <f t="shared" si="147"/>
        <v>0</v>
      </c>
      <c r="O1550" s="196">
        <f t="shared" si="148"/>
        <v>1</v>
      </c>
      <c r="Q1550" s="86">
        <f t="shared" si="149"/>
        <v>1</v>
      </c>
    </row>
    <row r="1551" spans="1:17" x14ac:dyDescent="0.3">
      <c r="A1551" s="29" t="str">
        <f t="shared" si="144"/>
        <v>LSSS 39801</v>
      </c>
      <c r="B1551" s="29">
        <v>39801</v>
      </c>
      <c r="C1551" s="29" t="s">
        <v>2227</v>
      </c>
      <c r="D1551" s="29" t="s">
        <v>2446</v>
      </c>
      <c r="E1551" s="29" t="s">
        <v>430</v>
      </c>
      <c r="F1551" s="29" t="s">
        <v>643</v>
      </c>
      <c r="G1551" s="195">
        <v>1344</v>
      </c>
      <c r="H1551" s="195">
        <v>1344</v>
      </c>
      <c r="I1551" s="195">
        <v>0</v>
      </c>
      <c r="J1551" s="195">
        <v>0</v>
      </c>
      <c r="K1551" s="195">
        <v>0</v>
      </c>
      <c r="L1551" s="196">
        <f t="shared" si="145"/>
        <v>1</v>
      </c>
      <c r="M1551" s="196">
        <f t="shared" si="146"/>
        <v>0</v>
      </c>
      <c r="N1551" s="196">
        <f t="shared" si="147"/>
        <v>0</v>
      </c>
      <c r="O1551" s="196">
        <f t="shared" si="148"/>
        <v>0</v>
      </c>
      <c r="Q1551" s="86">
        <f t="shared" si="149"/>
        <v>1</v>
      </c>
    </row>
    <row r="1552" spans="1:17" x14ac:dyDescent="0.3">
      <c r="A1552" s="29" t="str">
        <f t="shared" si="144"/>
        <v>762 39801</v>
      </c>
      <c r="B1552" s="29">
        <v>39801</v>
      </c>
      <c r="C1552" s="29" t="s">
        <v>2228</v>
      </c>
      <c r="D1552" s="29" t="s">
        <v>2446</v>
      </c>
      <c r="E1552" s="29">
        <v>762</v>
      </c>
      <c r="F1552" s="29" t="s">
        <v>635</v>
      </c>
      <c r="G1552" s="195">
        <v>1193414.8</v>
      </c>
      <c r="H1552" s="195">
        <v>1193414.8</v>
      </c>
      <c r="I1552" s="195">
        <v>0</v>
      </c>
      <c r="J1552" s="195">
        <v>0</v>
      </c>
      <c r="K1552" s="195">
        <v>0</v>
      </c>
      <c r="L1552" s="196">
        <f t="shared" si="145"/>
        <v>1</v>
      </c>
      <c r="M1552" s="196">
        <f t="shared" si="146"/>
        <v>0</v>
      </c>
      <c r="N1552" s="196">
        <f t="shared" si="147"/>
        <v>0</v>
      </c>
      <c r="O1552" s="196">
        <f t="shared" si="148"/>
        <v>0</v>
      </c>
      <c r="Q1552" s="86">
        <f t="shared" si="149"/>
        <v>1</v>
      </c>
    </row>
    <row r="1553" spans="1:17" x14ac:dyDescent="0.3">
      <c r="A1553" s="29" t="str">
        <f t="shared" si="144"/>
        <v>773 39801</v>
      </c>
      <c r="B1553" s="29">
        <v>39801</v>
      </c>
      <c r="C1553" s="29" t="s">
        <v>2229</v>
      </c>
      <c r="D1553" s="29" t="s">
        <v>2446</v>
      </c>
      <c r="E1553" s="29">
        <v>773</v>
      </c>
      <c r="F1553" s="29" t="s">
        <v>637</v>
      </c>
      <c r="G1553" s="195">
        <v>1327617.53</v>
      </c>
      <c r="H1553" s="195">
        <v>0</v>
      </c>
      <c r="I1553" s="195">
        <v>0</v>
      </c>
      <c r="J1553" s="195">
        <v>0</v>
      </c>
      <c r="K1553" s="195">
        <v>1327617.53</v>
      </c>
      <c r="L1553" s="196">
        <f t="shared" si="145"/>
        <v>0</v>
      </c>
      <c r="M1553" s="196">
        <f t="shared" si="146"/>
        <v>0</v>
      </c>
      <c r="N1553" s="196">
        <f t="shared" si="147"/>
        <v>0</v>
      </c>
      <c r="O1553" s="196">
        <f t="shared" si="148"/>
        <v>1</v>
      </c>
      <c r="Q1553" s="86">
        <f t="shared" si="149"/>
        <v>1</v>
      </c>
    </row>
    <row r="1554" spans="1:17" x14ac:dyDescent="0.3">
      <c r="A1554" s="29" t="str">
        <f t="shared" si="144"/>
        <v>773 39801</v>
      </c>
      <c r="B1554" s="29">
        <v>39801</v>
      </c>
      <c r="C1554" s="29" t="s">
        <v>2230</v>
      </c>
      <c r="D1554" s="29" t="s">
        <v>2446</v>
      </c>
      <c r="E1554" s="29">
        <v>773</v>
      </c>
      <c r="F1554" s="29" t="s">
        <v>2450</v>
      </c>
      <c r="G1554" s="195">
        <v>26154.02</v>
      </c>
      <c r="H1554" s="195">
        <v>0</v>
      </c>
      <c r="I1554" s="195">
        <v>26154.02</v>
      </c>
      <c r="J1554" s="195">
        <v>0</v>
      </c>
      <c r="K1554" s="195">
        <v>0</v>
      </c>
      <c r="L1554" s="196">
        <f t="shared" si="145"/>
        <v>0</v>
      </c>
      <c r="M1554" s="196">
        <f t="shared" si="146"/>
        <v>1</v>
      </c>
      <c r="N1554" s="196">
        <f t="shared" si="147"/>
        <v>0</v>
      </c>
      <c r="O1554" s="196">
        <f t="shared" si="148"/>
        <v>0</v>
      </c>
      <c r="Q1554" s="86">
        <f t="shared" si="149"/>
        <v>1</v>
      </c>
    </row>
    <row r="1555" spans="1:17" x14ac:dyDescent="0.3">
      <c r="G1555" s="81">
        <f>SUM(G2:G1554)</f>
        <v>2379942093.7480068</v>
      </c>
      <c r="H1555" s="81">
        <f t="shared" ref="H1555:K1555" si="150">SUM(H2:H1554)</f>
        <v>1300252494.2799988</v>
      </c>
      <c r="I1555" s="81">
        <f t="shared" si="150"/>
        <v>1001645082.0129982</v>
      </c>
      <c r="J1555" s="81">
        <f t="shared" si="150"/>
        <v>43434987.050000012</v>
      </c>
      <c r="K1555" s="81">
        <f t="shared" si="150"/>
        <v>34609530.530000001</v>
      </c>
      <c r="L1555" s="84"/>
      <c r="M1555" s="84"/>
      <c r="N1555" s="84"/>
      <c r="O1555" s="84"/>
      <c r="Q1555" s="86"/>
    </row>
    <row r="1556" spans="1:17" x14ac:dyDescent="0.3">
      <c r="L1556" s="84"/>
      <c r="M1556" s="84"/>
      <c r="N1556" s="84"/>
      <c r="O1556" s="84"/>
      <c r="Q1556" s="86"/>
    </row>
    <row r="1557" spans="1:17" x14ac:dyDescent="0.3">
      <c r="L1557" s="84"/>
      <c r="M1557" s="84"/>
      <c r="N1557" s="84"/>
      <c r="O1557" s="84"/>
      <c r="Q1557" s="86"/>
    </row>
    <row r="1558" spans="1:17" x14ac:dyDescent="0.3">
      <c r="L1558" s="84"/>
      <c r="M1558" s="84"/>
      <c r="N1558" s="84"/>
      <c r="O1558" s="84"/>
      <c r="Q1558" s="86"/>
    </row>
    <row r="1559" spans="1:17" x14ac:dyDescent="0.3">
      <c r="L1559" s="84"/>
      <c r="M1559" s="84"/>
      <c r="N1559" s="84"/>
      <c r="O1559" s="84"/>
      <c r="Q1559" s="86"/>
    </row>
    <row r="1560" spans="1:17" x14ac:dyDescent="0.3">
      <c r="L1560" s="84"/>
      <c r="M1560" s="84"/>
      <c r="N1560" s="84"/>
      <c r="O1560" s="84"/>
      <c r="Q1560" s="86"/>
    </row>
    <row r="1561" spans="1:17" x14ac:dyDescent="0.3">
      <c r="L1561" s="84"/>
      <c r="M1561" s="84"/>
      <c r="N1561" s="84"/>
      <c r="O1561" s="84"/>
      <c r="Q1561" s="86"/>
    </row>
    <row r="1562" spans="1:17" x14ac:dyDescent="0.3">
      <c r="L1562" s="84"/>
      <c r="M1562" s="84"/>
      <c r="N1562" s="84"/>
      <c r="O1562" s="84"/>
      <c r="Q1562" s="86"/>
    </row>
    <row r="1563" spans="1:17" x14ac:dyDescent="0.3">
      <c r="L1563" s="84"/>
      <c r="M1563" s="84"/>
      <c r="N1563" s="84"/>
      <c r="O1563" s="84"/>
      <c r="Q1563" s="86"/>
    </row>
    <row r="1564" spans="1:17" x14ac:dyDescent="0.3">
      <c r="L1564" s="84"/>
      <c r="M1564" s="84"/>
      <c r="N1564" s="84"/>
      <c r="O1564" s="84"/>
      <c r="Q1564" s="86"/>
    </row>
    <row r="1565" spans="1:17" x14ac:dyDescent="0.3">
      <c r="L1565" s="84"/>
      <c r="M1565" s="84"/>
      <c r="N1565" s="84"/>
      <c r="O1565" s="84"/>
      <c r="Q1565" s="86"/>
    </row>
    <row r="1566" spans="1:17" x14ac:dyDescent="0.3">
      <c r="L1566" s="84"/>
      <c r="M1566" s="84"/>
      <c r="N1566" s="84"/>
      <c r="O1566" s="84"/>
      <c r="Q1566" s="86"/>
    </row>
    <row r="1567" spans="1:17" x14ac:dyDescent="0.3">
      <c r="L1567" s="84"/>
      <c r="M1567" s="84"/>
      <c r="N1567" s="84"/>
      <c r="O1567" s="84"/>
      <c r="Q1567" s="86"/>
    </row>
    <row r="1568" spans="1:17" x14ac:dyDescent="0.3">
      <c r="L1568" s="84"/>
      <c r="M1568" s="84"/>
      <c r="N1568" s="84"/>
      <c r="O1568" s="84"/>
      <c r="Q1568" s="86"/>
    </row>
    <row r="1569" spans="12:17" x14ac:dyDescent="0.3">
      <c r="L1569" s="84"/>
      <c r="M1569" s="84"/>
      <c r="N1569" s="84"/>
      <c r="O1569" s="84"/>
      <c r="Q1569" s="86"/>
    </row>
    <row r="1570" spans="12:17" x14ac:dyDescent="0.3">
      <c r="L1570" s="84"/>
      <c r="M1570" s="84"/>
      <c r="N1570" s="84"/>
      <c r="O1570" s="84"/>
      <c r="Q1570" s="86"/>
    </row>
    <row r="1571" spans="12:17" x14ac:dyDescent="0.3">
      <c r="L1571" s="84"/>
      <c r="M1571" s="84"/>
      <c r="N1571" s="84"/>
      <c r="O1571" s="84"/>
      <c r="Q1571" s="86"/>
    </row>
    <row r="1572" spans="12:17" x14ac:dyDescent="0.3">
      <c r="L1572" s="84"/>
      <c r="M1572" s="84"/>
      <c r="N1572" s="84"/>
      <c r="O1572" s="84"/>
      <c r="Q1572" s="86"/>
    </row>
    <row r="1573" spans="12:17" x14ac:dyDescent="0.3">
      <c r="L1573" s="84"/>
      <c r="M1573" s="84"/>
      <c r="N1573" s="84"/>
      <c r="O1573" s="84"/>
      <c r="Q1573" s="86"/>
    </row>
    <row r="1574" spans="12:17" x14ac:dyDescent="0.3">
      <c r="L1574" s="84"/>
      <c r="M1574" s="84"/>
      <c r="N1574" s="84"/>
      <c r="O1574" s="84"/>
      <c r="Q1574" s="86"/>
    </row>
    <row r="1575" spans="12:17" x14ac:dyDescent="0.3">
      <c r="L1575" s="84"/>
      <c r="M1575" s="84"/>
      <c r="N1575" s="84"/>
      <c r="O1575" s="84"/>
      <c r="Q1575" s="86"/>
    </row>
    <row r="1576" spans="12:17" x14ac:dyDescent="0.3">
      <c r="L1576" s="84"/>
      <c r="M1576" s="84"/>
      <c r="N1576" s="84"/>
      <c r="O1576" s="84"/>
      <c r="Q1576" s="86"/>
    </row>
    <row r="1577" spans="12:17" x14ac:dyDescent="0.3">
      <c r="L1577" s="84"/>
      <c r="M1577" s="84"/>
      <c r="N1577" s="84"/>
      <c r="O1577" s="84"/>
      <c r="Q1577" s="86"/>
    </row>
    <row r="1578" spans="12:17" x14ac:dyDescent="0.3">
      <c r="L1578" s="84"/>
      <c r="M1578" s="84"/>
      <c r="N1578" s="84"/>
      <c r="O1578" s="84"/>
      <c r="Q1578" s="86"/>
    </row>
    <row r="1579" spans="12:17" x14ac:dyDescent="0.3">
      <c r="L1579" s="84"/>
      <c r="M1579" s="84"/>
      <c r="N1579" s="84"/>
      <c r="O1579" s="84"/>
      <c r="Q1579" s="86"/>
    </row>
    <row r="1580" spans="12:17" x14ac:dyDescent="0.3">
      <c r="L1580" s="84"/>
      <c r="M1580" s="84"/>
      <c r="N1580" s="84"/>
      <c r="O1580" s="84"/>
      <c r="Q1580" s="86"/>
    </row>
    <row r="1581" spans="12:17" x14ac:dyDescent="0.3">
      <c r="L1581" s="84"/>
      <c r="M1581" s="84"/>
      <c r="N1581" s="84"/>
      <c r="O1581" s="84"/>
      <c r="Q1581" s="86"/>
    </row>
    <row r="1582" spans="12:17" x14ac:dyDescent="0.3">
      <c r="L1582" s="84"/>
      <c r="M1582" s="84"/>
      <c r="N1582" s="84"/>
      <c r="O1582" s="84"/>
      <c r="Q1582" s="86"/>
    </row>
    <row r="1583" spans="12:17" x14ac:dyDescent="0.3">
      <c r="L1583" s="84"/>
      <c r="M1583" s="84"/>
      <c r="N1583" s="84"/>
      <c r="O1583" s="84"/>
      <c r="Q1583" s="86"/>
    </row>
    <row r="1584" spans="12:17" x14ac:dyDescent="0.3">
      <c r="L1584" s="84"/>
      <c r="M1584" s="84"/>
      <c r="N1584" s="84"/>
      <c r="O1584" s="84"/>
      <c r="Q1584" s="86"/>
    </row>
    <row r="1585" spans="12:17" x14ac:dyDescent="0.3">
      <c r="L1585" s="84"/>
      <c r="M1585" s="84"/>
      <c r="N1585" s="84"/>
      <c r="O1585" s="84"/>
      <c r="Q1585" s="86"/>
    </row>
    <row r="1586" spans="12:17" x14ac:dyDescent="0.3">
      <c r="L1586" s="84"/>
      <c r="M1586" s="84"/>
      <c r="N1586" s="84"/>
      <c r="O1586" s="84"/>
      <c r="Q1586" s="86"/>
    </row>
    <row r="1587" spans="12:17" x14ac:dyDescent="0.3">
      <c r="L1587" s="84"/>
      <c r="M1587" s="84"/>
      <c r="N1587" s="84"/>
      <c r="O1587" s="84"/>
      <c r="Q1587" s="86"/>
    </row>
    <row r="1588" spans="12:17" x14ac:dyDescent="0.3">
      <c r="L1588" s="84"/>
      <c r="M1588" s="84"/>
      <c r="N1588" s="84"/>
      <c r="O1588" s="84"/>
      <c r="Q1588" s="86"/>
    </row>
    <row r="1589" spans="12:17" x14ac:dyDescent="0.3">
      <c r="L1589" s="84"/>
      <c r="M1589" s="84"/>
      <c r="N1589" s="84"/>
      <c r="O1589" s="84"/>
      <c r="Q1589" s="86"/>
    </row>
    <row r="1590" spans="12:17" x14ac:dyDescent="0.3">
      <c r="L1590" s="84"/>
      <c r="M1590" s="84"/>
      <c r="N1590" s="84"/>
      <c r="O1590" s="84"/>
      <c r="Q1590" s="86"/>
    </row>
    <row r="1591" spans="12:17" x14ac:dyDescent="0.3">
      <c r="L1591" s="84"/>
      <c r="M1591" s="84"/>
      <c r="N1591" s="84"/>
      <c r="O1591" s="84"/>
      <c r="Q1591" s="86"/>
    </row>
    <row r="1592" spans="12:17" x14ac:dyDescent="0.3">
      <c r="L1592" s="84"/>
      <c r="M1592" s="84"/>
      <c r="N1592" s="84"/>
      <c r="O1592" s="84"/>
      <c r="Q1592" s="86"/>
    </row>
    <row r="1593" spans="12:17" x14ac:dyDescent="0.3">
      <c r="L1593" s="84"/>
      <c r="M1593" s="84"/>
      <c r="N1593" s="84"/>
      <c r="O1593" s="84"/>
      <c r="Q1593" s="86"/>
    </row>
    <row r="1594" spans="12:17" x14ac:dyDescent="0.3">
      <c r="L1594" s="84"/>
      <c r="M1594" s="84"/>
      <c r="N1594" s="84"/>
      <c r="O1594" s="84"/>
      <c r="Q1594" s="86"/>
    </row>
    <row r="1595" spans="12:17" x14ac:dyDescent="0.3">
      <c r="L1595" s="84"/>
      <c r="M1595" s="84"/>
      <c r="N1595" s="84"/>
      <c r="O1595" s="84"/>
      <c r="Q1595" s="86"/>
    </row>
    <row r="1596" spans="12:17" x14ac:dyDescent="0.3">
      <c r="L1596" s="84"/>
      <c r="M1596" s="84"/>
      <c r="N1596" s="84"/>
      <c r="O1596" s="84"/>
      <c r="Q1596" s="86"/>
    </row>
    <row r="1597" spans="12:17" x14ac:dyDescent="0.3">
      <c r="L1597" s="84"/>
      <c r="M1597" s="84"/>
      <c r="N1597" s="84"/>
      <c r="O1597" s="84"/>
      <c r="Q1597" s="86"/>
    </row>
    <row r="1598" spans="12:17" x14ac:dyDescent="0.3">
      <c r="L1598" s="84"/>
      <c r="M1598" s="84"/>
      <c r="N1598" s="84"/>
      <c r="O1598" s="84"/>
      <c r="Q1598" s="86"/>
    </row>
    <row r="1599" spans="12:17" x14ac:dyDescent="0.3">
      <c r="L1599" s="84"/>
      <c r="M1599" s="84"/>
      <c r="N1599" s="84"/>
      <c r="O1599" s="84"/>
      <c r="Q1599" s="86"/>
    </row>
    <row r="1600" spans="12:17" x14ac:dyDescent="0.3">
      <c r="L1600" s="84"/>
      <c r="M1600" s="84"/>
      <c r="N1600" s="84"/>
      <c r="O1600" s="84"/>
      <c r="Q1600" s="86"/>
    </row>
    <row r="1601" spans="12:17" x14ac:dyDescent="0.3">
      <c r="L1601" s="84"/>
      <c r="M1601" s="84"/>
      <c r="N1601" s="84"/>
      <c r="O1601" s="84"/>
      <c r="Q1601" s="86"/>
    </row>
    <row r="1602" spans="12:17" x14ac:dyDescent="0.3">
      <c r="L1602" s="84"/>
      <c r="M1602" s="84"/>
      <c r="N1602" s="84"/>
      <c r="O1602" s="84"/>
      <c r="Q1602" s="86"/>
    </row>
    <row r="1603" spans="12:17" x14ac:dyDescent="0.3">
      <c r="L1603" s="84"/>
      <c r="M1603" s="84"/>
      <c r="N1603" s="84"/>
      <c r="O1603" s="84"/>
      <c r="Q1603" s="86"/>
    </row>
    <row r="1604" spans="12:17" x14ac:dyDescent="0.3">
      <c r="L1604" s="84"/>
      <c r="M1604" s="84"/>
      <c r="N1604" s="84"/>
      <c r="O1604" s="84"/>
      <c r="Q1604" s="86"/>
    </row>
    <row r="1605" spans="12:17" x14ac:dyDescent="0.3">
      <c r="L1605" s="84"/>
      <c r="M1605" s="84"/>
      <c r="N1605" s="84"/>
      <c r="O1605" s="84"/>
      <c r="Q1605" s="86"/>
    </row>
    <row r="1606" spans="12:17" x14ac:dyDescent="0.3">
      <c r="L1606" s="84"/>
      <c r="M1606" s="84"/>
      <c r="N1606" s="84"/>
      <c r="O1606" s="84"/>
      <c r="Q1606" s="86"/>
    </row>
    <row r="1607" spans="12:17" x14ac:dyDescent="0.3">
      <c r="L1607" s="84"/>
      <c r="M1607" s="84"/>
      <c r="N1607" s="84"/>
      <c r="O1607" s="84"/>
      <c r="Q1607" s="86"/>
    </row>
    <row r="1608" spans="12:17" x14ac:dyDescent="0.3">
      <c r="L1608" s="84"/>
      <c r="M1608" s="84"/>
      <c r="N1608" s="84"/>
      <c r="O1608" s="84"/>
      <c r="Q1608" s="86"/>
    </row>
    <row r="1609" spans="12:17" x14ac:dyDescent="0.3">
      <c r="L1609" s="84"/>
      <c r="M1609" s="84"/>
      <c r="N1609" s="84"/>
      <c r="O1609" s="84"/>
      <c r="Q1609" s="86"/>
    </row>
    <row r="1610" spans="12:17" x14ac:dyDescent="0.3">
      <c r="L1610" s="84"/>
      <c r="M1610" s="84"/>
      <c r="N1610" s="84"/>
      <c r="O1610" s="84"/>
      <c r="Q1610" s="86"/>
    </row>
    <row r="1611" spans="12:17" x14ac:dyDescent="0.3">
      <c r="L1611" s="84"/>
      <c r="M1611" s="84"/>
      <c r="N1611" s="84"/>
      <c r="O1611" s="84"/>
      <c r="Q1611" s="86"/>
    </row>
    <row r="1612" spans="12:17" x14ac:dyDescent="0.3">
      <c r="L1612" s="84"/>
      <c r="M1612" s="84"/>
      <c r="N1612" s="84"/>
      <c r="O1612" s="84"/>
      <c r="Q1612" s="86"/>
    </row>
    <row r="1613" spans="12:17" x14ac:dyDescent="0.3">
      <c r="L1613" s="84"/>
      <c r="M1613" s="84"/>
      <c r="N1613" s="84"/>
      <c r="O1613" s="84"/>
      <c r="Q1613" s="86"/>
    </row>
    <row r="1614" spans="12:17" x14ac:dyDescent="0.3">
      <c r="L1614" s="84"/>
      <c r="M1614" s="84"/>
      <c r="N1614" s="84"/>
      <c r="O1614" s="84"/>
      <c r="Q1614" s="86"/>
    </row>
    <row r="1615" spans="12:17" x14ac:dyDescent="0.3">
      <c r="L1615" s="84"/>
      <c r="M1615" s="84"/>
      <c r="N1615" s="84"/>
      <c r="O1615" s="84"/>
      <c r="Q1615" s="86"/>
    </row>
    <row r="1616" spans="12:17" x14ac:dyDescent="0.3">
      <c r="L1616" s="84"/>
      <c r="M1616" s="84"/>
      <c r="N1616" s="84"/>
      <c r="O1616" s="84"/>
      <c r="Q1616" s="86"/>
    </row>
    <row r="1617" spans="12:17" x14ac:dyDescent="0.3">
      <c r="L1617" s="84"/>
      <c r="M1617" s="84"/>
      <c r="N1617" s="84"/>
      <c r="O1617" s="84"/>
      <c r="Q1617" s="86"/>
    </row>
    <row r="1618" spans="12:17" x14ac:dyDescent="0.3">
      <c r="L1618" s="84"/>
      <c r="M1618" s="84"/>
      <c r="N1618" s="84"/>
      <c r="O1618" s="84"/>
      <c r="Q1618" s="86"/>
    </row>
    <row r="1619" spans="12:17" x14ac:dyDescent="0.3">
      <c r="L1619" s="84"/>
      <c r="M1619" s="84"/>
      <c r="N1619" s="84"/>
      <c r="O1619" s="84"/>
      <c r="Q1619" s="86"/>
    </row>
    <row r="1620" spans="12:17" x14ac:dyDescent="0.3">
      <c r="L1620" s="84"/>
      <c r="M1620" s="84"/>
      <c r="N1620" s="84"/>
      <c r="O1620" s="84"/>
      <c r="Q1620" s="86"/>
    </row>
    <row r="1621" spans="12:17" x14ac:dyDescent="0.3">
      <c r="L1621" s="84"/>
      <c r="M1621" s="84"/>
      <c r="N1621" s="84"/>
      <c r="O1621" s="84"/>
      <c r="Q1621" s="86"/>
    </row>
    <row r="1622" spans="12:17" x14ac:dyDescent="0.3">
      <c r="L1622" s="84"/>
      <c r="M1622" s="84"/>
      <c r="N1622" s="84"/>
      <c r="O1622" s="84"/>
      <c r="Q1622" s="86"/>
    </row>
    <row r="1623" spans="12:17" x14ac:dyDescent="0.3">
      <c r="L1623" s="84"/>
      <c r="M1623" s="84"/>
      <c r="N1623" s="84"/>
      <c r="O1623" s="84"/>
      <c r="Q1623" s="86"/>
    </row>
    <row r="1624" spans="12:17" x14ac:dyDescent="0.3">
      <c r="L1624" s="84"/>
      <c r="M1624" s="84"/>
      <c r="N1624" s="84"/>
      <c r="O1624" s="84"/>
      <c r="Q1624" s="86"/>
    </row>
    <row r="1625" spans="12:17" x14ac:dyDescent="0.3">
      <c r="L1625" s="84"/>
      <c r="M1625" s="84"/>
      <c r="N1625" s="84"/>
      <c r="O1625" s="84"/>
      <c r="Q1625" s="86"/>
    </row>
    <row r="1626" spans="12:17" x14ac:dyDescent="0.3">
      <c r="L1626" s="84"/>
      <c r="M1626" s="84"/>
      <c r="N1626" s="84"/>
      <c r="O1626" s="84"/>
      <c r="Q1626" s="86"/>
    </row>
    <row r="1627" spans="12:17" x14ac:dyDescent="0.3">
      <c r="L1627" s="84"/>
      <c r="M1627" s="84"/>
      <c r="N1627" s="84"/>
      <c r="O1627" s="84"/>
      <c r="Q1627" s="86"/>
    </row>
    <row r="1628" spans="12:17" x14ac:dyDescent="0.3">
      <c r="L1628" s="84"/>
      <c r="M1628" s="84"/>
      <c r="N1628" s="84"/>
      <c r="O1628" s="84"/>
      <c r="Q1628" s="86"/>
    </row>
    <row r="1629" spans="12:17" x14ac:dyDescent="0.3">
      <c r="L1629" s="84"/>
      <c r="M1629" s="84"/>
      <c r="N1629" s="84"/>
      <c r="O1629" s="84"/>
      <c r="Q1629" s="86"/>
    </row>
    <row r="1630" spans="12:17" x14ac:dyDescent="0.3">
      <c r="L1630" s="84"/>
      <c r="M1630" s="84"/>
      <c r="N1630" s="84"/>
      <c r="O1630" s="84"/>
      <c r="Q1630" s="86"/>
    </row>
    <row r="1631" spans="12:17" x14ac:dyDescent="0.3">
      <c r="L1631" s="84"/>
      <c r="M1631" s="84"/>
      <c r="N1631" s="84"/>
      <c r="O1631" s="84"/>
      <c r="Q1631" s="86"/>
    </row>
    <row r="1632" spans="12:17" x14ac:dyDescent="0.3">
      <c r="L1632" s="84"/>
      <c r="M1632" s="84"/>
      <c r="N1632" s="84"/>
      <c r="O1632" s="84"/>
      <c r="Q1632" s="86"/>
    </row>
    <row r="1633" spans="12:17" x14ac:dyDescent="0.3">
      <c r="L1633" s="84"/>
      <c r="M1633" s="84"/>
      <c r="N1633" s="84"/>
      <c r="O1633" s="84"/>
      <c r="Q1633" s="86"/>
    </row>
    <row r="1634" spans="12:17" x14ac:dyDescent="0.3">
      <c r="L1634" s="84"/>
      <c r="M1634" s="84"/>
      <c r="N1634" s="84"/>
      <c r="O1634" s="84"/>
      <c r="Q1634" s="86"/>
    </row>
    <row r="1635" spans="12:17" x14ac:dyDescent="0.3">
      <c r="L1635" s="84"/>
      <c r="M1635" s="84"/>
      <c r="N1635" s="84"/>
      <c r="O1635" s="84"/>
      <c r="Q1635" s="86"/>
    </row>
    <row r="1636" spans="12:17" x14ac:dyDescent="0.3">
      <c r="L1636" s="84"/>
      <c r="M1636" s="84"/>
      <c r="N1636" s="84"/>
      <c r="O1636" s="84"/>
      <c r="Q1636" s="86"/>
    </row>
    <row r="1637" spans="12:17" x14ac:dyDescent="0.3">
      <c r="L1637" s="84"/>
      <c r="M1637" s="84"/>
      <c r="N1637" s="84"/>
      <c r="O1637" s="84"/>
      <c r="Q1637" s="86"/>
    </row>
    <row r="1638" spans="12:17" x14ac:dyDescent="0.3">
      <c r="L1638" s="84"/>
      <c r="M1638" s="84"/>
      <c r="N1638" s="84"/>
      <c r="O1638" s="84"/>
      <c r="Q1638" s="86"/>
    </row>
    <row r="1639" spans="12:17" x14ac:dyDescent="0.3">
      <c r="L1639" s="84"/>
      <c r="M1639" s="84"/>
      <c r="N1639" s="84"/>
      <c r="O1639" s="84"/>
      <c r="Q1639" s="86"/>
    </row>
    <row r="1640" spans="12:17" x14ac:dyDescent="0.3">
      <c r="L1640" s="84"/>
      <c r="M1640" s="84"/>
      <c r="N1640" s="84"/>
      <c r="O1640" s="84"/>
      <c r="Q1640" s="86"/>
    </row>
    <row r="1641" spans="12:17" x14ac:dyDescent="0.3">
      <c r="L1641" s="84"/>
      <c r="M1641" s="84"/>
      <c r="N1641" s="84"/>
      <c r="O1641" s="84"/>
      <c r="Q1641" s="86"/>
    </row>
    <row r="1642" spans="12:17" x14ac:dyDescent="0.3">
      <c r="L1642" s="84"/>
      <c r="M1642" s="84"/>
      <c r="N1642" s="84"/>
      <c r="O1642" s="84"/>
      <c r="Q1642" s="86"/>
    </row>
    <row r="1643" spans="12:17" x14ac:dyDescent="0.3">
      <c r="L1643" s="84"/>
      <c r="M1643" s="84"/>
      <c r="N1643" s="84"/>
      <c r="O1643" s="84"/>
      <c r="Q1643" s="86"/>
    </row>
    <row r="1644" spans="12:17" x14ac:dyDescent="0.3">
      <c r="L1644" s="84"/>
      <c r="M1644" s="84"/>
      <c r="N1644" s="84"/>
      <c r="O1644" s="84"/>
      <c r="Q1644" s="86"/>
    </row>
    <row r="1645" spans="12:17" x14ac:dyDescent="0.3">
      <c r="L1645" s="84"/>
      <c r="M1645" s="84"/>
      <c r="N1645" s="84"/>
      <c r="O1645" s="84"/>
      <c r="Q1645" s="86"/>
    </row>
    <row r="1646" spans="12:17" x14ac:dyDescent="0.3">
      <c r="L1646" s="84"/>
      <c r="M1646" s="84"/>
      <c r="N1646" s="84"/>
      <c r="O1646" s="84"/>
      <c r="Q1646" s="86"/>
    </row>
    <row r="1647" spans="12:17" x14ac:dyDescent="0.3">
      <c r="L1647" s="84"/>
      <c r="M1647" s="84"/>
      <c r="N1647" s="84"/>
      <c r="O1647" s="84"/>
      <c r="Q1647" s="86"/>
    </row>
    <row r="1648" spans="12:17" x14ac:dyDescent="0.3">
      <c r="L1648" s="84"/>
      <c r="M1648" s="84"/>
      <c r="N1648" s="84"/>
      <c r="O1648" s="84"/>
      <c r="Q1648" s="86"/>
    </row>
    <row r="1649" spans="12:17" x14ac:dyDescent="0.3">
      <c r="L1649" s="84"/>
      <c r="M1649" s="84"/>
      <c r="N1649" s="84"/>
      <c r="O1649" s="84"/>
      <c r="Q1649" s="86"/>
    </row>
    <row r="1650" spans="12:17" x14ac:dyDescent="0.3">
      <c r="L1650" s="84"/>
      <c r="M1650" s="84"/>
      <c r="N1650" s="84"/>
      <c r="O1650" s="84"/>
      <c r="Q1650" s="86"/>
    </row>
    <row r="1651" spans="12:17" x14ac:dyDescent="0.3">
      <c r="L1651" s="84"/>
      <c r="M1651" s="84"/>
      <c r="N1651" s="84"/>
      <c r="O1651" s="84"/>
      <c r="Q1651" s="86"/>
    </row>
    <row r="1652" spans="12:17" x14ac:dyDescent="0.3">
      <c r="L1652" s="84"/>
      <c r="M1652" s="84"/>
      <c r="N1652" s="84"/>
      <c r="O1652" s="84"/>
      <c r="Q1652" s="86"/>
    </row>
    <row r="1653" spans="12:17" x14ac:dyDescent="0.3">
      <c r="L1653" s="84"/>
      <c r="M1653" s="84"/>
      <c r="N1653" s="84"/>
      <c r="O1653" s="84"/>
      <c r="Q1653" s="86"/>
    </row>
    <row r="1654" spans="12:17" x14ac:dyDescent="0.3">
      <c r="L1654" s="84"/>
      <c r="M1654" s="84"/>
      <c r="N1654" s="84"/>
      <c r="O1654" s="84"/>
      <c r="Q1654" s="86"/>
    </row>
    <row r="1655" spans="12:17" x14ac:dyDescent="0.3">
      <c r="L1655" s="84"/>
      <c r="M1655" s="84"/>
      <c r="N1655" s="84"/>
      <c r="O1655" s="84"/>
      <c r="Q1655" s="86"/>
    </row>
    <row r="1656" spans="12:17" x14ac:dyDescent="0.3">
      <c r="L1656" s="84"/>
      <c r="M1656" s="84"/>
      <c r="N1656" s="84"/>
      <c r="O1656" s="84"/>
      <c r="Q1656" s="86"/>
    </row>
    <row r="1657" spans="12:17" x14ac:dyDescent="0.3">
      <c r="L1657" s="84"/>
      <c r="M1657" s="84"/>
      <c r="N1657" s="84"/>
      <c r="O1657" s="84"/>
      <c r="Q1657" s="86"/>
    </row>
    <row r="1658" spans="12:17" x14ac:dyDescent="0.3">
      <c r="L1658" s="84"/>
      <c r="M1658" s="84"/>
      <c r="N1658" s="84"/>
      <c r="O1658" s="84"/>
      <c r="Q1658" s="86"/>
    </row>
    <row r="1659" spans="12:17" x14ac:dyDescent="0.3">
      <c r="L1659" s="84"/>
      <c r="M1659" s="84"/>
      <c r="N1659" s="84"/>
      <c r="O1659" s="84"/>
      <c r="Q1659" s="86"/>
    </row>
    <row r="1660" spans="12:17" x14ac:dyDescent="0.3">
      <c r="L1660" s="84"/>
      <c r="M1660" s="84"/>
      <c r="N1660" s="84"/>
      <c r="O1660" s="84"/>
      <c r="Q1660" s="86"/>
    </row>
    <row r="1661" spans="12:17" x14ac:dyDescent="0.3">
      <c r="L1661" s="84"/>
      <c r="M1661" s="84"/>
      <c r="N1661" s="84"/>
      <c r="O1661" s="84"/>
      <c r="Q1661" s="86"/>
    </row>
    <row r="1662" spans="12:17" x14ac:dyDescent="0.3">
      <c r="L1662" s="84"/>
      <c r="M1662" s="84"/>
      <c r="N1662" s="84"/>
      <c r="O1662" s="84"/>
      <c r="Q1662" s="86"/>
    </row>
    <row r="1663" spans="12:17" x14ac:dyDescent="0.3">
      <c r="L1663" s="84"/>
      <c r="M1663" s="84"/>
      <c r="N1663" s="84"/>
      <c r="O1663" s="84"/>
      <c r="Q1663" s="86"/>
    </row>
    <row r="1664" spans="12:17" x14ac:dyDescent="0.3">
      <c r="L1664" s="84"/>
      <c r="M1664" s="84"/>
      <c r="N1664" s="84"/>
      <c r="O1664" s="84"/>
      <c r="Q1664" s="86"/>
    </row>
    <row r="1665" spans="12:17" x14ac:dyDescent="0.3">
      <c r="L1665" s="84"/>
      <c r="M1665" s="84"/>
      <c r="N1665" s="84"/>
      <c r="O1665" s="84"/>
      <c r="Q1665" s="86"/>
    </row>
    <row r="1666" spans="12:17" x14ac:dyDescent="0.3">
      <c r="L1666" s="84"/>
      <c r="M1666" s="84"/>
      <c r="N1666" s="84"/>
      <c r="O1666" s="84"/>
      <c r="Q1666" s="86"/>
    </row>
    <row r="1667" spans="12:17" x14ac:dyDescent="0.3">
      <c r="L1667" s="84"/>
      <c r="M1667" s="84"/>
      <c r="N1667" s="84"/>
      <c r="O1667" s="84"/>
      <c r="Q1667" s="86"/>
    </row>
    <row r="1668" spans="12:17" x14ac:dyDescent="0.3">
      <c r="L1668" s="84"/>
      <c r="M1668" s="84"/>
      <c r="N1668" s="84"/>
      <c r="O1668" s="84"/>
      <c r="Q1668" s="86"/>
    </row>
    <row r="1669" spans="12:17" x14ac:dyDescent="0.3">
      <c r="L1669" s="84"/>
      <c r="M1669" s="84"/>
      <c r="N1669" s="84"/>
      <c r="O1669" s="84"/>
      <c r="Q1669" s="86"/>
    </row>
    <row r="1670" spans="12:17" x14ac:dyDescent="0.3">
      <c r="L1670" s="84"/>
      <c r="M1670" s="84"/>
      <c r="N1670" s="84"/>
      <c r="O1670" s="84"/>
      <c r="Q1670" s="86"/>
    </row>
    <row r="1671" spans="12:17" x14ac:dyDescent="0.3">
      <c r="L1671" s="84"/>
      <c r="M1671" s="84"/>
      <c r="N1671" s="84"/>
      <c r="O1671" s="84"/>
      <c r="Q1671" s="86"/>
    </row>
    <row r="1672" spans="12:17" x14ac:dyDescent="0.3">
      <c r="L1672" s="84"/>
      <c r="M1672" s="84"/>
      <c r="N1672" s="84"/>
      <c r="O1672" s="84"/>
      <c r="Q1672" s="86"/>
    </row>
    <row r="1673" spans="12:17" x14ac:dyDescent="0.3">
      <c r="L1673" s="84"/>
      <c r="M1673" s="84"/>
      <c r="N1673" s="84"/>
      <c r="O1673" s="84"/>
      <c r="Q1673" s="86"/>
    </row>
    <row r="1674" spans="12:17" x14ac:dyDescent="0.3">
      <c r="L1674" s="84"/>
      <c r="M1674" s="84"/>
      <c r="N1674" s="84"/>
      <c r="O1674" s="84"/>
      <c r="Q1674" s="86"/>
    </row>
    <row r="1675" spans="12:17" x14ac:dyDescent="0.3">
      <c r="L1675" s="84"/>
      <c r="M1675" s="84"/>
      <c r="N1675" s="84"/>
      <c r="O1675" s="84"/>
      <c r="Q1675" s="86"/>
    </row>
    <row r="1676" spans="12:17" x14ac:dyDescent="0.3">
      <c r="L1676" s="84"/>
      <c r="M1676" s="84"/>
      <c r="N1676" s="84"/>
      <c r="O1676" s="84"/>
      <c r="Q1676" s="86"/>
    </row>
    <row r="1677" spans="12:17" x14ac:dyDescent="0.3">
      <c r="L1677" s="84"/>
      <c r="M1677" s="84"/>
      <c r="N1677" s="84"/>
      <c r="O1677" s="84"/>
      <c r="Q1677" s="86"/>
    </row>
    <row r="1678" spans="12:17" x14ac:dyDescent="0.3">
      <c r="L1678" s="84"/>
      <c r="M1678" s="84"/>
      <c r="N1678" s="84"/>
      <c r="O1678" s="84"/>
      <c r="Q1678" s="86"/>
    </row>
    <row r="1679" spans="12:17" x14ac:dyDescent="0.3">
      <c r="L1679" s="84"/>
      <c r="M1679" s="84"/>
      <c r="N1679" s="84"/>
      <c r="O1679" s="84"/>
      <c r="Q1679" s="86"/>
    </row>
    <row r="1680" spans="12:17" x14ac:dyDescent="0.3">
      <c r="L1680" s="84"/>
      <c r="M1680" s="84"/>
      <c r="N1680" s="84"/>
      <c r="O1680" s="84"/>
      <c r="Q1680" s="86"/>
    </row>
    <row r="1681" spans="12:17" x14ac:dyDescent="0.3">
      <c r="L1681" s="84"/>
      <c r="M1681" s="84"/>
      <c r="N1681" s="84"/>
      <c r="O1681" s="84"/>
      <c r="Q1681" s="86"/>
    </row>
    <row r="1682" spans="12:17" x14ac:dyDescent="0.3">
      <c r="L1682" s="84"/>
      <c r="M1682" s="84"/>
      <c r="N1682" s="84"/>
      <c r="O1682" s="84"/>
      <c r="Q1682" s="86"/>
    </row>
    <row r="1683" spans="12:17" x14ac:dyDescent="0.3">
      <c r="L1683" s="84"/>
      <c r="M1683" s="84"/>
      <c r="N1683" s="84"/>
      <c r="O1683" s="84"/>
      <c r="Q1683" s="86"/>
    </row>
    <row r="1684" spans="12:17" x14ac:dyDescent="0.3">
      <c r="L1684" s="84"/>
      <c r="M1684" s="84"/>
      <c r="N1684" s="84"/>
      <c r="O1684" s="84"/>
      <c r="Q1684" s="86"/>
    </row>
    <row r="1685" spans="12:17" x14ac:dyDescent="0.3">
      <c r="L1685" s="84"/>
      <c r="M1685" s="84"/>
      <c r="N1685" s="84"/>
      <c r="O1685" s="84"/>
      <c r="Q1685" s="86"/>
    </row>
    <row r="1686" spans="12:17" x14ac:dyDescent="0.3">
      <c r="L1686" s="84"/>
      <c r="M1686" s="84"/>
      <c r="N1686" s="84"/>
      <c r="O1686" s="84"/>
      <c r="Q1686" s="86"/>
    </row>
    <row r="1687" spans="12:17" x14ac:dyDescent="0.3">
      <c r="L1687" s="84"/>
      <c r="M1687" s="84"/>
      <c r="N1687" s="84"/>
      <c r="O1687" s="84"/>
      <c r="Q1687" s="86"/>
    </row>
    <row r="1688" spans="12:17" x14ac:dyDescent="0.3">
      <c r="L1688" s="84"/>
      <c r="M1688" s="84"/>
      <c r="N1688" s="84"/>
      <c r="O1688" s="84"/>
      <c r="Q1688" s="86"/>
    </row>
    <row r="1689" spans="12:17" x14ac:dyDescent="0.3">
      <c r="L1689" s="84"/>
      <c r="M1689" s="84"/>
      <c r="N1689" s="84"/>
      <c r="O1689" s="84"/>
      <c r="Q1689" s="86"/>
    </row>
    <row r="1690" spans="12:17" x14ac:dyDescent="0.3">
      <c r="L1690" s="84"/>
      <c r="M1690" s="84"/>
      <c r="N1690" s="84"/>
      <c r="O1690" s="84"/>
      <c r="Q1690" s="86"/>
    </row>
    <row r="1691" spans="12:17" x14ac:dyDescent="0.3">
      <c r="L1691" s="84"/>
      <c r="M1691" s="84"/>
      <c r="N1691" s="84"/>
      <c r="O1691" s="84"/>
      <c r="Q1691" s="86"/>
    </row>
    <row r="1692" spans="12:17" x14ac:dyDescent="0.3">
      <c r="L1692" s="84"/>
      <c r="M1692" s="84"/>
      <c r="N1692" s="84"/>
      <c r="O1692" s="84"/>
      <c r="Q1692" s="86"/>
    </row>
    <row r="1693" spans="12:17" x14ac:dyDescent="0.3">
      <c r="L1693" s="84"/>
      <c r="M1693" s="84"/>
      <c r="N1693" s="84"/>
      <c r="O1693" s="84"/>
      <c r="Q1693" s="86"/>
    </row>
    <row r="1694" spans="12:17" x14ac:dyDescent="0.3">
      <c r="L1694" s="84"/>
      <c r="M1694" s="84"/>
      <c r="N1694" s="84"/>
      <c r="O1694" s="84"/>
      <c r="Q1694" s="86"/>
    </row>
    <row r="1695" spans="12:17" x14ac:dyDescent="0.3">
      <c r="L1695" s="84"/>
      <c r="M1695" s="84"/>
      <c r="N1695" s="84"/>
      <c r="O1695" s="84"/>
      <c r="Q1695" s="86"/>
    </row>
    <row r="1696" spans="12:17" x14ac:dyDescent="0.3">
      <c r="L1696" s="84"/>
      <c r="M1696" s="84"/>
      <c r="N1696" s="84"/>
      <c r="O1696" s="84"/>
      <c r="Q1696" s="86"/>
    </row>
    <row r="1697" spans="12:17" x14ac:dyDescent="0.3">
      <c r="L1697" s="84"/>
      <c r="M1697" s="84"/>
      <c r="N1697" s="84"/>
      <c r="O1697" s="84"/>
      <c r="Q1697" s="86"/>
    </row>
    <row r="1698" spans="12:17" x14ac:dyDescent="0.3">
      <c r="L1698" s="84"/>
      <c r="M1698" s="84"/>
      <c r="N1698" s="84"/>
      <c r="O1698" s="84"/>
      <c r="Q1698" s="86"/>
    </row>
    <row r="1699" spans="12:17" x14ac:dyDescent="0.3">
      <c r="L1699" s="84"/>
      <c r="M1699" s="84"/>
      <c r="N1699" s="84"/>
      <c r="O1699" s="84"/>
      <c r="Q1699" s="86"/>
    </row>
    <row r="1700" spans="12:17" x14ac:dyDescent="0.3">
      <c r="L1700" s="84"/>
      <c r="M1700" s="84"/>
      <c r="N1700" s="84"/>
      <c r="O1700" s="84"/>
      <c r="Q1700" s="86"/>
    </row>
    <row r="1701" spans="12:17" x14ac:dyDescent="0.3">
      <c r="L1701" s="84"/>
      <c r="M1701" s="84"/>
      <c r="N1701" s="84"/>
      <c r="O1701" s="84"/>
      <c r="Q1701" s="86"/>
    </row>
    <row r="1702" spans="12:17" x14ac:dyDescent="0.3">
      <c r="L1702" s="84"/>
      <c r="M1702" s="84"/>
      <c r="N1702" s="84"/>
      <c r="O1702" s="84"/>
      <c r="Q1702" s="86"/>
    </row>
    <row r="1703" spans="12:17" x14ac:dyDescent="0.3">
      <c r="L1703" s="84"/>
      <c r="M1703" s="84"/>
      <c r="N1703" s="84"/>
      <c r="O1703" s="84"/>
      <c r="Q1703" s="86"/>
    </row>
    <row r="1704" spans="12:17" x14ac:dyDescent="0.3">
      <c r="L1704" s="84"/>
      <c r="M1704" s="84"/>
      <c r="N1704" s="84"/>
      <c r="O1704" s="84"/>
      <c r="Q1704" s="86"/>
    </row>
    <row r="1705" spans="12:17" x14ac:dyDescent="0.3">
      <c r="L1705" s="84"/>
      <c r="M1705" s="84"/>
      <c r="N1705" s="84"/>
      <c r="O1705" s="84"/>
      <c r="Q1705" s="86"/>
    </row>
    <row r="1706" spans="12:17" x14ac:dyDescent="0.3">
      <c r="L1706" s="84"/>
      <c r="M1706" s="84"/>
      <c r="N1706" s="84"/>
      <c r="O1706" s="84"/>
      <c r="Q1706" s="86"/>
    </row>
    <row r="1707" spans="12:17" x14ac:dyDescent="0.3">
      <c r="L1707" s="84"/>
      <c r="M1707" s="84"/>
      <c r="N1707" s="84"/>
      <c r="O1707" s="84"/>
      <c r="Q1707" s="86"/>
    </row>
    <row r="1708" spans="12:17" x14ac:dyDescent="0.3">
      <c r="L1708" s="84"/>
      <c r="M1708" s="84"/>
      <c r="N1708" s="84"/>
      <c r="O1708" s="84"/>
      <c r="Q1708" s="86"/>
    </row>
    <row r="1709" spans="12:17" x14ac:dyDescent="0.3">
      <c r="L1709" s="84"/>
      <c r="M1709" s="84"/>
      <c r="N1709" s="84"/>
      <c r="O1709" s="84"/>
      <c r="Q1709" s="86"/>
    </row>
    <row r="1710" spans="12:17" x14ac:dyDescent="0.3">
      <c r="L1710" s="84"/>
      <c r="M1710" s="84"/>
      <c r="N1710" s="84"/>
      <c r="O1710" s="84"/>
      <c r="Q1710" s="86"/>
    </row>
    <row r="1711" spans="12:17" x14ac:dyDescent="0.3">
      <c r="L1711" s="84"/>
      <c r="M1711" s="84"/>
      <c r="N1711" s="84"/>
      <c r="O1711" s="84"/>
      <c r="Q1711" s="86"/>
    </row>
    <row r="1712" spans="12:17" x14ac:dyDescent="0.3">
      <c r="L1712" s="84"/>
      <c r="M1712" s="84"/>
      <c r="N1712" s="84"/>
      <c r="O1712" s="84"/>
      <c r="Q1712" s="86"/>
    </row>
    <row r="1713" spans="12:17" x14ac:dyDescent="0.3">
      <c r="L1713" s="84"/>
      <c r="M1713" s="84"/>
      <c r="N1713" s="84"/>
      <c r="O1713" s="84"/>
      <c r="Q1713" s="86"/>
    </row>
    <row r="1714" spans="12:17" x14ac:dyDescent="0.3">
      <c r="L1714" s="84"/>
      <c r="M1714" s="84"/>
      <c r="N1714" s="84"/>
      <c r="O1714" s="84"/>
      <c r="Q1714" s="86"/>
    </row>
    <row r="1715" spans="12:17" x14ac:dyDescent="0.3">
      <c r="L1715" s="84"/>
      <c r="M1715" s="84"/>
      <c r="N1715" s="84"/>
      <c r="O1715" s="84"/>
      <c r="Q1715" s="86"/>
    </row>
    <row r="1716" spans="12:17" x14ac:dyDescent="0.3">
      <c r="L1716" s="84"/>
      <c r="M1716" s="84"/>
      <c r="N1716" s="84"/>
      <c r="O1716" s="84"/>
      <c r="Q1716" s="86"/>
    </row>
    <row r="1717" spans="12:17" x14ac:dyDescent="0.3">
      <c r="L1717" s="84"/>
      <c r="M1717" s="84"/>
      <c r="N1717" s="84"/>
      <c r="O1717" s="84"/>
      <c r="Q1717" s="86"/>
    </row>
    <row r="1718" spans="12:17" x14ac:dyDescent="0.3">
      <c r="L1718" s="84"/>
      <c r="M1718" s="84"/>
      <c r="N1718" s="84"/>
      <c r="O1718" s="84"/>
      <c r="Q1718" s="86"/>
    </row>
    <row r="1719" spans="12:17" x14ac:dyDescent="0.3">
      <c r="L1719" s="84"/>
      <c r="M1719" s="84"/>
      <c r="N1719" s="84"/>
      <c r="O1719" s="84"/>
      <c r="Q1719" s="86"/>
    </row>
    <row r="1720" spans="12:17" x14ac:dyDescent="0.3">
      <c r="L1720" s="84"/>
      <c r="M1720" s="84"/>
      <c r="N1720" s="84"/>
      <c r="O1720" s="84"/>
      <c r="Q1720" s="86"/>
    </row>
    <row r="1721" spans="12:17" x14ac:dyDescent="0.3">
      <c r="L1721" s="84"/>
      <c r="M1721" s="84"/>
      <c r="N1721" s="84"/>
      <c r="O1721" s="84"/>
      <c r="Q1721" s="86"/>
    </row>
    <row r="1722" spans="12:17" x14ac:dyDescent="0.3">
      <c r="L1722" s="84"/>
      <c r="M1722" s="84"/>
      <c r="N1722" s="84"/>
      <c r="O1722" s="84"/>
      <c r="Q1722" s="86"/>
    </row>
    <row r="1723" spans="12:17" x14ac:dyDescent="0.3">
      <c r="L1723" s="84"/>
      <c r="M1723" s="84"/>
      <c r="N1723" s="84"/>
      <c r="O1723" s="84"/>
      <c r="Q1723" s="86"/>
    </row>
    <row r="1724" spans="12:17" x14ac:dyDescent="0.3">
      <c r="L1724" s="84"/>
      <c r="M1724" s="84"/>
      <c r="N1724" s="84"/>
      <c r="O1724" s="84"/>
      <c r="Q1724" s="86"/>
    </row>
    <row r="1725" spans="12:17" x14ac:dyDescent="0.3">
      <c r="L1725" s="84"/>
      <c r="M1725" s="84"/>
      <c r="N1725" s="84"/>
      <c r="O1725" s="84"/>
      <c r="Q1725" s="86"/>
    </row>
    <row r="1726" spans="12:17" x14ac:dyDescent="0.3">
      <c r="L1726" s="84"/>
      <c r="M1726" s="84"/>
      <c r="N1726" s="84"/>
      <c r="O1726" s="84"/>
      <c r="Q1726" s="86"/>
    </row>
    <row r="1727" spans="12:17" x14ac:dyDescent="0.3">
      <c r="L1727" s="84"/>
      <c r="M1727" s="84"/>
      <c r="N1727" s="84"/>
      <c r="O1727" s="84"/>
      <c r="Q1727" s="86"/>
    </row>
    <row r="1728" spans="12:17" x14ac:dyDescent="0.3">
      <c r="L1728" s="84"/>
      <c r="M1728" s="84"/>
      <c r="N1728" s="84"/>
      <c r="O1728" s="84"/>
      <c r="Q1728" s="86"/>
    </row>
    <row r="1729" spans="12:17" x14ac:dyDescent="0.3">
      <c r="L1729" s="84"/>
      <c r="M1729" s="84"/>
      <c r="N1729" s="84"/>
      <c r="O1729" s="84"/>
      <c r="Q1729" s="86"/>
    </row>
    <row r="1730" spans="12:17" x14ac:dyDescent="0.3">
      <c r="L1730" s="84"/>
      <c r="M1730" s="84"/>
      <c r="N1730" s="84"/>
      <c r="O1730" s="84"/>
      <c r="Q1730" s="86"/>
    </row>
    <row r="1731" spans="12:17" x14ac:dyDescent="0.3">
      <c r="L1731" s="84"/>
      <c r="M1731" s="84"/>
      <c r="N1731" s="84"/>
      <c r="O1731" s="84"/>
      <c r="Q1731" s="86"/>
    </row>
    <row r="1732" spans="12:17" x14ac:dyDescent="0.3">
      <c r="L1732" s="84"/>
      <c r="M1732" s="84"/>
      <c r="N1732" s="84"/>
      <c r="O1732" s="84"/>
      <c r="Q1732" s="86"/>
    </row>
    <row r="1733" spans="12:17" x14ac:dyDescent="0.3">
      <c r="L1733" s="84"/>
      <c r="M1733" s="84"/>
      <c r="N1733" s="84"/>
      <c r="O1733" s="84"/>
      <c r="Q1733" s="86"/>
    </row>
    <row r="1734" spans="12:17" x14ac:dyDescent="0.3">
      <c r="L1734" s="84"/>
      <c r="M1734" s="84"/>
      <c r="N1734" s="84"/>
      <c r="O1734" s="84"/>
      <c r="Q1734" s="86"/>
    </row>
    <row r="1735" spans="12:17" x14ac:dyDescent="0.3">
      <c r="L1735" s="84"/>
      <c r="M1735" s="84"/>
      <c r="N1735" s="84"/>
      <c r="O1735" s="84"/>
      <c r="Q1735" s="86"/>
    </row>
    <row r="1736" spans="12:17" x14ac:dyDescent="0.3">
      <c r="L1736" s="84"/>
      <c r="M1736" s="84"/>
      <c r="N1736" s="84"/>
      <c r="O1736" s="84"/>
      <c r="Q1736" s="86"/>
    </row>
    <row r="1737" spans="12:17" x14ac:dyDescent="0.3">
      <c r="L1737" s="84"/>
      <c r="M1737" s="84"/>
      <c r="N1737" s="84"/>
      <c r="O1737" s="84"/>
      <c r="Q1737" s="86"/>
    </row>
    <row r="1738" spans="12:17" x14ac:dyDescent="0.3">
      <c r="L1738" s="84"/>
      <c r="M1738" s="84"/>
      <c r="N1738" s="84"/>
      <c r="O1738" s="84"/>
      <c r="Q1738" s="86"/>
    </row>
    <row r="1739" spans="12:17" x14ac:dyDescent="0.3">
      <c r="L1739" s="84"/>
      <c r="M1739" s="84"/>
      <c r="N1739" s="84"/>
      <c r="O1739" s="84"/>
      <c r="Q1739" s="86"/>
    </row>
    <row r="1740" spans="12:17" x14ac:dyDescent="0.3">
      <c r="L1740" s="84"/>
      <c r="M1740" s="84"/>
      <c r="N1740" s="84"/>
      <c r="O1740" s="84"/>
      <c r="Q1740" s="86"/>
    </row>
    <row r="1741" spans="12:17" x14ac:dyDescent="0.3">
      <c r="L1741" s="84"/>
      <c r="M1741" s="84"/>
      <c r="N1741" s="84"/>
      <c r="O1741" s="84"/>
      <c r="Q1741" s="86"/>
    </row>
    <row r="1742" spans="12:17" x14ac:dyDescent="0.3">
      <c r="L1742" s="84"/>
      <c r="M1742" s="84"/>
      <c r="N1742" s="84"/>
      <c r="O1742" s="84"/>
      <c r="Q1742" s="86"/>
    </row>
    <row r="1743" spans="12:17" x14ac:dyDescent="0.3">
      <c r="L1743" s="84"/>
      <c r="M1743" s="84"/>
      <c r="N1743" s="84"/>
      <c r="O1743" s="84"/>
      <c r="Q1743" s="86"/>
    </row>
    <row r="1744" spans="12:17" x14ac:dyDescent="0.3">
      <c r="L1744" s="84"/>
      <c r="M1744" s="84"/>
      <c r="N1744" s="84"/>
      <c r="O1744" s="84"/>
      <c r="Q1744" s="86"/>
    </row>
    <row r="1745" spans="12:17" x14ac:dyDescent="0.3">
      <c r="L1745" s="84"/>
      <c r="M1745" s="84"/>
      <c r="N1745" s="84"/>
      <c r="O1745" s="84"/>
      <c r="Q1745" s="86"/>
    </row>
    <row r="1746" spans="12:17" x14ac:dyDescent="0.3">
      <c r="L1746" s="84"/>
      <c r="M1746" s="84"/>
      <c r="N1746" s="84"/>
      <c r="O1746" s="84"/>
      <c r="Q1746" s="86"/>
    </row>
    <row r="1747" spans="12:17" x14ac:dyDescent="0.3">
      <c r="L1747" s="84"/>
      <c r="M1747" s="84"/>
      <c r="N1747" s="84"/>
      <c r="O1747" s="84"/>
      <c r="Q1747" s="86"/>
    </row>
    <row r="1748" spans="12:17" x14ac:dyDescent="0.3">
      <c r="L1748" s="84"/>
      <c r="M1748" s="84"/>
      <c r="N1748" s="84"/>
      <c r="O1748" s="84"/>
      <c r="Q1748" s="86"/>
    </row>
    <row r="1749" spans="12:17" x14ac:dyDescent="0.3">
      <c r="L1749" s="84"/>
      <c r="M1749" s="84"/>
      <c r="N1749" s="84"/>
      <c r="O1749" s="84"/>
      <c r="Q1749" s="86"/>
    </row>
    <row r="1750" spans="12:17" x14ac:dyDescent="0.3">
      <c r="L1750" s="84"/>
      <c r="M1750" s="84"/>
      <c r="N1750" s="84"/>
      <c r="O1750" s="84"/>
      <c r="Q1750" s="86"/>
    </row>
    <row r="1751" spans="12:17" x14ac:dyDescent="0.3">
      <c r="L1751" s="84"/>
      <c r="M1751" s="84"/>
      <c r="N1751" s="84"/>
      <c r="O1751" s="84"/>
      <c r="Q1751" s="86"/>
    </row>
    <row r="1752" spans="12:17" x14ac:dyDescent="0.3">
      <c r="L1752" s="84"/>
      <c r="M1752" s="84"/>
      <c r="N1752" s="84"/>
      <c r="O1752" s="84"/>
      <c r="Q1752" s="86"/>
    </row>
    <row r="1753" spans="12:17" x14ac:dyDescent="0.3">
      <c r="L1753" s="84"/>
      <c r="M1753" s="84"/>
      <c r="N1753" s="84"/>
      <c r="O1753" s="84"/>
      <c r="Q1753" s="86"/>
    </row>
    <row r="1754" spans="12:17" x14ac:dyDescent="0.3">
      <c r="L1754" s="84"/>
      <c r="M1754" s="84"/>
      <c r="N1754" s="84"/>
      <c r="O1754" s="84"/>
      <c r="Q1754" s="86"/>
    </row>
    <row r="1755" spans="12:17" x14ac:dyDescent="0.3">
      <c r="L1755" s="84"/>
      <c r="M1755" s="84"/>
      <c r="N1755" s="84"/>
      <c r="O1755" s="84"/>
      <c r="Q1755" s="86"/>
    </row>
    <row r="1756" spans="12:17" x14ac:dyDescent="0.3">
      <c r="L1756" s="84"/>
      <c r="M1756" s="84"/>
      <c r="N1756" s="84"/>
      <c r="O1756" s="84"/>
      <c r="Q1756" s="86"/>
    </row>
    <row r="1757" spans="12:17" x14ac:dyDescent="0.3">
      <c r="L1757" s="84"/>
      <c r="M1757" s="84"/>
      <c r="N1757" s="84"/>
      <c r="O1757" s="84"/>
      <c r="Q1757" s="86"/>
    </row>
    <row r="1758" spans="12:17" x14ac:dyDescent="0.3">
      <c r="L1758" s="84"/>
      <c r="M1758" s="84"/>
      <c r="N1758" s="84"/>
      <c r="O1758" s="84"/>
      <c r="Q1758" s="86"/>
    </row>
    <row r="1759" spans="12:17" x14ac:dyDescent="0.3">
      <c r="L1759" s="84"/>
      <c r="M1759" s="84"/>
      <c r="N1759" s="84"/>
      <c r="O1759" s="84"/>
      <c r="Q1759" s="86"/>
    </row>
    <row r="1760" spans="12:17" x14ac:dyDescent="0.3">
      <c r="L1760" s="84"/>
      <c r="M1760" s="84"/>
      <c r="N1760" s="84"/>
      <c r="O1760" s="84"/>
      <c r="Q1760" s="86"/>
    </row>
    <row r="1761" spans="12:17" x14ac:dyDescent="0.3">
      <c r="L1761" s="84"/>
      <c r="M1761" s="84"/>
      <c r="N1761" s="84"/>
      <c r="O1761" s="84"/>
      <c r="Q1761" s="86"/>
    </row>
    <row r="1762" spans="12:17" x14ac:dyDescent="0.3">
      <c r="L1762" s="84"/>
      <c r="M1762" s="84"/>
      <c r="N1762" s="84"/>
      <c r="O1762" s="84"/>
      <c r="Q1762" s="86"/>
    </row>
    <row r="1763" spans="12:17" x14ac:dyDescent="0.3">
      <c r="L1763" s="84"/>
      <c r="M1763" s="84"/>
      <c r="N1763" s="84"/>
      <c r="O1763" s="84"/>
      <c r="Q1763" s="86"/>
    </row>
    <row r="1764" spans="12:17" x14ac:dyDescent="0.3">
      <c r="L1764" s="84"/>
      <c r="M1764" s="84"/>
      <c r="N1764" s="84"/>
      <c r="O1764" s="84"/>
      <c r="Q1764" s="86"/>
    </row>
    <row r="1765" spans="12:17" x14ac:dyDescent="0.3">
      <c r="L1765" s="84"/>
      <c r="M1765" s="84"/>
      <c r="N1765" s="84"/>
      <c r="O1765" s="84"/>
      <c r="Q1765" s="86"/>
    </row>
    <row r="1766" spans="12:17" x14ac:dyDescent="0.3">
      <c r="L1766" s="84"/>
      <c r="M1766" s="84"/>
      <c r="N1766" s="84"/>
      <c r="O1766" s="84"/>
      <c r="Q1766" s="86"/>
    </row>
    <row r="1767" spans="12:17" x14ac:dyDescent="0.3">
      <c r="L1767" s="84"/>
      <c r="M1767" s="84"/>
      <c r="N1767" s="84"/>
      <c r="O1767" s="84"/>
      <c r="Q1767" s="86"/>
    </row>
    <row r="1768" spans="12:17" x14ac:dyDescent="0.3">
      <c r="L1768" s="84"/>
      <c r="M1768" s="84"/>
      <c r="N1768" s="84"/>
      <c r="O1768" s="84"/>
      <c r="Q1768" s="86"/>
    </row>
    <row r="1769" spans="12:17" x14ac:dyDescent="0.3">
      <c r="L1769" s="84"/>
      <c r="M1769" s="84"/>
      <c r="N1769" s="84"/>
      <c r="O1769" s="84"/>
      <c r="Q1769" s="86"/>
    </row>
    <row r="1770" spans="12:17" x14ac:dyDescent="0.3">
      <c r="L1770" s="84"/>
      <c r="M1770" s="84"/>
      <c r="N1770" s="84"/>
      <c r="O1770" s="84"/>
      <c r="Q1770" s="86"/>
    </row>
    <row r="1771" spans="12:17" x14ac:dyDescent="0.3">
      <c r="L1771" s="84"/>
      <c r="M1771" s="84"/>
      <c r="N1771" s="84"/>
      <c r="O1771" s="84"/>
      <c r="Q1771" s="86"/>
    </row>
    <row r="1772" spans="12:17" x14ac:dyDescent="0.3">
      <c r="L1772" s="84"/>
      <c r="M1772" s="84"/>
      <c r="N1772" s="84"/>
      <c r="O1772" s="84"/>
      <c r="Q1772" s="86"/>
    </row>
    <row r="1773" spans="12:17" x14ac:dyDescent="0.3">
      <c r="L1773" s="84"/>
      <c r="M1773" s="84"/>
      <c r="N1773" s="84"/>
      <c r="O1773" s="84"/>
      <c r="Q1773" s="86"/>
    </row>
    <row r="1774" spans="12:17" x14ac:dyDescent="0.3">
      <c r="L1774" s="84"/>
      <c r="M1774" s="84"/>
      <c r="N1774" s="84"/>
      <c r="O1774" s="84"/>
      <c r="Q1774" s="86"/>
    </row>
    <row r="1775" spans="12:17" x14ac:dyDescent="0.3">
      <c r="L1775" s="84"/>
      <c r="M1775" s="84"/>
      <c r="N1775" s="84"/>
      <c r="O1775" s="84"/>
      <c r="Q1775" s="86"/>
    </row>
    <row r="1776" spans="12:17" x14ac:dyDescent="0.3">
      <c r="L1776" s="84"/>
      <c r="M1776" s="84"/>
      <c r="N1776" s="84"/>
      <c r="O1776" s="84"/>
      <c r="Q1776" s="86"/>
    </row>
    <row r="1777" spans="12:17" x14ac:dyDescent="0.3">
      <c r="L1777" s="84"/>
      <c r="M1777" s="84"/>
      <c r="N1777" s="84"/>
      <c r="O1777" s="84"/>
      <c r="Q1777" s="86"/>
    </row>
    <row r="1778" spans="12:17" x14ac:dyDescent="0.3">
      <c r="L1778" s="84"/>
      <c r="M1778" s="84"/>
      <c r="N1778" s="84"/>
      <c r="O1778" s="84"/>
      <c r="Q1778" s="86"/>
    </row>
    <row r="1779" spans="12:17" x14ac:dyDescent="0.3">
      <c r="L1779" s="84"/>
      <c r="M1779" s="84"/>
      <c r="N1779" s="84"/>
      <c r="O1779" s="84"/>
      <c r="Q1779" s="86"/>
    </row>
    <row r="1780" spans="12:17" x14ac:dyDescent="0.3">
      <c r="L1780" s="84"/>
      <c r="M1780" s="84"/>
      <c r="N1780" s="84"/>
      <c r="O1780" s="84"/>
      <c r="Q1780" s="86"/>
    </row>
    <row r="1781" spans="12:17" x14ac:dyDescent="0.3">
      <c r="L1781" s="84"/>
      <c r="M1781" s="84"/>
      <c r="N1781" s="84"/>
      <c r="O1781" s="84"/>
      <c r="Q1781" s="86"/>
    </row>
    <row r="1782" spans="12:17" x14ac:dyDescent="0.3">
      <c r="L1782" s="84"/>
      <c r="M1782" s="84"/>
      <c r="N1782" s="84"/>
      <c r="O1782" s="84"/>
      <c r="Q1782" s="86"/>
    </row>
    <row r="1783" spans="12:17" x14ac:dyDescent="0.3">
      <c r="L1783" s="84"/>
      <c r="M1783" s="84"/>
      <c r="N1783" s="84"/>
      <c r="O1783" s="84"/>
      <c r="Q1783" s="86"/>
    </row>
    <row r="1784" spans="12:17" x14ac:dyDescent="0.3">
      <c r="L1784" s="84"/>
      <c r="M1784" s="84"/>
      <c r="N1784" s="84"/>
      <c r="O1784" s="84"/>
      <c r="Q1784" s="86"/>
    </row>
    <row r="1785" spans="12:17" x14ac:dyDescent="0.3">
      <c r="L1785" s="84"/>
      <c r="M1785" s="84"/>
      <c r="N1785" s="84"/>
      <c r="O1785" s="84"/>
      <c r="Q1785" s="86"/>
    </row>
    <row r="1786" spans="12:17" x14ac:dyDescent="0.3">
      <c r="L1786" s="84"/>
      <c r="M1786" s="84"/>
      <c r="N1786" s="84"/>
      <c r="O1786" s="84"/>
      <c r="Q1786" s="86"/>
    </row>
    <row r="1787" spans="12:17" x14ac:dyDescent="0.3">
      <c r="L1787" s="84"/>
      <c r="M1787" s="84"/>
      <c r="N1787" s="84"/>
      <c r="O1787" s="84"/>
      <c r="Q1787" s="86"/>
    </row>
    <row r="1788" spans="12:17" x14ac:dyDescent="0.3">
      <c r="L1788" s="84"/>
      <c r="M1788" s="84"/>
      <c r="N1788" s="84"/>
      <c r="O1788" s="84"/>
      <c r="Q1788" s="86"/>
    </row>
    <row r="1789" spans="12:17" x14ac:dyDescent="0.3">
      <c r="L1789" s="84"/>
      <c r="M1789" s="84"/>
      <c r="N1789" s="84"/>
      <c r="O1789" s="84"/>
      <c r="Q1789" s="86"/>
    </row>
    <row r="1790" spans="12:17" x14ac:dyDescent="0.3">
      <c r="L1790" s="84"/>
      <c r="M1790" s="84"/>
      <c r="N1790" s="84"/>
      <c r="O1790" s="84"/>
      <c r="Q1790" s="86"/>
    </row>
    <row r="1791" spans="12:17" x14ac:dyDescent="0.3">
      <c r="L1791" s="84"/>
      <c r="M1791" s="84"/>
      <c r="N1791" s="84"/>
      <c r="O1791" s="84"/>
      <c r="Q1791" s="86"/>
    </row>
    <row r="1792" spans="12:17" x14ac:dyDescent="0.3">
      <c r="L1792" s="84"/>
      <c r="M1792" s="84"/>
      <c r="N1792" s="84"/>
      <c r="O1792" s="84"/>
      <c r="Q1792" s="86"/>
    </row>
    <row r="1793" spans="3:17" x14ac:dyDescent="0.3">
      <c r="L1793" s="84"/>
      <c r="M1793" s="84"/>
      <c r="N1793" s="84"/>
      <c r="O1793" s="84"/>
      <c r="Q1793" s="86"/>
    </row>
    <row r="1794" spans="3:17" x14ac:dyDescent="0.3">
      <c r="C1794" s="62"/>
      <c r="L1794" s="84"/>
      <c r="M1794" s="84"/>
      <c r="N1794" s="84"/>
      <c r="O1794" s="84"/>
      <c r="Q1794" s="86"/>
    </row>
    <row r="1795" spans="3:17" x14ac:dyDescent="0.3">
      <c r="L1795" s="84"/>
      <c r="M1795" s="84"/>
      <c r="N1795" s="84"/>
      <c r="O1795" s="84"/>
      <c r="Q1795" s="86"/>
    </row>
    <row r="1796" spans="3:17" x14ac:dyDescent="0.3">
      <c r="L1796" s="84"/>
      <c r="M1796" s="84"/>
      <c r="N1796" s="84"/>
      <c r="O1796" s="84"/>
      <c r="Q1796" s="86"/>
    </row>
    <row r="1797" spans="3:17" x14ac:dyDescent="0.3">
      <c r="L1797" s="84"/>
      <c r="M1797" s="84"/>
      <c r="N1797" s="84"/>
      <c r="O1797" s="84"/>
      <c r="Q1797" s="86"/>
    </row>
    <row r="1798" spans="3:17" x14ac:dyDescent="0.3">
      <c r="L1798" s="84"/>
      <c r="M1798" s="84"/>
      <c r="N1798" s="84"/>
      <c r="O1798" s="84"/>
      <c r="Q1798" s="86"/>
    </row>
    <row r="1799" spans="3:17" x14ac:dyDescent="0.3">
      <c r="L1799" s="84"/>
      <c r="M1799" s="84"/>
      <c r="N1799" s="84"/>
      <c r="O1799" s="84"/>
      <c r="Q1799" s="86"/>
    </row>
    <row r="1800" spans="3:17" x14ac:dyDescent="0.3">
      <c r="L1800" s="84"/>
      <c r="M1800" s="84"/>
      <c r="N1800" s="84"/>
      <c r="O1800" s="84"/>
      <c r="Q1800" s="86"/>
    </row>
    <row r="1801" spans="3:17" x14ac:dyDescent="0.3">
      <c r="L1801" s="84"/>
      <c r="M1801" s="84"/>
      <c r="N1801" s="84"/>
      <c r="O1801" s="84"/>
      <c r="Q1801" s="86"/>
    </row>
    <row r="1802" spans="3:17" x14ac:dyDescent="0.3">
      <c r="L1802" s="84"/>
      <c r="M1802" s="84"/>
      <c r="N1802" s="84"/>
      <c r="O1802" s="84"/>
      <c r="Q1802" s="86"/>
    </row>
    <row r="1803" spans="3:17" x14ac:dyDescent="0.3">
      <c r="L1803" s="84"/>
      <c r="M1803" s="84"/>
      <c r="N1803" s="84"/>
      <c r="O1803" s="84"/>
      <c r="Q1803" s="86"/>
    </row>
    <row r="1804" spans="3:17" x14ac:dyDescent="0.3">
      <c r="L1804" s="84"/>
      <c r="M1804" s="84"/>
      <c r="N1804" s="84"/>
      <c r="O1804" s="84"/>
      <c r="Q1804" s="86"/>
    </row>
    <row r="1805" spans="3:17" x14ac:dyDescent="0.3">
      <c r="L1805" s="84"/>
      <c r="M1805" s="84"/>
      <c r="N1805" s="84"/>
      <c r="O1805" s="84"/>
      <c r="Q1805" s="86"/>
    </row>
    <row r="1806" spans="3:17" x14ac:dyDescent="0.3">
      <c r="L1806" s="84"/>
      <c r="M1806" s="84"/>
      <c r="N1806" s="84"/>
      <c r="O1806" s="84"/>
      <c r="Q1806" s="86"/>
    </row>
    <row r="1807" spans="3:17" x14ac:dyDescent="0.3">
      <c r="L1807" s="84"/>
      <c r="M1807" s="84"/>
      <c r="N1807" s="84"/>
      <c r="O1807" s="84"/>
      <c r="Q1807" s="86"/>
    </row>
    <row r="1808" spans="3:17" x14ac:dyDescent="0.3">
      <c r="L1808" s="84"/>
      <c r="M1808" s="84"/>
      <c r="N1808" s="84"/>
      <c r="O1808" s="84"/>
      <c r="Q1808" s="86"/>
    </row>
    <row r="1809" spans="12:17" x14ac:dyDescent="0.3">
      <c r="L1809" s="84"/>
      <c r="M1809" s="84"/>
      <c r="N1809" s="84"/>
      <c r="O1809" s="84"/>
      <c r="Q1809" s="86"/>
    </row>
    <row r="1810" spans="12:17" x14ac:dyDescent="0.3">
      <c r="L1810" s="84"/>
      <c r="M1810" s="84"/>
      <c r="N1810" s="84"/>
      <c r="O1810" s="84"/>
      <c r="Q1810" s="86"/>
    </row>
    <row r="1811" spans="12:17" x14ac:dyDescent="0.3">
      <c r="L1811" s="84"/>
      <c r="M1811" s="84"/>
      <c r="N1811" s="84"/>
      <c r="O1811" s="84"/>
      <c r="Q1811" s="86"/>
    </row>
    <row r="1812" spans="12:17" x14ac:dyDescent="0.3">
      <c r="L1812" s="84"/>
      <c r="M1812" s="84"/>
      <c r="N1812" s="84"/>
      <c r="O1812" s="84"/>
      <c r="Q1812" s="86"/>
    </row>
    <row r="1813" spans="12:17" x14ac:dyDescent="0.3">
      <c r="L1813" s="84"/>
      <c r="M1813" s="84"/>
      <c r="N1813" s="84"/>
      <c r="O1813" s="84"/>
      <c r="Q1813" s="86"/>
    </row>
    <row r="1814" spans="12:17" x14ac:dyDescent="0.3">
      <c r="L1814" s="84"/>
      <c r="M1814" s="84"/>
      <c r="N1814" s="84"/>
      <c r="O1814" s="84"/>
      <c r="Q1814" s="86"/>
    </row>
    <row r="1815" spans="12:17" x14ac:dyDescent="0.3">
      <c r="L1815" s="84"/>
      <c r="M1815" s="84"/>
      <c r="N1815" s="84"/>
      <c r="O1815" s="84"/>
      <c r="Q1815" s="86"/>
    </row>
    <row r="1816" spans="12:17" x14ac:dyDescent="0.3">
      <c r="L1816" s="84"/>
      <c r="M1816" s="84"/>
      <c r="N1816" s="84"/>
      <c r="O1816" s="84"/>
      <c r="Q1816" s="86"/>
    </row>
    <row r="1817" spans="12:17" x14ac:dyDescent="0.3">
      <c r="L1817" s="84"/>
      <c r="M1817" s="84"/>
      <c r="N1817" s="84"/>
      <c r="O1817" s="84"/>
      <c r="Q1817" s="86"/>
    </row>
    <row r="1818" spans="12:17" x14ac:dyDescent="0.3">
      <c r="L1818" s="84"/>
      <c r="M1818" s="84"/>
      <c r="N1818" s="84"/>
      <c r="O1818" s="84"/>
      <c r="Q1818" s="86"/>
    </row>
    <row r="1819" spans="12:17" x14ac:dyDescent="0.3">
      <c r="L1819" s="84"/>
      <c r="M1819" s="84"/>
      <c r="N1819" s="84"/>
      <c r="O1819" s="84"/>
      <c r="Q1819" s="86"/>
    </row>
    <row r="1820" spans="12:17" x14ac:dyDescent="0.3">
      <c r="L1820" s="84"/>
      <c r="M1820" s="84"/>
      <c r="N1820" s="84"/>
      <c r="O1820" s="84"/>
      <c r="Q1820" s="86"/>
    </row>
    <row r="1821" spans="12:17" x14ac:dyDescent="0.3">
      <c r="L1821" s="84"/>
      <c r="M1821" s="84"/>
      <c r="N1821" s="84"/>
      <c r="O1821" s="84"/>
      <c r="Q1821" s="86"/>
    </row>
    <row r="1822" spans="12:17" x14ac:dyDescent="0.3">
      <c r="L1822" s="84"/>
      <c r="M1822" s="84"/>
      <c r="N1822" s="84"/>
      <c r="O1822" s="84"/>
      <c r="Q1822" s="86"/>
    </row>
    <row r="1823" spans="12:17" x14ac:dyDescent="0.3">
      <c r="L1823" s="84"/>
      <c r="M1823" s="84"/>
      <c r="N1823" s="84"/>
      <c r="O1823" s="84"/>
      <c r="Q1823" s="86"/>
    </row>
    <row r="1824" spans="12:17" x14ac:dyDescent="0.3">
      <c r="L1824" s="84"/>
      <c r="M1824" s="84"/>
      <c r="N1824" s="84"/>
      <c r="O1824" s="84"/>
      <c r="Q1824" s="86"/>
    </row>
    <row r="1825" spans="12:17" x14ac:dyDescent="0.3">
      <c r="L1825" s="84"/>
      <c r="M1825" s="84"/>
      <c r="N1825" s="84"/>
      <c r="O1825" s="84"/>
      <c r="Q1825" s="86"/>
    </row>
    <row r="1826" spans="12:17" x14ac:dyDescent="0.3">
      <c r="L1826" s="84"/>
      <c r="M1826" s="84"/>
      <c r="N1826" s="84"/>
      <c r="O1826" s="84"/>
      <c r="Q1826" s="86"/>
    </row>
    <row r="1827" spans="12:17" x14ac:dyDescent="0.3">
      <c r="L1827" s="84"/>
      <c r="M1827" s="84"/>
      <c r="N1827" s="84"/>
      <c r="O1827" s="84"/>
      <c r="Q1827" s="86"/>
    </row>
    <row r="1828" spans="12:17" x14ac:dyDescent="0.3">
      <c r="L1828" s="84"/>
      <c r="M1828" s="84"/>
      <c r="N1828" s="84"/>
      <c r="O1828" s="84"/>
      <c r="Q1828" s="86"/>
    </row>
    <row r="1829" spans="12:17" x14ac:dyDescent="0.3">
      <c r="L1829" s="84"/>
      <c r="M1829" s="84"/>
      <c r="N1829" s="84"/>
      <c r="O1829" s="84"/>
      <c r="Q1829" s="86"/>
    </row>
    <row r="1830" spans="12:17" x14ac:dyDescent="0.3">
      <c r="L1830" s="84"/>
      <c r="M1830" s="84"/>
      <c r="N1830" s="84"/>
      <c r="O1830" s="84"/>
      <c r="Q1830" s="86"/>
    </row>
    <row r="1831" spans="12:17" x14ac:dyDescent="0.3">
      <c r="L1831" s="84"/>
      <c r="M1831" s="84"/>
      <c r="N1831" s="84"/>
      <c r="O1831" s="84"/>
      <c r="Q1831" s="86"/>
    </row>
    <row r="1832" spans="12:17" x14ac:dyDescent="0.3">
      <c r="L1832" s="84"/>
      <c r="M1832" s="84"/>
      <c r="N1832" s="84"/>
      <c r="O1832" s="84"/>
      <c r="Q1832" s="86"/>
    </row>
    <row r="1833" spans="12:17" x14ac:dyDescent="0.3">
      <c r="L1833" s="84"/>
      <c r="M1833" s="84"/>
      <c r="N1833" s="84"/>
      <c r="O1833" s="84"/>
      <c r="Q1833" s="86"/>
    </row>
    <row r="1834" spans="12:17" x14ac:dyDescent="0.3">
      <c r="L1834" s="84"/>
      <c r="M1834" s="84"/>
      <c r="N1834" s="84"/>
      <c r="O1834" s="84"/>
      <c r="Q1834" s="86"/>
    </row>
    <row r="1835" spans="12:17" x14ac:dyDescent="0.3">
      <c r="L1835" s="84"/>
      <c r="M1835" s="84"/>
      <c r="N1835" s="84"/>
      <c r="O1835" s="84"/>
      <c r="Q1835" s="86"/>
    </row>
    <row r="1836" spans="12:17" x14ac:dyDescent="0.3">
      <c r="L1836" s="84"/>
      <c r="M1836" s="84"/>
      <c r="N1836" s="84"/>
      <c r="O1836" s="84"/>
      <c r="Q1836" s="86"/>
    </row>
    <row r="1837" spans="12:17" x14ac:dyDescent="0.3">
      <c r="L1837" s="84"/>
      <c r="M1837" s="84"/>
      <c r="N1837" s="84"/>
      <c r="O1837" s="84"/>
      <c r="Q1837" s="86"/>
    </row>
    <row r="1838" spans="12:17" x14ac:dyDescent="0.3">
      <c r="L1838" s="84"/>
      <c r="M1838" s="84"/>
      <c r="N1838" s="84"/>
      <c r="O1838" s="84"/>
      <c r="Q1838" s="86"/>
    </row>
    <row r="1839" spans="12:17" x14ac:dyDescent="0.3">
      <c r="L1839" s="84"/>
      <c r="M1839" s="84"/>
      <c r="N1839" s="84"/>
      <c r="O1839" s="84"/>
      <c r="Q1839" s="86"/>
    </row>
    <row r="1840" spans="12:17" x14ac:dyDescent="0.3">
      <c r="L1840" s="84"/>
      <c r="M1840" s="84"/>
      <c r="N1840" s="84"/>
      <c r="O1840" s="84"/>
      <c r="Q1840" s="86"/>
    </row>
    <row r="1841" spans="12:17" x14ac:dyDescent="0.3">
      <c r="L1841" s="84"/>
      <c r="M1841" s="84"/>
      <c r="N1841" s="84"/>
      <c r="O1841" s="84"/>
      <c r="Q1841" s="86"/>
    </row>
    <row r="1842" spans="12:17" x14ac:dyDescent="0.3">
      <c r="L1842" s="84"/>
      <c r="M1842" s="84"/>
      <c r="N1842" s="84"/>
      <c r="O1842" s="84"/>
      <c r="Q1842" s="86"/>
    </row>
    <row r="1843" spans="12:17" x14ac:dyDescent="0.3">
      <c r="L1843" s="84"/>
      <c r="M1843" s="84"/>
      <c r="N1843" s="84"/>
      <c r="O1843" s="84"/>
      <c r="Q1843" s="86"/>
    </row>
    <row r="1844" spans="12:17" x14ac:dyDescent="0.3">
      <c r="L1844" s="84"/>
      <c r="M1844" s="84"/>
      <c r="N1844" s="84"/>
      <c r="O1844" s="84"/>
      <c r="Q1844" s="86"/>
    </row>
    <row r="1845" spans="12:17" x14ac:dyDescent="0.3">
      <c r="L1845" s="84"/>
      <c r="M1845" s="84"/>
      <c r="N1845" s="84"/>
      <c r="O1845" s="84"/>
      <c r="Q1845" s="86"/>
    </row>
    <row r="1846" spans="12:17" x14ac:dyDescent="0.3">
      <c r="L1846" s="84"/>
      <c r="M1846" s="84"/>
      <c r="N1846" s="84"/>
      <c r="O1846" s="84"/>
      <c r="Q1846" s="86"/>
    </row>
    <row r="1847" spans="12:17" x14ac:dyDescent="0.3">
      <c r="L1847" s="84"/>
      <c r="M1847" s="84"/>
      <c r="N1847" s="84"/>
      <c r="O1847" s="84"/>
      <c r="Q1847" s="86"/>
    </row>
    <row r="1848" spans="12:17" x14ac:dyDescent="0.3">
      <c r="L1848" s="84"/>
      <c r="M1848" s="84"/>
      <c r="N1848" s="84"/>
      <c r="O1848" s="84"/>
      <c r="Q1848" s="86"/>
    </row>
    <row r="1849" spans="12:17" x14ac:dyDescent="0.3">
      <c r="L1849" s="84"/>
      <c r="M1849" s="84"/>
      <c r="N1849" s="84"/>
      <c r="O1849" s="84"/>
      <c r="Q1849" s="86"/>
    </row>
    <row r="1850" spans="12:17" x14ac:dyDescent="0.3">
      <c r="L1850" s="84"/>
      <c r="M1850" s="84"/>
      <c r="N1850" s="84"/>
      <c r="O1850" s="84"/>
      <c r="Q1850" s="86"/>
    </row>
    <row r="1851" spans="12:17" x14ac:dyDescent="0.3">
      <c r="L1851" s="84"/>
      <c r="M1851" s="84"/>
      <c r="N1851" s="84"/>
      <c r="O1851" s="84"/>
      <c r="Q1851" s="86"/>
    </row>
    <row r="1852" spans="12:17" x14ac:dyDescent="0.3">
      <c r="L1852" s="84"/>
      <c r="M1852" s="84"/>
      <c r="N1852" s="84"/>
      <c r="O1852" s="84"/>
      <c r="Q1852" s="86"/>
    </row>
    <row r="1853" spans="12:17" x14ac:dyDescent="0.3">
      <c r="L1853" s="84"/>
      <c r="M1853" s="84"/>
      <c r="N1853" s="84"/>
      <c r="O1853" s="84"/>
      <c r="Q1853" s="86"/>
    </row>
    <row r="1854" spans="12:17" x14ac:dyDescent="0.3">
      <c r="L1854" s="84"/>
      <c r="M1854" s="84"/>
      <c r="N1854" s="84"/>
      <c r="O1854" s="84"/>
      <c r="Q1854" s="86"/>
    </row>
    <row r="1855" spans="12:17" x14ac:dyDescent="0.3">
      <c r="L1855" s="84"/>
      <c r="M1855" s="84"/>
      <c r="N1855" s="84"/>
      <c r="O1855" s="84"/>
      <c r="Q1855" s="86"/>
    </row>
    <row r="1856" spans="12:17" x14ac:dyDescent="0.3">
      <c r="L1856" s="84"/>
      <c r="M1856" s="84"/>
      <c r="N1856" s="84"/>
      <c r="O1856" s="84"/>
      <c r="Q1856" s="86"/>
    </row>
    <row r="1857" spans="12:17" x14ac:dyDescent="0.3">
      <c r="L1857" s="84"/>
      <c r="M1857" s="84"/>
      <c r="N1857" s="84"/>
      <c r="O1857" s="84"/>
      <c r="Q1857" s="86"/>
    </row>
    <row r="1858" spans="12:17" x14ac:dyDescent="0.3">
      <c r="L1858" s="84"/>
      <c r="M1858" s="84"/>
      <c r="N1858" s="84"/>
      <c r="O1858" s="84"/>
      <c r="Q1858" s="86"/>
    </row>
    <row r="1859" spans="12:17" x14ac:dyDescent="0.3">
      <c r="L1859" s="84"/>
      <c r="M1859" s="84"/>
      <c r="N1859" s="84"/>
      <c r="O1859" s="84"/>
      <c r="Q1859" s="86"/>
    </row>
    <row r="1860" spans="12:17" x14ac:dyDescent="0.3">
      <c r="L1860" s="84"/>
      <c r="M1860" s="84"/>
      <c r="N1860" s="84"/>
      <c r="O1860" s="84"/>
      <c r="Q1860" s="86"/>
    </row>
    <row r="1861" spans="12:17" x14ac:dyDescent="0.3">
      <c r="L1861" s="84"/>
      <c r="M1861" s="84"/>
      <c r="N1861" s="84"/>
      <c r="O1861" s="84"/>
      <c r="Q1861" s="86"/>
    </row>
    <row r="1862" spans="12:17" x14ac:dyDescent="0.3">
      <c r="L1862" s="84"/>
      <c r="M1862" s="84"/>
      <c r="N1862" s="84"/>
      <c r="O1862" s="84"/>
      <c r="Q1862" s="86"/>
    </row>
    <row r="1863" spans="12:17" x14ac:dyDescent="0.3">
      <c r="L1863" s="84"/>
      <c r="M1863" s="84"/>
      <c r="N1863" s="84"/>
      <c r="O1863" s="84"/>
      <c r="Q1863" s="86"/>
    </row>
    <row r="1864" spans="12:17" x14ac:dyDescent="0.3">
      <c r="L1864" s="84"/>
      <c r="M1864" s="84"/>
      <c r="N1864" s="84"/>
      <c r="O1864" s="84"/>
      <c r="Q1864" s="86"/>
    </row>
    <row r="1865" spans="12:17" x14ac:dyDescent="0.3">
      <c r="L1865" s="84"/>
      <c r="M1865" s="84"/>
      <c r="N1865" s="84"/>
      <c r="O1865" s="84"/>
      <c r="Q1865" s="86"/>
    </row>
    <row r="1866" spans="12:17" x14ac:dyDescent="0.3">
      <c r="L1866" s="84"/>
      <c r="M1866" s="84"/>
      <c r="N1866" s="84"/>
      <c r="O1866" s="84"/>
      <c r="Q1866" s="86"/>
    </row>
    <row r="1867" spans="12:17" x14ac:dyDescent="0.3">
      <c r="L1867" s="84"/>
      <c r="M1867" s="84"/>
      <c r="N1867" s="84"/>
      <c r="O1867" s="84"/>
      <c r="Q1867" s="86"/>
    </row>
    <row r="1868" spans="12:17" x14ac:dyDescent="0.3">
      <c r="L1868" s="84"/>
      <c r="M1868" s="84"/>
      <c r="N1868" s="84"/>
      <c r="O1868" s="84"/>
      <c r="Q1868" s="86"/>
    </row>
    <row r="1869" spans="12:17" x14ac:dyDescent="0.3">
      <c r="L1869" s="84"/>
      <c r="M1869" s="84"/>
      <c r="N1869" s="84"/>
      <c r="O1869" s="84"/>
      <c r="Q1869" s="86"/>
    </row>
    <row r="1870" spans="12:17" x14ac:dyDescent="0.3">
      <c r="L1870" s="84"/>
      <c r="M1870" s="84"/>
      <c r="N1870" s="84"/>
      <c r="O1870" s="84"/>
      <c r="Q1870" s="86"/>
    </row>
    <row r="1871" spans="12:17" x14ac:dyDescent="0.3">
      <c r="L1871" s="84"/>
      <c r="M1871" s="84"/>
      <c r="N1871" s="84"/>
      <c r="O1871" s="84"/>
      <c r="Q1871" s="86"/>
    </row>
    <row r="1872" spans="12:17" x14ac:dyDescent="0.3">
      <c r="L1872" s="84"/>
      <c r="M1872" s="84"/>
      <c r="N1872" s="84"/>
      <c r="O1872" s="84"/>
      <c r="Q1872" s="86"/>
    </row>
    <row r="1873" spans="12:17" x14ac:dyDescent="0.3">
      <c r="L1873" s="84"/>
      <c r="M1873" s="84"/>
      <c r="N1873" s="84"/>
      <c r="O1873" s="84"/>
      <c r="Q1873" s="86"/>
    </row>
    <row r="1874" spans="12:17" x14ac:dyDescent="0.3">
      <c r="L1874" s="84"/>
      <c r="M1874" s="84"/>
      <c r="N1874" s="84"/>
      <c r="O1874" s="84"/>
      <c r="Q1874" s="86"/>
    </row>
    <row r="1875" spans="12:17" x14ac:dyDescent="0.3">
      <c r="L1875" s="84"/>
      <c r="M1875" s="84"/>
      <c r="N1875" s="84"/>
      <c r="O1875" s="84"/>
      <c r="Q1875" s="86"/>
    </row>
    <row r="1876" spans="12:17" x14ac:dyDescent="0.3">
      <c r="L1876" s="84"/>
      <c r="M1876" s="84"/>
      <c r="N1876" s="84"/>
      <c r="O1876" s="84"/>
      <c r="Q1876" s="86"/>
    </row>
    <row r="1877" spans="12:17" x14ac:dyDescent="0.3">
      <c r="L1877" s="84"/>
      <c r="M1877" s="84"/>
      <c r="N1877" s="84"/>
      <c r="O1877" s="84"/>
      <c r="Q1877" s="86"/>
    </row>
    <row r="1878" spans="12:17" x14ac:dyDescent="0.3">
      <c r="L1878" s="84"/>
      <c r="M1878" s="84"/>
      <c r="N1878" s="84"/>
      <c r="O1878" s="84"/>
      <c r="Q1878" s="86"/>
    </row>
    <row r="1879" spans="12:17" x14ac:dyDescent="0.3">
      <c r="L1879" s="84"/>
      <c r="M1879" s="84"/>
      <c r="N1879" s="84"/>
      <c r="O1879" s="84"/>
      <c r="Q1879" s="86"/>
    </row>
    <row r="1880" spans="12:17" x14ac:dyDescent="0.3">
      <c r="L1880" s="84"/>
      <c r="M1880" s="84"/>
      <c r="N1880" s="84"/>
      <c r="O1880" s="84"/>
      <c r="Q1880" s="86"/>
    </row>
    <row r="1881" spans="12:17" x14ac:dyDescent="0.3">
      <c r="L1881" s="84"/>
      <c r="M1881" s="84"/>
      <c r="N1881" s="84"/>
      <c r="O1881" s="84"/>
      <c r="Q1881" s="86"/>
    </row>
    <row r="1882" spans="12:17" x14ac:dyDescent="0.3">
      <c r="L1882" s="84"/>
      <c r="M1882" s="84"/>
      <c r="N1882" s="84"/>
      <c r="O1882" s="84"/>
      <c r="Q1882" s="86"/>
    </row>
    <row r="1883" spans="12:17" x14ac:dyDescent="0.3">
      <c r="L1883" s="84"/>
      <c r="M1883" s="84"/>
      <c r="N1883" s="84"/>
      <c r="O1883" s="84"/>
      <c r="Q1883" s="86"/>
    </row>
    <row r="1884" spans="12:17" x14ac:dyDescent="0.3">
      <c r="L1884" s="84"/>
      <c r="M1884" s="84"/>
      <c r="N1884" s="84"/>
      <c r="O1884" s="84"/>
      <c r="Q1884" s="86"/>
    </row>
    <row r="1885" spans="12:17" x14ac:dyDescent="0.3">
      <c r="L1885" s="84"/>
      <c r="M1885" s="84"/>
      <c r="N1885" s="84"/>
      <c r="O1885" s="84"/>
      <c r="Q1885" s="86"/>
    </row>
    <row r="1886" spans="12:17" x14ac:dyDescent="0.3">
      <c r="L1886" s="84"/>
      <c r="M1886" s="84"/>
      <c r="N1886" s="84"/>
      <c r="O1886" s="84"/>
      <c r="Q1886" s="86"/>
    </row>
    <row r="1887" spans="12:17" x14ac:dyDescent="0.3">
      <c r="L1887" s="84"/>
      <c r="M1887" s="84"/>
      <c r="N1887" s="84"/>
      <c r="O1887" s="84"/>
      <c r="Q1887" s="86"/>
    </row>
    <row r="1888" spans="12:17" x14ac:dyDescent="0.3">
      <c r="L1888" s="84"/>
      <c r="M1888" s="84"/>
      <c r="N1888" s="84"/>
      <c r="O1888" s="84"/>
      <c r="Q1888" s="86"/>
    </row>
    <row r="1889" spans="12:17" x14ac:dyDescent="0.3">
      <c r="L1889" s="84"/>
      <c r="M1889" s="84"/>
      <c r="N1889" s="84"/>
      <c r="O1889" s="84"/>
      <c r="Q1889" s="86"/>
    </row>
    <row r="1890" spans="12:17" x14ac:dyDescent="0.3">
      <c r="L1890" s="84"/>
      <c r="M1890" s="84"/>
      <c r="N1890" s="84"/>
      <c r="O1890" s="84"/>
      <c r="Q1890" s="86"/>
    </row>
    <row r="1891" spans="12:17" x14ac:dyDescent="0.3">
      <c r="L1891" s="84"/>
      <c r="M1891" s="84"/>
      <c r="N1891" s="84"/>
      <c r="O1891" s="84"/>
      <c r="Q1891" s="86"/>
    </row>
    <row r="1892" spans="12:17" x14ac:dyDescent="0.3">
      <c r="L1892" s="84"/>
      <c r="M1892" s="84"/>
      <c r="N1892" s="84"/>
      <c r="O1892" s="84"/>
      <c r="Q1892" s="86"/>
    </row>
    <row r="1893" spans="12:17" x14ac:dyDescent="0.3">
      <c r="L1893" s="84"/>
      <c r="M1893" s="84"/>
      <c r="N1893" s="84"/>
      <c r="O1893" s="84"/>
      <c r="Q1893" s="86"/>
    </row>
    <row r="1894" spans="12:17" x14ac:dyDescent="0.3">
      <c r="L1894" s="84"/>
      <c r="M1894" s="84"/>
      <c r="N1894" s="84"/>
      <c r="O1894" s="84"/>
      <c r="Q1894" s="86"/>
    </row>
    <row r="1895" spans="12:17" x14ac:dyDescent="0.3">
      <c r="L1895" s="84"/>
      <c r="M1895" s="84"/>
      <c r="N1895" s="84"/>
      <c r="O1895" s="84"/>
      <c r="Q1895" s="86"/>
    </row>
    <row r="1896" spans="12:17" x14ac:dyDescent="0.3">
      <c r="L1896" s="84"/>
      <c r="M1896" s="84"/>
      <c r="N1896" s="84"/>
      <c r="O1896" s="84"/>
      <c r="Q1896" s="86"/>
    </row>
    <row r="1897" spans="12:17" x14ac:dyDescent="0.3">
      <c r="L1897" s="84"/>
      <c r="M1897" s="84"/>
      <c r="N1897" s="84"/>
      <c r="O1897" s="84"/>
      <c r="Q1897" s="86"/>
    </row>
    <row r="1898" spans="12:17" x14ac:dyDescent="0.3">
      <c r="L1898" s="84"/>
      <c r="M1898" s="84"/>
      <c r="N1898" s="84"/>
      <c r="O1898" s="84"/>
      <c r="Q1898" s="86"/>
    </row>
    <row r="1899" spans="12:17" x14ac:dyDescent="0.3">
      <c r="L1899" s="84"/>
      <c r="M1899" s="84"/>
      <c r="N1899" s="84"/>
      <c r="O1899" s="84"/>
      <c r="Q1899" s="86"/>
    </row>
    <row r="1900" spans="12:17" x14ac:dyDescent="0.3">
      <c r="L1900" s="84"/>
      <c r="M1900" s="84"/>
      <c r="N1900" s="84"/>
      <c r="O1900" s="84"/>
      <c r="Q1900" s="86"/>
    </row>
    <row r="1901" spans="12:17" x14ac:dyDescent="0.3">
      <c r="L1901" s="84"/>
      <c r="M1901" s="84"/>
      <c r="N1901" s="84"/>
      <c r="O1901" s="84"/>
      <c r="Q1901" s="86"/>
    </row>
    <row r="1902" spans="12:17" x14ac:dyDescent="0.3">
      <c r="L1902" s="84"/>
      <c r="M1902" s="84"/>
      <c r="N1902" s="84"/>
      <c r="O1902" s="84"/>
      <c r="Q1902" s="86"/>
    </row>
    <row r="1903" spans="12:17" x14ac:dyDescent="0.3">
      <c r="L1903" s="84"/>
      <c r="M1903" s="84"/>
      <c r="N1903" s="84"/>
      <c r="O1903" s="84"/>
      <c r="Q1903" s="86"/>
    </row>
    <row r="1904" spans="12:17" x14ac:dyDescent="0.3">
      <c r="L1904" s="84"/>
      <c r="M1904" s="84"/>
      <c r="N1904" s="84"/>
      <c r="O1904" s="84"/>
      <c r="Q1904" s="86"/>
    </row>
    <row r="1905" spans="12:17" x14ac:dyDescent="0.3">
      <c r="L1905" s="84"/>
      <c r="M1905" s="84"/>
      <c r="N1905" s="84"/>
      <c r="O1905" s="84"/>
      <c r="Q1905" s="86"/>
    </row>
    <row r="1906" spans="12:17" x14ac:dyDescent="0.3">
      <c r="L1906" s="84"/>
      <c r="M1906" s="84"/>
      <c r="N1906" s="84"/>
      <c r="O1906" s="84"/>
      <c r="Q1906" s="86"/>
    </row>
    <row r="1907" spans="12:17" x14ac:dyDescent="0.3">
      <c r="L1907" s="84"/>
      <c r="M1907" s="84"/>
      <c r="N1907" s="84"/>
      <c r="O1907" s="84"/>
      <c r="Q1907" s="86"/>
    </row>
    <row r="1908" spans="12:17" x14ac:dyDescent="0.3">
      <c r="L1908" s="84"/>
      <c r="M1908" s="84"/>
      <c r="N1908" s="84"/>
      <c r="O1908" s="84"/>
      <c r="Q1908" s="86"/>
    </row>
    <row r="1909" spans="12:17" x14ac:dyDescent="0.3">
      <c r="L1909" s="84"/>
      <c r="M1909" s="84"/>
      <c r="N1909" s="84"/>
      <c r="O1909" s="84"/>
      <c r="Q1909" s="86"/>
    </row>
    <row r="1910" spans="12:17" x14ac:dyDescent="0.3">
      <c r="L1910" s="84"/>
      <c r="M1910" s="84"/>
      <c r="N1910" s="84"/>
      <c r="O1910" s="84"/>
      <c r="Q1910" s="86"/>
    </row>
    <row r="1911" spans="12:17" x14ac:dyDescent="0.3">
      <c r="L1911" s="84"/>
      <c r="M1911" s="84"/>
      <c r="N1911" s="84"/>
      <c r="O1911" s="84"/>
      <c r="Q1911" s="86"/>
    </row>
    <row r="1912" spans="12:17" x14ac:dyDescent="0.3">
      <c r="L1912" s="84"/>
      <c r="M1912" s="84"/>
      <c r="N1912" s="84"/>
      <c r="O1912" s="84"/>
      <c r="Q1912" s="86"/>
    </row>
    <row r="1913" spans="12:17" x14ac:dyDescent="0.3">
      <c r="L1913" s="84"/>
      <c r="M1913" s="84"/>
      <c r="N1913" s="84"/>
      <c r="O1913" s="84"/>
      <c r="Q1913" s="86"/>
    </row>
    <row r="1914" spans="12:17" x14ac:dyDescent="0.3">
      <c r="L1914" s="84"/>
      <c r="M1914" s="84"/>
      <c r="N1914" s="84"/>
      <c r="O1914" s="84"/>
      <c r="Q1914" s="86"/>
    </row>
    <row r="1915" spans="12:17" x14ac:dyDescent="0.3">
      <c r="L1915" s="84"/>
      <c r="M1915" s="84"/>
      <c r="N1915" s="84"/>
      <c r="O1915" s="84"/>
      <c r="Q1915" s="86"/>
    </row>
    <row r="1916" spans="12:17" x14ac:dyDescent="0.3">
      <c r="L1916" s="84"/>
      <c r="M1916" s="84"/>
      <c r="N1916" s="84"/>
      <c r="O1916" s="84"/>
      <c r="Q1916" s="86"/>
    </row>
    <row r="1917" spans="12:17" x14ac:dyDescent="0.3">
      <c r="L1917" s="84"/>
      <c r="M1917" s="84"/>
      <c r="N1917" s="84"/>
      <c r="O1917" s="84"/>
      <c r="Q1917" s="86"/>
    </row>
    <row r="1918" spans="12:17" x14ac:dyDescent="0.3">
      <c r="L1918" s="84"/>
      <c r="M1918" s="84"/>
      <c r="N1918" s="84"/>
      <c r="O1918" s="84"/>
      <c r="Q1918" s="86"/>
    </row>
    <row r="1919" spans="12:17" x14ac:dyDescent="0.3">
      <c r="L1919" s="84"/>
      <c r="M1919" s="84"/>
      <c r="N1919" s="84"/>
      <c r="O1919" s="84"/>
      <c r="Q1919" s="86"/>
    </row>
    <row r="1920" spans="12:17" x14ac:dyDescent="0.3">
      <c r="L1920" s="84"/>
      <c r="M1920" s="84"/>
      <c r="N1920" s="84"/>
      <c r="O1920" s="84"/>
      <c r="Q1920" s="86"/>
    </row>
    <row r="1921" spans="12:17" x14ac:dyDescent="0.3">
      <c r="L1921" s="84"/>
      <c r="M1921" s="84"/>
      <c r="N1921" s="84"/>
      <c r="O1921" s="84"/>
      <c r="Q1921" s="86"/>
    </row>
    <row r="1922" spans="12:17" x14ac:dyDescent="0.3">
      <c r="L1922" s="84"/>
      <c r="M1922" s="84"/>
      <c r="N1922" s="84"/>
      <c r="O1922" s="84"/>
      <c r="Q1922" s="86"/>
    </row>
    <row r="1923" spans="12:17" x14ac:dyDescent="0.3">
      <c r="L1923" s="84"/>
      <c r="M1923" s="84"/>
      <c r="N1923" s="84"/>
      <c r="O1923" s="84"/>
      <c r="Q1923" s="86"/>
    </row>
    <row r="1924" spans="12:17" x14ac:dyDescent="0.3">
      <c r="L1924" s="84"/>
      <c r="M1924" s="84"/>
      <c r="N1924" s="84"/>
      <c r="O1924" s="84"/>
      <c r="Q1924" s="86"/>
    </row>
    <row r="1925" spans="12:17" x14ac:dyDescent="0.3">
      <c r="L1925" s="84"/>
      <c r="M1925" s="84"/>
      <c r="N1925" s="84"/>
      <c r="O1925" s="84"/>
      <c r="Q1925" s="86"/>
    </row>
    <row r="1926" spans="12:17" x14ac:dyDescent="0.3">
      <c r="L1926" s="84"/>
      <c r="M1926" s="84"/>
      <c r="N1926" s="84"/>
      <c r="O1926" s="84"/>
      <c r="Q1926" s="86"/>
    </row>
    <row r="1927" spans="12:17" x14ac:dyDescent="0.3">
      <c r="L1927" s="84"/>
      <c r="M1927" s="84"/>
      <c r="N1927" s="84"/>
      <c r="O1927" s="84"/>
      <c r="Q1927" s="86"/>
    </row>
    <row r="1928" spans="12:17" x14ac:dyDescent="0.3">
      <c r="L1928" s="84"/>
      <c r="M1928" s="84"/>
      <c r="N1928" s="84"/>
      <c r="O1928" s="84"/>
      <c r="Q1928" s="86"/>
    </row>
    <row r="1929" spans="12:17" x14ac:dyDescent="0.3">
      <c r="L1929" s="84"/>
      <c r="M1929" s="84"/>
      <c r="N1929" s="84"/>
      <c r="O1929" s="84"/>
      <c r="Q1929" s="86"/>
    </row>
    <row r="1930" spans="12:17" x14ac:dyDescent="0.3">
      <c r="L1930" s="84"/>
      <c r="M1930" s="84"/>
      <c r="N1930" s="84"/>
      <c r="O1930" s="84"/>
      <c r="Q1930" s="86"/>
    </row>
    <row r="1931" spans="12:17" x14ac:dyDescent="0.3">
      <c r="L1931" s="84"/>
      <c r="M1931" s="84"/>
      <c r="N1931" s="84"/>
      <c r="O1931" s="84"/>
      <c r="Q1931" s="86"/>
    </row>
    <row r="1932" spans="12:17" x14ac:dyDescent="0.3">
      <c r="L1932" s="84"/>
      <c r="M1932" s="84"/>
      <c r="N1932" s="84"/>
      <c r="O1932" s="84"/>
      <c r="Q1932" s="86"/>
    </row>
    <row r="1933" spans="12:17" x14ac:dyDescent="0.3">
      <c r="L1933" s="84"/>
      <c r="M1933" s="84"/>
      <c r="N1933" s="84"/>
      <c r="O1933" s="84"/>
      <c r="Q1933" s="86"/>
    </row>
    <row r="1934" spans="12:17" x14ac:dyDescent="0.3">
      <c r="L1934" s="84"/>
      <c r="M1934" s="84"/>
      <c r="N1934" s="84"/>
      <c r="O1934" s="84"/>
      <c r="Q1934" s="86"/>
    </row>
    <row r="1935" spans="12:17" x14ac:dyDescent="0.3">
      <c r="L1935" s="84"/>
      <c r="M1935" s="84"/>
      <c r="N1935" s="84"/>
      <c r="O1935" s="84"/>
      <c r="Q1935" s="86"/>
    </row>
    <row r="1936" spans="12:17" x14ac:dyDescent="0.3">
      <c r="L1936" s="84"/>
      <c r="M1936" s="84"/>
      <c r="N1936" s="84"/>
      <c r="O1936" s="84"/>
      <c r="Q1936" s="86"/>
    </row>
    <row r="1937" spans="12:17" x14ac:dyDescent="0.3">
      <c r="L1937" s="84"/>
      <c r="M1937" s="84"/>
      <c r="N1937" s="84"/>
      <c r="O1937" s="84"/>
      <c r="Q1937" s="86"/>
    </row>
    <row r="1938" spans="12:17" x14ac:dyDescent="0.3">
      <c r="L1938" s="84"/>
      <c r="M1938" s="84"/>
      <c r="N1938" s="84"/>
      <c r="O1938" s="84"/>
      <c r="Q1938" s="86"/>
    </row>
    <row r="1939" spans="12:17" x14ac:dyDescent="0.3">
      <c r="L1939" s="84"/>
      <c r="M1939" s="84"/>
      <c r="N1939" s="84"/>
      <c r="O1939" s="84"/>
      <c r="Q1939" s="86"/>
    </row>
    <row r="1940" spans="12:17" x14ac:dyDescent="0.3">
      <c r="L1940" s="84"/>
      <c r="M1940" s="84"/>
      <c r="N1940" s="84"/>
      <c r="O1940" s="84"/>
      <c r="Q1940" s="86"/>
    </row>
    <row r="1941" spans="12:17" x14ac:dyDescent="0.3">
      <c r="L1941" s="84"/>
      <c r="M1941" s="84"/>
      <c r="N1941" s="84"/>
      <c r="O1941" s="84"/>
      <c r="Q1941" s="86"/>
    </row>
    <row r="1942" spans="12:17" x14ac:dyDescent="0.3">
      <c r="L1942" s="84"/>
      <c r="M1942" s="84"/>
      <c r="N1942" s="84"/>
      <c r="O1942" s="84"/>
      <c r="Q1942" s="86"/>
    </row>
    <row r="1943" spans="12:17" x14ac:dyDescent="0.3">
      <c r="L1943" s="84"/>
      <c r="M1943" s="84"/>
      <c r="N1943" s="84"/>
      <c r="O1943" s="84"/>
      <c r="Q1943" s="86"/>
    </row>
    <row r="1944" spans="12:17" x14ac:dyDescent="0.3">
      <c r="L1944" s="84"/>
      <c r="M1944" s="84"/>
      <c r="N1944" s="84"/>
      <c r="O1944" s="84"/>
      <c r="Q1944" s="86"/>
    </row>
    <row r="1945" spans="12:17" x14ac:dyDescent="0.3">
      <c r="L1945" s="84"/>
      <c r="M1945" s="84"/>
      <c r="N1945" s="84"/>
      <c r="O1945" s="84"/>
      <c r="Q1945" s="86"/>
    </row>
    <row r="1946" spans="12:17" x14ac:dyDescent="0.3">
      <c r="L1946" s="84"/>
      <c r="M1946" s="84"/>
      <c r="N1946" s="84"/>
      <c r="O1946" s="84"/>
      <c r="Q1946" s="86"/>
    </row>
    <row r="1947" spans="12:17" x14ac:dyDescent="0.3">
      <c r="L1947" s="84"/>
      <c r="M1947" s="84"/>
      <c r="N1947" s="84"/>
      <c r="O1947" s="84"/>
      <c r="Q1947" s="86"/>
    </row>
    <row r="1948" spans="12:17" x14ac:dyDescent="0.3">
      <c r="L1948" s="84"/>
      <c r="M1948" s="84"/>
      <c r="N1948" s="84"/>
      <c r="O1948" s="84"/>
      <c r="Q1948" s="86"/>
    </row>
    <row r="1949" spans="12:17" x14ac:dyDescent="0.3">
      <c r="L1949" s="84"/>
      <c r="M1949" s="84"/>
      <c r="N1949" s="84"/>
      <c r="O1949" s="84"/>
      <c r="Q1949" s="86"/>
    </row>
    <row r="1950" spans="12:17" x14ac:dyDescent="0.3">
      <c r="L1950" s="84"/>
      <c r="M1950" s="84"/>
      <c r="N1950" s="84"/>
      <c r="O1950" s="84"/>
      <c r="Q1950" s="86"/>
    </row>
    <row r="1951" spans="12:17" x14ac:dyDescent="0.3">
      <c r="L1951" s="84"/>
      <c r="M1951" s="84"/>
      <c r="N1951" s="84"/>
      <c r="O1951" s="84"/>
      <c r="Q1951" s="86"/>
    </row>
    <row r="1952" spans="12:17" x14ac:dyDescent="0.3">
      <c r="L1952" s="84"/>
      <c r="M1952" s="84"/>
      <c r="N1952" s="84"/>
      <c r="O1952" s="84"/>
      <c r="Q1952" s="86"/>
    </row>
    <row r="1953" spans="7:17" x14ac:dyDescent="0.3">
      <c r="L1953" s="84"/>
      <c r="M1953" s="84"/>
      <c r="N1953" s="84"/>
      <c r="O1953" s="84"/>
      <c r="Q1953" s="86"/>
    </row>
    <row r="1954" spans="7:17" x14ac:dyDescent="0.3">
      <c r="L1954" s="84"/>
      <c r="M1954" s="84"/>
      <c r="N1954" s="84"/>
      <c r="O1954" s="84"/>
      <c r="Q1954" s="86"/>
    </row>
    <row r="1955" spans="7:17" x14ac:dyDescent="0.3">
      <c r="L1955" s="84"/>
      <c r="M1955" s="84"/>
      <c r="N1955" s="84"/>
      <c r="O1955" s="84"/>
      <c r="Q1955" s="86"/>
    </row>
    <row r="1956" spans="7:17" x14ac:dyDescent="0.3">
      <c r="G1956" s="87"/>
      <c r="L1956" s="84"/>
      <c r="M1956" s="84"/>
      <c r="N1956" s="84"/>
      <c r="O1956" s="84"/>
      <c r="Q1956" s="86"/>
    </row>
    <row r="1957" spans="7:17" x14ac:dyDescent="0.3">
      <c r="L1957" s="84"/>
      <c r="M1957" s="84"/>
      <c r="N1957" s="84"/>
      <c r="O1957" s="84"/>
      <c r="Q1957" s="86"/>
    </row>
    <row r="1958" spans="7:17" x14ac:dyDescent="0.3">
      <c r="L1958" s="84"/>
      <c r="M1958" s="84"/>
      <c r="N1958" s="84"/>
      <c r="O1958" s="84"/>
      <c r="Q1958" s="86"/>
    </row>
    <row r="1959" spans="7:17" x14ac:dyDescent="0.3">
      <c r="L1959" s="84"/>
      <c r="M1959" s="84"/>
      <c r="N1959" s="84"/>
      <c r="O1959" s="84"/>
      <c r="Q1959" s="86"/>
    </row>
    <row r="1960" spans="7:17" x14ac:dyDescent="0.3">
      <c r="L1960" s="84"/>
      <c r="M1960" s="84"/>
      <c r="N1960" s="84"/>
      <c r="O1960" s="84"/>
      <c r="Q1960" s="86"/>
    </row>
    <row r="1961" spans="7:17" x14ac:dyDescent="0.3">
      <c r="L1961" s="84"/>
      <c r="M1961" s="84"/>
      <c r="N1961" s="84"/>
      <c r="O1961" s="84"/>
      <c r="Q1961" s="86"/>
    </row>
    <row r="1962" spans="7:17" x14ac:dyDescent="0.3">
      <c r="L1962" s="84"/>
      <c r="M1962" s="84"/>
      <c r="N1962" s="84"/>
      <c r="O1962" s="84"/>
      <c r="Q1962" s="86"/>
    </row>
    <row r="1963" spans="7:17" x14ac:dyDescent="0.3">
      <c r="L1963" s="84"/>
      <c r="M1963" s="84"/>
      <c r="N1963" s="84"/>
      <c r="O1963" s="84"/>
      <c r="Q1963" s="86"/>
    </row>
    <row r="1964" spans="7:17" x14ac:dyDescent="0.3">
      <c r="L1964" s="84"/>
      <c r="M1964" s="84"/>
      <c r="N1964" s="84"/>
      <c r="O1964" s="84"/>
      <c r="Q1964" s="86"/>
    </row>
    <row r="1965" spans="7:17" x14ac:dyDescent="0.3">
      <c r="L1965" s="84"/>
      <c r="M1965" s="84"/>
      <c r="N1965" s="84"/>
      <c r="O1965" s="84"/>
      <c r="Q1965" s="86"/>
    </row>
    <row r="1966" spans="7:17" x14ac:dyDescent="0.3">
      <c r="L1966" s="84"/>
      <c r="M1966" s="84"/>
      <c r="N1966" s="84"/>
      <c r="O1966" s="84"/>
      <c r="Q1966" s="86"/>
    </row>
    <row r="1967" spans="7:17" x14ac:dyDescent="0.3">
      <c r="L1967" s="84"/>
      <c r="M1967" s="84"/>
      <c r="N1967" s="84"/>
      <c r="O1967" s="84"/>
      <c r="Q1967" s="86"/>
    </row>
    <row r="1968" spans="7:17" x14ac:dyDescent="0.3">
      <c r="L1968" s="84"/>
      <c r="M1968" s="84"/>
      <c r="N1968" s="84"/>
      <c r="O1968" s="84"/>
      <c r="Q1968" s="86"/>
    </row>
    <row r="1969" spans="12:17" x14ac:dyDescent="0.3">
      <c r="L1969" s="84"/>
      <c r="M1969" s="84"/>
      <c r="N1969" s="84"/>
      <c r="O1969" s="84"/>
      <c r="Q1969" s="86"/>
    </row>
    <row r="1970" spans="12:17" x14ac:dyDescent="0.3">
      <c r="L1970" s="84"/>
      <c r="M1970" s="84"/>
      <c r="N1970" s="84"/>
      <c r="O1970" s="84"/>
      <c r="Q1970" s="86"/>
    </row>
    <row r="1971" spans="12:17" x14ac:dyDescent="0.3">
      <c r="L1971" s="84"/>
      <c r="M1971" s="84"/>
      <c r="N1971" s="84"/>
      <c r="O1971" s="84"/>
      <c r="Q1971" s="86"/>
    </row>
    <row r="1972" spans="12:17" x14ac:dyDescent="0.3">
      <c r="L1972" s="84"/>
      <c r="M1972" s="84"/>
      <c r="N1972" s="84"/>
      <c r="O1972" s="84"/>
      <c r="Q1972" s="86"/>
    </row>
    <row r="1973" spans="12:17" x14ac:dyDescent="0.3">
      <c r="L1973" s="84"/>
      <c r="M1973" s="84"/>
      <c r="N1973" s="84"/>
      <c r="O1973" s="84"/>
      <c r="Q1973" s="86"/>
    </row>
    <row r="1974" spans="12:17" x14ac:dyDescent="0.3">
      <c r="L1974" s="84"/>
      <c r="M1974" s="84"/>
      <c r="N1974" s="84"/>
      <c r="O1974" s="84"/>
      <c r="Q1974" s="86"/>
    </row>
    <row r="1975" spans="12:17" x14ac:dyDescent="0.3">
      <c r="L1975" s="84"/>
      <c r="M1975" s="84"/>
      <c r="N1975" s="84"/>
      <c r="O1975" s="84"/>
      <c r="Q1975" s="86"/>
    </row>
    <row r="1976" spans="12:17" x14ac:dyDescent="0.3">
      <c r="L1976" s="84"/>
      <c r="M1976" s="84"/>
      <c r="N1976" s="84"/>
      <c r="O1976" s="84"/>
      <c r="Q1976" s="86"/>
    </row>
    <row r="1977" spans="12:17" x14ac:dyDescent="0.3">
      <c r="L1977" s="84"/>
      <c r="M1977" s="84"/>
      <c r="N1977" s="84"/>
      <c r="O1977" s="84"/>
      <c r="Q1977" s="86"/>
    </row>
    <row r="1978" spans="12:17" x14ac:dyDescent="0.3">
      <c r="L1978" s="84"/>
      <c r="M1978" s="84"/>
      <c r="N1978" s="84"/>
      <c r="O1978" s="84"/>
      <c r="Q1978" s="86"/>
    </row>
    <row r="1979" spans="12:17" x14ac:dyDescent="0.3">
      <c r="L1979" s="84"/>
      <c r="M1979" s="84"/>
      <c r="N1979" s="84"/>
      <c r="O1979" s="84"/>
      <c r="Q1979" s="86"/>
    </row>
    <row r="1980" spans="12:17" x14ac:dyDescent="0.3">
      <c r="L1980" s="84"/>
      <c r="M1980" s="84"/>
      <c r="N1980" s="84"/>
      <c r="O1980" s="84"/>
      <c r="Q1980" s="86"/>
    </row>
    <row r="1981" spans="12:17" x14ac:dyDescent="0.3">
      <c r="L1981" s="84"/>
      <c r="M1981" s="84"/>
      <c r="N1981" s="84"/>
      <c r="O1981" s="84"/>
      <c r="Q1981" s="86"/>
    </row>
    <row r="1982" spans="12:17" x14ac:dyDescent="0.3">
      <c r="L1982" s="84"/>
      <c r="M1982" s="84"/>
      <c r="N1982" s="84"/>
      <c r="O1982" s="84"/>
      <c r="Q1982" s="86"/>
    </row>
    <row r="1983" spans="12:17" x14ac:dyDescent="0.3">
      <c r="L1983" s="84"/>
      <c r="M1983" s="84"/>
      <c r="N1983" s="84"/>
      <c r="O1983" s="84"/>
      <c r="Q1983" s="86"/>
    </row>
    <row r="1984" spans="12:17" x14ac:dyDescent="0.3">
      <c r="L1984" s="84"/>
      <c r="M1984" s="84"/>
      <c r="N1984" s="84"/>
      <c r="O1984" s="84"/>
      <c r="Q1984" s="86"/>
    </row>
    <row r="1985" spans="12:17" x14ac:dyDescent="0.3">
      <c r="L1985" s="84"/>
      <c r="M1985" s="84"/>
      <c r="N1985" s="84"/>
      <c r="O1985" s="84"/>
      <c r="Q1985" s="86"/>
    </row>
    <row r="1986" spans="12:17" x14ac:dyDescent="0.3">
      <c r="L1986" s="84"/>
      <c r="M1986" s="84"/>
      <c r="N1986" s="84"/>
      <c r="O1986" s="84"/>
      <c r="Q1986" s="86"/>
    </row>
    <row r="1987" spans="12:17" x14ac:dyDescent="0.3">
      <c r="L1987" s="84"/>
      <c r="M1987" s="84"/>
      <c r="N1987" s="84"/>
      <c r="O1987" s="84"/>
      <c r="Q1987" s="86"/>
    </row>
    <row r="1988" spans="12:17" x14ac:dyDescent="0.3">
      <c r="L1988" s="84"/>
      <c r="M1988" s="84"/>
      <c r="N1988" s="84"/>
      <c r="O1988" s="84"/>
      <c r="Q1988" s="86"/>
    </row>
    <row r="1989" spans="12:17" x14ac:dyDescent="0.3">
      <c r="L1989" s="84"/>
      <c r="M1989" s="84"/>
      <c r="N1989" s="84"/>
      <c r="O1989" s="84"/>
      <c r="Q1989" s="86"/>
    </row>
    <row r="1990" spans="12:17" x14ac:dyDescent="0.3">
      <c r="L1990" s="84"/>
      <c r="M1990" s="84"/>
      <c r="N1990" s="84"/>
      <c r="O1990" s="84"/>
      <c r="Q1990" s="86"/>
    </row>
    <row r="1991" spans="12:17" x14ac:dyDescent="0.3">
      <c r="L1991" s="84"/>
      <c r="M1991" s="84"/>
      <c r="N1991" s="84"/>
      <c r="O1991" s="84"/>
      <c r="Q1991" s="86"/>
    </row>
    <row r="1992" spans="12:17" x14ac:dyDescent="0.3">
      <c r="L1992" s="84"/>
      <c r="M1992" s="84"/>
      <c r="N1992" s="84"/>
      <c r="O1992" s="84"/>
      <c r="Q1992" s="86"/>
    </row>
    <row r="1993" spans="12:17" x14ac:dyDescent="0.3">
      <c r="L1993" s="84"/>
      <c r="M1993" s="84"/>
      <c r="N1993" s="84"/>
      <c r="O1993" s="84"/>
      <c r="Q1993" s="86"/>
    </row>
    <row r="1994" spans="12:17" x14ac:dyDescent="0.3">
      <c r="L1994" s="84"/>
      <c r="M1994" s="84"/>
      <c r="N1994" s="84"/>
      <c r="O1994" s="84"/>
      <c r="Q1994" s="86"/>
    </row>
    <row r="1995" spans="12:17" x14ac:dyDescent="0.3">
      <c r="L1995" s="84"/>
      <c r="M1995" s="84"/>
      <c r="N1995" s="84"/>
      <c r="O1995" s="84"/>
      <c r="Q1995" s="86"/>
    </row>
    <row r="1996" spans="12:17" x14ac:dyDescent="0.3">
      <c r="L1996" s="84"/>
      <c r="M1996" s="84"/>
      <c r="N1996" s="84"/>
      <c r="O1996" s="84"/>
      <c r="Q1996" s="86"/>
    </row>
    <row r="1997" spans="12:17" x14ac:dyDescent="0.3">
      <c r="L1997" s="84"/>
      <c r="M1997" s="84"/>
      <c r="N1997" s="84"/>
      <c r="O1997" s="84"/>
      <c r="Q1997" s="86"/>
    </row>
    <row r="1998" spans="12:17" x14ac:dyDescent="0.3">
      <c r="L1998" s="84"/>
      <c r="M1998" s="84"/>
      <c r="N1998" s="84"/>
      <c r="O1998" s="84"/>
      <c r="Q1998" s="86"/>
    </row>
    <row r="1999" spans="12:17" x14ac:dyDescent="0.3">
      <c r="L1999" s="84"/>
      <c r="M1999" s="84"/>
      <c r="N1999" s="84"/>
      <c r="O1999" s="84"/>
      <c r="Q1999" s="86"/>
    </row>
    <row r="2000" spans="12:17" x14ac:dyDescent="0.3">
      <c r="L2000" s="84"/>
      <c r="M2000" s="84"/>
      <c r="N2000" s="84"/>
      <c r="O2000" s="84"/>
      <c r="Q2000" s="86"/>
    </row>
    <row r="2001" spans="12:17" x14ac:dyDescent="0.3">
      <c r="L2001" s="84"/>
      <c r="M2001" s="84"/>
      <c r="N2001" s="84"/>
      <c r="O2001" s="84"/>
      <c r="Q2001" s="86"/>
    </row>
    <row r="2002" spans="12:17" x14ac:dyDescent="0.3">
      <c r="L2002" s="84"/>
      <c r="M2002" s="84"/>
      <c r="N2002" s="84"/>
      <c r="O2002" s="84"/>
      <c r="Q2002" s="86"/>
    </row>
    <row r="2003" spans="12:17" x14ac:dyDescent="0.3">
      <c r="L2003" s="84"/>
      <c r="M2003" s="84"/>
      <c r="N2003" s="84"/>
      <c r="O2003" s="84"/>
      <c r="Q2003" s="86"/>
    </row>
    <row r="2004" spans="12:17" x14ac:dyDescent="0.3">
      <c r="L2004" s="84"/>
      <c r="M2004" s="84"/>
      <c r="N2004" s="84"/>
      <c r="O2004" s="84"/>
      <c r="Q2004" s="86"/>
    </row>
    <row r="2005" spans="12:17" x14ac:dyDescent="0.3">
      <c r="L2005" s="84"/>
      <c r="M2005" s="84"/>
      <c r="N2005" s="84"/>
      <c r="O2005" s="84"/>
      <c r="Q2005" s="86"/>
    </row>
    <row r="2006" spans="12:17" x14ac:dyDescent="0.3">
      <c r="L2006" s="84"/>
      <c r="M2006" s="84"/>
      <c r="N2006" s="84"/>
      <c r="O2006" s="84"/>
      <c r="Q2006" s="86"/>
    </row>
    <row r="2007" spans="12:17" x14ac:dyDescent="0.3">
      <c r="L2007" s="84"/>
      <c r="M2007" s="84"/>
      <c r="N2007" s="84"/>
      <c r="O2007" s="84"/>
      <c r="Q2007" s="86"/>
    </row>
    <row r="2008" spans="12:17" x14ac:dyDescent="0.3">
      <c r="L2008" s="84"/>
      <c r="M2008" s="84"/>
      <c r="N2008" s="84"/>
      <c r="O2008" s="84"/>
      <c r="Q2008" s="86"/>
    </row>
    <row r="2009" spans="12:17" x14ac:dyDescent="0.3">
      <c r="L2009" s="84"/>
      <c r="M2009" s="84"/>
      <c r="N2009" s="84"/>
      <c r="O2009" s="84"/>
      <c r="Q2009" s="86"/>
    </row>
    <row r="2010" spans="12:17" x14ac:dyDescent="0.3">
      <c r="L2010" s="84"/>
      <c r="M2010" s="84"/>
      <c r="N2010" s="84"/>
      <c r="O2010" s="84"/>
      <c r="Q2010" s="86"/>
    </row>
    <row r="2011" spans="12:17" x14ac:dyDescent="0.3">
      <c r="L2011" s="84"/>
      <c r="M2011" s="84"/>
      <c r="N2011" s="84"/>
      <c r="O2011" s="84"/>
      <c r="Q2011" s="86"/>
    </row>
    <row r="2012" spans="12:17" x14ac:dyDescent="0.3">
      <c r="L2012" s="84"/>
      <c r="M2012" s="84"/>
      <c r="N2012" s="84"/>
      <c r="O2012" s="84"/>
      <c r="Q2012" s="86"/>
    </row>
    <row r="2013" spans="12:17" x14ac:dyDescent="0.3">
      <c r="L2013" s="84"/>
      <c r="M2013" s="84"/>
      <c r="N2013" s="84"/>
      <c r="O2013" s="84"/>
      <c r="Q2013" s="86"/>
    </row>
    <row r="2014" spans="12:17" x14ac:dyDescent="0.3">
      <c r="L2014" s="84"/>
      <c r="M2014" s="84"/>
      <c r="N2014" s="84"/>
      <c r="O2014" s="84"/>
      <c r="Q2014" s="86"/>
    </row>
    <row r="2015" spans="12:17" x14ac:dyDescent="0.3">
      <c r="L2015" s="84"/>
      <c r="M2015" s="84"/>
      <c r="N2015" s="84"/>
      <c r="O2015" s="84"/>
      <c r="Q2015" s="86"/>
    </row>
    <row r="2016" spans="12:17" x14ac:dyDescent="0.3">
      <c r="L2016" s="84"/>
      <c r="M2016" s="84"/>
      <c r="N2016" s="84"/>
      <c r="O2016" s="84"/>
      <c r="Q2016" s="86"/>
    </row>
    <row r="2017" spans="12:17" x14ac:dyDescent="0.3">
      <c r="L2017" s="84"/>
      <c r="M2017" s="84"/>
      <c r="N2017" s="84"/>
      <c r="O2017" s="84"/>
      <c r="Q2017" s="86"/>
    </row>
    <row r="2018" spans="12:17" x14ac:dyDescent="0.3">
      <c r="L2018" s="84"/>
      <c r="M2018" s="84"/>
      <c r="N2018" s="84"/>
      <c r="O2018" s="84"/>
      <c r="Q2018" s="86"/>
    </row>
    <row r="2019" spans="12:17" x14ac:dyDescent="0.3">
      <c r="L2019" s="84"/>
      <c r="M2019" s="84"/>
      <c r="N2019" s="84"/>
      <c r="O2019" s="84"/>
      <c r="Q2019" s="86"/>
    </row>
    <row r="2020" spans="12:17" x14ac:dyDescent="0.3">
      <c r="L2020" s="84"/>
      <c r="M2020" s="84"/>
      <c r="N2020" s="84"/>
      <c r="O2020" s="84"/>
      <c r="Q2020" s="86"/>
    </row>
    <row r="2021" spans="12:17" x14ac:dyDescent="0.3">
      <c r="L2021" s="84"/>
      <c r="M2021" s="84"/>
      <c r="N2021" s="84"/>
      <c r="O2021" s="84"/>
      <c r="Q2021" s="86"/>
    </row>
    <row r="2022" spans="12:17" x14ac:dyDescent="0.3">
      <c r="L2022" s="84"/>
      <c r="M2022" s="84"/>
      <c r="N2022" s="84"/>
      <c r="O2022" s="84"/>
      <c r="Q2022" s="86"/>
    </row>
    <row r="2023" spans="12:17" x14ac:dyDescent="0.3">
      <c r="L2023" s="84"/>
      <c r="M2023" s="84"/>
      <c r="N2023" s="84"/>
      <c r="O2023" s="84"/>
      <c r="Q2023" s="86"/>
    </row>
    <row r="2024" spans="12:17" x14ac:dyDescent="0.3">
      <c r="L2024" s="84"/>
      <c r="M2024" s="84"/>
      <c r="N2024" s="84"/>
      <c r="O2024" s="84"/>
      <c r="Q2024" s="86"/>
    </row>
    <row r="2025" spans="12:17" x14ac:dyDescent="0.3">
      <c r="L2025" s="84"/>
      <c r="M2025" s="84"/>
      <c r="N2025" s="84"/>
      <c r="O2025" s="84"/>
      <c r="Q2025" s="86"/>
    </row>
    <row r="2026" spans="12:17" x14ac:dyDescent="0.3">
      <c r="L2026" s="84"/>
      <c r="M2026" s="84"/>
      <c r="N2026" s="84"/>
      <c r="O2026" s="84"/>
      <c r="Q2026" s="86"/>
    </row>
    <row r="2027" spans="12:17" x14ac:dyDescent="0.3">
      <c r="L2027" s="84"/>
      <c r="M2027" s="84"/>
      <c r="N2027" s="84"/>
      <c r="O2027" s="84"/>
      <c r="Q2027" s="86"/>
    </row>
    <row r="2028" spans="12:17" x14ac:dyDescent="0.3">
      <c r="L2028" s="84"/>
      <c r="M2028" s="84"/>
      <c r="N2028" s="84"/>
      <c r="O2028" s="84"/>
      <c r="Q2028" s="86"/>
    </row>
    <row r="2029" spans="12:17" x14ac:dyDescent="0.3">
      <c r="L2029" s="84"/>
      <c r="M2029" s="84"/>
      <c r="N2029" s="84"/>
      <c r="O2029" s="84"/>
      <c r="Q2029" s="86"/>
    </row>
    <row r="2030" spans="12:17" x14ac:dyDescent="0.3">
      <c r="L2030" s="84"/>
      <c r="M2030" s="84"/>
      <c r="N2030" s="84"/>
      <c r="O2030" s="84"/>
      <c r="Q2030" s="86"/>
    </row>
    <row r="2031" spans="12:17" x14ac:dyDescent="0.3">
      <c r="L2031" s="84"/>
      <c r="M2031" s="84"/>
      <c r="N2031" s="84"/>
      <c r="O2031" s="84"/>
      <c r="Q2031" s="86"/>
    </row>
    <row r="2032" spans="12:17" x14ac:dyDescent="0.3">
      <c r="L2032" s="84"/>
      <c r="M2032" s="84"/>
      <c r="N2032" s="84"/>
      <c r="O2032" s="84"/>
      <c r="Q2032" s="86"/>
    </row>
    <row r="2033" spans="12:17" x14ac:dyDescent="0.3">
      <c r="L2033" s="84"/>
      <c r="M2033" s="84"/>
      <c r="N2033" s="84"/>
      <c r="O2033" s="84"/>
      <c r="Q2033" s="86"/>
    </row>
    <row r="2034" spans="12:17" x14ac:dyDescent="0.3">
      <c r="L2034" s="84"/>
      <c r="M2034" s="84"/>
      <c r="N2034" s="84"/>
      <c r="O2034" s="84"/>
      <c r="Q2034" s="86"/>
    </row>
    <row r="2035" spans="12:17" x14ac:dyDescent="0.3">
      <c r="L2035" s="84"/>
      <c r="M2035" s="84"/>
      <c r="N2035" s="84"/>
      <c r="O2035" s="84"/>
      <c r="Q2035" s="86"/>
    </row>
    <row r="2036" spans="12:17" x14ac:dyDescent="0.3">
      <c r="L2036" s="84"/>
      <c r="M2036" s="84"/>
      <c r="N2036" s="84"/>
      <c r="O2036" s="84"/>
      <c r="Q2036" s="86"/>
    </row>
    <row r="2037" spans="12:17" x14ac:dyDescent="0.3">
      <c r="L2037" s="84"/>
      <c r="M2037" s="84"/>
      <c r="N2037" s="84"/>
      <c r="O2037" s="84"/>
      <c r="Q2037" s="86"/>
    </row>
    <row r="2038" spans="12:17" x14ac:dyDescent="0.3">
      <c r="L2038" s="84"/>
      <c r="M2038" s="84"/>
      <c r="N2038" s="84"/>
      <c r="O2038" s="84"/>
      <c r="Q2038" s="86"/>
    </row>
    <row r="2039" spans="12:17" x14ac:dyDescent="0.3">
      <c r="L2039" s="84"/>
      <c r="M2039" s="84"/>
      <c r="N2039" s="84"/>
      <c r="O2039" s="84"/>
      <c r="Q2039" s="86"/>
    </row>
    <row r="2040" spans="12:17" x14ac:dyDescent="0.3">
      <c r="L2040" s="84"/>
      <c r="M2040" s="84"/>
      <c r="N2040" s="84"/>
      <c r="O2040" s="84"/>
      <c r="Q2040" s="86"/>
    </row>
    <row r="2041" spans="12:17" x14ac:dyDescent="0.3">
      <c r="L2041" s="84"/>
      <c r="M2041" s="84"/>
      <c r="N2041" s="84"/>
      <c r="O2041" s="84"/>
      <c r="Q2041" s="86"/>
    </row>
    <row r="2042" spans="12:17" x14ac:dyDescent="0.3">
      <c r="L2042" s="84"/>
      <c r="M2042" s="84"/>
      <c r="N2042" s="84"/>
      <c r="O2042" s="84"/>
      <c r="Q2042" s="86"/>
    </row>
    <row r="2043" spans="12:17" x14ac:dyDescent="0.3">
      <c r="L2043" s="84"/>
      <c r="M2043" s="84"/>
      <c r="N2043" s="84"/>
      <c r="O2043" s="84"/>
      <c r="Q2043" s="86"/>
    </row>
    <row r="2044" spans="12:17" x14ac:dyDescent="0.3">
      <c r="L2044" s="84"/>
      <c r="M2044" s="84"/>
      <c r="N2044" s="84"/>
      <c r="O2044" s="84"/>
      <c r="Q2044" s="86"/>
    </row>
    <row r="2045" spans="12:17" x14ac:dyDescent="0.3">
      <c r="L2045" s="84"/>
      <c r="M2045" s="84"/>
      <c r="N2045" s="84"/>
      <c r="O2045" s="84"/>
      <c r="Q2045" s="86"/>
    </row>
    <row r="2046" spans="12:17" x14ac:dyDescent="0.3">
      <c r="L2046" s="84"/>
      <c r="M2046" s="84"/>
      <c r="N2046" s="84"/>
      <c r="O2046" s="84"/>
      <c r="Q2046" s="86"/>
    </row>
    <row r="2047" spans="12:17" x14ac:dyDescent="0.3">
      <c r="L2047" s="84"/>
      <c r="M2047" s="84"/>
      <c r="N2047" s="84"/>
      <c r="O2047" s="84"/>
      <c r="Q2047" s="86"/>
    </row>
    <row r="2048" spans="12:17" x14ac:dyDescent="0.3">
      <c r="L2048" s="84"/>
      <c r="M2048" s="84"/>
      <c r="N2048" s="84"/>
      <c r="O2048" s="84"/>
      <c r="Q2048" s="86"/>
    </row>
    <row r="2049" spans="12:17" x14ac:dyDescent="0.3">
      <c r="L2049" s="84"/>
      <c r="M2049" s="84"/>
      <c r="N2049" s="84"/>
      <c r="O2049" s="84"/>
      <c r="Q2049" s="86"/>
    </row>
    <row r="2050" spans="12:17" x14ac:dyDescent="0.3">
      <c r="L2050" s="84"/>
      <c r="M2050" s="84"/>
      <c r="N2050" s="84"/>
      <c r="O2050" s="84"/>
      <c r="Q2050" s="86"/>
    </row>
    <row r="2051" spans="12:17" x14ac:dyDescent="0.3">
      <c r="L2051" s="84"/>
      <c r="M2051" s="84"/>
      <c r="N2051" s="84"/>
      <c r="O2051" s="84"/>
      <c r="Q2051" s="86"/>
    </row>
    <row r="2052" spans="12:17" x14ac:dyDescent="0.3">
      <c r="L2052" s="84"/>
      <c r="M2052" s="84"/>
      <c r="N2052" s="84"/>
      <c r="O2052" s="84"/>
      <c r="Q2052" s="86"/>
    </row>
    <row r="2053" spans="12:17" x14ac:dyDescent="0.3">
      <c r="L2053" s="84"/>
      <c r="M2053" s="84"/>
      <c r="N2053" s="84"/>
      <c r="O2053" s="84"/>
      <c r="Q2053" s="86"/>
    </row>
    <row r="2054" spans="12:17" x14ac:dyDescent="0.3">
      <c r="L2054" s="84"/>
      <c r="M2054" s="84"/>
      <c r="N2054" s="84"/>
      <c r="O2054" s="84"/>
      <c r="Q2054" s="86"/>
    </row>
    <row r="2055" spans="12:17" x14ac:dyDescent="0.3">
      <c r="L2055" s="84"/>
      <c r="M2055" s="84"/>
      <c r="N2055" s="84"/>
      <c r="O2055" s="84"/>
      <c r="Q2055" s="86"/>
    </row>
    <row r="2056" spans="12:17" x14ac:dyDescent="0.3">
      <c r="L2056" s="84"/>
      <c r="M2056" s="84"/>
      <c r="N2056" s="84"/>
      <c r="O2056" s="84"/>
      <c r="Q2056" s="86"/>
    </row>
    <row r="2057" spans="12:17" x14ac:dyDescent="0.3">
      <c r="L2057" s="84"/>
      <c r="M2057" s="84"/>
      <c r="N2057" s="84"/>
      <c r="O2057" s="84"/>
      <c r="Q2057" s="86"/>
    </row>
    <row r="2058" spans="12:17" x14ac:dyDescent="0.3">
      <c r="L2058" s="84"/>
      <c r="M2058" s="84"/>
      <c r="N2058" s="84"/>
      <c r="O2058" s="84"/>
      <c r="Q2058" s="86"/>
    </row>
    <row r="2059" spans="12:17" x14ac:dyDescent="0.3">
      <c r="L2059" s="84"/>
      <c r="M2059" s="84"/>
      <c r="N2059" s="84"/>
      <c r="O2059" s="84"/>
      <c r="Q2059" s="86"/>
    </row>
    <row r="2060" spans="12:17" x14ac:dyDescent="0.3">
      <c r="L2060" s="84"/>
      <c r="M2060" s="84"/>
      <c r="N2060" s="84"/>
      <c r="O2060" s="84"/>
      <c r="Q2060" s="86"/>
    </row>
    <row r="2061" spans="12:17" x14ac:dyDescent="0.3">
      <c r="L2061" s="84"/>
      <c r="M2061" s="84"/>
      <c r="N2061" s="84"/>
      <c r="O2061" s="84"/>
      <c r="Q2061" s="86"/>
    </row>
    <row r="2062" spans="12:17" x14ac:dyDescent="0.3">
      <c r="L2062" s="84"/>
      <c r="M2062" s="84"/>
      <c r="N2062" s="84"/>
      <c r="O2062" s="84"/>
      <c r="Q2062" s="86"/>
    </row>
    <row r="2063" spans="12:17" x14ac:dyDescent="0.3">
      <c r="L2063" s="84"/>
      <c r="M2063" s="84"/>
      <c r="N2063" s="84"/>
      <c r="O2063" s="84"/>
      <c r="Q2063" s="86"/>
    </row>
    <row r="2064" spans="12:17" x14ac:dyDescent="0.3">
      <c r="L2064" s="84"/>
      <c r="M2064" s="84"/>
      <c r="N2064" s="84"/>
      <c r="O2064" s="84"/>
      <c r="Q2064" s="86"/>
    </row>
    <row r="2065" spans="12:17" x14ac:dyDescent="0.3">
      <c r="L2065" s="84"/>
      <c r="M2065" s="84"/>
      <c r="N2065" s="84"/>
      <c r="O2065" s="84"/>
      <c r="Q2065" s="86"/>
    </row>
    <row r="2066" spans="12:17" x14ac:dyDescent="0.3">
      <c r="L2066" s="84"/>
      <c r="M2066" s="84"/>
      <c r="N2066" s="84"/>
      <c r="O2066" s="84"/>
      <c r="Q2066" s="86"/>
    </row>
    <row r="2067" spans="12:17" x14ac:dyDescent="0.3">
      <c r="L2067" s="84"/>
      <c r="M2067" s="84"/>
      <c r="N2067" s="84"/>
      <c r="O2067" s="84"/>
      <c r="Q2067" s="86"/>
    </row>
    <row r="2068" spans="12:17" x14ac:dyDescent="0.3">
      <c r="L2068" s="84"/>
      <c r="M2068" s="84"/>
      <c r="N2068" s="84"/>
      <c r="O2068" s="84"/>
      <c r="Q2068" s="86"/>
    </row>
    <row r="2069" spans="12:17" x14ac:dyDescent="0.3">
      <c r="L2069" s="84"/>
      <c r="M2069" s="84"/>
      <c r="N2069" s="84"/>
      <c r="O2069" s="84"/>
      <c r="Q2069" s="86"/>
    </row>
    <row r="2070" spans="12:17" x14ac:dyDescent="0.3">
      <c r="L2070" s="84"/>
      <c r="M2070" s="84"/>
      <c r="N2070" s="84"/>
      <c r="O2070" s="84"/>
      <c r="Q2070" s="86"/>
    </row>
    <row r="2071" spans="12:17" x14ac:dyDescent="0.3">
      <c r="L2071" s="84"/>
      <c r="M2071" s="84"/>
      <c r="N2071" s="84"/>
      <c r="O2071" s="84"/>
      <c r="Q2071" s="86"/>
    </row>
    <row r="2072" spans="12:17" x14ac:dyDescent="0.3">
      <c r="L2072" s="84"/>
      <c r="M2072" s="84"/>
      <c r="N2072" s="84"/>
      <c r="O2072" s="84"/>
      <c r="Q2072" s="86"/>
    </row>
    <row r="2073" spans="12:17" x14ac:dyDescent="0.3">
      <c r="L2073" s="84"/>
      <c r="M2073" s="84"/>
      <c r="N2073" s="84"/>
      <c r="O2073" s="84"/>
      <c r="Q2073" s="86"/>
    </row>
    <row r="2074" spans="12:17" x14ac:dyDescent="0.3">
      <c r="L2074" s="84"/>
      <c r="M2074" s="84"/>
      <c r="N2074" s="84"/>
      <c r="O2074" s="84"/>
      <c r="Q2074" s="86"/>
    </row>
    <row r="2075" spans="12:17" x14ac:dyDescent="0.3">
      <c r="L2075" s="84"/>
      <c r="M2075" s="84"/>
      <c r="N2075" s="84"/>
      <c r="O2075" s="84"/>
      <c r="Q2075" s="86"/>
    </row>
    <row r="2076" spans="12:17" x14ac:dyDescent="0.3">
      <c r="L2076" s="84"/>
      <c r="M2076" s="84"/>
      <c r="N2076" s="84"/>
      <c r="O2076" s="84"/>
      <c r="Q2076" s="86"/>
    </row>
    <row r="2077" spans="12:17" x14ac:dyDescent="0.3">
      <c r="L2077" s="84"/>
      <c r="M2077" s="84"/>
      <c r="N2077" s="84"/>
      <c r="O2077" s="84"/>
      <c r="Q2077" s="86"/>
    </row>
    <row r="2078" spans="12:17" x14ac:dyDescent="0.3">
      <c r="L2078" s="84"/>
      <c r="M2078" s="84"/>
      <c r="N2078" s="84"/>
      <c r="O2078" s="84"/>
      <c r="Q2078" s="86"/>
    </row>
    <row r="2079" spans="12:17" x14ac:dyDescent="0.3">
      <c r="L2079" s="84"/>
      <c r="M2079" s="84"/>
      <c r="N2079" s="84"/>
      <c r="O2079" s="84"/>
      <c r="Q2079" s="86"/>
    </row>
    <row r="2080" spans="12:17" x14ac:dyDescent="0.3">
      <c r="L2080" s="84"/>
      <c r="M2080" s="84"/>
      <c r="N2080" s="84"/>
      <c r="O2080" s="84"/>
      <c r="Q2080" s="86"/>
    </row>
    <row r="2081" spans="12:17" x14ac:dyDescent="0.3">
      <c r="L2081" s="84"/>
      <c r="M2081" s="84"/>
      <c r="N2081" s="84"/>
      <c r="O2081" s="84"/>
      <c r="Q2081" s="86"/>
    </row>
    <row r="2082" spans="12:17" x14ac:dyDescent="0.3">
      <c r="L2082" s="84"/>
      <c r="M2082" s="84"/>
      <c r="N2082" s="84"/>
      <c r="O2082" s="84"/>
      <c r="Q2082" s="86"/>
    </row>
    <row r="2083" spans="12:17" x14ac:dyDescent="0.3">
      <c r="L2083" s="84"/>
      <c r="M2083" s="84"/>
      <c r="N2083" s="84"/>
      <c r="O2083" s="84"/>
      <c r="Q2083" s="86"/>
    </row>
    <row r="2084" spans="12:17" x14ac:dyDescent="0.3">
      <c r="L2084" s="84"/>
      <c r="M2084" s="84"/>
      <c r="N2084" s="84"/>
      <c r="O2084" s="84"/>
      <c r="Q2084" s="86"/>
    </row>
    <row r="2085" spans="12:17" x14ac:dyDescent="0.3">
      <c r="L2085" s="84"/>
      <c r="M2085" s="84"/>
      <c r="N2085" s="84"/>
      <c r="O2085" s="84"/>
      <c r="Q2085" s="86"/>
    </row>
    <row r="2086" spans="12:17" x14ac:dyDescent="0.3">
      <c r="L2086" s="84"/>
      <c r="M2086" s="84"/>
      <c r="N2086" s="84"/>
      <c r="O2086" s="84"/>
      <c r="Q2086" s="86"/>
    </row>
    <row r="2087" spans="12:17" x14ac:dyDescent="0.3">
      <c r="L2087" s="84"/>
      <c r="M2087" s="84"/>
      <c r="N2087" s="84"/>
      <c r="O2087" s="84"/>
      <c r="Q2087" s="86"/>
    </row>
    <row r="2088" spans="12:17" x14ac:dyDescent="0.3">
      <c r="L2088" s="84"/>
      <c r="M2088" s="84"/>
      <c r="N2088" s="84"/>
      <c r="O2088" s="84"/>
      <c r="Q2088" s="86"/>
    </row>
    <row r="2089" spans="12:17" x14ac:dyDescent="0.3">
      <c r="L2089" s="84"/>
      <c r="M2089" s="84"/>
      <c r="N2089" s="84"/>
      <c r="O2089" s="84"/>
      <c r="Q2089" s="86"/>
    </row>
    <row r="2090" spans="12:17" x14ac:dyDescent="0.3">
      <c r="L2090" s="84"/>
      <c r="M2090" s="84"/>
      <c r="N2090" s="84"/>
      <c r="O2090" s="84"/>
      <c r="Q2090" s="86"/>
    </row>
    <row r="2091" spans="12:17" x14ac:dyDescent="0.3">
      <c r="L2091" s="84"/>
      <c r="M2091" s="84"/>
      <c r="N2091" s="84"/>
      <c r="O2091" s="84"/>
      <c r="Q2091" s="86"/>
    </row>
    <row r="2092" spans="12:17" x14ac:dyDescent="0.3">
      <c r="L2092" s="84"/>
      <c r="M2092" s="84"/>
      <c r="N2092" s="84"/>
      <c r="O2092" s="84"/>
      <c r="Q2092" s="86"/>
    </row>
    <row r="2093" spans="12:17" x14ac:dyDescent="0.3">
      <c r="L2093" s="84"/>
      <c r="M2093" s="84"/>
      <c r="N2093" s="84"/>
      <c r="O2093" s="84"/>
      <c r="Q2093" s="86"/>
    </row>
    <row r="2094" spans="12:17" x14ac:dyDescent="0.3">
      <c r="L2094" s="84"/>
      <c r="M2094" s="84"/>
      <c r="N2094" s="84"/>
      <c r="O2094" s="84"/>
      <c r="Q2094" s="86"/>
    </row>
    <row r="2095" spans="12:17" x14ac:dyDescent="0.3">
      <c r="L2095" s="84"/>
      <c r="M2095" s="84"/>
      <c r="N2095" s="84"/>
      <c r="O2095" s="84"/>
      <c r="Q2095" s="86"/>
    </row>
    <row r="2096" spans="12:17" x14ac:dyDescent="0.3">
      <c r="L2096" s="84"/>
      <c r="M2096" s="84"/>
      <c r="N2096" s="84"/>
      <c r="O2096" s="84"/>
      <c r="Q2096" s="86"/>
    </row>
    <row r="2097" spans="12:17" x14ac:dyDescent="0.3">
      <c r="L2097" s="84"/>
      <c r="M2097" s="84"/>
      <c r="N2097" s="84"/>
      <c r="O2097" s="84"/>
      <c r="Q2097" s="86"/>
    </row>
    <row r="2098" spans="12:17" x14ac:dyDescent="0.3">
      <c r="L2098" s="84"/>
      <c r="M2098" s="84"/>
      <c r="N2098" s="84"/>
      <c r="O2098" s="84"/>
      <c r="Q2098" s="86"/>
    </row>
    <row r="2099" spans="12:17" x14ac:dyDescent="0.3">
      <c r="L2099" s="84"/>
      <c r="M2099" s="84"/>
      <c r="N2099" s="84"/>
      <c r="O2099" s="84"/>
      <c r="Q2099" s="86"/>
    </row>
    <row r="2100" spans="12:17" x14ac:dyDescent="0.3">
      <c r="L2100" s="84"/>
      <c r="M2100" s="84"/>
      <c r="N2100" s="84"/>
      <c r="O2100" s="84"/>
      <c r="Q2100" s="86"/>
    </row>
    <row r="2101" spans="12:17" x14ac:dyDescent="0.3">
      <c r="L2101" s="84"/>
      <c r="M2101" s="84"/>
      <c r="N2101" s="84"/>
      <c r="O2101" s="84"/>
      <c r="Q2101" s="86"/>
    </row>
    <row r="2102" spans="12:17" x14ac:dyDescent="0.3">
      <c r="L2102" s="84"/>
      <c r="M2102" s="84"/>
      <c r="N2102" s="84"/>
      <c r="O2102" s="84"/>
      <c r="Q2102" s="86"/>
    </row>
    <row r="2103" spans="12:17" x14ac:dyDescent="0.3">
      <c r="L2103" s="84"/>
      <c r="M2103" s="84"/>
      <c r="N2103" s="84"/>
      <c r="O2103" s="84"/>
      <c r="Q2103" s="86"/>
    </row>
    <row r="2104" spans="12:17" x14ac:dyDescent="0.3">
      <c r="L2104" s="84"/>
      <c r="M2104" s="84"/>
      <c r="N2104" s="84"/>
      <c r="O2104" s="84"/>
      <c r="Q2104" s="86"/>
    </row>
    <row r="2105" spans="12:17" x14ac:dyDescent="0.3">
      <c r="L2105" s="84"/>
      <c r="M2105" s="84"/>
      <c r="N2105" s="84"/>
      <c r="O2105" s="84"/>
      <c r="Q2105" s="86"/>
    </row>
    <row r="2106" spans="12:17" x14ac:dyDescent="0.3">
      <c r="L2106" s="84"/>
      <c r="M2106" s="84"/>
      <c r="N2106" s="84"/>
      <c r="O2106" s="84"/>
      <c r="Q2106" s="86"/>
    </row>
    <row r="2107" spans="12:17" x14ac:dyDescent="0.3">
      <c r="L2107" s="84"/>
      <c r="M2107" s="84"/>
      <c r="N2107" s="84"/>
      <c r="O2107" s="84"/>
      <c r="Q2107" s="86"/>
    </row>
    <row r="2108" spans="12:17" x14ac:dyDescent="0.3">
      <c r="L2108" s="84"/>
      <c r="M2108" s="84"/>
      <c r="N2108" s="84"/>
      <c r="O2108" s="84"/>
      <c r="Q2108" s="86"/>
    </row>
    <row r="2109" spans="12:17" x14ac:dyDescent="0.3">
      <c r="L2109" s="84"/>
      <c r="M2109" s="84"/>
      <c r="N2109" s="84"/>
      <c r="O2109" s="84"/>
      <c r="Q2109" s="86"/>
    </row>
    <row r="2110" spans="12:17" x14ac:dyDescent="0.3">
      <c r="L2110" s="84"/>
      <c r="M2110" s="84"/>
      <c r="N2110" s="84"/>
      <c r="O2110" s="84"/>
      <c r="Q2110" s="86"/>
    </row>
    <row r="2111" spans="12:17" x14ac:dyDescent="0.3">
      <c r="L2111" s="84"/>
      <c r="M2111" s="84"/>
      <c r="N2111" s="84"/>
      <c r="O2111" s="84"/>
      <c r="Q2111" s="86"/>
    </row>
    <row r="2112" spans="12:17" x14ac:dyDescent="0.3">
      <c r="L2112" s="84"/>
      <c r="M2112" s="84"/>
      <c r="N2112" s="84"/>
      <c r="O2112" s="84"/>
      <c r="Q2112" s="86"/>
    </row>
    <row r="2113" spans="12:17" x14ac:dyDescent="0.3">
      <c r="L2113" s="84"/>
      <c r="M2113" s="84"/>
      <c r="N2113" s="84"/>
      <c r="O2113" s="84"/>
      <c r="Q2113" s="86"/>
    </row>
    <row r="2114" spans="12:17" x14ac:dyDescent="0.3">
      <c r="L2114" s="84"/>
      <c r="M2114" s="84"/>
      <c r="N2114" s="84"/>
      <c r="O2114" s="84"/>
      <c r="Q2114" s="86"/>
    </row>
    <row r="2115" spans="12:17" x14ac:dyDescent="0.3">
      <c r="L2115" s="84"/>
      <c r="M2115" s="84"/>
      <c r="N2115" s="84"/>
      <c r="O2115" s="84"/>
      <c r="Q2115" s="86"/>
    </row>
    <row r="2116" spans="12:17" x14ac:dyDescent="0.3">
      <c r="L2116" s="84"/>
      <c r="M2116" s="84"/>
      <c r="N2116" s="84"/>
      <c r="O2116" s="84"/>
      <c r="Q2116" s="86"/>
    </row>
    <row r="2117" spans="12:17" x14ac:dyDescent="0.3">
      <c r="L2117" s="84"/>
      <c r="M2117" s="84"/>
      <c r="N2117" s="84"/>
      <c r="O2117" s="84"/>
      <c r="Q2117" s="86"/>
    </row>
    <row r="2118" spans="12:17" x14ac:dyDescent="0.3">
      <c r="L2118" s="84"/>
      <c r="M2118" s="84"/>
      <c r="N2118" s="84"/>
      <c r="O2118" s="84"/>
      <c r="Q2118" s="86"/>
    </row>
    <row r="2119" spans="12:17" x14ac:dyDescent="0.3">
      <c r="L2119" s="84"/>
      <c r="M2119" s="84"/>
      <c r="N2119" s="84"/>
      <c r="O2119" s="84"/>
      <c r="Q2119" s="86"/>
    </row>
    <row r="2120" spans="12:17" x14ac:dyDescent="0.3">
      <c r="L2120" s="84"/>
      <c r="M2120" s="84"/>
      <c r="N2120" s="84"/>
      <c r="O2120" s="84"/>
      <c r="Q2120" s="86"/>
    </row>
    <row r="2121" spans="12:17" x14ac:dyDescent="0.3">
      <c r="L2121" s="84"/>
      <c r="M2121" s="84"/>
      <c r="N2121" s="84"/>
      <c r="O2121" s="84"/>
      <c r="Q2121" s="86"/>
    </row>
    <row r="2122" spans="12:17" x14ac:dyDescent="0.3">
      <c r="L2122" s="84"/>
      <c r="M2122" s="84"/>
      <c r="N2122" s="84"/>
      <c r="O2122" s="84"/>
      <c r="Q2122" s="86"/>
    </row>
    <row r="2123" spans="12:17" x14ac:dyDescent="0.3">
      <c r="L2123" s="84"/>
      <c r="M2123" s="84"/>
      <c r="N2123" s="84"/>
      <c r="O2123" s="84"/>
      <c r="Q2123" s="86"/>
    </row>
    <row r="2124" spans="12:17" x14ac:dyDescent="0.3">
      <c r="L2124" s="84"/>
      <c r="M2124" s="84"/>
      <c r="N2124" s="84"/>
      <c r="O2124" s="84"/>
      <c r="Q2124" s="86"/>
    </row>
    <row r="2125" spans="12:17" x14ac:dyDescent="0.3">
      <c r="L2125" s="84"/>
      <c r="M2125" s="84"/>
      <c r="N2125" s="84"/>
      <c r="O2125" s="84"/>
      <c r="Q2125" s="86"/>
    </row>
    <row r="2126" spans="12:17" x14ac:dyDescent="0.3">
      <c r="L2126" s="84"/>
      <c r="M2126" s="84"/>
      <c r="N2126" s="84"/>
      <c r="O2126" s="84"/>
      <c r="Q2126" s="86"/>
    </row>
    <row r="2127" spans="12:17" x14ac:dyDescent="0.3">
      <c r="L2127" s="84"/>
      <c r="M2127" s="84"/>
      <c r="N2127" s="84"/>
      <c r="O2127" s="84"/>
      <c r="Q2127" s="86"/>
    </row>
    <row r="2128" spans="12:17" x14ac:dyDescent="0.3">
      <c r="L2128" s="84"/>
      <c r="M2128" s="84"/>
      <c r="N2128" s="84"/>
      <c r="O2128" s="84"/>
      <c r="Q2128" s="86"/>
    </row>
    <row r="2129" spans="12:17" x14ac:dyDescent="0.3">
      <c r="L2129" s="84"/>
      <c r="M2129" s="84"/>
      <c r="N2129" s="84"/>
      <c r="O2129" s="84"/>
      <c r="Q2129" s="86"/>
    </row>
    <row r="2130" spans="12:17" x14ac:dyDescent="0.3">
      <c r="L2130" s="84"/>
      <c r="M2130" s="84"/>
      <c r="N2130" s="84"/>
      <c r="O2130" s="84"/>
      <c r="Q2130" s="86"/>
    </row>
    <row r="2131" spans="12:17" x14ac:dyDescent="0.3">
      <c r="L2131" s="84"/>
      <c r="M2131" s="84"/>
      <c r="N2131" s="84"/>
      <c r="O2131" s="84"/>
      <c r="Q2131" s="86"/>
    </row>
    <row r="2132" spans="12:17" x14ac:dyDescent="0.3">
      <c r="L2132" s="84"/>
      <c r="M2132" s="84"/>
      <c r="N2132" s="84"/>
      <c r="O2132" s="84"/>
      <c r="Q2132" s="86"/>
    </row>
    <row r="2133" spans="12:17" x14ac:dyDescent="0.3">
      <c r="L2133" s="84"/>
      <c r="M2133" s="84"/>
      <c r="N2133" s="84"/>
      <c r="O2133" s="84"/>
      <c r="Q2133" s="86"/>
    </row>
    <row r="2134" spans="12:17" x14ac:dyDescent="0.3">
      <c r="L2134" s="84"/>
      <c r="M2134" s="84"/>
      <c r="N2134" s="84"/>
      <c r="O2134" s="84"/>
      <c r="Q2134" s="86"/>
    </row>
    <row r="2135" spans="12:17" x14ac:dyDescent="0.3">
      <c r="L2135" s="84"/>
      <c r="M2135" s="84"/>
      <c r="N2135" s="84"/>
      <c r="O2135" s="84"/>
      <c r="Q2135" s="86"/>
    </row>
    <row r="2136" spans="12:17" x14ac:dyDescent="0.3">
      <c r="L2136" s="84"/>
      <c r="M2136" s="84"/>
      <c r="N2136" s="84"/>
      <c r="O2136" s="84"/>
      <c r="Q2136" s="86"/>
    </row>
    <row r="2137" spans="12:17" x14ac:dyDescent="0.3">
      <c r="L2137" s="84"/>
      <c r="M2137" s="84"/>
      <c r="N2137" s="84"/>
      <c r="O2137" s="84"/>
      <c r="Q2137" s="86"/>
    </row>
    <row r="2138" spans="12:17" x14ac:dyDescent="0.3">
      <c r="L2138" s="84"/>
      <c r="M2138" s="84"/>
      <c r="N2138" s="84"/>
      <c r="O2138" s="84"/>
      <c r="Q2138" s="86"/>
    </row>
    <row r="2139" spans="12:17" x14ac:dyDescent="0.3">
      <c r="L2139" s="84"/>
      <c r="M2139" s="84"/>
      <c r="N2139" s="84"/>
      <c r="O2139" s="84"/>
      <c r="Q2139" s="86"/>
    </row>
    <row r="2140" spans="12:17" x14ac:dyDescent="0.3">
      <c r="L2140" s="84"/>
      <c r="M2140" s="84"/>
      <c r="N2140" s="84"/>
      <c r="O2140" s="84"/>
      <c r="Q2140" s="86"/>
    </row>
    <row r="2141" spans="12:17" x14ac:dyDescent="0.3">
      <c r="L2141" s="84"/>
      <c r="M2141" s="84"/>
      <c r="N2141" s="84"/>
      <c r="O2141" s="84"/>
      <c r="Q2141" s="86"/>
    </row>
    <row r="2142" spans="12:17" x14ac:dyDescent="0.3">
      <c r="L2142" s="84"/>
      <c r="M2142" s="84"/>
      <c r="N2142" s="84"/>
      <c r="O2142" s="84"/>
      <c r="Q2142" s="86"/>
    </row>
    <row r="2143" spans="12:17" x14ac:dyDescent="0.3">
      <c r="L2143" s="84"/>
      <c r="M2143" s="84"/>
      <c r="N2143" s="84"/>
      <c r="O2143" s="84"/>
      <c r="Q2143" s="86"/>
    </row>
    <row r="2144" spans="12:17" x14ac:dyDescent="0.3">
      <c r="L2144" s="84"/>
      <c r="M2144" s="84"/>
      <c r="N2144" s="84"/>
      <c r="O2144" s="84"/>
      <c r="Q2144" s="86"/>
    </row>
    <row r="2145" spans="12:17" x14ac:dyDescent="0.3">
      <c r="L2145" s="84"/>
      <c r="M2145" s="84"/>
      <c r="N2145" s="84"/>
      <c r="O2145" s="84"/>
      <c r="Q2145" s="86"/>
    </row>
    <row r="2146" spans="12:17" x14ac:dyDescent="0.3">
      <c r="L2146" s="84"/>
      <c r="M2146" s="84"/>
      <c r="N2146" s="84"/>
      <c r="O2146" s="84"/>
      <c r="Q2146" s="86"/>
    </row>
    <row r="2147" spans="12:17" x14ac:dyDescent="0.3">
      <c r="L2147" s="84"/>
      <c r="M2147" s="84"/>
      <c r="N2147" s="84"/>
      <c r="O2147" s="84"/>
      <c r="Q2147" s="86"/>
    </row>
    <row r="2148" spans="12:17" x14ac:dyDescent="0.3">
      <c r="L2148" s="84"/>
      <c r="M2148" s="84"/>
      <c r="N2148" s="84"/>
      <c r="O2148" s="84"/>
      <c r="Q2148" s="86"/>
    </row>
    <row r="2149" spans="12:17" x14ac:dyDescent="0.3">
      <c r="L2149" s="84"/>
      <c r="M2149" s="84"/>
      <c r="N2149" s="84"/>
      <c r="O2149" s="84"/>
      <c r="Q2149" s="86"/>
    </row>
    <row r="2150" spans="12:17" x14ac:dyDescent="0.3">
      <c r="L2150" s="84"/>
      <c r="M2150" s="84"/>
      <c r="N2150" s="84"/>
      <c r="O2150" s="84"/>
      <c r="Q2150" s="86"/>
    </row>
    <row r="2151" spans="12:17" x14ac:dyDescent="0.3">
      <c r="L2151" s="84"/>
      <c r="M2151" s="84"/>
      <c r="N2151" s="84"/>
      <c r="O2151" s="84"/>
      <c r="Q2151" s="86"/>
    </row>
    <row r="2152" spans="12:17" x14ac:dyDescent="0.3">
      <c r="L2152" s="84"/>
      <c r="M2152" s="84"/>
      <c r="N2152" s="84"/>
      <c r="O2152" s="84"/>
      <c r="Q2152" s="86"/>
    </row>
    <row r="2153" spans="12:17" x14ac:dyDescent="0.3">
      <c r="L2153" s="84"/>
      <c r="M2153" s="84"/>
      <c r="N2153" s="84"/>
      <c r="O2153" s="84"/>
      <c r="Q2153" s="86"/>
    </row>
    <row r="2154" spans="12:17" x14ac:dyDescent="0.3">
      <c r="L2154" s="84"/>
      <c r="M2154" s="84"/>
      <c r="N2154" s="84"/>
      <c r="O2154" s="84"/>
      <c r="Q2154" s="86"/>
    </row>
    <row r="2155" spans="12:17" x14ac:dyDescent="0.3">
      <c r="L2155" s="84"/>
      <c r="M2155" s="84"/>
      <c r="N2155" s="84"/>
      <c r="O2155" s="84"/>
      <c r="Q2155" s="86"/>
    </row>
    <row r="2156" spans="12:17" x14ac:dyDescent="0.3">
      <c r="L2156" s="84"/>
      <c r="M2156" s="84"/>
      <c r="N2156" s="84"/>
      <c r="O2156" s="84"/>
      <c r="Q2156" s="86"/>
    </row>
    <row r="2157" spans="12:17" x14ac:dyDescent="0.3">
      <c r="L2157" s="84"/>
      <c r="M2157" s="84"/>
      <c r="N2157" s="84"/>
      <c r="O2157" s="84"/>
      <c r="Q2157" s="86"/>
    </row>
    <row r="2158" spans="12:17" x14ac:dyDescent="0.3">
      <c r="L2158" s="84"/>
      <c r="M2158" s="84"/>
      <c r="N2158" s="84"/>
      <c r="O2158" s="84"/>
      <c r="Q2158" s="86"/>
    </row>
    <row r="2159" spans="12:17" x14ac:dyDescent="0.3">
      <c r="L2159" s="84"/>
      <c r="M2159" s="84"/>
      <c r="N2159" s="84"/>
      <c r="O2159" s="84"/>
      <c r="Q2159" s="86"/>
    </row>
    <row r="2160" spans="12:17" x14ac:dyDescent="0.3">
      <c r="L2160" s="84"/>
      <c r="M2160" s="84"/>
      <c r="N2160" s="84"/>
      <c r="O2160" s="84"/>
      <c r="Q2160" s="86"/>
    </row>
    <row r="2161" spans="12:17" x14ac:dyDescent="0.3">
      <c r="L2161" s="84"/>
      <c r="M2161" s="84"/>
      <c r="N2161" s="84"/>
      <c r="O2161" s="84"/>
      <c r="Q2161" s="86"/>
    </row>
    <row r="2162" spans="12:17" x14ac:dyDescent="0.3">
      <c r="L2162" s="84"/>
      <c r="M2162" s="84"/>
      <c r="N2162" s="84"/>
      <c r="O2162" s="84"/>
      <c r="Q2162" s="86"/>
    </row>
    <row r="2163" spans="12:17" x14ac:dyDescent="0.3">
      <c r="L2163" s="84"/>
      <c r="M2163" s="84"/>
      <c r="N2163" s="84"/>
      <c r="O2163" s="84"/>
      <c r="Q2163" s="86"/>
    </row>
    <row r="2164" spans="12:17" x14ac:dyDescent="0.3">
      <c r="L2164" s="84"/>
      <c r="M2164" s="84"/>
      <c r="N2164" s="84"/>
      <c r="O2164" s="84"/>
      <c r="Q2164" s="86"/>
    </row>
    <row r="2165" spans="12:17" x14ac:dyDescent="0.3">
      <c r="L2165" s="84"/>
      <c r="M2165" s="84"/>
      <c r="N2165" s="84"/>
      <c r="O2165" s="84"/>
      <c r="Q2165" s="86"/>
    </row>
    <row r="2166" spans="12:17" x14ac:dyDescent="0.3">
      <c r="L2166" s="84"/>
      <c r="M2166" s="84"/>
      <c r="N2166" s="84"/>
      <c r="O2166" s="84"/>
      <c r="Q2166" s="86"/>
    </row>
    <row r="2167" spans="12:17" x14ac:dyDescent="0.3">
      <c r="L2167" s="84"/>
      <c r="M2167" s="84"/>
      <c r="N2167" s="84"/>
      <c r="O2167" s="84"/>
      <c r="Q2167" s="86"/>
    </row>
    <row r="2168" spans="12:17" x14ac:dyDescent="0.3">
      <c r="L2168" s="84"/>
      <c r="M2168" s="84"/>
      <c r="N2168" s="84"/>
      <c r="O2168" s="84"/>
      <c r="Q2168" s="86"/>
    </row>
    <row r="2169" spans="12:17" x14ac:dyDescent="0.3">
      <c r="L2169" s="84"/>
      <c r="M2169" s="84"/>
      <c r="N2169" s="84"/>
      <c r="O2169" s="84"/>
      <c r="Q2169" s="86"/>
    </row>
    <row r="2170" spans="12:17" x14ac:dyDescent="0.3">
      <c r="L2170" s="84"/>
      <c r="M2170" s="84"/>
      <c r="N2170" s="84"/>
      <c r="O2170" s="84"/>
      <c r="Q2170" s="86"/>
    </row>
    <row r="2171" spans="12:17" x14ac:dyDescent="0.3">
      <c r="L2171" s="84"/>
      <c r="M2171" s="84"/>
      <c r="N2171" s="84"/>
      <c r="O2171" s="84"/>
      <c r="Q2171" s="86"/>
    </row>
    <row r="2172" spans="12:17" x14ac:dyDescent="0.3">
      <c r="L2172" s="84"/>
      <c r="M2172" s="84"/>
      <c r="N2172" s="84"/>
      <c r="O2172" s="84"/>
      <c r="Q2172" s="86"/>
    </row>
    <row r="2173" spans="12:17" x14ac:dyDescent="0.3">
      <c r="L2173" s="84"/>
      <c r="M2173" s="84"/>
      <c r="N2173" s="84"/>
      <c r="O2173" s="84"/>
      <c r="Q2173" s="86"/>
    </row>
    <row r="2174" spans="12:17" x14ac:dyDescent="0.3">
      <c r="L2174" s="84"/>
      <c r="M2174" s="84"/>
      <c r="N2174" s="84"/>
      <c r="O2174" s="84"/>
      <c r="Q2174" s="86"/>
    </row>
    <row r="2175" spans="12:17" x14ac:dyDescent="0.3">
      <c r="L2175" s="84"/>
      <c r="M2175" s="84"/>
      <c r="N2175" s="84"/>
      <c r="O2175" s="84"/>
      <c r="Q2175" s="86"/>
    </row>
    <row r="2176" spans="12:17" x14ac:dyDescent="0.3">
      <c r="L2176" s="84"/>
      <c r="M2176" s="84"/>
      <c r="N2176" s="84"/>
      <c r="O2176" s="84"/>
      <c r="Q2176" s="86"/>
    </row>
    <row r="2177" spans="12:17" x14ac:dyDescent="0.3">
      <c r="L2177" s="84"/>
      <c r="M2177" s="84"/>
      <c r="N2177" s="84"/>
      <c r="O2177" s="84"/>
      <c r="Q2177" s="86"/>
    </row>
  </sheetData>
  <autoFilter ref="A1:O2178" xr:uid="{00000000-0009-0000-0000-000002000000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3:K54"/>
  <sheetViews>
    <sheetView topLeftCell="A4" workbookViewId="0">
      <selection activeCell="E44" sqref="E44"/>
    </sheetView>
  </sheetViews>
  <sheetFormatPr defaultColWidth="9.109375" defaultRowHeight="10.199999999999999" x14ac:dyDescent="0.2"/>
  <cols>
    <col min="1" max="1" width="16.6640625" style="1" customWidth="1"/>
    <col min="2" max="2" width="45.44140625" style="1" customWidth="1"/>
    <col min="3" max="3" width="18.88671875" style="1" customWidth="1"/>
    <col min="4" max="4" width="5.6640625" style="1" customWidth="1"/>
    <col min="5" max="5" width="18.33203125" style="1" bestFit="1" customWidth="1"/>
    <col min="6" max="6" width="24.88671875" style="1" customWidth="1"/>
    <col min="7" max="7" width="12.6640625" style="1" customWidth="1"/>
    <col min="8" max="8" width="5.88671875" style="1" customWidth="1"/>
    <col min="9" max="9" width="15.5546875" style="1" customWidth="1"/>
    <col min="10" max="16384" width="9.109375" style="1"/>
  </cols>
  <sheetData>
    <row r="3" spans="1:11" x14ac:dyDescent="0.2">
      <c r="A3" s="231" t="s">
        <v>446</v>
      </c>
      <c r="B3" s="231"/>
      <c r="C3" s="231"/>
      <c r="D3" s="231"/>
      <c r="E3" s="231"/>
      <c r="F3" s="231"/>
      <c r="G3" s="231"/>
      <c r="H3" s="231"/>
      <c r="I3" s="39"/>
      <c r="J3" s="39"/>
      <c r="K3" s="39"/>
    </row>
    <row r="5" spans="1:11" x14ac:dyDescent="0.2">
      <c r="A5" s="231"/>
      <c r="B5" s="231"/>
      <c r="C5" s="231"/>
      <c r="D5" s="231"/>
      <c r="E5" s="231"/>
      <c r="F5" s="231"/>
      <c r="G5" s="231"/>
      <c r="H5" s="231"/>
      <c r="I5" s="39"/>
      <c r="J5" s="39"/>
      <c r="K5" s="39"/>
    </row>
    <row r="6" spans="1:1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</row>
    <row r="8" spans="1:11" x14ac:dyDescent="0.2">
      <c r="A8" s="1" t="s">
        <v>447</v>
      </c>
    </row>
    <row r="9" spans="1:11" x14ac:dyDescent="0.2">
      <c r="A9" s="1" t="s">
        <v>448</v>
      </c>
    </row>
    <row r="11" spans="1:11" x14ac:dyDescent="0.2">
      <c r="A11" s="39" t="s">
        <v>449</v>
      </c>
      <c r="B11" s="39" t="s">
        <v>450</v>
      </c>
      <c r="C11" s="39" t="s">
        <v>451</v>
      </c>
    </row>
    <row r="12" spans="1:11" x14ac:dyDescent="0.2">
      <c r="A12" s="39"/>
      <c r="B12" s="39"/>
      <c r="C12" s="39" t="s">
        <v>18</v>
      </c>
    </row>
    <row r="13" spans="1:11" x14ac:dyDescent="0.2">
      <c r="A13" s="39"/>
      <c r="B13" s="39"/>
    </row>
    <row r="14" spans="1:11" x14ac:dyDescent="0.2">
      <c r="A14" s="39" t="s">
        <v>452</v>
      </c>
      <c r="B14" s="39"/>
    </row>
    <row r="15" spans="1:11" x14ac:dyDescent="0.2">
      <c r="A15" s="39">
        <v>350</v>
      </c>
      <c r="B15" s="40" t="s">
        <v>453</v>
      </c>
      <c r="C15" s="41" t="s">
        <v>454</v>
      </c>
    </row>
    <row r="16" spans="1:11" x14ac:dyDescent="0.2">
      <c r="A16" s="39">
        <v>352</v>
      </c>
      <c r="B16" s="40" t="s">
        <v>455</v>
      </c>
      <c r="C16" s="41">
        <v>0</v>
      </c>
    </row>
    <row r="17" spans="1:4" x14ac:dyDescent="0.2">
      <c r="A17" s="39" t="s">
        <v>456</v>
      </c>
      <c r="B17" s="40" t="s">
        <v>457</v>
      </c>
      <c r="C17" s="41">
        <v>66743790.170000002</v>
      </c>
    </row>
    <row r="18" spans="1:4" x14ac:dyDescent="0.2">
      <c r="A18" s="39">
        <v>353</v>
      </c>
      <c r="B18" s="40" t="s">
        <v>458</v>
      </c>
      <c r="C18" s="41">
        <v>0</v>
      </c>
    </row>
    <row r="19" spans="1:4" x14ac:dyDescent="0.2">
      <c r="A19" s="39" t="s">
        <v>459</v>
      </c>
      <c r="B19" s="40" t="s">
        <v>460</v>
      </c>
      <c r="C19" s="41">
        <v>181212104.09999999</v>
      </c>
    </row>
    <row r="20" spans="1:4" x14ac:dyDescent="0.2">
      <c r="A20" s="39">
        <v>354</v>
      </c>
      <c r="B20" s="40" t="s">
        <v>461</v>
      </c>
      <c r="C20" s="41">
        <v>653563738.75999999</v>
      </c>
    </row>
    <row r="21" spans="1:4" x14ac:dyDescent="0.2">
      <c r="A21" s="39">
        <v>355</v>
      </c>
      <c r="B21" s="40" t="s">
        <v>462</v>
      </c>
      <c r="C21" s="41">
        <v>123402914.22999999</v>
      </c>
    </row>
    <row r="22" spans="1:4" x14ac:dyDescent="0.2">
      <c r="A22" s="39">
        <v>356</v>
      </c>
      <c r="B22" s="40" t="s">
        <v>463</v>
      </c>
      <c r="C22" s="41">
        <v>553862290.29000008</v>
      </c>
    </row>
    <row r="23" spans="1:4" x14ac:dyDescent="0.2">
      <c r="A23" s="39">
        <v>357</v>
      </c>
      <c r="B23" s="40" t="s">
        <v>464</v>
      </c>
      <c r="C23" s="41">
        <v>38059655.950000003</v>
      </c>
    </row>
    <row r="24" spans="1:4" x14ac:dyDescent="0.2">
      <c r="A24" s="39">
        <v>358</v>
      </c>
      <c r="B24" s="40" t="s">
        <v>465</v>
      </c>
      <c r="C24" s="41">
        <v>14661443.809999999</v>
      </c>
    </row>
    <row r="25" spans="1:4" x14ac:dyDescent="0.2">
      <c r="A25" s="42">
        <v>359</v>
      </c>
      <c r="B25" s="43" t="s">
        <v>466</v>
      </c>
      <c r="C25" s="44" t="s">
        <v>454</v>
      </c>
    </row>
    <row r="26" spans="1:4" x14ac:dyDescent="0.2">
      <c r="A26" s="39"/>
      <c r="B26" s="39"/>
    </row>
    <row r="27" spans="1:4" x14ac:dyDescent="0.2">
      <c r="B27" s="39" t="s">
        <v>467</v>
      </c>
      <c r="C27" s="45">
        <f>SUM(C15:C25)</f>
        <v>1631505937.3100002</v>
      </c>
    </row>
    <row r="28" spans="1:4" x14ac:dyDescent="0.2">
      <c r="A28" s="39"/>
      <c r="B28" s="39"/>
      <c r="C28" s="46"/>
    </row>
    <row r="29" spans="1:4" x14ac:dyDescent="0.2">
      <c r="A29" s="47" t="s">
        <v>468</v>
      </c>
      <c r="B29" s="39"/>
      <c r="C29" s="39"/>
    </row>
    <row r="30" spans="1:4" x14ac:dyDescent="0.2">
      <c r="A30" s="39"/>
      <c r="B30" s="39"/>
      <c r="C30" s="46"/>
    </row>
    <row r="32" spans="1:4" x14ac:dyDescent="0.2">
      <c r="A32" s="1" t="s">
        <v>469</v>
      </c>
      <c r="C32" s="48">
        <v>11094743.130000001</v>
      </c>
      <c r="D32" s="2"/>
    </row>
    <row r="33" spans="1:9" x14ac:dyDescent="0.2">
      <c r="D33" s="2"/>
      <c r="E33" s="48"/>
    </row>
    <row r="35" spans="1:9" x14ac:dyDescent="0.2">
      <c r="A35" s="1" t="s">
        <v>470</v>
      </c>
    </row>
    <row r="36" spans="1:9" x14ac:dyDescent="0.2">
      <c r="A36" s="1" t="s">
        <v>471</v>
      </c>
    </row>
    <row r="38" spans="1:9" x14ac:dyDescent="0.2">
      <c r="A38" s="231" t="s">
        <v>472</v>
      </c>
      <c r="B38" s="231"/>
      <c r="C38" s="231"/>
      <c r="D38" s="231"/>
      <c r="E38" s="231"/>
      <c r="F38" s="231"/>
      <c r="G38" s="231"/>
      <c r="H38" s="231"/>
      <c r="I38" s="39"/>
    </row>
    <row r="39" spans="1:9" x14ac:dyDescent="0.2">
      <c r="A39" s="231" t="s">
        <v>473</v>
      </c>
      <c r="B39" s="231"/>
      <c r="C39" s="231"/>
      <c r="D39" s="231"/>
      <c r="E39" s="231"/>
      <c r="F39" s="231"/>
      <c r="G39" s="231"/>
      <c r="H39" s="231"/>
      <c r="I39" s="39"/>
    </row>
    <row r="41" spans="1:9" x14ac:dyDescent="0.2">
      <c r="A41" s="231" t="s">
        <v>474</v>
      </c>
      <c r="B41" s="231"/>
      <c r="C41" s="231"/>
      <c r="D41" s="231"/>
      <c r="E41" s="231"/>
      <c r="F41" s="231"/>
      <c r="G41" s="231"/>
      <c r="H41" s="231"/>
      <c r="I41" s="39"/>
    </row>
    <row r="42" spans="1:9" x14ac:dyDescent="0.2">
      <c r="A42" s="231" t="s">
        <v>41</v>
      </c>
      <c r="B42" s="231"/>
      <c r="C42" s="231"/>
      <c r="D42" s="231"/>
      <c r="E42" s="231"/>
      <c r="F42" s="231"/>
      <c r="G42" s="231"/>
      <c r="H42" s="231"/>
      <c r="I42" s="39"/>
    </row>
    <row r="44" spans="1:9" x14ac:dyDescent="0.2">
      <c r="C44" s="49" t="s">
        <v>475</v>
      </c>
      <c r="D44" s="15">
        <v>2018</v>
      </c>
      <c r="E44" s="101">
        <f>C32</f>
        <v>11094743.130000001</v>
      </c>
      <c r="F44" s="50"/>
      <c r="H44" s="50"/>
      <c r="I44" s="50"/>
    </row>
    <row r="45" spans="1:9" ht="10.8" thickBot="1" x14ac:dyDescent="0.25">
      <c r="B45" s="24"/>
      <c r="D45" s="15"/>
      <c r="E45" s="51"/>
    </row>
    <row r="46" spans="1:9" ht="10.8" thickTop="1" x14ac:dyDescent="0.2">
      <c r="E46" s="3"/>
    </row>
    <row r="50" spans="1:5" x14ac:dyDescent="0.2">
      <c r="A50" s="3"/>
      <c r="B50" s="3" t="s">
        <v>476</v>
      </c>
      <c r="C50" s="3"/>
      <c r="D50" s="3"/>
      <c r="E50" s="3"/>
    </row>
    <row r="51" spans="1:5" x14ac:dyDescent="0.2">
      <c r="A51" s="3"/>
      <c r="B51" s="3"/>
      <c r="C51" s="3"/>
      <c r="D51" s="3"/>
      <c r="E51" s="3"/>
    </row>
    <row r="52" spans="1:5" x14ac:dyDescent="0.2">
      <c r="A52" s="3"/>
      <c r="B52" s="3"/>
      <c r="C52" s="3"/>
      <c r="D52" s="52"/>
      <c r="E52" s="53"/>
    </row>
    <row r="53" spans="1:5" x14ac:dyDescent="0.2">
      <c r="A53" s="3"/>
      <c r="B53" s="3"/>
      <c r="C53" s="3"/>
      <c r="D53" s="3"/>
      <c r="E53" s="53"/>
    </row>
    <row r="54" spans="1:5" x14ac:dyDescent="0.2">
      <c r="A54" s="3"/>
      <c r="B54" s="3"/>
      <c r="C54" s="3"/>
      <c r="D54" s="3"/>
      <c r="E54" s="53"/>
    </row>
  </sheetData>
  <mergeCells count="6">
    <mergeCell ref="A42:H42"/>
    <mergeCell ref="A3:H3"/>
    <mergeCell ref="A5:H5"/>
    <mergeCell ref="A38:H38"/>
    <mergeCell ref="A39:H39"/>
    <mergeCell ref="A41:H4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89"/>
  <sheetViews>
    <sheetView topLeftCell="A19" workbookViewId="0">
      <selection activeCell="G23" sqref="G23"/>
    </sheetView>
  </sheetViews>
  <sheetFormatPr defaultColWidth="9.109375" defaultRowHeight="10.199999999999999" x14ac:dyDescent="0.2"/>
  <cols>
    <col min="1" max="1" width="14.88671875" style="108" customWidth="1"/>
    <col min="2" max="2" width="12" style="108" bestFit="1" customWidth="1"/>
    <col min="3" max="3" width="15" style="108" customWidth="1"/>
    <col min="4" max="5" width="13.5546875" style="108" customWidth="1"/>
    <col min="6" max="6" width="17.6640625" style="108" customWidth="1"/>
    <col min="7" max="7" width="32.44140625" style="123" bestFit="1" customWidth="1"/>
    <col min="8" max="9" width="19.33203125" style="123" customWidth="1"/>
    <col min="10" max="10" width="13.33203125" style="123" bestFit="1" customWidth="1"/>
    <col min="11" max="11" width="11.33203125" style="123" bestFit="1" customWidth="1"/>
    <col min="12" max="12" width="12.88671875" style="123" bestFit="1" customWidth="1"/>
    <col min="13" max="13" width="9.109375" style="123"/>
    <col min="14" max="257" width="9.109375" style="108"/>
    <col min="258" max="258" width="14.88671875" style="108" customWidth="1"/>
    <col min="259" max="259" width="5.109375" style="108" customWidth="1"/>
    <col min="260" max="260" width="15" style="108" customWidth="1"/>
    <col min="261" max="261" width="2" style="108" customWidth="1"/>
    <col min="262" max="262" width="13.5546875" style="108" customWidth="1"/>
    <col min="263" max="263" width="2.6640625" style="108" customWidth="1"/>
    <col min="264" max="264" width="17.6640625" style="108" customWidth="1"/>
    <col min="265" max="265" width="19.33203125" style="108" customWidth="1"/>
    <col min="266" max="266" width="15.109375" style="108" customWidth="1"/>
    <col min="267" max="513" width="9.109375" style="108"/>
    <col min="514" max="514" width="14.88671875" style="108" customWidth="1"/>
    <col min="515" max="515" width="5.109375" style="108" customWidth="1"/>
    <col min="516" max="516" width="15" style="108" customWidth="1"/>
    <col min="517" max="517" width="2" style="108" customWidth="1"/>
    <col min="518" max="518" width="13.5546875" style="108" customWidth="1"/>
    <col min="519" max="519" width="2.6640625" style="108" customWidth="1"/>
    <col min="520" max="520" width="17.6640625" style="108" customWidth="1"/>
    <col min="521" max="521" width="19.33203125" style="108" customWidth="1"/>
    <col min="522" max="522" width="15.109375" style="108" customWidth="1"/>
    <col min="523" max="769" width="9.109375" style="108"/>
    <col min="770" max="770" width="14.88671875" style="108" customWidth="1"/>
    <col min="771" max="771" width="5.109375" style="108" customWidth="1"/>
    <col min="772" max="772" width="15" style="108" customWidth="1"/>
    <col min="773" max="773" width="2" style="108" customWidth="1"/>
    <col min="774" max="774" width="13.5546875" style="108" customWidth="1"/>
    <col min="775" max="775" width="2.6640625" style="108" customWidth="1"/>
    <col min="776" max="776" width="17.6640625" style="108" customWidth="1"/>
    <col min="777" max="777" width="19.33203125" style="108" customWidth="1"/>
    <col min="778" max="778" width="15.109375" style="108" customWidth="1"/>
    <col min="779" max="1025" width="9.109375" style="108"/>
    <col min="1026" max="1026" width="14.88671875" style="108" customWidth="1"/>
    <col min="1027" max="1027" width="5.109375" style="108" customWidth="1"/>
    <col min="1028" max="1028" width="15" style="108" customWidth="1"/>
    <col min="1029" max="1029" width="2" style="108" customWidth="1"/>
    <col min="1030" max="1030" width="13.5546875" style="108" customWidth="1"/>
    <col min="1031" max="1031" width="2.6640625" style="108" customWidth="1"/>
    <col min="1032" max="1032" width="17.6640625" style="108" customWidth="1"/>
    <col min="1033" max="1033" width="19.33203125" style="108" customWidth="1"/>
    <col min="1034" max="1034" width="15.109375" style="108" customWidth="1"/>
    <col min="1035" max="1281" width="9.109375" style="108"/>
    <col min="1282" max="1282" width="14.88671875" style="108" customWidth="1"/>
    <col min="1283" max="1283" width="5.109375" style="108" customWidth="1"/>
    <col min="1284" max="1284" width="15" style="108" customWidth="1"/>
    <col min="1285" max="1285" width="2" style="108" customWidth="1"/>
    <col min="1286" max="1286" width="13.5546875" style="108" customWidth="1"/>
    <col min="1287" max="1287" width="2.6640625" style="108" customWidth="1"/>
    <col min="1288" max="1288" width="17.6640625" style="108" customWidth="1"/>
    <col min="1289" max="1289" width="19.33203125" style="108" customWidth="1"/>
    <col min="1290" max="1290" width="15.109375" style="108" customWidth="1"/>
    <col min="1291" max="1537" width="9.109375" style="108"/>
    <col min="1538" max="1538" width="14.88671875" style="108" customWidth="1"/>
    <col min="1539" max="1539" width="5.109375" style="108" customWidth="1"/>
    <col min="1540" max="1540" width="15" style="108" customWidth="1"/>
    <col min="1541" max="1541" width="2" style="108" customWidth="1"/>
    <col min="1542" max="1542" width="13.5546875" style="108" customWidth="1"/>
    <col min="1543" max="1543" width="2.6640625" style="108" customWidth="1"/>
    <col min="1544" max="1544" width="17.6640625" style="108" customWidth="1"/>
    <col min="1545" max="1545" width="19.33203125" style="108" customWidth="1"/>
    <col min="1546" max="1546" width="15.109375" style="108" customWidth="1"/>
    <col min="1547" max="1793" width="9.109375" style="108"/>
    <col min="1794" max="1794" width="14.88671875" style="108" customWidth="1"/>
    <col min="1795" max="1795" width="5.109375" style="108" customWidth="1"/>
    <col min="1796" max="1796" width="15" style="108" customWidth="1"/>
    <col min="1797" max="1797" width="2" style="108" customWidth="1"/>
    <col min="1798" max="1798" width="13.5546875" style="108" customWidth="1"/>
    <col min="1799" max="1799" width="2.6640625" style="108" customWidth="1"/>
    <col min="1800" max="1800" width="17.6640625" style="108" customWidth="1"/>
    <col min="1801" max="1801" width="19.33203125" style="108" customWidth="1"/>
    <col min="1802" max="1802" width="15.109375" style="108" customWidth="1"/>
    <col min="1803" max="2049" width="9.109375" style="108"/>
    <col min="2050" max="2050" width="14.88671875" style="108" customWidth="1"/>
    <col min="2051" max="2051" width="5.109375" style="108" customWidth="1"/>
    <col min="2052" max="2052" width="15" style="108" customWidth="1"/>
    <col min="2053" max="2053" width="2" style="108" customWidth="1"/>
    <col min="2054" max="2054" width="13.5546875" style="108" customWidth="1"/>
    <col min="2055" max="2055" width="2.6640625" style="108" customWidth="1"/>
    <col min="2056" max="2056" width="17.6640625" style="108" customWidth="1"/>
    <col min="2057" max="2057" width="19.33203125" style="108" customWidth="1"/>
    <col min="2058" max="2058" width="15.109375" style="108" customWidth="1"/>
    <col min="2059" max="2305" width="9.109375" style="108"/>
    <col min="2306" max="2306" width="14.88671875" style="108" customWidth="1"/>
    <col min="2307" max="2307" width="5.109375" style="108" customWidth="1"/>
    <col min="2308" max="2308" width="15" style="108" customWidth="1"/>
    <col min="2309" max="2309" width="2" style="108" customWidth="1"/>
    <col min="2310" max="2310" width="13.5546875" style="108" customWidth="1"/>
    <col min="2311" max="2311" width="2.6640625" style="108" customWidth="1"/>
    <col min="2312" max="2312" width="17.6640625" style="108" customWidth="1"/>
    <col min="2313" max="2313" width="19.33203125" style="108" customWidth="1"/>
    <col min="2314" max="2314" width="15.109375" style="108" customWidth="1"/>
    <col min="2315" max="2561" width="9.109375" style="108"/>
    <col min="2562" max="2562" width="14.88671875" style="108" customWidth="1"/>
    <col min="2563" max="2563" width="5.109375" style="108" customWidth="1"/>
    <col min="2564" max="2564" width="15" style="108" customWidth="1"/>
    <col min="2565" max="2565" width="2" style="108" customWidth="1"/>
    <col min="2566" max="2566" width="13.5546875" style="108" customWidth="1"/>
    <col min="2567" max="2567" width="2.6640625" style="108" customWidth="1"/>
    <col min="2568" max="2568" width="17.6640625" style="108" customWidth="1"/>
    <col min="2569" max="2569" width="19.33203125" style="108" customWidth="1"/>
    <col min="2570" max="2570" width="15.109375" style="108" customWidth="1"/>
    <col min="2571" max="2817" width="9.109375" style="108"/>
    <col min="2818" max="2818" width="14.88671875" style="108" customWidth="1"/>
    <col min="2819" max="2819" width="5.109375" style="108" customWidth="1"/>
    <col min="2820" max="2820" width="15" style="108" customWidth="1"/>
    <col min="2821" max="2821" width="2" style="108" customWidth="1"/>
    <col min="2822" max="2822" width="13.5546875" style="108" customWidth="1"/>
    <col min="2823" max="2823" width="2.6640625" style="108" customWidth="1"/>
    <col min="2824" max="2824" width="17.6640625" style="108" customWidth="1"/>
    <col min="2825" max="2825" width="19.33203125" style="108" customWidth="1"/>
    <col min="2826" max="2826" width="15.109375" style="108" customWidth="1"/>
    <col min="2827" max="3073" width="9.109375" style="108"/>
    <col min="3074" max="3074" width="14.88671875" style="108" customWidth="1"/>
    <col min="3075" max="3075" width="5.109375" style="108" customWidth="1"/>
    <col min="3076" max="3076" width="15" style="108" customWidth="1"/>
    <col min="3077" max="3077" width="2" style="108" customWidth="1"/>
    <col min="3078" max="3078" width="13.5546875" style="108" customWidth="1"/>
    <col min="3079" max="3079" width="2.6640625" style="108" customWidth="1"/>
    <col min="3080" max="3080" width="17.6640625" style="108" customWidth="1"/>
    <col min="3081" max="3081" width="19.33203125" style="108" customWidth="1"/>
    <col min="3082" max="3082" width="15.109375" style="108" customWidth="1"/>
    <col min="3083" max="3329" width="9.109375" style="108"/>
    <col min="3330" max="3330" width="14.88671875" style="108" customWidth="1"/>
    <col min="3331" max="3331" width="5.109375" style="108" customWidth="1"/>
    <col min="3332" max="3332" width="15" style="108" customWidth="1"/>
    <col min="3333" max="3333" width="2" style="108" customWidth="1"/>
    <col min="3334" max="3334" width="13.5546875" style="108" customWidth="1"/>
    <col min="3335" max="3335" width="2.6640625" style="108" customWidth="1"/>
    <col min="3336" max="3336" width="17.6640625" style="108" customWidth="1"/>
    <col min="3337" max="3337" width="19.33203125" style="108" customWidth="1"/>
    <col min="3338" max="3338" width="15.109375" style="108" customWidth="1"/>
    <col min="3339" max="3585" width="9.109375" style="108"/>
    <col min="3586" max="3586" width="14.88671875" style="108" customWidth="1"/>
    <col min="3587" max="3587" width="5.109375" style="108" customWidth="1"/>
    <col min="3588" max="3588" width="15" style="108" customWidth="1"/>
    <col min="3589" max="3589" width="2" style="108" customWidth="1"/>
    <col min="3590" max="3590" width="13.5546875" style="108" customWidth="1"/>
    <col min="3591" max="3591" width="2.6640625" style="108" customWidth="1"/>
    <col min="3592" max="3592" width="17.6640625" style="108" customWidth="1"/>
    <col min="3593" max="3593" width="19.33203125" style="108" customWidth="1"/>
    <col min="3594" max="3594" width="15.109375" style="108" customWidth="1"/>
    <col min="3595" max="3841" width="9.109375" style="108"/>
    <col min="3842" max="3842" width="14.88671875" style="108" customWidth="1"/>
    <col min="3843" max="3843" width="5.109375" style="108" customWidth="1"/>
    <col min="3844" max="3844" width="15" style="108" customWidth="1"/>
    <col min="3845" max="3845" width="2" style="108" customWidth="1"/>
    <col min="3846" max="3846" width="13.5546875" style="108" customWidth="1"/>
    <col min="3847" max="3847" width="2.6640625" style="108" customWidth="1"/>
    <col min="3848" max="3848" width="17.6640625" style="108" customWidth="1"/>
    <col min="3849" max="3849" width="19.33203125" style="108" customWidth="1"/>
    <col min="3850" max="3850" width="15.109375" style="108" customWidth="1"/>
    <col min="3851" max="4097" width="9.109375" style="108"/>
    <col min="4098" max="4098" width="14.88671875" style="108" customWidth="1"/>
    <col min="4099" max="4099" width="5.109375" style="108" customWidth="1"/>
    <col min="4100" max="4100" width="15" style="108" customWidth="1"/>
    <col min="4101" max="4101" width="2" style="108" customWidth="1"/>
    <col min="4102" max="4102" width="13.5546875" style="108" customWidth="1"/>
    <col min="4103" max="4103" width="2.6640625" style="108" customWidth="1"/>
    <col min="4104" max="4104" width="17.6640625" style="108" customWidth="1"/>
    <col min="4105" max="4105" width="19.33203125" style="108" customWidth="1"/>
    <col min="4106" max="4106" width="15.109375" style="108" customWidth="1"/>
    <col min="4107" max="4353" width="9.109375" style="108"/>
    <col min="4354" max="4354" width="14.88671875" style="108" customWidth="1"/>
    <col min="4355" max="4355" width="5.109375" style="108" customWidth="1"/>
    <col min="4356" max="4356" width="15" style="108" customWidth="1"/>
    <col min="4357" max="4357" width="2" style="108" customWidth="1"/>
    <col min="4358" max="4358" width="13.5546875" style="108" customWidth="1"/>
    <col min="4359" max="4359" width="2.6640625" style="108" customWidth="1"/>
    <col min="4360" max="4360" width="17.6640625" style="108" customWidth="1"/>
    <col min="4361" max="4361" width="19.33203125" style="108" customWidth="1"/>
    <col min="4362" max="4362" width="15.109375" style="108" customWidth="1"/>
    <col min="4363" max="4609" width="9.109375" style="108"/>
    <col min="4610" max="4610" width="14.88671875" style="108" customWidth="1"/>
    <col min="4611" max="4611" width="5.109375" style="108" customWidth="1"/>
    <col min="4612" max="4612" width="15" style="108" customWidth="1"/>
    <col min="4613" max="4613" width="2" style="108" customWidth="1"/>
    <col min="4614" max="4614" width="13.5546875" style="108" customWidth="1"/>
    <col min="4615" max="4615" width="2.6640625" style="108" customWidth="1"/>
    <col min="4616" max="4616" width="17.6640625" style="108" customWidth="1"/>
    <col min="4617" max="4617" width="19.33203125" style="108" customWidth="1"/>
    <col min="4618" max="4618" width="15.109375" style="108" customWidth="1"/>
    <col min="4619" max="4865" width="9.109375" style="108"/>
    <col min="4866" max="4866" width="14.88671875" style="108" customWidth="1"/>
    <col min="4867" max="4867" width="5.109375" style="108" customWidth="1"/>
    <col min="4868" max="4868" width="15" style="108" customWidth="1"/>
    <col min="4869" max="4869" width="2" style="108" customWidth="1"/>
    <col min="4870" max="4870" width="13.5546875" style="108" customWidth="1"/>
    <col min="4871" max="4871" width="2.6640625" style="108" customWidth="1"/>
    <col min="4872" max="4872" width="17.6640625" style="108" customWidth="1"/>
    <col min="4873" max="4873" width="19.33203125" style="108" customWidth="1"/>
    <col min="4874" max="4874" width="15.109375" style="108" customWidth="1"/>
    <col min="4875" max="5121" width="9.109375" style="108"/>
    <col min="5122" max="5122" width="14.88671875" style="108" customWidth="1"/>
    <col min="5123" max="5123" width="5.109375" style="108" customWidth="1"/>
    <col min="5124" max="5124" width="15" style="108" customWidth="1"/>
    <col min="5125" max="5125" width="2" style="108" customWidth="1"/>
    <col min="5126" max="5126" width="13.5546875" style="108" customWidth="1"/>
    <col min="5127" max="5127" width="2.6640625" style="108" customWidth="1"/>
    <col min="5128" max="5128" width="17.6640625" style="108" customWidth="1"/>
    <col min="5129" max="5129" width="19.33203125" style="108" customWidth="1"/>
    <col min="5130" max="5130" width="15.109375" style="108" customWidth="1"/>
    <col min="5131" max="5377" width="9.109375" style="108"/>
    <col min="5378" max="5378" width="14.88671875" style="108" customWidth="1"/>
    <col min="5379" max="5379" width="5.109375" style="108" customWidth="1"/>
    <col min="5380" max="5380" width="15" style="108" customWidth="1"/>
    <col min="5381" max="5381" width="2" style="108" customWidth="1"/>
    <col min="5382" max="5382" width="13.5546875" style="108" customWidth="1"/>
    <col min="5383" max="5383" width="2.6640625" style="108" customWidth="1"/>
    <col min="5384" max="5384" width="17.6640625" style="108" customWidth="1"/>
    <col min="5385" max="5385" width="19.33203125" style="108" customWidth="1"/>
    <col min="5386" max="5386" width="15.109375" style="108" customWidth="1"/>
    <col min="5387" max="5633" width="9.109375" style="108"/>
    <col min="5634" max="5634" width="14.88671875" style="108" customWidth="1"/>
    <col min="5635" max="5635" width="5.109375" style="108" customWidth="1"/>
    <col min="5636" max="5636" width="15" style="108" customWidth="1"/>
    <col min="5637" max="5637" width="2" style="108" customWidth="1"/>
    <col min="5638" max="5638" width="13.5546875" style="108" customWidth="1"/>
    <col min="5639" max="5639" width="2.6640625" style="108" customWidth="1"/>
    <col min="5640" max="5640" width="17.6640625" style="108" customWidth="1"/>
    <col min="5641" max="5641" width="19.33203125" style="108" customWidth="1"/>
    <col min="5642" max="5642" width="15.109375" style="108" customWidth="1"/>
    <col min="5643" max="5889" width="9.109375" style="108"/>
    <col min="5890" max="5890" width="14.88671875" style="108" customWidth="1"/>
    <col min="5891" max="5891" width="5.109375" style="108" customWidth="1"/>
    <col min="5892" max="5892" width="15" style="108" customWidth="1"/>
    <col min="5893" max="5893" width="2" style="108" customWidth="1"/>
    <col min="5894" max="5894" width="13.5546875" style="108" customWidth="1"/>
    <col min="5895" max="5895" width="2.6640625" style="108" customWidth="1"/>
    <col min="5896" max="5896" width="17.6640625" style="108" customWidth="1"/>
    <col min="5897" max="5897" width="19.33203125" style="108" customWidth="1"/>
    <col min="5898" max="5898" width="15.109375" style="108" customWidth="1"/>
    <col min="5899" max="6145" width="9.109375" style="108"/>
    <col min="6146" max="6146" width="14.88671875" style="108" customWidth="1"/>
    <col min="6147" max="6147" width="5.109375" style="108" customWidth="1"/>
    <col min="6148" max="6148" width="15" style="108" customWidth="1"/>
    <col min="6149" max="6149" width="2" style="108" customWidth="1"/>
    <col min="6150" max="6150" width="13.5546875" style="108" customWidth="1"/>
    <col min="6151" max="6151" width="2.6640625" style="108" customWidth="1"/>
    <col min="6152" max="6152" width="17.6640625" style="108" customWidth="1"/>
    <col min="6153" max="6153" width="19.33203125" style="108" customWidth="1"/>
    <col min="6154" max="6154" width="15.109375" style="108" customWidth="1"/>
    <col min="6155" max="6401" width="9.109375" style="108"/>
    <col min="6402" max="6402" width="14.88671875" style="108" customWidth="1"/>
    <col min="6403" max="6403" width="5.109375" style="108" customWidth="1"/>
    <col min="6404" max="6404" width="15" style="108" customWidth="1"/>
    <col min="6405" max="6405" width="2" style="108" customWidth="1"/>
    <col min="6406" max="6406" width="13.5546875" style="108" customWidth="1"/>
    <col min="6407" max="6407" width="2.6640625" style="108" customWidth="1"/>
    <col min="6408" max="6408" width="17.6640625" style="108" customWidth="1"/>
    <col min="6409" max="6409" width="19.33203125" style="108" customWidth="1"/>
    <col min="6410" max="6410" width="15.109375" style="108" customWidth="1"/>
    <col min="6411" max="6657" width="9.109375" style="108"/>
    <col min="6658" max="6658" width="14.88671875" style="108" customWidth="1"/>
    <col min="6659" max="6659" width="5.109375" style="108" customWidth="1"/>
    <col min="6660" max="6660" width="15" style="108" customWidth="1"/>
    <col min="6661" max="6661" width="2" style="108" customWidth="1"/>
    <col min="6662" max="6662" width="13.5546875" style="108" customWidth="1"/>
    <col min="6663" max="6663" width="2.6640625" style="108" customWidth="1"/>
    <col min="6664" max="6664" width="17.6640625" style="108" customWidth="1"/>
    <col min="6665" max="6665" width="19.33203125" style="108" customWidth="1"/>
    <col min="6666" max="6666" width="15.109375" style="108" customWidth="1"/>
    <col min="6667" max="6913" width="9.109375" style="108"/>
    <col min="6914" max="6914" width="14.88671875" style="108" customWidth="1"/>
    <col min="6915" max="6915" width="5.109375" style="108" customWidth="1"/>
    <col min="6916" max="6916" width="15" style="108" customWidth="1"/>
    <col min="6917" max="6917" width="2" style="108" customWidth="1"/>
    <col min="6918" max="6918" width="13.5546875" style="108" customWidth="1"/>
    <col min="6919" max="6919" width="2.6640625" style="108" customWidth="1"/>
    <col min="6920" max="6920" width="17.6640625" style="108" customWidth="1"/>
    <col min="6921" max="6921" width="19.33203125" style="108" customWidth="1"/>
    <col min="6922" max="6922" width="15.109375" style="108" customWidth="1"/>
    <col min="6923" max="7169" width="9.109375" style="108"/>
    <col min="7170" max="7170" width="14.88671875" style="108" customWidth="1"/>
    <col min="7171" max="7171" width="5.109375" style="108" customWidth="1"/>
    <col min="7172" max="7172" width="15" style="108" customWidth="1"/>
    <col min="7173" max="7173" width="2" style="108" customWidth="1"/>
    <col min="7174" max="7174" width="13.5546875" style="108" customWidth="1"/>
    <col min="7175" max="7175" width="2.6640625" style="108" customWidth="1"/>
    <col min="7176" max="7176" width="17.6640625" style="108" customWidth="1"/>
    <col min="7177" max="7177" width="19.33203125" style="108" customWidth="1"/>
    <col min="7178" max="7178" width="15.109375" style="108" customWidth="1"/>
    <col min="7179" max="7425" width="9.109375" style="108"/>
    <col min="7426" max="7426" width="14.88671875" style="108" customWidth="1"/>
    <col min="7427" max="7427" width="5.109375" style="108" customWidth="1"/>
    <col min="7428" max="7428" width="15" style="108" customWidth="1"/>
    <col min="7429" max="7429" width="2" style="108" customWidth="1"/>
    <col min="7430" max="7430" width="13.5546875" style="108" customWidth="1"/>
    <col min="7431" max="7431" width="2.6640625" style="108" customWidth="1"/>
    <col min="7432" max="7432" width="17.6640625" style="108" customWidth="1"/>
    <col min="7433" max="7433" width="19.33203125" style="108" customWidth="1"/>
    <col min="7434" max="7434" width="15.109375" style="108" customWidth="1"/>
    <col min="7435" max="7681" width="9.109375" style="108"/>
    <col min="7682" max="7682" width="14.88671875" style="108" customWidth="1"/>
    <col min="7683" max="7683" width="5.109375" style="108" customWidth="1"/>
    <col min="7684" max="7684" width="15" style="108" customWidth="1"/>
    <col min="7685" max="7685" width="2" style="108" customWidth="1"/>
    <col min="7686" max="7686" width="13.5546875" style="108" customWidth="1"/>
    <col min="7687" max="7687" width="2.6640625" style="108" customWidth="1"/>
    <col min="7688" max="7688" width="17.6640625" style="108" customWidth="1"/>
    <col min="7689" max="7689" width="19.33203125" style="108" customWidth="1"/>
    <col min="7690" max="7690" width="15.109375" style="108" customWidth="1"/>
    <col min="7691" max="7937" width="9.109375" style="108"/>
    <col min="7938" max="7938" width="14.88671875" style="108" customWidth="1"/>
    <col min="7939" max="7939" width="5.109375" style="108" customWidth="1"/>
    <col min="7940" max="7940" width="15" style="108" customWidth="1"/>
    <col min="7941" max="7941" width="2" style="108" customWidth="1"/>
    <col min="7942" max="7942" width="13.5546875" style="108" customWidth="1"/>
    <col min="7943" max="7943" width="2.6640625" style="108" customWidth="1"/>
    <col min="7944" max="7944" width="17.6640625" style="108" customWidth="1"/>
    <col min="7945" max="7945" width="19.33203125" style="108" customWidth="1"/>
    <col min="7946" max="7946" width="15.109375" style="108" customWidth="1"/>
    <col min="7947" max="8193" width="9.109375" style="108"/>
    <col min="8194" max="8194" width="14.88671875" style="108" customWidth="1"/>
    <col min="8195" max="8195" width="5.109375" style="108" customWidth="1"/>
    <col min="8196" max="8196" width="15" style="108" customWidth="1"/>
    <col min="8197" max="8197" width="2" style="108" customWidth="1"/>
    <col min="8198" max="8198" width="13.5546875" style="108" customWidth="1"/>
    <col min="8199" max="8199" width="2.6640625" style="108" customWidth="1"/>
    <col min="8200" max="8200" width="17.6640625" style="108" customWidth="1"/>
    <col min="8201" max="8201" width="19.33203125" style="108" customWidth="1"/>
    <col min="8202" max="8202" width="15.109375" style="108" customWidth="1"/>
    <col min="8203" max="8449" width="9.109375" style="108"/>
    <col min="8450" max="8450" width="14.88671875" style="108" customWidth="1"/>
    <col min="8451" max="8451" width="5.109375" style="108" customWidth="1"/>
    <col min="8452" max="8452" width="15" style="108" customWidth="1"/>
    <col min="8453" max="8453" width="2" style="108" customWidth="1"/>
    <col min="8454" max="8454" width="13.5546875" style="108" customWidth="1"/>
    <col min="8455" max="8455" width="2.6640625" style="108" customWidth="1"/>
    <col min="8456" max="8456" width="17.6640625" style="108" customWidth="1"/>
    <col min="8457" max="8457" width="19.33203125" style="108" customWidth="1"/>
    <col min="8458" max="8458" width="15.109375" style="108" customWidth="1"/>
    <col min="8459" max="8705" width="9.109375" style="108"/>
    <col min="8706" max="8706" width="14.88671875" style="108" customWidth="1"/>
    <col min="8707" max="8707" width="5.109375" style="108" customWidth="1"/>
    <col min="8708" max="8708" width="15" style="108" customWidth="1"/>
    <col min="8709" max="8709" width="2" style="108" customWidth="1"/>
    <col min="8710" max="8710" width="13.5546875" style="108" customWidth="1"/>
    <col min="8711" max="8711" width="2.6640625" style="108" customWidth="1"/>
    <col min="8712" max="8712" width="17.6640625" style="108" customWidth="1"/>
    <col min="8713" max="8713" width="19.33203125" style="108" customWidth="1"/>
    <col min="8714" max="8714" width="15.109375" style="108" customWidth="1"/>
    <col min="8715" max="8961" width="9.109375" style="108"/>
    <col min="8962" max="8962" width="14.88671875" style="108" customWidth="1"/>
    <col min="8963" max="8963" width="5.109375" style="108" customWidth="1"/>
    <col min="8964" max="8964" width="15" style="108" customWidth="1"/>
    <col min="8965" max="8965" width="2" style="108" customWidth="1"/>
    <col min="8966" max="8966" width="13.5546875" style="108" customWidth="1"/>
    <col min="8967" max="8967" width="2.6640625" style="108" customWidth="1"/>
    <col min="8968" max="8968" width="17.6640625" style="108" customWidth="1"/>
    <col min="8969" max="8969" width="19.33203125" style="108" customWidth="1"/>
    <col min="8970" max="8970" width="15.109375" style="108" customWidth="1"/>
    <col min="8971" max="9217" width="9.109375" style="108"/>
    <col min="9218" max="9218" width="14.88671875" style="108" customWidth="1"/>
    <col min="9219" max="9219" width="5.109375" style="108" customWidth="1"/>
    <col min="9220" max="9220" width="15" style="108" customWidth="1"/>
    <col min="9221" max="9221" width="2" style="108" customWidth="1"/>
    <col min="9222" max="9222" width="13.5546875" style="108" customWidth="1"/>
    <col min="9223" max="9223" width="2.6640625" style="108" customWidth="1"/>
    <col min="9224" max="9224" width="17.6640625" style="108" customWidth="1"/>
    <col min="9225" max="9225" width="19.33203125" style="108" customWidth="1"/>
    <col min="9226" max="9226" width="15.109375" style="108" customWidth="1"/>
    <col min="9227" max="9473" width="9.109375" style="108"/>
    <col min="9474" max="9474" width="14.88671875" style="108" customWidth="1"/>
    <col min="9475" max="9475" width="5.109375" style="108" customWidth="1"/>
    <col min="9476" max="9476" width="15" style="108" customWidth="1"/>
    <col min="9477" max="9477" width="2" style="108" customWidth="1"/>
    <col min="9478" max="9478" width="13.5546875" style="108" customWidth="1"/>
    <col min="9479" max="9479" width="2.6640625" style="108" customWidth="1"/>
    <col min="9480" max="9480" width="17.6640625" style="108" customWidth="1"/>
    <col min="9481" max="9481" width="19.33203125" style="108" customWidth="1"/>
    <col min="9482" max="9482" width="15.109375" style="108" customWidth="1"/>
    <col min="9483" max="9729" width="9.109375" style="108"/>
    <col min="9730" max="9730" width="14.88671875" style="108" customWidth="1"/>
    <col min="9731" max="9731" width="5.109375" style="108" customWidth="1"/>
    <col min="9732" max="9732" width="15" style="108" customWidth="1"/>
    <col min="9733" max="9733" width="2" style="108" customWidth="1"/>
    <col min="9734" max="9734" width="13.5546875" style="108" customWidth="1"/>
    <col min="9735" max="9735" width="2.6640625" style="108" customWidth="1"/>
    <col min="9736" max="9736" width="17.6640625" style="108" customWidth="1"/>
    <col min="9737" max="9737" width="19.33203125" style="108" customWidth="1"/>
    <col min="9738" max="9738" width="15.109375" style="108" customWidth="1"/>
    <col min="9739" max="9985" width="9.109375" style="108"/>
    <col min="9986" max="9986" width="14.88671875" style="108" customWidth="1"/>
    <col min="9987" max="9987" width="5.109375" style="108" customWidth="1"/>
    <col min="9988" max="9988" width="15" style="108" customWidth="1"/>
    <col min="9989" max="9989" width="2" style="108" customWidth="1"/>
    <col min="9990" max="9990" width="13.5546875" style="108" customWidth="1"/>
    <col min="9991" max="9991" width="2.6640625" style="108" customWidth="1"/>
    <col min="9992" max="9992" width="17.6640625" style="108" customWidth="1"/>
    <col min="9993" max="9993" width="19.33203125" style="108" customWidth="1"/>
    <col min="9994" max="9994" width="15.109375" style="108" customWidth="1"/>
    <col min="9995" max="10241" width="9.109375" style="108"/>
    <col min="10242" max="10242" width="14.88671875" style="108" customWidth="1"/>
    <col min="10243" max="10243" width="5.109375" style="108" customWidth="1"/>
    <col min="10244" max="10244" width="15" style="108" customWidth="1"/>
    <col min="10245" max="10245" width="2" style="108" customWidth="1"/>
    <col min="10246" max="10246" width="13.5546875" style="108" customWidth="1"/>
    <col min="10247" max="10247" width="2.6640625" style="108" customWidth="1"/>
    <col min="10248" max="10248" width="17.6640625" style="108" customWidth="1"/>
    <col min="10249" max="10249" width="19.33203125" style="108" customWidth="1"/>
    <col min="10250" max="10250" width="15.109375" style="108" customWidth="1"/>
    <col min="10251" max="10497" width="9.109375" style="108"/>
    <col min="10498" max="10498" width="14.88671875" style="108" customWidth="1"/>
    <col min="10499" max="10499" width="5.109375" style="108" customWidth="1"/>
    <col min="10500" max="10500" width="15" style="108" customWidth="1"/>
    <col min="10501" max="10501" width="2" style="108" customWidth="1"/>
    <col min="10502" max="10502" width="13.5546875" style="108" customWidth="1"/>
    <col min="10503" max="10503" width="2.6640625" style="108" customWidth="1"/>
    <col min="10504" max="10504" width="17.6640625" style="108" customWidth="1"/>
    <col min="10505" max="10505" width="19.33203125" style="108" customWidth="1"/>
    <col min="10506" max="10506" width="15.109375" style="108" customWidth="1"/>
    <col min="10507" max="10753" width="9.109375" style="108"/>
    <col min="10754" max="10754" width="14.88671875" style="108" customWidth="1"/>
    <col min="10755" max="10755" width="5.109375" style="108" customWidth="1"/>
    <col min="10756" max="10756" width="15" style="108" customWidth="1"/>
    <col min="10757" max="10757" width="2" style="108" customWidth="1"/>
    <col min="10758" max="10758" width="13.5546875" style="108" customWidth="1"/>
    <col min="10759" max="10759" width="2.6640625" style="108" customWidth="1"/>
    <col min="10760" max="10760" width="17.6640625" style="108" customWidth="1"/>
    <col min="10761" max="10761" width="19.33203125" style="108" customWidth="1"/>
    <col min="10762" max="10762" width="15.109375" style="108" customWidth="1"/>
    <col min="10763" max="11009" width="9.109375" style="108"/>
    <col min="11010" max="11010" width="14.88671875" style="108" customWidth="1"/>
    <col min="11011" max="11011" width="5.109375" style="108" customWidth="1"/>
    <col min="11012" max="11012" width="15" style="108" customWidth="1"/>
    <col min="11013" max="11013" width="2" style="108" customWidth="1"/>
    <col min="11014" max="11014" width="13.5546875" style="108" customWidth="1"/>
    <col min="11015" max="11015" width="2.6640625" style="108" customWidth="1"/>
    <col min="11016" max="11016" width="17.6640625" style="108" customWidth="1"/>
    <col min="11017" max="11017" width="19.33203125" style="108" customWidth="1"/>
    <col min="11018" max="11018" width="15.109375" style="108" customWidth="1"/>
    <col min="11019" max="11265" width="9.109375" style="108"/>
    <col min="11266" max="11266" width="14.88671875" style="108" customWidth="1"/>
    <col min="11267" max="11267" width="5.109375" style="108" customWidth="1"/>
    <col min="11268" max="11268" width="15" style="108" customWidth="1"/>
    <col min="11269" max="11269" width="2" style="108" customWidth="1"/>
    <col min="11270" max="11270" width="13.5546875" style="108" customWidth="1"/>
    <col min="11271" max="11271" width="2.6640625" style="108" customWidth="1"/>
    <col min="11272" max="11272" width="17.6640625" style="108" customWidth="1"/>
    <col min="11273" max="11273" width="19.33203125" style="108" customWidth="1"/>
    <col min="11274" max="11274" width="15.109375" style="108" customWidth="1"/>
    <col min="11275" max="11521" width="9.109375" style="108"/>
    <col min="11522" max="11522" width="14.88671875" style="108" customWidth="1"/>
    <col min="11523" max="11523" width="5.109375" style="108" customWidth="1"/>
    <col min="11524" max="11524" width="15" style="108" customWidth="1"/>
    <col min="11525" max="11525" width="2" style="108" customWidth="1"/>
    <col min="11526" max="11526" width="13.5546875" style="108" customWidth="1"/>
    <col min="11527" max="11527" width="2.6640625" style="108" customWidth="1"/>
    <col min="11528" max="11528" width="17.6640625" style="108" customWidth="1"/>
    <col min="11529" max="11529" width="19.33203125" style="108" customWidth="1"/>
    <col min="11530" max="11530" width="15.109375" style="108" customWidth="1"/>
    <col min="11531" max="11777" width="9.109375" style="108"/>
    <col min="11778" max="11778" width="14.88671875" style="108" customWidth="1"/>
    <col min="11779" max="11779" width="5.109375" style="108" customWidth="1"/>
    <col min="11780" max="11780" width="15" style="108" customWidth="1"/>
    <col min="11781" max="11781" width="2" style="108" customWidth="1"/>
    <col min="11782" max="11782" width="13.5546875" style="108" customWidth="1"/>
    <col min="11783" max="11783" width="2.6640625" style="108" customWidth="1"/>
    <col min="11784" max="11784" width="17.6640625" style="108" customWidth="1"/>
    <col min="11785" max="11785" width="19.33203125" style="108" customWidth="1"/>
    <col min="11786" max="11786" width="15.109375" style="108" customWidth="1"/>
    <col min="11787" max="12033" width="9.109375" style="108"/>
    <col min="12034" max="12034" width="14.88671875" style="108" customWidth="1"/>
    <col min="12035" max="12035" width="5.109375" style="108" customWidth="1"/>
    <col min="12036" max="12036" width="15" style="108" customWidth="1"/>
    <col min="12037" max="12037" width="2" style="108" customWidth="1"/>
    <col min="12038" max="12038" width="13.5546875" style="108" customWidth="1"/>
    <col min="12039" max="12039" width="2.6640625" style="108" customWidth="1"/>
    <col min="12040" max="12040" width="17.6640625" style="108" customWidth="1"/>
    <col min="12041" max="12041" width="19.33203125" style="108" customWidth="1"/>
    <col min="12042" max="12042" width="15.109375" style="108" customWidth="1"/>
    <col min="12043" max="12289" width="9.109375" style="108"/>
    <col min="12290" max="12290" width="14.88671875" style="108" customWidth="1"/>
    <col min="12291" max="12291" width="5.109375" style="108" customWidth="1"/>
    <col min="12292" max="12292" width="15" style="108" customWidth="1"/>
    <col min="12293" max="12293" width="2" style="108" customWidth="1"/>
    <col min="12294" max="12294" width="13.5546875" style="108" customWidth="1"/>
    <col min="12295" max="12295" width="2.6640625" style="108" customWidth="1"/>
    <col min="12296" max="12296" width="17.6640625" style="108" customWidth="1"/>
    <col min="12297" max="12297" width="19.33203125" style="108" customWidth="1"/>
    <col min="12298" max="12298" width="15.109375" style="108" customWidth="1"/>
    <col min="12299" max="12545" width="9.109375" style="108"/>
    <col min="12546" max="12546" width="14.88671875" style="108" customWidth="1"/>
    <col min="12547" max="12547" width="5.109375" style="108" customWidth="1"/>
    <col min="12548" max="12548" width="15" style="108" customWidth="1"/>
    <col min="12549" max="12549" width="2" style="108" customWidth="1"/>
    <col min="12550" max="12550" width="13.5546875" style="108" customWidth="1"/>
    <col min="12551" max="12551" width="2.6640625" style="108" customWidth="1"/>
    <col min="12552" max="12552" width="17.6640625" style="108" customWidth="1"/>
    <col min="12553" max="12553" width="19.33203125" style="108" customWidth="1"/>
    <col min="12554" max="12554" width="15.109375" style="108" customWidth="1"/>
    <col min="12555" max="12801" width="9.109375" style="108"/>
    <col min="12802" max="12802" width="14.88671875" style="108" customWidth="1"/>
    <col min="12803" max="12803" width="5.109375" style="108" customWidth="1"/>
    <col min="12804" max="12804" width="15" style="108" customWidth="1"/>
    <col min="12805" max="12805" width="2" style="108" customWidth="1"/>
    <col min="12806" max="12806" width="13.5546875" style="108" customWidth="1"/>
    <col min="12807" max="12807" width="2.6640625" style="108" customWidth="1"/>
    <col min="12808" max="12808" width="17.6640625" style="108" customWidth="1"/>
    <col min="12809" max="12809" width="19.33203125" style="108" customWidth="1"/>
    <col min="12810" max="12810" width="15.109375" style="108" customWidth="1"/>
    <col min="12811" max="13057" width="9.109375" style="108"/>
    <col min="13058" max="13058" width="14.88671875" style="108" customWidth="1"/>
    <col min="13059" max="13059" width="5.109375" style="108" customWidth="1"/>
    <col min="13060" max="13060" width="15" style="108" customWidth="1"/>
    <col min="13061" max="13061" width="2" style="108" customWidth="1"/>
    <col min="13062" max="13062" width="13.5546875" style="108" customWidth="1"/>
    <col min="13063" max="13063" width="2.6640625" style="108" customWidth="1"/>
    <col min="13064" max="13064" width="17.6640625" style="108" customWidth="1"/>
    <col min="13065" max="13065" width="19.33203125" style="108" customWidth="1"/>
    <col min="13066" max="13066" width="15.109375" style="108" customWidth="1"/>
    <col min="13067" max="13313" width="9.109375" style="108"/>
    <col min="13314" max="13314" width="14.88671875" style="108" customWidth="1"/>
    <col min="13315" max="13315" width="5.109375" style="108" customWidth="1"/>
    <col min="13316" max="13316" width="15" style="108" customWidth="1"/>
    <col min="13317" max="13317" width="2" style="108" customWidth="1"/>
    <col min="13318" max="13318" width="13.5546875" style="108" customWidth="1"/>
    <col min="13319" max="13319" width="2.6640625" style="108" customWidth="1"/>
    <col min="13320" max="13320" width="17.6640625" style="108" customWidth="1"/>
    <col min="13321" max="13321" width="19.33203125" style="108" customWidth="1"/>
    <col min="13322" max="13322" width="15.109375" style="108" customWidth="1"/>
    <col min="13323" max="13569" width="9.109375" style="108"/>
    <col min="13570" max="13570" width="14.88671875" style="108" customWidth="1"/>
    <col min="13571" max="13571" width="5.109375" style="108" customWidth="1"/>
    <col min="13572" max="13572" width="15" style="108" customWidth="1"/>
    <col min="13573" max="13573" width="2" style="108" customWidth="1"/>
    <col min="13574" max="13574" width="13.5546875" style="108" customWidth="1"/>
    <col min="13575" max="13575" width="2.6640625" style="108" customWidth="1"/>
    <col min="13576" max="13576" width="17.6640625" style="108" customWidth="1"/>
    <col min="13577" max="13577" width="19.33203125" style="108" customWidth="1"/>
    <col min="13578" max="13578" width="15.109375" style="108" customWidth="1"/>
    <col min="13579" max="13825" width="9.109375" style="108"/>
    <col min="13826" max="13826" width="14.88671875" style="108" customWidth="1"/>
    <col min="13827" max="13827" width="5.109375" style="108" customWidth="1"/>
    <col min="13828" max="13828" width="15" style="108" customWidth="1"/>
    <col min="13829" max="13829" width="2" style="108" customWidth="1"/>
    <col min="13830" max="13830" width="13.5546875" style="108" customWidth="1"/>
    <col min="13831" max="13831" width="2.6640625" style="108" customWidth="1"/>
    <col min="13832" max="13832" width="17.6640625" style="108" customWidth="1"/>
    <col min="13833" max="13833" width="19.33203125" style="108" customWidth="1"/>
    <col min="13834" max="13834" width="15.109375" style="108" customWidth="1"/>
    <col min="13835" max="14081" width="9.109375" style="108"/>
    <col min="14082" max="14082" width="14.88671875" style="108" customWidth="1"/>
    <col min="14083" max="14083" width="5.109375" style="108" customWidth="1"/>
    <col min="14084" max="14084" width="15" style="108" customWidth="1"/>
    <col min="14085" max="14085" width="2" style="108" customWidth="1"/>
    <col min="14086" max="14086" width="13.5546875" style="108" customWidth="1"/>
    <col min="14087" max="14087" width="2.6640625" style="108" customWidth="1"/>
    <col min="14088" max="14088" width="17.6640625" style="108" customWidth="1"/>
    <col min="14089" max="14089" width="19.33203125" style="108" customWidth="1"/>
    <col min="14090" max="14090" width="15.109375" style="108" customWidth="1"/>
    <col min="14091" max="14337" width="9.109375" style="108"/>
    <col min="14338" max="14338" width="14.88671875" style="108" customWidth="1"/>
    <col min="14339" max="14339" width="5.109375" style="108" customWidth="1"/>
    <col min="14340" max="14340" width="15" style="108" customWidth="1"/>
    <col min="14341" max="14341" width="2" style="108" customWidth="1"/>
    <col min="14342" max="14342" width="13.5546875" style="108" customWidth="1"/>
    <col min="14343" max="14343" width="2.6640625" style="108" customWidth="1"/>
    <col min="14344" max="14344" width="17.6640625" style="108" customWidth="1"/>
    <col min="14345" max="14345" width="19.33203125" style="108" customWidth="1"/>
    <col min="14346" max="14346" width="15.109375" style="108" customWidth="1"/>
    <col min="14347" max="14593" width="9.109375" style="108"/>
    <col min="14594" max="14594" width="14.88671875" style="108" customWidth="1"/>
    <col min="14595" max="14595" width="5.109375" style="108" customWidth="1"/>
    <col min="14596" max="14596" width="15" style="108" customWidth="1"/>
    <col min="14597" max="14597" width="2" style="108" customWidth="1"/>
    <col min="14598" max="14598" width="13.5546875" style="108" customWidth="1"/>
    <col min="14599" max="14599" width="2.6640625" style="108" customWidth="1"/>
    <col min="14600" max="14600" width="17.6640625" style="108" customWidth="1"/>
    <col min="14601" max="14601" width="19.33203125" style="108" customWidth="1"/>
    <col min="14602" max="14602" width="15.109375" style="108" customWidth="1"/>
    <col min="14603" max="14849" width="9.109375" style="108"/>
    <col min="14850" max="14850" width="14.88671875" style="108" customWidth="1"/>
    <col min="14851" max="14851" width="5.109375" style="108" customWidth="1"/>
    <col min="14852" max="14852" width="15" style="108" customWidth="1"/>
    <col min="14853" max="14853" width="2" style="108" customWidth="1"/>
    <col min="14854" max="14854" width="13.5546875" style="108" customWidth="1"/>
    <col min="14855" max="14855" width="2.6640625" style="108" customWidth="1"/>
    <col min="14856" max="14856" width="17.6640625" style="108" customWidth="1"/>
    <col min="14857" max="14857" width="19.33203125" style="108" customWidth="1"/>
    <col min="14858" max="14858" width="15.109375" style="108" customWidth="1"/>
    <col min="14859" max="15105" width="9.109375" style="108"/>
    <col min="15106" max="15106" width="14.88671875" style="108" customWidth="1"/>
    <col min="15107" max="15107" width="5.109375" style="108" customWidth="1"/>
    <col min="15108" max="15108" width="15" style="108" customWidth="1"/>
    <col min="15109" max="15109" width="2" style="108" customWidth="1"/>
    <col min="15110" max="15110" width="13.5546875" style="108" customWidth="1"/>
    <col min="15111" max="15111" width="2.6640625" style="108" customWidth="1"/>
    <col min="15112" max="15112" width="17.6640625" style="108" customWidth="1"/>
    <col min="15113" max="15113" width="19.33203125" style="108" customWidth="1"/>
    <col min="15114" max="15114" width="15.109375" style="108" customWidth="1"/>
    <col min="15115" max="15361" width="9.109375" style="108"/>
    <col min="15362" max="15362" width="14.88671875" style="108" customWidth="1"/>
    <col min="15363" max="15363" width="5.109375" style="108" customWidth="1"/>
    <col min="15364" max="15364" width="15" style="108" customWidth="1"/>
    <col min="15365" max="15365" width="2" style="108" customWidth="1"/>
    <col min="15366" max="15366" width="13.5546875" style="108" customWidth="1"/>
    <col min="15367" max="15367" width="2.6640625" style="108" customWidth="1"/>
    <col min="15368" max="15368" width="17.6640625" style="108" customWidth="1"/>
    <col min="15369" max="15369" width="19.33203125" style="108" customWidth="1"/>
    <col min="15370" max="15370" width="15.109375" style="108" customWidth="1"/>
    <col min="15371" max="15617" width="9.109375" style="108"/>
    <col min="15618" max="15618" width="14.88671875" style="108" customWidth="1"/>
    <col min="15619" max="15619" width="5.109375" style="108" customWidth="1"/>
    <col min="15620" max="15620" width="15" style="108" customWidth="1"/>
    <col min="15621" max="15621" width="2" style="108" customWidth="1"/>
    <col min="15622" max="15622" width="13.5546875" style="108" customWidth="1"/>
    <col min="15623" max="15623" width="2.6640625" style="108" customWidth="1"/>
    <col min="15624" max="15624" width="17.6640625" style="108" customWidth="1"/>
    <col min="15625" max="15625" width="19.33203125" style="108" customWidth="1"/>
    <col min="15626" max="15626" width="15.109375" style="108" customWidth="1"/>
    <col min="15627" max="15873" width="9.109375" style="108"/>
    <col min="15874" max="15874" width="14.88671875" style="108" customWidth="1"/>
    <col min="15875" max="15875" width="5.109375" style="108" customWidth="1"/>
    <col min="15876" max="15876" width="15" style="108" customWidth="1"/>
    <col min="15877" max="15877" width="2" style="108" customWidth="1"/>
    <col min="15878" max="15878" width="13.5546875" style="108" customWidth="1"/>
    <col min="15879" max="15879" width="2.6640625" style="108" customWidth="1"/>
    <col min="15880" max="15880" width="17.6640625" style="108" customWidth="1"/>
    <col min="15881" max="15881" width="19.33203125" style="108" customWidth="1"/>
    <col min="15882" max="15882" width="15.109375" style="108" customWidth="1"/>
    <col min="15883" max="16129" width="9.109375" style="108"/>
    <col min="16130" max="16130" width="14.88671875" style="108" customWidth="1"/>
    <col min="16131" max="16131" width="5.109375" style="108" customWidth="1"/>
    <col min="16132" max="16132" width="15" style="108" customWidth="1"/>
    <col min="16133" max="16133" width="2" style="108" customWidth="1"/>
    <col min="16134" max="16134" width="13.5546875" style="108" customWidth="1"/>
    <col min="16135" max="16135" width="2.6640625" style="108" customWidth="1"/>
    <col min="16136" max="16136" width="17.6640625" style="108" customWidth="1"/>
    <col min="16137" max="16137" width="19.33203125" style="108" customWidth="1"/>
    <col min="16138" max="16138" width="15.109375" style="108" customWidth="1"/>
    <col min="16139" max="16384" width="9.109375" style="108"/>
  </cols>
  <sheetData>
    <row r="2" spans="1:13" x14ac:dyDescent="0.2">
      <c r="A2" s="232" t="s">
        <v>477</v>
      </c>
      <c r="B2" s="232"/>
      <c r="C2" s="232"/>
      <c r="D2" s="232"/>
      <c r="E2" s="232"/>
      <c r="F2" s="232"/>
      <c r="G2" s="197"/>
      <c r="H2" s="197"/>
      <c r="I2" s="197"/>
      <c r="J2" s="109"/>
      <c r="K2" s="109"/>
      <c r="L2" s="109"/>
    </row>
    <row r="3" spans="1:13" x14ac:dyDescent="0.2">
      <c r="A3" s="107"/>
      <c r="B3" s="107"/>
      <c r="C3" s="107"/>
      <c r="D3" s="107"/>
      <c r="E3" s="107"/>
      <c r="F3" s="107"/>
      <c r="G3" s="109"/>
      <c r="H3" s="109"/>
      <c r="I3" s="109"/>
      <c r="J3" s="109"/>
      <c r="K3" s="109"/>
      <c r="L3" s="109"/>
    </row>
    <row r="4" spans="1:13" x14ac:dyDescent="0.2">
      <c r="A4" s="107"/>
      <c r="B4" s="107"/>
      <c r="C4" s="107"/>
      <c r="D4" s="107"/>
      <c r="E4" s="107"/>
      <c r="F4" s="107"/>
      <c r="G4" s="109"/>
      <c r="H4" s="109"/>
      <c r="I4" s="109"/>
      <c r="J4" s="109"/>
      <c r="K4" s="109"/>
      <c r="L4" s="109"/>
    </row>
    <row r="5" spans="1:13" x14ac:dyDescent="0.2">
      <c r="A5" s="108" t="s">
        <v>2895</v>
      </c>
    </row>
    <row r="6" spans="1:13" x14ac:dyDescent="0.2">
      <c r="A6" s="108" t="s">
        <v>2896</v>
      </c>
    </row>
    <row r="7" spans="1:13" x14ac:dyDescent="0.2">
      <c r="A7" s="108" t="s">
        <v>478</v>
      </c>
    </row>
    <row r="9" spans="1:13" x14ac:dyDescent="0.2">
      <c r="A9" s="107" t="s">
        <v>449</v>
      </c>
      <c r="B9" s="109" t="s">
        <v>451</v>
      </c>
      <c r="C9" s="109" t="s">
        <v>2593</v>
      </c>
      <c r="D9" s="109" t="s">
        <v>2594</v>
      </c>
      <c r="E9" s="109" t="s">
        <v>2595</v>
      </c>
      <c r="F9" s="109"/>
      <c r="G9" s="109"/>
      <c r="H9" s="109"/>
      <c r="I9" s="109"/>
      <c r="J9" s="109"/>
    </row>
    <row r="10" spans="1:13" x14ac:dyDescent="0.2">
      <c r="A10" s="107"/>
      <c r="B10" s="109" t="s">
        <v>18</v>
      </c>
      <c r="C10" s="109" t="s">
        <v>20</v>
      </c>
      <c r="D10" s="109" t="s">
        <v>2596</v>
      </c>
      <c r="E10" s="110" t="s">
        <v>2597</v>
      </c>
      <c r="F10" s="109"/>
      <c r="G10" s="109"/>
      <c r="H10" s="109"/>
      <c r="I10" s="109"/>
      <c r="J10" s="109"/>
    </row>
    <row r="11" spans="1:13" ht="10.8" thickBot="1" x14ac:dyDescent="0.25">
      <c r="A11" s="107"/>
      <c r="B11" s="111"/>
      <c r="C11" s="111"/>
      <c r="D11" s="111" t="s">
        <v>2598</v>
      </c>
      <c r="E11" s="112" t="s">
        <v>2599</v>
      </c>
      <c r="F11" s="111" t="s">
        <v>483</v>
      </c>
      <c r="G11" s="109"/>
      <c r="H11" s="109"/>
      <c r="J11" s="198"/>
      <c r="K11" s="198"/>
      <c r="L11" s="198"/>
      <c r="M11" s="199"/>
    </row>
    <row r="12" spans="1:13" x14ac:dyDescent="0.2">
      <c r="J12" s="198"/>
      <c r="K12" s="198"/>
      <c r="L12" s="198"/>
      <c r="M12" s="199"/>
    </row>
    <row r="13" spans="1:13" x14ac:dyDescent="0.2">
      <c r="A13" s="113" t="s">
        <v>2600</v>
      </c>
      <c r="C13" s="114">
        <v>0</v>
      </c>
      <c r="D13" s="114"/>
      <c r="E13" s="114"/>
      <c r="F13" s="114">
        <v>0</v>
      </c>
      <c r="H13" s="127"/>
      <c r="I13" s="127"/>
    </row>
    <row r="14" spans="1:13" x14ac:dyDescent="0.2">
      <c r="A14" s="113" t="s">
        <v>2601</v>
      </c>
      <c r="C14" s="114">
        <v>0</v>
      </c>
      <c r="D14" s="114"/>
      <c r="E14" s="114"/>
      <c r="F14" s="114">
        <v>0</v>
      </c>
      <c r="H14" s="127"/>
      <c r="I14" s="127"/>
    </row>
    <row r="15" spans="1:13" x14ac:dyDescent="0.2">
      <c r="A15" s="113" t="s">
        <v>2314</v>
      </c>
      <c r="C15" s="114">
        <v>0</v>
      </c>
      <c r="D15" s="114"/>
      <c r="E15" s="114"/>
      <c r="F15" s="114">
        <v>0</v>
      </c>
      <c r="H15" s="127"/>
      <c r="I15" s="127"/>
    </row>
    <row r="16" spans="1:13" x14ac:dyDescent="0.2">
      <c r="A16" s="113" t="s">
        <v>2339</v>
      </c>
      <c r="C16" s="114">
        <v>0</v>
      </c>
      <c r="D16" s="114"/>
      <c r="E16" s="114"/>
      <c r="F16" s="114">
        <v>0</v>
      </c>
      <c r="H16" s="127"/>
      <c r="I16" s="127"/>
    </row>
    <row r="17" spans="1:9" x14ac:dyDescent="0.2">
      <c r="A17" s="113" t="s">
        <v>2602</v>
      </c>
      <c r="C17" s="114">
        <v>778494811.70000005</v>
      </c>
      <c r="D17" s="114"/>
      <c r="E17" s="114"/>
      <c r="F17" s="114">
        <v>778494811.70000005</v>
      </c>
      <c r="H17" s="127"/>
      <c r="I17" s="127"/>
    </row>
    <row r="18" spans="1:9" x14ac:dyDescent="0.2">
      <c r="A18" s="113" t="s">
        <v>2603</v>
      </c>
      <c r="C18" s="114">
        <v>953595662.28999996</v>
      </c>
      <c r="D18" s="114"/>
      <c r="E18" s="114"/>
      <c r="F18" s="114">
        <v>953595662.28999996</v>
      </c>
      <c r="H18" s="127"/>
      <c r="I18" s="127"/>
    </row>
    <row r="19" spans="1:9" x14ac:dyDescent="0.2">
      <c r="A19" s="113" t="s">
        <v>2604</v>
      </c>
      <c r="C19" s="114">
        <v>545832038</v>
      </c>
      <c r="D19" s="114"/>
      <c r="E19" s="114"/>
      <c r="F19" s="114">
        <v>545832038</v>
      </c>
      <c r="H19" s="127"/>
      <c r="I19" s="127"/>
    </row>
    <row r="20" spans="1:9" x14ac:dyDescent="0.2">
      <c r="A20" s="113" t="s">
        <v>2605</v>
      </c>
      <c r="C20" s="114">
        <v>987272852.55000007</v>
      </c>
      <c r="D20" s="114"/>
      <c r="E20" s="114"/>
      <c r="F20" s="114">
        <v>987272852.55000007</v>
      </c>
      <c r="H20" s="127"/>
      <c r="I20" s="127"/>
    </row>
    <row r="21" spans="1:9" x14ac:dyDescent="0.2">
      <c r="A21" s="113" t="s">
        <v>2606</v>
      </c>
      <c r="C21" s="114">
        <v>1308577429.0899999</v>
      </c>
      <c r="D21" s="114"/>
      <c r="E21" s="114"/>
      <c r="F21" s="114">
        <v>1308577429.0899999</v>
      </c>
      <c r="H21" s="127"/>
      <c r="I21" s="127"/>
    </row>
    <row r="22" spans="1:9" x14ac:dyDescent="0.2">
      <c r="A22" s="113" t="s">
        <v>2607</v>
      </c>
      <c r="C22" s="114">
        <v>189056492.09</v>
      </c>
      <c r="D22" s="114"/>
      <c r="E22" s="114"/>
      <c r="F22" s="114">
        <v>189056492.09</v>
      </c>
      <c r="H22" s="127"/>
      <c r="I22" s="127"/>
    </row>
    <row r="23" spans="1:9" x14ac:dyDescent="0.2">
      <c r="A23" s="113" t="s">
        <v>2608</v>
      </c>
      <c r="C23" s="114">
        <v>0</v>
      </c>
      <c r="D23" s="114">
        <v>76538211.260000005</v>
      </c>
      <c r="E23" s="114"/>
      <c r="F23" s="114">
        <v>76538211.260000005</v>
      </c>
      <c r="H23" s="127"/>
      <c r="I23" s="127"/>
    </row>
    <row r="24" spans="1:9" x14ac:dyDescent="0.2">
      <c r="A24" s="113" t="s">
        <v>2609</v>
      </c>
      <c r="C24" s="114">
        <v>0</v>
      </c>
      <c r="D24" s="114"/>
      <c r="E24" s="114"/>
      <c r="F24" s="114">
        <v>0</v>
      </c>
      <c r="H24" s="127"/>
      <c r="I24" s="127"/>
    </row>
    <row r="25" spans="1:9" x14ac:dyDescent="0.2">
      <c r="A25" s="113" t="s">
        <v>2610</v>
      </c>
      <c r="C25" s="114">
        <v>0</v>
      </c>
      <c r="D25" s="114">
        <v>261017086.56999999</v>
      </c>
      <c r="E25" s="114"/>
      <c r="F25" s="114">
        <v>261017086.56999999</v>
      </c>
      <c r="H25" s="127"/>
      <c r="I25" s="127"/>
    </row>
    <row r="26" spans="1:9" x14ac:dyDescent="0.2">
      <c r="A26" s="113" t="s">
        <v>2611</v>
      </c>
      <c r="C26" s="114">
        <v>0.01</v>
      </c>
      <c r="D26" s="114"/>
      <c r="E26" s="114"/>
      <c r="F26" s="114">
        <v>0.01</v>
      </c>
      <c r="H26" s="127"/>
      <c r="I26" s="127"/>
    </row>
    <row r="27" spans="1:9" x14ac:dyDescent="0.2">
      <c r="A27" s="113" t="s">
        <v>2612</v>
      </c>
      <c r="C27" s="114">
        <v>548712413.88</v>
      </c>
      <c r="D27" s="114"/>
      <c r="E27" s="114"/>
      <c r="F27" s="114">
        <v>548712413.88</v>
      </c>
      <c r="H27" s="127"/>
      <c r="I27" s="127"/>
    </row>
    <row r="28" spans="1:9" x14ac:dyDescent="0.2">
      <c r="A28" s="113" t="s">
        <v>2613</v>
      </c>
      <c r="D28" s="114"/>
      <c r="E28" s="114"/>
      <c r="F28" s="114">
        <v>0</v>
      </c>
      <c r="I28" s="127"/>
    </row>
    <row r="29" spans="1:9" x14ac:dyDescent="0.2">
      <c r="A29" s="113" t="s">
        <v>2614</v>
      </c>
      <c r="C29" s="114">
        <v>12996866.420000002</v>
      </c>
      <c r="D29" s="114"/>
      <c r="E29" s="114"/>
      <c r="F29" s="114">
        <v>12996866.420000002</v>
      </c>
      <c r="H29" s="127"/>
      <c r="I29" s="127"/>
    </row>
    <row r="30" spans="1:9" x14ac:dyDescent="0.2">
      <c r="A30" s="113" t="s">
        <v>2615</v>
      </c>
      <c r="C30" s="114">
        <v>0.16000000014901161</v>
      </c>
      <c r="D30" s="114"/>
      <c r="E30" s="114"/>
      <c r="F30" s="114">
        <v>0.16000000014901161</v>
      </c>
      <c r="H30" s="127"/>
      <c r="I30" s="127"/>
    </row>
    <row r="31" spans="1:9" x14ac:dyDescent="0.2">
      <c r="A31" s="113" t="s">
        <v>2616</v>
      </c>
      <c r="C31" s="114">
        <v>0</v>
      </c>
      <c r="D31" s="114">
        <v>162.59000000002561</v>
      </c>
      <c r="E31" s="114"/>
      <c r="F31" s="114">
        <v>162.59000000002561</v>
      </c>
      <c r="H31" s="127"/>
      <c r="I31" s="127"/>
    </row>
    <row r="32" spans="1:9" x14ac:dyDescent="0.2">
      <c r="A32" s="113" t="s">
        <v>2617</v>
      </c>
      <c r="C32" s="114">
        <v>0</v>
      </c>
      <c r="D32" s="114">
        <v>-5847.6500000000015</v>
      </c>
      <c r="E32" s="114"/>
      <c r="F32" s="114">
        <v>-5847.6500000000015</v>
      </c>
      <c r="H32" s="127"/>
      <c r="I32" s="127"/>
    </row>
    <row r="33" spans="1:13" x14ac:dyDescent="0.2">
      <c r="A33" s="113" t="s">
        <v>2618</v>
      </c>
      <c r="C33" s="114">
        <v>38593.000000000015</v>
      </c>
      <c r="D33" s="114"/>
      <c r="E33" s="114"/>
      <c r="F33" s="114">
        <v>38593.000000000015</v>
      </c>
      <c r="H33" s="127"/>
      <c r="I33" s="127"/>
    </row>
    <row r="34" spans="1:13" x14ac:dyDescent="0.2">
      <c r="A34" s="113" t="s">
        <v>2619</v>
      </c>
      <c r="C34" s="114">
        <v>13984622.500000002</v>
      </c>
      <c r="D34" s="114"/>
      <c r="E34" s="114"/>
      <c r="F34" s="114">
        <v>13984622.500000002</v>
      </c>
      <c r="H34" s="127"/>
      <c r="I34" s="127"/>
    </row>
    <row r="35" spans="1:13" x14ac:dyDescent="0.2">
      <c r="A35" s="113" t="s">
        <v>2620</v>
      </c>
      <c r="C35" s="114">
        <v>4631024.5200000014</v>
      </c>
      <c r="D35" s="114"/>
      <c r="E35" s="114"/>
      <c r="F35" s="114">
        <v>4631024.5200000014</v>
      </c>
      <c r="H35" s="127"/>
      <c r="I35" s="127"/>
    </row>
    <row r="36" spans="1:13" x14ac:dyDescent="0.2">
      <c r="A36" s="113" t="s">
        <v>2621</v>
      </c>
      <c r="C36" s="114">
        <v>9529796.3400000017</v>
      </c>
      <c r="D36" s="114"/>
      <c r="E36" s="114"/>
      <c r="F36" s="114">
        <v>9529796.3400000017</v>
      </c>
      <c r="H36" s="127"/>
      <c r="I36" s="127"/>
    </row>
    <row r="37" spans="1:13" x14ac:dyDescent="0.2">
      <c r="A37" s="113" t="s">
        <v>2622</v>
      </c>
      <c r="C37" s="114">
        <v>13086360.639999999</v>
      </c>
      <c r="D37" s="114"/>
      <c r="E37" s="114"/>
      <c r="F37" s="114">
        <v>13086360.639999999</v>
      </c>
      <c r="H37" s="127"/>
      <c r="I37" s="127"/>
    </row>
    <row r="38" spans="1:13" x14ac:dyDescent="0.2">
      <c r="A38" s="113" t="s">
        <v>2623</v>
      </c>
      <c r="C38" s="114">
        <v>7131041.6099999985</v>
      </c>
      <c r="D38" s="114"/>
      <c r="E38" s="114"/>
      <c r="F38" s="114">
        <v>7131041.6099999985</v>
      </c>
      <c r="H38" s="127"/>
      <c r="I38" s="127"/>
    </row>
    <row r="39" spans="1:13" x14ac:dyDescent="0.2">
      <c r="A39" s="113" t="s">
        <v>2624</v>
      </c>
      <c r="C39" s="114">
        <v>9903803.7300000004</v>
      </c>
      <c r="D39" s="114"/>
      <c r="E39" s="114"/>
      <c r="F39" s="114">
        <v>9903803.7300000004</v>
      </c>
      <c r="H39" s="127"/>
      <c r="I39" s="127"/>
    </row>
    <row r="40" spans="1:13" x14ac:dyDescent="0.2">
      <c r="A40" s="113" t="s">
        <v>2625</v>
      </c>
      <c r="C40" s="114">
        <v>14792003.159999993</v>
      </c>
      <c r="D40" s="114"/>
      <c r="E40" s="114"/>
      <c r="F40" s="114">
        <v>14792003.159999993</v>
      </c>
      <c r="H40" s="127"/>
      <c r="I40" s="127"/>
    </row>
    <row r="41" spans="1:13" x14ac:dyDescent="0.2">
      <c r="A41" s="113" t="s">
        <v>2626</v>
      </c>
      <c r="B41" s="115">
        <v>50023700.47399798</v>
      </c>
      <c r="C41" s="115">
        <v>79277019.670206442</v>
      </c>
      <c r="D41" s="114"/>
      <c r="E41" s="114"/>
      <c r="F41" s="114">
        <v>129300720.14420442</v>
      </c>
      <c r="H41" s="127"/>
      <c r="I41" s="127"/>
      <c r="J41" s="106"/>
      <c r="K41" s="106"/>
    </row>
    <row r="42" spans="1:13" x14ac:dyDescent="0.2">
      <c r="A42" s="113" t="s">
        <v>2627</v>
      </c>
      <c r="B42" s="116">
        <v>3038842.2533381348</v>
      </c>
      <c r="C42" s="116">
        <v>5054861.8166618664</v>
      </c>
      <c r="D42" s="114"/>
      <c r="E42" s="114"/>
      <c r="F42" s="114">
        <v>8093704.0700000012</v>
      </c>
      <c r="H42" s="127"/>
      <c r="I42" s="127"/>
      <c r="J42" s="106"/>
      <c r="K42" s="106"/>
    </row>
    <row r="43" spans="1:13" x14ac:dyDescent="0.2">
      <c r="A43" s="113">
        <v>39501</v>
      </c>
      <c r="C43" s="114">
        <v>0</v>
      </c>
      <c r="D43" s="114">
        <v>47547.08</v>
      </c>
      <c r="E43" s="114"/>
      <c r="F43" s="114">
        <v>47547.08</v>
      </c>
      <c r="H43" s="127"/>
      <c r="I43" s="127"/>
    </row>
    <row r="44" spans="1:13" x14ac:dyDescent="0.2">
      <c r="A44" s="113">
        <v>39701</v>
      </c>
      <c r="B44" s="116">
        <v>10922577.869999999</v>
      </c>
      <c r="C44" s="116">
        <v>35559678.25</v>
      </c>
      <c r="D44" s="116">
        <v>4134975.9099999997</v>
      </c>
      <c r="E44" s="116">
        <v>5110206.07</v>
      </c>
      <c r="F44" s="114">
        <v>55727438.099999994</v>
      </c>
      <c r="H44" s="127"/>
      <c r="I44" s="127"/>
      <c r="J44" s="106"/>
      <c r="K44" s="106"/>
      <c r="L44" s="106"/>
      <c r="M44" s="106"/>
    </row>
    <row r="45" spans="1:13" x14ac:dyDescent="0.2">
      <c r="A45" s="113">
        <v>39702</v>
      </c>
      <c r="B45" s="116">
        <v>2940597.7251919997</v>
      </c>
      <c r="C45" s="116">
        <v>9781147.9313569982</v>
      </c>
      <c r="D45" s="116">
        <v>1131703.066438</v>
      </c>
      <c r="E45" s="116">
        <v>1398614.167013</v>
      </c>
      <c r="F45" s="114">
        <v>15252062.889999999</v>
      </c>
      <c r="H45" s="127"/>
      <c r="I45" s="127"/>
      <c r="J45" s="200"/>
      <c r="K45" s="200"/>
      <c r="L45" s="200"/>
      <c r="M45" s="200"/>
    </row>
    <row r="46" spans="1:13" x14ac:dyDescent="0.2">
      <c r="A46" s="113">
        <v>39701</v>
      </c>
      <c r="B46" s="116">
        <v>8771537.3378873542</v>
      </c>
      <c r="C46" s="116">
        <v>28556724.356238063</v>
      </c>
      <c r="D46" s="116">
        <v>3320653.4224351323</v>
      </c>
      <c r="E46" s="116">
        <v>4103826.3934394461</v>
      </c>
      <c r="F46" s="114">
        <v>44752741.509999998</v>
      </c>
      <c r="H46" s="127"/>
      <c r="I46" s="127"/>
      <c r="J46" s="106"/>
      <c r="K46" s="106"/>
      <c r="L46" s="106"/>
      <c r="M46" s="106"/>
    </row>
    <row r="47" spans="1:13" x14ac:dyDescent="0.2">
      <c r="A47" s="113">
        <v>39001</v>
      </c>
      <c r="B47" s="116">
        <v>7170.5997539538039</v>
      </c>
      <c r="C47" s="116">
        <v>470249.86527530372</v>
      </c>
      <c r="D47" s="116">
        <v>5049.3849707430954</v>
      </c>
      <c r="E47" s="116">
        <v>0</v>
      </c>
      <c r="F47" s="114">
        <v>482469.85000000062</v>
      </c>
      <c r="H47" s="127"/>
      <c r="I47" s="127"/>
      <c r="J47" s="106"/>
      <c r="K47" s="106"/>
      <c r="L47" s="106"/>
      <c r="M47" s="106"/>
    </row>
    <row r="48" spans="1:13" x14ac:dyDescent="0.2">
      <c r="A48" s="113">
        <v>39101</v>
      </c>
      <c r="B48" s="116">
        <v>74290.025875625011</v>
      </c>
      <c r="C48" s="116">
        <v>477755.50094375008</v>
      </c>
      <c r="D48" s="116">
        <v>13596.623180625002</v>
      </c>
      <c r="E48" s="116">
        <v>0</v>
      </c>
      <c r="F48" s="114">
        <v>565642.15000000014</v>
      </c>
      <c r="H48" s="127"/>
      <c r="I48" s="127"/>
      <c r="J48" s="106"/>
      <c r="K48" s="106"/>
      <c r="L48" s="106"/>
    </row>
    <row r="49" spans="1:13" x14ac:dyDescent="0.2">
      <c r="A49" s="113">
        <v>39301</v>
      </c>
      <c r="C49" s="114">
        <v>0</v>
      </c>
      <c r="D49" s="114"/>
      <c r="E49" s="114"/>
      <c r="F49" s="114">
        <v>0</v>
      </c>
      <c r="H49" s="127"/>
      <c r="I49" s="127"/>
    </row>
    <row r="50" spans="1:13" x14ac:dyDescent="0.2">
      <c r="A50" s="113">
        <v>39401</v>
      </c>
      <c r="B50" s="116">
        <v>66154.452788187496</v>
      </c>
      <c r="C50" s="116">
        <v>3276826.2109879996</v>
      </c>
      <c r="D50" s="116">
        <v>94730.426223812508</v>
      </c>
      <c r="E50" s="116">
        <v>0</v>
      </c>
      <c r="F50" s="114">
        <v>3437711.09</v>
      </c>
      <c r="H50" s="127"/>
      <c r="I50" s="127"/>
      <c r="J50" s="106"/>
      <c r="K50" s="106"/>
      <c r="L50" s="106"/>
    </row>
    <row r="51" spans="1:13" x14ac:dyDescent="0.2">
      <c r="A51" s="113">
        <v>39501</v>
      </c>
      <c r="C51" s="114">
        <v>0</v>
      </c>
      <c r="D51" s="114"/>
      <c r="E51" s="114">
        <v>230970.62000000002</v>
      </c>
      <c r="F51" s="114">
        <v>230970.62000000002</v>
      </c>
      <c r="H51" s="127"/>
      <c r="I51" s="127"/>
    </row>
    <row r="52" spans="1:13" x14ac:dyDescent="0.2">
      <c r="A52" s="113">
        <v>39701</v>
      </c>
      <c r="B52" s="116">
        <v>5588052.5798678529</v>
      </c>
      <c r="C52" s="116">
        <v>18192532.399330314</v>
      </c>
      <c r="D52" s="116">
        <v>2115477.0491525847</v>
      </c>
      <c r="E52" s="116">
        <v>2614410.3116492471</v>
      </c>
      <c r="F52" s="114">
        <v>28510472.339999996</v>
      </c>
      <c r="H52" s="127"/>
      <c r="I52" s="127"/>
      <c r="J52" s="106"/>
      <c r="K52" s="106"/>
      <c r="L52" s="106"/>
      <c r="M52" s="106"/>
    </row>
    <row r="53" spans="1:13" x14ac:dyDescent="0.2">
      <c r="A53" s="113">
        <v>39702</v>
      </c>
      <c r="B53" s="116">
        <v>1915348.29048</v>
      </c>
      <c r="C53" s="116">
        <v>6370917.3168299999</v>
      </c>
      <c r="D53" s="116">
        <v>737130.92922000005</v>
      </c>
      <c r="E53" s="116">
        <v>910982.56347000005</v>
      </c>
      <c r="F53" s="114">
        <v>9934379.0999999996</v>
      </c>
      <c r="H53" s="127"/>
      <c r="I53" s="127"/>
      <c r="J53" s="200"/>
      <c r="K53" s="200"/>
      <c r="L53" s="200"/>
      <c r="M53" s="200"/>
    </row>
    <row r="54" spans="1:13" x14ac:dyDescent="0.2">
      <c r="A54" s="113">
        <v>39801</v>
      </c>
      <c r="B54" s="116">
        <v>36461.158525555547</v>
      </c>
      <c r="C54" s="116">
        <v>526550.55714455561</v>
      </c>
      <c r="D54" s="116">
        <v>30388.694329888891</v>
      </c>
      <c r="E54" s="116">
        <v>0</v>
      </c>
      <c r="F54" s="114">
        <v>593400.41</v>
      </c>
      <c r="H54" s="127"/>
      <c r="I54" s="127"/>
      <c r="J54" s="106"/>
      <c r="K54" s="106"/>
      <c r="L54" s="106"/>
    </row>
    <row r="55" spans="1:13" ht="10.8" thickBot="1" x14ac:dyDescent="0.25">
      <c r="B55" s="117"/>
      <c r="C55" s="117"/>
      <c r="D55" s="117"/>
      <c r="E55" s="117"/>
      <c r="F55" s="117"/>
      <c r="J55" s="201"/>
    </row>
    <row r="56" spans="1:13" x14ac:dyDescent="0.2">
      <c r="C56" s="114"/>
      <c r="D56" s="114"/>
      <c r="E56" s="114"/>
      <c r="F56" s="114"/>
    </row>
    <row r="57" spans="1:13" x14ac:dyDescent="0.2">
      <c r="A57" s="108" t="s">
        <v>480</v>
      </c>
      <c r="B57" s="114">
        <f>SUM(B13:B54)</f>
        <v>83384732.767706662</v>
      </c>
      <c r="C57" s="114">
        <f>SUM(C13:C54)</f>
        <v>5585180075.5649757</v>
      </c>
      <c r="D57" s="114">
        <f>SUM(D13:D54)</f>
        <v>349180865.35595083</v>
      </c>
      <c r="E57" s="114">
        <f>SUM(E13:E54)</f>
        <v>14369010.125571692</v>
      </c>
      <c r="F57" s="114">
        <f>SUM(F13:F54)</f>
        <v>6032114683.8142061</v>
      </c>
      <c r="G57" s="201"/>
      <c r="H57" s="201"/>
      <c r="I57" s="201"/>
      <c r="J57" s="201"/>
    </row>
    <row r="58" spans="1:13" x14ac:dyDescent="0.2">
      <c r="C58" s="114"/>
      <c r="D58" s="114"/>
      <c r="E58" s="114"/>
      <c r="F58" s="114"/>
    </row>
    <row r="59" spans="1:13" x14ac:dyDescent="0.2">
      <c r="A59" s="107" t="s">
        <v>2628</v>
      </c>
      <c r="B59" s="118">
        <f>B57/F57</f>
        <v>1.3823466087514953E-2</v>
      </c>
      <c r="C59" s="118">
        <f>C57/F57</f>
        <v>0.92590747496089942</v>
      </c>
      <c r="D59" s="118">
        <f>D57/F57</f>
        <v>5.7886973915283385E-2</v>
      </c>
      <c r="E59" s="118">
        <f>E57/F57</f>
        <v>2.3820850363020498E-3</v>
      </c>
      <c r="F59" s="118">
        <f>SUM(B59:E59)</f>
        <v>0.99999999999999978</v>
      </c>
      <c r="G59" s="202"/>
      <c r="H59" s="202"/>
      <c r="I59" s="202"/>
      <c r="J59" s="203"/>
    </row>
    <row r="61" spans="1:13" x14ac:dyDescent="0.2">
      <c r="A61" s="232" t="s">
        <v>479</v>
      </c>
      <c r="B61" s="232"/>
      <c r="C61" s="232"/>
      <c r="D61" s="232"/>
      <c r="E61" s="232"/>
      <c r="F61" s="232"/>
      <c r="G61" s="197"/>
      <c r="H61" s="197"/>
      <c r="I61" s="197"/>
      <c r="J61" s="109"/>
    </row>
    <row r="62" spans="1:13" x14ac:dyDescent="0.2">
      <c r="A62" s="107"/>
      <c r="B62" s="107"/>
      <c r="C62" s="107"/>
      <c r="D62" s="107"/>
      <c r="E62" s="107"/>
      <c r="F62" s="107"/>
      <c r="G62" s="109"/>
      <c r="H62" s="109"/>
      <c r="I62" s="109"/>
      <c r="J62" s="109"/>
    </row>
    <row r="63" spans="1:13" x14ac:dyDescent="0.2">
      <c r="B63" s="120"/>
      <c r="C63" s="107">
        <v>2018</v>
      </c>
      <c r="D63" s="121">
        <v>45577452.610000007</v>
      </c>
      <c r="E63" s="121"/>
      <c r="F63" s="107"/>
      <c r="G63" s="109"/>
      <c r="H63" s="109"/>
      <c r="I63" s="109"/>
      <c r="J63" s="109"/>
    </row>
    <row r="64" spans="1:13" x14ac:dyDescent="0.2">
      <c r="B64" s="120"/>
      <c r="C64" s="107"/>
      <c r="D64" s="122"/>
      <c r="E64" s="122"/>
      <c r="F64" s="107"/>
      <c r="G64" s="109"/>
      <c r="H64" s="109"/>
      <c r="I64" s="109"/>
      <c r="J64" s="109"/>
    </row>
    <row r="65" spans="1:13" x14ac:dyDescent="0.2">
      <c r="D65" s="123"/>
      <c r="F65" s="107"/>
      <c r="G65" s="109"/>
      <c r="H65" s="109"/>
      <c r="I65" s="109"/>
      <c r="J65" s="109"/>
    </row>
    <row r="66" spans="1:13" x14ac:dyDescent="0.2">
      <c r="B66" s="120"/>
      <c r="C66" s="107"/>
      <c r="D66" s="121"/>
      <c r="E66" s="121"/>
      <c r="F66" s="107"/>
      <c r="G66" s="109"/>
      <c r="H66" s="109"/>
      <c r="I66" s="109"/>
      <c r="J66" s="109"/>
    </row>
    <row r="67" spans="1:13" x14ac:dyDescent="0.2">
      <c r="A67" s="107"/>
      <c r="B67" s="107"/>
      <c r="C67" s="107"/>
      <c r="D67" s="107"/>
      <c r="E67" s="107"/>
      <c r="F67" s="107"/>
      <c r="G67" s="109"/>
      <c r="H67" s="109"/>
      <c r="I67" s="109"/>
      <c r="J67" s="109"/>
    </row>
    <row r="68" spans="1:13" x14ac:dyDescent="0.2">
      <c r="A68" s="108" t="s">
        <v>481</v>
      </c>
    </row>
    <row r="69" spans="1:13" x14ac:dyDescent="0.2">
      <c r="A69" s="108" t="s">
        <v>482</v>
      </c>
    </row>
    <row r="71" spans="1:13" x14ac:dyDescent="0.2">
      <c r="A71" s="232" t="s">
        <v>472</v>
      </c>
      <c r="B71" s="232"/>
      <c r="C71" s="232"/>
      <c r="D71" s="232"/>
      <c r="E71" s="232"/>
      <c r="F71" s="232"/>
      <c r="G71" s="197"/>
      <c r="H71" s="197"/>
      <c r="I71" s="197"/>
      <c r="J71" s="109"/>
    </row>
    <row r="72" spans="1:13" x14ac:dyDescent="0.2">
      <c r="A72" s="232" t="s">
        <v>2897</v>
      </c>
      <c r="B72" s="232"/>
      <c r="C72" s="232"/>
      <c r="D72" s="232"/>
      <c r="E72" s="232"/>
      <c r="F72" s="232"/>
      <c r="G72" s="197"/>
      <c r="H72" s="197"/>
      <c r="I72" s="197"/>
      <c r="J72" s="109"/>
    </row>
    <row r="74" spans="1:13" x14ac:dyDescent="0.2">
      <c r="B74" s="109" t="s">
        <v>451</v>
      </c>
      <c r="C74" s="109" t="s">
        <v>2593</v>
      </c>
      <c r="D74" s="109" t="s">
        <v>2594</v>
      </c>
      <c r="E74" s="109" t="s">
        <v>2595</v>
      </c>
      <c r="F74" s="109"/>
    </row>
    <row r="75" spans="1:13" x14ac:dyDescent="0.2">
      <c r="B75" s="109" t="s">
        <v>18</v>
      </c>
      <c r="C75" s="109" t="s">
        <v>20</v>
      </c>
      <c r="D75" s="109" t="s">
        <v>2596</v>
      </c>
      <c r="E75" s="110" t="s">
        <v>2597</v>
      </c>
      <c r="F75" s="109"/>
    </row>
    <row r="76" spans="1:13" ht="10.8" thickBot="1" x14ac:dyDescent="0.25">
      <c r="B76" s="111"/>
      <c r="C76" s="111"/>
      <c r="D76" s="111" t="s">
        <v>2598</v>
      </c>
      <c r="E76" s="112" t="s">
        <v>2599</v>
      </c>
      <c r="F76" s="111" t="s">
        <v>483</v>
      </c>
    </row>
    <row r="77" spans="1:13" s="119" customFormat="1" x14ac:dyDescent="0.2">
      <c r="A77" s="107" t="s">
        <v>38</v>
      </c>
      <c r="B77" s="124">
        <f>ROUND(B59*$D$63,2)</f>
        <v>630038.37</v>
      </c>
      <c r="C77" s="124">
        <f>ROUND(C59*$D$63,2)</f>
        <v>42200504.060000002</v>
      </c>
      <c r="D77" s="124">
        <f>ROUND(D59*$D$63,2)</f>
        <v>2638340.81</v>
      </c>
      <c r="E77" s="124">
        <f>ROUND(E59*$D$63,2)</f>
        <v>108569.37</v>
      </c>
      <c r="F77" s="124">
        <f>SUM(B77:E77)</f>
        <v>45577452.609999999</v>
      </c>
      <c r="G77" s="202"/>
      <c r="H77" s="202"/>
      <c r="I77" s="202"/>
      <c r="J77" s="202"/>
      <c r="K77" s="202"/>
      <c r="L77" s="202"/>
      <c r="M77" s="202"/>
    </row>
    <row r="79" spans="1:13" x14ac:dyDescent="0.2">
      <c r="A79" s="125"/>
      <c r="B79" s="126"/>
      <c r="C79" s="126"/>
      <c r="D79" s="126"/>
      <c r="E79" s="126"/>
      <c r="F79" s="126">
        <f>F77-D63</f>
        <v>0</v>
      </c>
    </row>
    <row r="80" spans="1:13" x14ac:dyDescent="0.2">
      <c r="A80" s="123"/>
      <c r="B80" s="123"/>
      <c r="C80" s="123"/>
      <c r="D80" s="123"/>
      <c r="E80" s="123"/>
      <c r="F80" s="126"/>
    </row>
    <row r="84" spans="1:3" x14ac:dyDescent="0.2">
      <c r="A84" s="123"/>
      <c r="B84" s="123"/>
      <c r="C84" s="123"/>
    </row>
    <row r="85" spans="1:3" x14ac:dyDescent="0.2">
      <c r="A85" s="123"/>
      <c r="B85" s="123"/>
      <c r="C85" s="123"/>
    </row>
    <row r="86" spans="1:3" x14ac:dyDescent="0.2">
      <c r="A86" s="123"/>
      <c r="B86" s="125"/>
      <c r="C86" s="127"/>
    </row>
    <row r="87" spans="1:3" x14ac:dyDescent="0.2">
      <c r="A87" s="123"/>
      <c r="B87" s="125"/>
      <c r="C87" s="127"/>
    </row>
    <row r="88" spans="1:3" x14ac:dyDescent="0.2">
      <c r="A88" s="123"/>
      <c r="B88" s="125"/>
      <c r="C88" s="127"/>
    </row>
    <row r="89" spans="1:3" x14ac:dyDescent="0.2">
      <c r="A89" s="123"/>
      <c r="B89" s="123"/>
      <c r="C89" s="127"/>
    </row>
  </sheetData>
  <mergeCells count="4">
    <mergeCell ref="A2:F2"/>
    <mergeCell ref="A61:F61"/>
    <mergeCell ref="A71:F71"/>
    <mergeCell ref="A72:F7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AA497"/>
  <sheetViews>
    <sheetView workbookViewId="0">
      <pane xSplit="7" ySplit="3" topLeftCell="V467" activePane="bottomRight" state="frozen"/>
      <selection activeCell="AB1" sqref="AB1:AC1048576"/>
      <selection pane="topRight" activeCell="AB1" sqref="AB1:AC1048576"/>
      <selection pane="bottomLeft" activeCell="AB1" sqref="AB1:AC1048576"/>
      <selection pane="bottomRight" activeCell="Z492" sqref="Z492"/>
    </sheetView>
  </sheetViews>
  <sheetFormatPr defaultColWidth="9.109375" defaultRowHeight="14.4" x14ac:dyDescent="0.3"/>
  <cols>
    <col min="1" max="1" width="7.5546875" style="29" customWidth="1"/>
    <col min="2" max="2" width="9.44140625" style="29" bestFit="1" customWidth="1"/>
    <col min="3" max="3" width="43" style="29" customWidth="1"/>
    <col min="4" max="4" width="11.88671875" style="29" bestFit="1" customWidth="1"/>
    <col min="5" max="5" width="17.6640625" style="29" bestFit="1" customWidth="1"/>
    <col min="6" max="6" width="25.6640625" style="29" customWidth="1"/>
    <col min="7" max="7" width="25.88671875" style="29" bestFit="1" customWidth="1"/>
    <col min="8" max="8" width="14.33203125" style="37" bestFit="1" customWidth="1"/>
    <col min="9" max="10" width="18.33203125" style="37" customWidth="1"/>
    <col min="11" max="11" width="17.109375" style="37" customWidth="1"/>
    <col min="12" max="12" width="7.109375" style="28" bestFit="1" customWidth="1"/>
    <col min="13" max="13" width="13.33203125" style="28" bestFit="1" customWidth="1"/>
    <col min="14" max="14" width="11.5546875" style="28" bestFit="1" customWidth="1"/>
    <col min="15" max="15" width="12.33203125" style="28" bestFit="1" customWidth="1"/>
    <col min="16" max="16" width="14.33203125" style="28" bestFit="1" customWidth="1"/>
    <col min="17" max="17" width="11.5546875" style="28" bestFit="1" customWidth="1"/>
    <col min="18" max="18" width="14" style="28" bestFit="1" customWidth="1"/>
    <col min="19" max="19" width="13.33203125" style="28" bestFit="1" customWidth="1"/>
    <col min="20" max="20" width="10.5546875" style="28" bestFit="1" customWidth="1"/>
    <col min="21" max="21" width="12.33203125" style="28" bestFit="1" customWidth="1"/>
    <col min="22" max="22" width="13.33203125" style="28" bestFit="1" customWidth="1"/>
    <col min="23" max="23" width="10.5546875" style="28" bestFit="1" customWidth="1"/>
    <col min="24" max="24" width="12.33203125" style="28" bestFit="1" customWidth="1"/>
    <col min="25" max="25" width="14.33203125" style="57" bestFit="1" customWidth="1"/>
    <col min="26" max="26" width="14.88671875" style="57" bestFit="1" customWidth="1"/>
    <col min="27" max="27" width="10.44140625" style="29" customWidth="1"/>
    <col min="28" max="16384" width="9.109375" style="29"/>
  </cols>
  <sheetData>
    <row r="1" spans="1:26" s="28" customFormat="1" x14ac:dyDescent="0.3">
      <c r="A1" s="26"/>
      <c r="B1" s="26"/>
      <c r="C1" s="26"/>
      <c r="D1" s="26"/>
      <c r="E1" s="26"/>
      <c r="F1" s="26"/>
      <c r="G1" s="27"/>
      <c r="H1" s="27"/>
      <c r="I1" s="27"/>
      <c r="J1" s="27"/>
      <c r="K1" s="27"/>
      <c r="L1" s="228" t="s">
        <v>18</v>
      </c>
      <c r="M1" s="229"/>
      <c r="N1" s="230"/>
      <c r="O1" s="229" t="s">
        <v>20</v>
      </c>
      <c r="P1" s="229"/>
      <c r="Q1" s="230"/>
      <c r="R1" s="228" t="s">
        <v>695</v>
      </c>
      <c r="S1" s="229"/>
      <c r="T1" s="230"/>
      <c r="U1" s="228" t="s">
        <v>696</v>
      </c>
      <c r="V1" s="229"/>
      <c r="W1" s="230"/>
      <c r="X1" s="228" t="s">
        <v>38</v>
      </c>
      <c r="Y1" s="229"/>
      <c r="Z1" s="230"/>
    </row>
    <row r="2" spans="1:26" s="28" customFormat="1" x14ac:dyDescent="0.3">
      <c r="A2" s="26"/>
      <c r="B2" s="26"/>
      <c r="C2" s="26"/>
      <c r="D2" s="26"/>
      <c r="E2" s="26"/>
      <c r="F2" s="26"/>
      <c r="G2" s="27"/>
      <c r="H2" s="27"/>
      <c r="I2" s="27"/>
      <c r="J2" s="27"/>
      <c r="K2" s="27"/>
      <c r="L2" s="225" t="s">
        <v>41</v>
      </c>
      <c r="M2" s="226"/>
      <c r="N2" s="227"/>
      <c r="O2" s="225" t="s">
        <v>42</v>
      </c>
      <c r="P2" s="226"/>
      <c r="Q2" s="227"/>
      <c r="R2" s="225" t="s">
        <v>43</v>
      </c>
      <c r="S2" s="226"/>
      <c r="T2" s="227"/>
      <c r="U2" s="225" t="s">
        <v>44</v>
      </c>
      <c r="V2" s="226"/>
      <c r="W2" s="227"/>
      <c r="X2" s="225"/>
      <c r="Y2" s="226"/>
      <c r="Z2" s="227"/>
    </row>
    <row r="3" spans="1:26" s="28" customFormat="1" x14ac:dyDescent="0.3">
      <c r="A3" s="171" t="s">
        <v>28</v>
      </c>
      <c r="B3" s="171" t="s">
        <v>29</v>
      </c>
      <c r="C3" s="171" t="s">
        <v>30</v>
      </c>
      <c r="D3" s="171" t="s">
        <v>31</v>
      </c>
      <c r="E3" s="171" t="s">
        <v>32</v>
      </c>
      <c r="F3" s="171" t="s">
        <v>7</v>
      </c>
      <c r="G3" s="172" t="s">
        <v>33</v>
      </c>
      <c r="H3" s="172" t="s">
        <v>34</v>
      </c>
      <c r="I3" s="172" t="s">
        <v>35</v>
      </c>
      <c r="J3" s="172" t="s">
        <v>484</v>
      </c>
      <c r="K3" s="172" t="s">
        <v>37</v>
      </c>
      <c r="L3" s="188" t="s">
        <v>45</v>
      </c>
      <c r="M3" s="189" t="s">
        <v>46</v>
      </c>
      <c r="N3" s="190" t="s">
        <v>13</v>
      </c>
      <c r="O3" s="188" t="s">
        <v>45</v>
      </c>
      <c r="P3" s="189" t="s">
        <v>46</v>
      </c>
      <c r="Q3" s="190" t="s">
        <v>13</v>
      </c>
      <c r="R3" s="188" t="s">
        <v>45</v>
      </c>
      <c r="S3" s="189" t="s">
        <v>46</v>
      </c>
      <c r="T3" s="190" t="s">
        <v>13</v>
      </c>
      <c r="U3" s="188" t="s">
        <v>45</v>
      </c>
      <c r="V3" s="189" t="s">
        <v>46</v>
      </c>
      <c r="W3" s="190" t="s">
        <v>13</v>
      </c>
      <c r="X3" s="188" t="s">
        <v>45</v>
      </c>
      <c r="Y3" s="208" t="s">
        <v>46</v>
      </c>
      <c r="Z3" s="209" t="s">
        <v>2558</v>
      </c>
    </row>
    <row r="4" spans="1:26" s="28" customFormat="1" x14ac:dyDescent="0.3">
      <c r="A4" s="95">
        <v>2018</v>
      </c>
      <c r="B4" s="95">
        <v>729</v>
      </c>
      <c r="C4" s="95" t="s">
        <v>492</v>
      </c>
      <c r="D4" s="95">
        <v>39001</v>
      </c>
      <c r="E4" s="95" t="str">
        <f t="shared" ref="E4:E11" si="0">CONCATENATE(B4," ",D4)</f>
        <v>729 39001</v>
      </c>
      <c r="F4" s="95" t="s">
        <v>21</v>
      </c>
      <c r="G4" s="95" t="s">
        <v>51</v>
      </c>
      <c r="H4" s="31">
        <v>1000400.9999999995</v>
      </c>
      <c r="I4" s="30">
        <v>0.28149999999999997</v>
      </c>
      <c r="J4" s="54">
        <f t="shared" ref="J4:J78" si="1">H4*I4</f>
        <v>281612.88149999984</v>
      </c>
      <c r="K4" s="32">
        <v>2.7309340000000001E-2</v>
      </c>
      <c r="L4" s="33">
        <f>VLOOKUP($E4,'WP II-E-2-3-4.1-Service Center'!$A$1:$O$970,12,FALSE)</f>
        <v>2.6071255426573944E-2</v>
      </c>
      <c r="M4" s="55">
        <f t="shared" ref="M4:M67" si="2">H4*I4*L4</f>
        <v>7342.0013649999964</v>
      </c>
      <c r="N4" s="56">
        <f t="shared" ref="N4:N158" si="3">K4*M4</f>
        <v>200.50521155724903</v>
      </c>
      <c r="O4" s="33">
        <f>VLOOKUP($E4,'WP II-E-2-3-4.1-Service Center'!$A$1:$O$970,13,FALSE)</f>
        <v>0.93820390023600531</v>
      </c>
      <c r="P4" s="55">
        <f t="shared" ref="P4:P67" si="4">H4*I4*O4</f>
        <v>264210.30377999984</v>
      </c>
      <c r="Q4" s="56">
        <f>P4*K4</f>
        <v>7215.4090174313014</v>
      </c>
      <c r="R4" s="33">
        <f>VLOOKUP($E4,'WP II-E-2-3-4.1-Service Center'!$A$1:$O$970,14,FALSE)</f>
        <v>3.5724844337420694E-2</v>
      </c>
      <c r="S4" s="55">
        <f t="shared" ref="S4:S67" si="5">H4*I4*R4</f>
        <v>10060.576354999994</v>
      </c>
      <c r="T4" s="56">
        <f t="shared" ref="T4:T158" si="6">S4*K4</f>
        <v>274.74770027465553</v>
      </c>
      <c r="U4" s="33">
        <f>VLOOKUP($E4,'WP II-E-2-3-4.1-Service Center'!$A$1:$O$970,15,FALSE)</f>
        <v>0</v>
      </c>
      <c r="V4" s="204">
        <f t="shared" ref="V4:V67" si="7">H4*I4*U4</f>
        <v>0</v>
      </c>
      <c r="W4" s="210">
        <f t="shared" ref="W4:W158" si="8">K4*V4</f>
        <v>0</v>
      </c>
      <c r="X4" s="97">
        <f t="shared" ref="X4:X53" si="9">L4+O4+R4+U4</f>
        <v>1</v>
      </c>
      <c r="Y4" s="204">
        <f t="shared" ref="Y4:Y158" si="10">M4+P4+S4+V4</f>
        <v>281612.88149999978</v>
      </c>
      <c r="Z4" s="210">
        <f t="shared" ref="Z4:Z158" si="11">N4+Q4+T4+W4</f>
        <v>7690.6619292632058</v>
      </c>
    </row>
    <row r="5" spans="1:26" s="28" customFormat="1" x14ac:dyDescent="0.3">
      <c r="A5" s="95">
        <v>2018</v>
      </c>
      <c r="B5" s="95">
        <v>729</v>
      </c>
      <c r="C5" s="95" t="s">
        <v>492</v>
      </c>
      <c r="D5" s="95">
        <v>39101</v>
      </c>
      <c r="E5" s="95" t="str">
        <f t="shared" si="0"/>
        <v>729 39101</v>
      </c>
      <c r="F5" s="95" t="s">
        <v>21</v>
      </c>
      <c r="G5" s="95" t="s">
        <v>51</v>
      </c>
      <c r="H5" s="31">
        <v>24869.49</v>
      </c>
      <c r="I5" s="30">
        <v>0.28149999999999997</v>
      </c>
      <c r="J5" s="54">
        <f t="shared" si="1"/>
        <v>7000.7614349999994</v>
      </c>
      <c r="K5" s="32">
        <v>2.7309340000000001E-2</v>
      </c>
      <c r="L5" s="33">
        <f>VLOOKUP($E5,'WP II-E-2-3-6.1-BPP'!$A$1:$O$1698,12,FALSE)</f>
        <v>3.5800090793980895E-2</v>
      </c>
      <c r="M5" s="55">
        <f t="shared" si="2"/>
        <v>250.62789499999997</v>
      </c>
      <c r="N5" s="56">
        <f t="shared" si="3"/>
        <v>6.8444823980392995</v>
      </c>
      <c r="O5" s="33">
        <f>VLOOKUP($E5,'WP II-E-2-3-6.1-BPP'!$A$1:$O$1698,13,FALSE)</f>
        <v>0.89929990522523784</v>
      </c>
      <c r="P5" s="55">
        <f t="shared" si="4"/>
        <v>6295.784095</v>
      </c>
      <c r="Q5" s="56">
        <f t="shared" ref="Q5:Q159" si="12">P5*K5</f>
        <v>171.9337084169473</v>
      </c>
      <c r="R5" s="33">
        <f>VLOOKUP($E5,'WP II-E-2-3-6.1-BPP'!$A$1:$O$1698,14,FALSE)</f>
        <v>6.490000398078126E-2</v>
      </c>
      <c r="S5" s="55">
        <f t="shared" si="5"/>
        <v>454.34944499999989</v>
      </c>
      <c r="T5" s="56">
        <f t="shared" si="6"/>
        <v>12.407983472316298</v>
      </c>
      <c r="U5" s="33">
        <f>VLOOKUP($E5,'WP II-E-2-3-6.1-BPP'!$A$1:$O$1698,15,FALSE)</f>
        <v>0</v>
      </c>
      <c r="V5" s="204">
        <f t="shared" si="7"/>
        <v>0</v>
      </c>
      <c r="W5" s="210">
        <f t="shared" si="8"/>
        <v>0</v>
      </c>
      <c r="X5" s="97">
        <f t="shared" si="9"/>
        <v>1</v>
      </c>
      <c r="Y5" s="204">
        <f t="shared" si="10"/>
        <v>7000.7614349999994</v>
      </c>
      <c r="Z5" s="210">
        <f t="shared" si="11"/>
        <v>191.18617428730289</v>
      </c>
    </row>
    <row r="6" spans="1:26" s="28" customFormat="1" x14ac:dyDescent="0.3">
      <c r="A6" s="95">
        <v>2018</v>
      </c>
      <c r="B6" s="95">
        <v>729</v>
      </c>
      <c r="C6" s="95" t="s">
        <v>492</v>
      </c>
      <c r="D6" s="95">
        <v>39301</v>
      </c>
      <c r="E6" s="95" t="str">
        <f t="shared" si="0"/>
        <v>729 39301</v>
      </c>
      <c r="F6" s="95" t="s">
        <v>21</v>
      </c>
      <c r="G6" s="95" t="s">
        <v>51</v>
      </c>
      <c r="H6" s="31">
        <v>3541.94</v>
      </c>
      <c r="I6" s="30">
        <v>0.28149999999999997</v>
      </c>
      <c r="J6" s="54">
        <f t="shared" si="1"/>
        <v>997.05610999999988</v>
      </c>
      <c r="K6" s="32">
        <v>2.7309340000000001E-2</v>
      </c>
      <c r="L6" s="33">
        <f>VLOOKUP($E6,'WP II-E-2-3-6.1-BPP'!$A$1:$O$1698,12,FALSE)</f>
        <v>0</v>
      </c>
      <c r="M6" s="55">
        <f t="shared" si="2"/>
        <v>0</v>
      </c>
      <c r="N6" s="56">
        <f t="shared" si="3"/>
        <v>0</v>
      </c>
      <c r="O6" s="33">
        <f>VLOOKUP($E6,'WP II-E-2-3-6.1-BPP'!$A$1:$O$1698,13,FALSE)</f>
        <v>1</v>
      </c>
      <c r="P6" s="55">
        <f t="shared" si="4"/>
        <v>997.05610999999988</v>
      </c>
      <c r="Q6" s="56">
        <f t="shared" si="12"/>
        <v>27.228944307067398</v>
      </c>
      <c r="R6" s="33">
        <f>VLOOKUP($E6,'WP II-E-2-3-6.1-BPP'!$A$1:$O$1698,14,FALSE)</f>
        <v>0</v>
      </c>
      <c r="S6" s="55">
        <f t="shared" si="5"/>
        <v>0</v>
      </c>
      <c r="T6" s="56">
        <f t="shared" si="6"/>
        <v>0</v>
      </c>
      <c r="U6" s="33">
        <f>VLOOKUP($E6,'WP II-E-2-3-6.1-BPP'!$A$1:$O$1698,15,FALSE)</f>
        <v>0</v>
      </c>
      <c r="V6" s="204">
        <f t="shared" si="7"/>
        <v>0</v>
      </c>
      <c r="W6" s="210">
        <f t="shared" si="8"/>
        <v>0</v>
      </c>
      <c r="X6" s="97">
        <f t="shared" si="9"/>
        <v>1</v>
      </c>
      <c r="Y6" s="204">
        <f t="shared" si="10"/>
        <v>997.05610999999988</v>
      </c>
      <c r="Z6" s="210">
        <f t="shared" si="11"/>
        <v>27.228944307067398</v>
      </c>
    </row>
    <row r="7" spans="1:26" s="28" customFormat="1" x14ac:dyDescent="0.3">
      <c r="A7" s="95">
        <v>2018</v>
      </c>
      <c r="B7" s="95">
        <v>729</v>
      </c>
      <c r="C7" s="95" t="s">
        <v>492</v>
      </c>
      <c r="D7" s="95">
        <v>39401</v>
      </c>
      <c r="E7" s="95" t="str">
        <f t="shared" si="0"/>
        <v>729 39401</v>
      </c>
      <c r="F7" s="95" t="s">
        <v>21</v>
      </c>
      <c r="G7" s="95" t="s">
        <v>51</v>
      </c>
      <c r="H7" s="31">
        <v>4049.69</v>
      </c>
      <c r="I7" s="30">
        <v>0.28149999999999997</v>
      </c>
      <c r="J7" s="54">
        <f t="shared" si="1"/>
        <v>1139.9877349999999</v>
      </c>
      <c r="K7" s="32">
        <v>2.7309340000000001E-2</v>
      </c>
      <c r="L7" s="33">
        <f>VLOOKUP($E7,'WP II-E-2-3-6.1-BPP'!$A$1:$O$1698,12,FALSE)</f>
        <v>8.000056224140091E-2</v>
      </c>
      <c r="M7" s="55">
        <f t="shared" si="2"/>
        <v>91.199659748301144</v>
      </c>
      <c r="N7" s="56">
        <f t="shared" si="3"/>
        <v>2.4906025159506706</v>
      </c>
      <c r="O7" s="33">
        <f>VLOOKUP($E7,'WP II-E-2-3-6.1-BPP'!$A$1:$O$1698,13,FALSE)</f>
        <v>0.88990035548990398</v>
      </c>
      <c r="P7" s="55">
        <f t="shared" si="4"/>
        <v>1014.4754906306304</v>
      </c>
      <c r="Q7" s="56">
        <f t="shared" si="12"/>
        <v>27.704656095298699</v>
      </c>
      <c r="R7" s="33">
        <f>VLOOKUP($E7,'WP II-E-2-3-6.1-BPP'!$A$1:$O$1698,14,FALSE)</f>
        <v>3.0100360090060851E-2</v>
      </c>
      <c r="S7" s="55">
        <f t="shared" si="5"/>
        <v>34.31404132175286</v>
      </c>
      <c r="T7" s="56">
        <f t="shared" si="6"/>
        <v>0.93709382122979834</v>
      </c>
      <c r="U7" s="33">
        <f>VLOOKUP($E7,'WP II-E-2-3-6.1-BPP'!$A$1:$O$1698,15,FALSE)</f>
        <v>0</v>
      </c>
      <c r="V7" s="204">
        <f t="shared" si="7"/>
        <v>0</v>
      </c>
      <c r="W7" s="210">
        <f t="shared" si="8"/>
        <v>0</v>
      </c>
      <c r="X7" s="97">
        <f t="shared" si="9"/>
        <v>1.0000012778213658</v>
      </c>
      <c r="Y7" s="204">
        <f t="shared" si="10"/>
        <v>1139.9891917006844</v>
      </c>
      <c r="Z7" s="210">
        <f t="shared" si="11"/>
        <v>31.132352432479166</v>
      </c>
    </row>
    <row r="8" spans="1:26" s="28" customFormat="1" x14ac:dyDescent="0.3">
      <c r="A8" s="95">
        <v>2018</v>
      </c>
      <c r="B8" s="95">
        <v>729</v>
      </c>
      <c r="C8" s="95" t="s">
        <v>492</v>
      </c>
      <c r="D8" s="95">
        <v>39501</v>
      </c>
      <c r="E8" s="95" t="str">
        <f t="shared" si="0"/>
        <v>729 39501</v>
      </c>
      <c r="F8" s="95" t="s">
        <v>21</v>
      </c>
      <c r="G8" s="95" t="s">
        <v>51</v>
      </c>
      <c r="H8" s="31">
        <v>27146.53</v>
      </c>
      <c r="I8" s="30">
        <v>0.28149999999999997</v>
      </c>
      <c r="J8" s="54">
        <f t="shared" si="1"/>
        <v>7641.7481949999992</v>
      </c>
      <c r="K8" s="32">
        <v>2.7309340000000001E-2</v>
      </c>
      <c r="L8" s="33">
        <f>VLOOKUP($E8,'WP II-E-2-3-6.1-BPP'!$A$1:$O$1698,12,FALSE)</f>
        <v>0</v>
      </c>
      <c r="M8" s="55">
        <f t="shared" si="2"/>
        <v>0</v>
      </c>
      <c r="N8" s="56">
        <f t="shared" si="3"/>
        <v>0</v>
      </c>
      <c r="O8" s="33">
        <f>VLOOKUP($E8,'WP II-E-2-3-6.1-BPP'!$A$1:$O$1698,13,FALSE)</f>
        <v>1</v>
      </c>
      <c r="P8" s="55">
        <f t="shared" si="4"/>
        <v>7641.7481949999992</v>
      </c>
      <c r="Q8" s="56">
        <f t="shared" si="12"/>
        <v>208.69109965164128</v>
      </c>
      <c r="R8" s="33">
        <f>VLOOKUP($E8,'WP II-E-2-3-6.1-BPP'!$A$1:$O$1698,14,FALSE)</f>
        <v>0</v>
      </c>
      <c r="S8" s="55">
        <f t="shared" si="5"/>
        <v>0</v>
      </c>
      <c r="T8" s="56">
        <f t="shared" si="6"/>
        <v>0</v>
      </c>
      <c r="U8" s="33">
        <f>VLOOKUP($E8,'WP II-E-2-3-6.1-BPP'!$A$1:$O$1698,15,FALSE)</f>
        <v>0</v>
      </c>
      <c r="V8" s="204">
        <f t="shared" si="7"/>
        <v>0</v>
      </c>
      <c r="W8" s="210">
        <f t="shared" si="8"/>
        <v>0</v>
      </c>
      <c r="X8" s="97">
        <f t="shared" si="9"/>
        <v>1</v>
      </c>
      <c r="Y8" s="204">
        <f t="shared" si="10"/>
        <v>7641.7481949999992</v>
      </c>
      <c r="Z8" s="210">
        <f t="shared" si="11"/>
        <v>208.69109965164128</v>
      </c>
    </row>
    <row r="9" spans="1:26" s="28" customFormat="1" x14ac:dyDescent="0.3">
      <c r="A9" s="95">
        <v>2018</v>
      </c>
      <c r="B9" s="95">
        <v>729</v>
      </c>
      <c r="C9" s="95" t="s">
        <v>492</v>
      </c>
      <c r="D9" s="95">
        <v>39701</v>
      </c>
      <c r="E9" s="95" t="str">
        <f t="shared" si="0"/>
        <v>729 39701</v>
      </c>
      <c r="F9" s="95" t="s">
        <v>21</v>
      </c>
      <c r="G9" s="95" t="s">
        <v>51</v>
      </c>
      <c r="H9" s="31">
        <v>328126.64999999997</v>
      </c>
      <c r="I9" s="30">
        <v>0.28149999999999997</v>
      </c>
      <c r="J9" s="54">
        <f t="shared" si="1"/>
        <v>92367.651974999986</v>
      </c>
      <c r="K9" s="32">
        <v>2.7309340000000001E-2</v>
      </c>
      <c r="L9" s="33">
        <f>VLOOKUP($E9,'WP II-E-2-3-6.1-BPP'!$A$1:$O$1698,12,FALSE)</f>
        <v>0.19600000226706324</v>
      </c>
      <c r="M9" s="55">
        <f t="shared" si="2"/>
        <v>18104.059996503307</v>
      </c>
      <c r="N9" s="56">
        <f t="shared" si="3"/>
        <v>494.40992982490764</v>
      </c>
      <c r="O9" s="33">
        <f>VLOOKUP($E9,'WP II-E-2-3-6.1-BPP'!$A$1:$O$1698,13,FALSE)</f>
        <v>0.63810001263015825</v>
      </c>
      <c r="P9" s="55">
        <f t="shared" si="4"/>
        <v>58939.79989186555</v>
      </c>
      <c r="Q9" s="56">
        <f t="shared" si="12"/>
        <v>1609.6070347789196</v>
      </c>
      <c r="R9" s="33">
        <f>VLOOKUP($E9,'WP II-E-2-3-6.1-BPP'!$A$1:$O$1698,14,FALSE)</f>
        <v>7.4199978436740394E-2</v>
      </c>
      <c r="S9" s="55">
        <f t="shared" si="5"/>
        <v>6853.6777847973399</v>
      </c>
      <c r="T9" s="56">
        <f t="shared" si="6"/>
        <v>187.1694168754774</v>
      </c>
      <c r="U9" s="33">
        <f>VLOOKUP($E9,'WP II-E-2-3-6.1-BPP'!$A$1:$O$1698,15,FALSE)</f>
        <v>9.1700006666037989E-2</v>
      </c>
      <c r="V9" s="204">
        <f t="shared" si="7"/>
        <v>8470.1143018337752</v>
      </c>
      <c r="W9" s="210">
        <f t="shared" si="8"/>
        <v>231.31323130764122</v>
      </c>
      <c r="X9" s="97">
        <f t="shared" si="9"/>
        <v>0.99999999999999989</v>
      </c>
      <c r="Y9" s="204">
        <f t="shared" si="10"/>
        <v>92367.651974999972</v>
      </c>
      <c r="Z9" s="210">
        <f t="shared" si="11"/>
        <v>2522.4996127869458</v>
      </c>
    </row>
    <row r="10" spans="1:26" s="28" customFormat="1" x14ac:dyDescent="0.3">
      <c r="A10" s="95">
        <v>2018</v>
      </c>
      <c r="B10" s="95">
        <v>729</v>
      </c>
      <c r="C10" s="95" t="s">
        <v>492</v>
      </c>
      <c r="D10" s="95">
        <v>39702</v>
      </c>
      <c r="E10" s="95" t="str">
        <f t="shared" si="0"/>
        <v>729 39702</v>
      </c>
      <c r="F10" s="95" t="s">
        <v>21</v>
      </c>
      <c r="G10" s="95" t="s">
        <v>51</v>
      </c>
      <c r="H10" s="31">
        <v>4174.26</v>
      </c>
      <c r="I10" s="30">
        <v>0.28149999999999997</v>
      </c>
      <c r="J10" s="54">
        <f t="shared" si="1"/>
        <v>1175.0541899999998</v>
      </c>
      <c r="K10" s="32">
        <v>2.7309340000000001E-2</v>
      </c>
      <c r="L10" s="33">
        <f>VLOOKUP($E10,'WP II-E-2-3-6.1-BPP'!$A$1:$O$1698,12,FALSE)</f>
        <v>0.19599881176543865</v>
      </c>
      <c r="M10" s="55">
        <f t="shared" si="2"/>
        <v>230.30922499999994</v>
      </c>
      <c r="N10" s="56">
        <f t="shared" si="3"/>
        <v>6.2895929306614988</v>
      </c>
      <c r="O10" s="33">
        <f>VLOOKUP($E10,'WP II-E-2-3-6.1-BPP'!$A$1:$O$1698,13,FALSE)</f>
        <v>0.63810112451069168</v>
      </c>
      <c r="P10" s="55">
        <f t="shared" si="4"/>
        <v>749.8033999999999</v>
      </c>
      <c r="Q10" s="56">
        <f t="shared" si="12"/>
        <v>20.476635983755997</v>
      </c>
      <c r="R10" s="33">
        <f>VLOOKUP($E10,'WP II-E-2-3-6.1-BPP'!$A$1:$O$1698,14,FALSE)</f>
        <v>7.4199977960165392E-2</v>
      </c>
      <c r="S10" s="55">
        <f t="shared" si="5"/>
        <v>87.188994999999991</v>
      </c>
      <c r="T10" s="56">
        <f t="shared" si="6"/>
        <v>2.3810739087132999</v>
      </c>
      <c r="U10" s="33">
        <f>VLOOKUP($E10,'WP II-E-2-3-6.1-BPP'!$A$1:$O$1698,15,FALSE)</f>
        <v>9.1700085763704212E-2</v>
      </c>
      <c r="V10" s="204">
        <f t="shared" si="7"/>
        <v>107.75256999999996</v>
      </c>
      <c r="W10" s="210">
        <f t="shared" si="8"/>
        <v>2.942651570003799</v>
      </c>
      <c r="X10" s="97">
        <f t="shared" si="9"/>
        <v>1</v>
      </c>
      <c r="Y10" s="204">
        <f t="shared" si="10"/>
        <v>1175.0541899999998</v>
      </c>
      <c r="Z10" s="210">
        <f t="shared" si="11"/>
        <v>32.089954393134597</v>
      </c>
    </row>
    <row r="11" spans="1:26" s="28" customFormat="1" x14ac:dyDescent="0.3">
      <c r="A11" s="95">
        <v>2018</v>
      </c>
      <c r="B11" s="95">
        <v>729</v>
      </c>
      <c r="C11" s="95" t="s">
        <v>492</v>
      </c>
      <c r="D11" s="95">
        <v>39801</v>
      </c>
      <c r="E11" s="95" t="str">
        <f t="shared" si="0"/>
        <v>729 39801</v>
      </c>
      <c r="F11" s="95" t="s">
        <v>21</v>
      </c>
      <c r="G11" s="95" t="s">
        <v>51</v>
      </c>
      <c r="H11" s="31">
        <v>9664.3700000000008</v>
      </c>
      <c r="I11" s="30">
        <v>0.28149999999999997</v>
      </c>
      <c r="J11" s="54">
        <f t="shared" si="1"/>
        <v>2720.5201550000002</v>
      </c>
      <c r="K11" s="32">
        <v>2.7309340000000001E-2</v>
      </c>
      <c r="L11" s="33">
        <f>VLOOKUP($E11,'WP II-E-2-3-6.1-BPP'!$A$1:$O$1698,12,FALSE)</f>
        <v>2.6100137369144044E-2</v>
      </c>
      <c r="M11" s="55">
        <f t="shared" si="2"/>
        <v>71.00594976102505</v>
      </c>
      <c r="N11" s="56">
        <f t="shared" si="3"/>
        <v>1.939125624046752</v>
      </c>
      <c r="O11" s="33">
        <f>VLOOKUP($E11,'WP II-E-2-3-6.1-BPP'!$A$1:$O$1698,13,FALSE)</f>
        <v>0.93820011640105416</v>
      </c>
      <c r="P11" s="55">
        <f t="shared" si="4"/>
        <v>2552.3923260924139</v>
      </c>
      <c r="Q11" s="56">
        <f t="shared" si="12"/>
        <v>69.704149846648605</v>
      </c>
      <c r="R11" s="33">
        <f>VLOOKUP($E11,'WP II-E-2-3-6.1-BPP'!$A$1:$O$1698,14,FALSE)</f>
        <v>3.5700077479244738E-2</v>
      </c>
      <c r="S11" s="55">
        <f t="shared" si="5"/>
        <v>97.122780317346908</v>
      </c>
      <c r="T11" s="56">
        <f t="shared" si="6"/>
        <v>2.652359029431735</v>
      </c>
      <c r="U11" s="33">
        <f>VLOOKUP($E11,'WP II-E-2-3-6.1-BPP'!$A$1:$O$1698,15,FALSE)</f>
        <v>0</v>
      </c>
      <c r="V11" s="204">
        <f t="shared" si="7"/>
        <v>0</v>
      </c>
      <c r="W11" s="210">
        <f t="shared" si="8"/>
        <v>0</v>
      </c>
      <c r="X11" s="97">
        <f t="shared" si="9"/>
        <v>1.000000331249443</v>
      </c>
      <c r="Y11" s="204">
        <f t="shared" si="10"/>
        <v>2720.5210561707859</v>
      </c>
      <c r="Z11" s="210">
        <f t="shared" si="11"/>
        <v>74.295634500127093</v>
      </c>
    </row>
    <row r="12" spans="1:26" s="28" customFormat="1" x14ac:dyDescent="0.3">
      <c r="A12" s="95">
        <v>2018</v>
      </c>
      <c r="B12" s="129">
        <v>729</v>
      </c>
      <c r="C12" s="95" t="s">
        <v>492</v>
      </c>
      <c r="D12" s="129">
        <v>39201</v>
      </c>
      <c r="E12" s="95" t="s">
        <v>627</v>
      </c>
      <c r="F12" s="95" t="s">
        <v>21</v>
      </c>
      <c r="G12" s="95" t="s">
        <v>51</v>
      </c>
      <c r="H12" s="54">
        <v>981001.12</v>
      </c>
      <c r="I12" s="95">
        <v>0.28149999999999997</v>
      </c>
      <c r="J12" s="54">
        <f t="shared" si="1"/>
        <v>276151.81527999998</v>
      </c>
      <c r="K12" s="32">
        <v>2.7309340000000001E-2</v>
      </c>
      <c r="L12" s="33">
        <f>VLOOKUP($D12,'WP II-E-2.3-6.2-BPP'!$A$1:$J$3,7,FALSE)</f>
        <v>0.27954397630998989</v>
      </c>
      <c r="M12" s="55">
        <f t="shared" si="2"/>
        <v>77196.576508593018</v>
      </c>
      <c r="N12" s="56">
        <f t="shared" si="3"/>
        <v>2108.1875547091799</v>
      </c>
      <c r="O12" s="33">
        <f>VLOOKUP($D12,'WP II-E-2.3-6.2-BPP'!$A$1:$J$3,8,FALSE)</f>
        <v>0.58949496731702955</v>
      </c>
      <c r="P12" s="55">
        <f t="shared" si="4"/>
        <v>162790.10532302197</v>
      </c>
      <c r="Q12" s="56">
        <f t="shared" si="12"/>
        <v>4445.6903349022168</v>
      </c>
      <c r="R12" s="33">
        <f>VLOOKUP($D12,'WP II-E-2.3-6.2-BPP'!$A$1:$J$3,9,FALSE)</f>
        <v>3.5674285455490368E-2</v>
      </c>
      <c r="S12" s="55">
        <f t="shared" si="5"/>
        <v>9851.5186873505663</v>
      </c>
      <c r="T12" s="56">
        <f t="shared" si="6"/>
        <v>269.03847334921034</v>
      </c>
      <c r="U12" s="33">
        <f>VLOOKUP($D12,'WP II-E-2.3-6.2-BPP'!$A$1:$J$3,10,FALSE)</f>
        <v>9.5286770917490451E-2</v>
      </c>
      <c r="V12" s="204">
        <f t="shared" si="7"/>
        <v>26313.614761034496</v>
      </c>
      <c r="W12" s="210">
        <f t="shared" si="8"/>
        <v>718.60745213810981</v>
      </c>
      <c r="X12" s="33">
        <f t="shared" si="9"/>
        <v>1.0000000000000002</v>
      </c>
      <c r="Y12" s="204">
        <f t="shared" si="10"/>
        <v>276151.81528000004</v>
      </c>
      <c r="Z12" s="210">
        <f t="shared" si="11"/>
        <v>7541.5238150987161</v>
      </c>
    </row>
    <row r="13" spans="1:26" s="28" customFormat="1" x14ac:dyDescent="0.3">
      <c r="A13" s="95">
        <v>2018</v>
      </c>
      <c r="B13" s="129">
        <v>729</v>
      </c>
      <c r="C13" s="95" t="s">
        <v>2740</v>
      </c>
      <c r="D13" s="95">
        <v>39701</v>
      </c>
      <c r="E13" s="95" t="str">
        <f t="shared" ref="E13:E53" si="13">CONCATENATE(B13," ",D13)</f>
        <v>729 39701</v>
      </c>
      <c r="F13" s="95" t="s">
        <v>21</v>
      </c>
      <c r="G13" s="95" t="s">
        <v>51</v>
      </c>
      <c r="H13" s="205">
        <v>383882.91</v>
      </c>
      <c r="I13" s="95">
        <v>0.28149999999999997</v>
      </c>
      <c r="J13" s="54">
        <f t="shared" ref="J13:J28" si="14">H13*I13</f>
        <v>108063.03916499998</v>
      </c>
      <c r="K13" s="32">
        <v>2.7309340000000001E-2</v>
      </c>
      <c r="L13" s="33">
        <f>VLOOKUP($E13,'WP II-E-2-3-6.1-BPP'!$A$1:$O$1698,12,FALSE)</f>
        <v>0.19600000226706324</v>
      </c>
      <c r="M13" s="55">
        <f t="shared" si="2"/>
        <v>21180.355921325739</v>
      </c>
      <c r="N13" s="56">
        <f t="shared" ref="N13" si="15">K13*M13</f>
        <v>578.42154117649795</v>
      </c>
      <c r="O13" s="33">
        <f>VLOOKUP($E13,'WP II-E-2-3-6.1-BPP'!$A$1:$O$1698,13,FALSE)</f>
        <v>0.63810001263015825</v>
      </c>
      <c r="P13" s="55">
        <f t="shared" si="4"/>
        <v>68955.026656039772</v>
      </c>
      <c r="Q13" s="56">
        <f t="shared" ref="Q13" si="16">P13*K13</f>
        <v>1883.1162676588533</v>
      </c>
      <c r="R13" s="33">
        <f>VLOOKUP($E13,'WP II-E-2-3-6.1-BPP'!$A$1:$O$1698,14,FALSE)</f>
        <v>7.4199978436740394E-2</v>
      </c>
      <c r="S13" s="55">
        <f t="shared" si="5"/>
        <v>8018.2751758516315</v>
      </c>
      <c r="T13" s="56">
        <f t="shared" ref="T13" si="17">S13*K13</f>
        <v>218.97380299089201</v>
      </c>
      <c r="U13" s="33">
        <f>VLOOKUP($E13,'WP II-E-2-3-6.1-BPP'!$A$1:$O$1698,15,FALSE)</f>
        <v>9.1700006666037989E-2</v>
      </c>
      <c r="V13" s="204">
        <f t="shared" si="7"/>
        <v>9909.3814117828224</v>
      </c>
      <c r="W13" s="210">
        <f t="shared" ref="W13" si="18">K13*V13</f>
        <v>270.61866616405712</v>
      </c>
      <c r="X13" s="97">
        <f t="shared" ref="X13" si="19">L13+O13+R13+U13</f>
        <v>0.99999999999999989</v>
      </c>
      <c r="Y13" s="204">
        <f t="shared" ref="Y13" si="20">M13+P13+S13+V13</f>
        <v>108063.03916499997</v>
      </c>
      <c r="Z13" s="210">
        <f t="shared" ref="Z13" si="21">N13+Q13+T13+W13</f>
        <v>2951.1302779903008</v>
      </c>
    </row>
    <row r="14" spans="1:26" s="28" customFormat="1" x14ac:dyDescent="0.3">
      <c r="A14" s="95">
        <v>2018</v>
      </c>
      <c r="B14" s="129">
        <v>729</v>
      </c>
      <c r="C14" s="95" t="s">
        <v>2741</v>
      </c>
      <c r="D14" s="95">
        <v>39701</v>
      </c>
      <c r="E14" s="95" t="str">
        <f t="shared" si="13"/>
        <v>729 39701</v>
      </c>
      <c r="F14" s="95" t="s">
        <v>21</v>
      </c>
      <c r="G14" s="95" t="s">
        <v>51</v>
      </c>
      <c r="H14" s="205">
        <v>956188.56</v>
      </c>
      <c r="I14" s="95">
        <v>0.28149999999999997</v>
      </c>
      <c r="J14" s="54">
        <f t="shared" si="14"/>
        <v>269167.07964000001</v>
      </c>
      <c r="K14" s="32">
        <v>2.7309340000000001E-2</v>
      </c>
      <c r="L14" s="33">
        <f>VLOOKUP($E14,'WP II-E-2-3-6.1-BPP'!$A$1:$O$1698,12,FALSE)</f>
        <v>0.19600000226706324</v>
      </c>
      <c r="M14" s="55">
        <f t="shared" si="2"/>
        <v>52756.748219658795</v>
      </c>
      <c r="N14" s="56">
        <f t="shared" ref="N14:N28" si="22">K14*M14</f>
        <v>1440.7519744250567</v>
      </c>
      <c r="O14" s="33">
        <f>VLOOKUP($E14,'WP II-E-2-3-6.1-BPP'!$A$1:$O$1698,13,FALSE)</f>
        <v>0.63810001263015825</v>
      </c>
      <c r="P14" s="55">
        <f t="shared" si="4"/>
        <v>171755.51691790682</v>
      </c>
      <c r="Q14" s="56">
        <f t="shared" ref="Q14:Q28" si="23">P14*K14</f>
        <v>4690.5298083868693</v>
      </c>
      <c r="R14" s="33">
        <f>VLOOKUP($E14,'WP II-E-2-3-6.1-BPP'!$A$1:$O$1698,14,FALSE)</f>
        <v>7.4199978436740394E-2</v>
      </c>
      <c r="S14" s="55">
        <f t="shared" si="5"/>
        <v>19972.191505168386</v>
      </c>
      <c r="T14" s="56">
        <f t="shared" ref="T14:T28" si="24">S14*K14</f>
        <v>545.42736835975529</v>
      </c>
      <c r="U14" s="33">
        <f>VLOOKUP($E14,'WP II-E-2-3-6.1-BPP'!$A$1:$O$1698,15,FALSE)</f>
        <v>9.1700006666037989E-2</v>
      </c>
      <c r="V14" s="204">
        <f t="shared" si="7"/>
        <v>24682.622997265978</v>
      </c>
      <c r="W14" s="210">
        <f t="shared" ref="W14:W28" si="25">K14*V14</f>
        <v>674.06614352415568</v>
      </c>
      <c r="X14" s="97">
        <f t="shared" ref="X14:X28" si="26">L14+O14+R14+U14</f>
        <v>0.99999999999999989</v>
      </c>
      <c r="Y14" s="204">
        <f t="shared" ref="Y14:Y28" si="27">M14+P14+S14+V14</f>
        <v>269167.07964000001</v>
      </c>
      <c r="Z14" s="210">
        <f t="shared" ref="Z14:Z28" si="28">N14+Q14+T14+W14</f>
        <v>7350.7752946958362</v>
      </c>
    </row>
    <row r="15" spans="1:26" s="28" customFormat="1" x14ac:dyDescent="0.3">
      <c r="A15" s="95">
        <v>2018</v>
      </c>
      <c r="B15" s="129">
        <v>729</v>
      </c>
      <c r="C15" s="95" t="s">
        <v>2742</v>
      </c>
      <c r="D15" s="95">
        <v>39701</v>
      </c>
      <c r="E15" s="95" t="str">
        <f t="shared" si="13"/>
        <v>729 39701</v>
      </c>
      <c r="F15" s="95" t="s">
        <v>21</v>
      </c>
      <c r="G15" s="95" t="s">
        <v>51</v>
      </c>
      <c r="H15" s="205">
        <v>28965.68</v>
      </c>
      <c r="I15" s="95">
        <v>0.28149999999999997</v>
      </c>
      <c r="J15" s="54">
        <f t="shared" si="14"/>
        <v>8153.8389199999992</v>
      </c>
      <c r="K15" s="32">
        <v>2.7309340000000001E-2</v>
      </c>
      <c r="L15" s="33">
        <f>VLOOKUP($E15,'WP II-E-2-3-6.1-BPP'!$A$1:$O$1698,12,FALSE)</f>
        <v>0.19600000226706324</v>
      </c>
      <c r="M15" s="55">
        <f t="shared" si="2"/>
        <v>1598.1524468052683</v>
      </c>
      <c r="N15" s="56">
        <f t="shared" si="22"/>
        <v>43.644488541636989</v>
      </c>
      <c r="O15" s="33">
        <f>VLOOKUP($E15,'WP II-E-2-3-6.1-BPP'!$A$1:$O$1698,13,FALSE)</f>
        <v>0.63810001263015825</v>
      </c>
      <c r="P15" s="55">
        <f t="shared" si="4"/>
        <v>5202.9647178362757</v>
      </c>
      <c r="Q15" s="56">
        <f t="shared" si="23"/>
        <v>142.08953248739493</v>
      </c>
      <c r="R15" s="33">
        <f>VLOOKUP($E15,'WP II-E-2-3-6.1-BPP'!$A$1:$O$1698,14,FALSE)</f>
        <v>7.4199978436740394E-2</v>
      </c>
      <c r="S15" s="55">
        <f t="shared" si="5"/>
        <v>605.01467204065455</v>
      </c>
      <c r="T15" s="56">
        <f t="shared" si="24"/>
        <v>16.52255138374673</v>
      </c>
      <c r="U15" s="33">
        <f>VLOOKUP($E15,'WP II-E-2-3-6.1-BPP'!$A$1:$O$1698,15,FALSE)</f>
        <v>9.1700006666037989E-2</v>
      </c>
      <c r="V15" s="204">
        <f t="shared" si="7"/>
        <v>747.70708331779997</v>
      </c>
      <c r="W15" s="210">
        <f t="shared" si="25"/>
        <v>20.41938695873413</v>
      </c>
      <c r="X15" s="97">
        <f t="shared" si="26"/>
        <v>0.99999999999999989</v>
      </c>
      <c r="Y15" s="204">
        <f t="shared" si="27"/>
        <v>8153.8389199999983</v>
      </c>
      <c r="Z15" s="210">
        <f t="shared" si="28"/>
        <v>222.67595937151276</v>
      </c>
    </row>
    <row r="16" spans="1:26" s="28" customFormat="1" x14ac:dyDescent="0.3">
      <c r="A16" s="95">
        <v>2018</v>
      </c>
      <c r="B16" s="129">
        <v>729</v>
      </c>
      <c r="C16" s="95" t="s">
        <v>2743</v>
      </c>
      <c r="D16" s="95">
        <v>39401</v>
      </c>
      <c r="E16" s="95" t="str">
        <f t="shared" si="13"/>
        <v>729 39401</v>
      </c>
      <c r="F16" s="95" t="s">
        <v>21</v>
      </c>
      <c r="G16" s="95" t="s">
        <v>51</v>
      </c>
      <c r="H16" s="205">
        <v>3689.77</v>
      </c>
      <c r="I16" s="95">
        <v>0.28149999999999997</v>
      </c>
      <c r="J16" s="54">
        <f t="shared" si="14"/>
        <v>1038.670255</v>
      </c>
      <c r="K16" s="32">
        <v>2.7309340000000001E-2</v>
      </c>
      <c r="L16" s="33">
        <f>VLOOKUP($E16,'WP II-E-2-3-6.1-BPP'!$A$1:$O$1698,12,FALSE)</f>
        <v>8.000056224140091E-2</v>
      </c>
      <c r="M16" s="55">
        <f t="shared" si="2"/>
        <v>83.094204383419253</v>
      </c>
      <c r="N16" s="56">
        <f t="shared" si="22"/>
        <v>2.2692478795362869</v>
      </c>
      <c r="O16" s="33">
        <f>VLOOKUP($E16,'WP II-E-2-3-6.1-BPP'!$A$1:$O$1698,13,FALSE)</f>
        <v>0.88990035548990398</v>
      </c>
      <c r="P16" s="55">
        <f t="shared" si="4"/>
        <v>924.31302916128925</v>
      </c>
      <c r="Q16" s="56">
        <f t="shared" si="23"/>
        <v>25.242378779795565</v>
      </c>
      <c r="R16" s="33">
        <f>VLOOKUP($E16,'WP II-E-2-3-6.1-BPP'!$A$1:$O$1698,14,FALSE)</f>
        <v>3.0100360090060851E-2</v>
      </c>
      <c r="S16" s="55">
        <f t="shared" si="5"/>
        <v>31.264348690335328</v>
      </c>
      <c r="T16" s="56">
        <f t="shared" si="24"/>
        <v>0.8538087282629222</v>
      </c>
      <c r="U16" s="33">
        <f>VLOOKUP($E16,'WP II-E-2-3-6.1-BPP'!$A$1:$O$1698,15,FALSE)</f>
        <v>0</v>
      </c>
      <c r="V16" s="204">
        <f t="shared" si="7"/>
        <v>0</v>
      </c>
      <c r="W16" s="210">
        <f t="shared" si="25"/>
        <v>0</v>
      </c>
      <c r="X16" s="97">
        <f t="shared" si="26"/>
        <v>1.0000012778213658</v>
      </c>
      <c r="Y16" s="204">
        <f t="shared" si="27"/>
        <v>1038.6715822350438</v>
      </c>
      <c r="Z16" s="210">
        <f t="shared" si="28"/>
        <v>28.365435387594776</v>
      </c>
    </row>
    <row r="17" spans="1:26" s="28" customFormat="1" x14ac:dyDescent="0.3">
      <c r="A17" s="95">
        <v>2018</v>
      </c>
      <c r="B17" s="129">
        <v>729</v>
      </c>
      <c r="C17" s="95" t="s">
        <v>2744</v>
      </c>
      <c r="D17" s="95">
        <v>39501</v>
      </c>
      <c r="E17" s="95" t="str">
        <f t="shared" si="13"/>
        <v>729 39501</v>
      </c>
      <c r="F17" s="95" t="s">
        <v>21</v>
      </c>
      <c r="G17" s="95" t="s">
        <v>51</v>
      </c>
      <c r="H17" s="205">
        <v>685.14</v>
      </c>
      <c r="I17" s="95">
        <v>0.28149999999999997</v>
      </c>
      <c r="J17" s="54">
        <f t="shared" si="14"/>
        <v>192.86690999999999</v>
      </c>
      <c r="K17" s="32">
        <v>2.7309340000000001E-2</v>
      </c>
      <c r="L17" s="33">
        <f>VLOOKUP($E17,'WP II-E-2-3-6.1-BPP'!$A$1:$O$1698,12,FALSE)</f>
        <v>0</v>
      </c>
      <c r="M17" s="55">
        <f t="shared" si="2"/>
        <v>0</v>
      </c>
      <c r="N17" s="56">
        <f t="shared" si="22"/>
        <v>0</v>
      </c>
      <c r="O17" s="33">
        <f>VLOOKUP($E17,'WP II-E-2-3-6.1-BPP'!$A$1:$O$1698,13,FALSE)</f>
        <v>1</v>
      </c>
      <c r="P17" s="55">
        <f t="shared" si="4"/>
        <v>192.86690999999999</v>
      </c>
      <c r="Q17" s="56">
        <f t="shared" si="23"/>
        <v>5.2670680199394004</v>
      </c>
      <c r="R17" s="33">
        <f>VLOOKUP($E17,'WP II-E-2-3-6.1-BPP'!$A$1:$O$1698,14,FALSE)</f>
        <v>0</v>
      </c>
      <c r="S17" s="55">
        <f t="shared" si="5"/>
        <v>0</v>
      </c>
      <c r="T17" s="56">
        <f t="shared" si="24"/>
        <v>0</v>
      </c>
      <c r="U17" s="33">
        <f>VLOOKUP($E17,'WP II-E-2-3-6.1-BPP'!$A$1:$O$1698,15,FALSE)</f>
        <v>0</v>
      </c>
      <c r="V17" s="204">
        <f t="shared" si="7"/>
        <v>0</v>
      </c>
      <c r="W17" s="210">
        <f t="shared" si="25"/>
        <v>0</v>
      </c>
      <c r="X17" s="97">
        <f t="shared" si="26"/>
        <v>1</v>
      </c>
      <c r="Y17" s="204">
        <f t="shared" si="27"/>
        <v>192.86690999999999</v>
      </c>
      <c r="Z17" s="210">
        <f t="shared" si="28"/>
        <v>5.2670680199394004</v>
      </c>
    </row>
    <row r="18" spans="1:26" s="28" customFormat="1" x14ac:dyDescent="0.3">
      <c r="A18" s="95">
        <v>2018</v>
      </c>
      <c r="B18" s="129">
        <v>729</v>
      </c>
      <c r="C18" s="95" t="s">
        <v>2745</v>
      </c>
      <c r="D18" s="95">
        <v>39702</v>
      </c>
      <c r="E18" s="95" t="str">
        <f t="shared" si="13"/>
        <v>729 39702</v>
      </c>
      <c r="F18" s="95" t="s">
        <v>21</v>
      </c>
      <c r="G18" s="95" t="s">
        <v>51</v>
      </c>
      <c r="H18" s="205">
        <v>12344.22</v>
      </c>
      <c r="I18" s="95">
        <v>0.28149999999999997</v>
      </c>
      <c r="J18" s="54">
        <f t="shared" si="14"/>
        <v>3474.8979299999996</v>
      </c>
      <c r="K18" s="32">
        <v>2.7309340000000001E-2</v>
      </c>
      <c r="L18" s="33">
        <f>VLOOKUP($E18,'WP II-E-2-3-6.1-BPP'!$A$1:$O$1698,12,FALSE)</f>
        <v>0.19599881176543865</v>
      </c>
      <c r="M18" s="55">
        <f t="shared" si="2"/>
        <v>681.07586528618231</v>
      </c>
      <c r="N18" s="56">
        <f t="shared" si="22"/>
        <v>18.59973237089455</v>
      </c>
      <c r="O18" s="33">
        <f>VLOOKUP($E18,'WP II-E-2-3-6.1-BPP'!$A$1:$O$1698,13,FALSE)</f>
        <v>0.63810112451069168</v>
      </c>
      <c r="P18" s="55">
        <f t="shared" si="4"/>
        <v>2217.3362766928744</v>
      </c>
      <c r="Q18" s="56">
        <f t="shared" si="23"/>
        <v>60.553990274539785</v>
      </c>
      <c r="R18" s="33">
        <f>VLOOKUP($E18,'WP II-E-2-3-6.1-BPP'!$A$1:$O$1698,14,FALSE)</f>
        <v>7.4199977960165392E-2</v>
      </c>
      <c r="S18" s="55">
        <f t="shared" si="5"/>
        <v>257.83734981982434</v>
      </c>
      <c r="T18" s="56">
        <f t="shared" si="24"/>
        <v>7.0413678509285216</v>
      </c>
      <c r="U18" s="33">
        <f>VLOOKUP($E18,'WP II-E-2-3-6.1-BPP'!$A$1:$O$1698,15,FALSE)</f>
        <v>9.1700085763704212E-2</v>
      </c>
      <c r="V18" s="204">
        <f t="shared" si="7"/>
        <v>318.64843820111821</v>
      </c>
      <c r="W18" s="210">
        <f t="shared" si="25"/>
        <v>8.7020785393033258</v>
      </c>
      <c r="X18" s="97">
        <f t="shared" si="26"/>
        <v>1</v>
      </c>
      <c r="Y18" s="204">
        <f t="shared" si="27"/>
        <v>3474.8979299999992</v>
      </c>
      <c r="Z18" s="210">
        <f t="shared" si="28"/>
        <v>94.897169035666181</v>
      </c>
    </row>
    <row r="19" spans="1:26" s="28" customFormat="1" x14ac:dyDescent="0.3">
      <c r="A19" s="95">
        <v>2018</v>
      </c>
      <c r="B19" s="129">
        <v>729</v>
      </c>
      <c r="C19" s="95" t="s">
        <v>2746</v>
      </c>
      <c r="D19" s="95">
        <v>39801</v>
      </c>
      <c r="E19" s="95" t="str">
        <f t="shared" si="13"/>
        <v>729 39801</v>
      </c>
      <c r="F19" s="95" t="s">
        <v>21</v>
      </c>
      <c r="G19" s="95" t="s">
        <v>51</v>
      </c>
      <c r="H19" s="205">
        <v>317.17</v>
      </c>
      <c r="I19" s="95">
        <v>0.28149999999999997</v>
      </c>
      <c r="J19" s="54">
        <f t="shared" si="14"/>
        <v>89.283355</v>
      </c>
      <c r="K19" s="32">
        <v>2.7309340000000001E-2</v>
      </c>
      <c r="L19" s="33">
        <f>VLOOKUP($E19,'WP II-E-2-3-6.1-BPP'!$A$1:$O$1698,12,FALSE)</f>
        <v>2.6100137369144044E-2</v>
      </c>
      <c r="M19" s="55">
        <f t="shared" si="2"/>
        <v>2.3303078302780538</v>
      </c>
      <c r="N19" s="56">
        <f t="shared" si="22"/>
        <v>6.3639168841725671E-2</v>
      </c>
      <c r="O19" s="33">
        <f>VLOOKUP($E19,'WP II-E-2-3-6.1-BPP'!$A$1:$O$1698,13,FALSE)</f>
        <v>0.93820011640105416</v>
      </c>
      <c r="P19" s="55">
        <f t="shared" si="4"/>
        <v>83.765654053676641</v>
      </c>
      <c r="Q19" s="56">
        <f t="shared" si="23"/>
        <v>2.287584726874234</v>
      </c>
      <c r="R19" s="33">
        <f>VLOOKUP($E19,'WP II-E-2-3-6.1-BPP'!$A$1:$O$1698,14,FALSE)</f>
        <v>3.5700077479244738E-2</v>
      </c>
      <c r="S19" s="55">
        <f t="shared" si="5"/>
        <v>3.1874226911069132</v>
      </c>
      <c r="T19" s="56">
        <f t="shared" si="24"/>
        <v>8.7046409995153673E-2</v>
      </c>
      <c r="U19" s="33">
        <f>VLOOKUP($E19,'WP II-E-2-3-6.1-BPP'!$A$1:$O$1698,15,FALSE)</f>
        <v>0</v>
      </c>
      <c r="V19" s="204">
        <f t="shared" si="7"/>
        <v>0</v>
      </c>
      <c r="W19" s="210">
        <f t="shared" si="25"/>
        <v>0</v>
      </c>
      <c r="X19" s="97">
        <f t="shared" si="26"/>
        <v>1.000000331249443</v>
      </c>
      <c r="Y19" s="204">
        <f t="shared" si="27"/>
        <v>89.283384575061618</v>
      </c>
      <c r="Z19" s="210">
        <f t="shared" si="28"/>
        <v>2.4382703057111135</v>
      </c>
    </row>
    <row r="20" spans="1:26" s="28" customFormat="1" x14ac:dyDescent="0.3">
      <c r="A20" s="95">
        <v>2018</v>
      </c>
      <c r="B20" s="129">
        <v>729</v>
      </c>
      <c r="C20" s="95" t="s">
        <v>2747</v>
      </c>
      <c r="D20" s="95">
        <v>39401</v>
      </c>
      <c r="E20" s="95" t="str">
        <f t="shared" si="13"/>
        <v>729 39401</v>
      </c>
      <c r="F20" s="95" t="s">
        <v>21</v>
      </c>
      <c r="G20" s="95" t="s">
        <v>51</v>
      </c>
      <c r="H20" s="205">
        <v>384.83</v>
      </c>
      <c r="I20" s="95">
        <v>0.28149999999999997</v>
      </c>
      <c r="J20" s="54">
        <f t="shared" si="14"/>
        <v>108.32964499999999</v>
      </c>
      <c r="K20" s="32">
        <v>2.7309340000000001E-2</v>
      </c>
      <c r="L20" s="33">
        <f>VLOOKUP($E20,'WP II-E-2-3-6.1-BPP'!$A$1:$O$1698,12,FALSE)</f>
        <v>8.000056224140091E-2</v>
      </c>
      <c r="M20" s="55">
        <f t="shared" si="2"/>
        <v>8.6664325074113631</v>
      </c>
      <c r="N20" s="56">
        <f t="shared" si="22"/>
        <v>0.23667455193194945</v>
      </c>
      <c r="O20" s="33">
        <f>VLOOKUP($E20,'WP II-E-2-3-6.1-BPP'!$A$1:$O$1698,13,FALSE)</f>
        <v>0.88990035548990398</v>
      </c>
      <c r="P20" s="55">
        <f t="shared" si="4"/>
        <v>96.402589595595089</v>
      </c>
      <c r="Q20" s="56">
        <f t="shared" si="23"/>
        <v>2.6326910961465688</v>
      </c>
      <c r="R20" s="33">
        <f>VLOOKUP($E20,'WP II-E-2-3-6.1-BPP'!$A$1:$O$1698,14,FALSE)</f>
        <v>3.0100360090060851E-2</v>
      </c>
      <c r="S20" s="55">
        <f t="shared" si="5"/>
        <v>3.2607613229284595</v>
      </c>
      <c r="T20" s="56">
        <f t="shared" si="24"/>
        <v>8.9049239626703108E-2</v>
      </c>
      <c r="U20" s="33">
        <f>VLOOKUP($E20,'WP II-E-2-3-6.1-BPP'!$A$1:$O$1698,15,FALSE)</f>
        <v>0</v>
      </c>
      <c r="V20" s="204">
        <f t="shared" si="7"/>
        <v>0</v>
      </c>
      <c r="W20" s="210">
        <f t="shared" si="25"/>
        <v>0</v>
      </c>
      <c r="X20" s="97">
        <f t="shared" si="26"/>
        <v>1.0000012778213658</v>
      </c>
      <c r="Y20" s="204">
        <f t="shared" si="27"/>
        <v>108.32978342593491</v>
      </c>
      <c r="Z20" s="210">
        <f t="shared" si="28"/>
        <v>2.9584148877052212</v>
      </c>
    </row>
    <row r="21" spans="1:26" s="28" customFormat="1" x14ac:dyDescent="0.3">
      <c r="A21" s="95">
        <v>2018</v>
      </c>
      <c r="B21" s="129">
        <v>729</v>
      </c>
      <c r="C21" s="95" t="s">
        <v>2748</v>
      </c>
      <c r="D21" s="95">
        <v>39501</v>
      </c>
      <c r="E21" s="95" t="str">
        <f t="shared" si="13"/>
        <v>729 39501</v>
      </c>
      <c r="F21" s="95" t="s">
        <v>21</v>
      </c>
      <c r="G21" s="95" t="s">
        <v>51</v>
      </c>
      <c r="H21" s="205">
        <v>26057.040000000001</v>
      </c>
      <c r="I21" s="95">
        <v>0.28149999999999997</v>
      </c>
      <c r="J21" s="54">
        <f t="shared" si="14"/>
        <v>7335.0567599999995</v>
      </c>
      <c r="K21" s="32">
        <v>2.7309340000000001E-2</v>
      </c>
      <c r="L21" s="33">
        <f>VLOOKUP($E21,'WP II-E-2-3-6.1-BPP'!$A$1:$O$1698,12,FALSE)</f>
        <v>0</v>
      </c>
      <c r="M21" s="55">
        <f t="shared" si="2"/>
        <v>0</v>
      </c>
      <c r="N21" s="56">
        <f t="shared" si="22"/>
        <v>0</v>
      </c>
      <c r="O21" s="33">
        <f>VLOOKUP($E21,'WP II-E-2-3-6.1-BPP'!$A$1:$O$1698,13,FALSE)</f>
        <v>1</v>
      </c>
      <c r="P21" s="55">
        <f t="shared" si="4"/>
        <v>7335.0567599999995</v>
      </c>
      <c r="Q21" s="56">
        <f t="shared" si="23"/>
        <v>200.3155589781384</v>
      </c>
      <c r="R21" s="33">
        <f>VLOOKUP($E21,'WP II-E-2-3-6.1-BPP'!$A$1:$O$1698,14,FALSE)</f>
        <v>0</v>
      </c>
      <c r="S21" s="55">
        <f t="shared" si="5"/>
        <v>0</v>
      </c>
      <c r="T21" s="56">
        <f t="shared" si="24"/>
        <v>0</v>
      </c>
      <c r="U21" s="33">
        <f>VLOOKUP($E21,'WP II-E-2-3-6.1-BPP'!$A$1:$O$1698,15,FALSE)</f>
        <v>0</v>
      </c>
      <c r="V21" s="204">
        <f t="shared" si="7"/>
        <v>0</v>
      </c>
      <c r="W21" s="210">
        <f t="shared" si="25"/>
        <v>0</v>
      </c>
      <c r="X21" s="97">
        <f t="shared" si="26"/>
        <v>1</v>
      </c>
      <c r="Y21" s="204">
        <f t="shared" si="27"/>
        <v>7335.0567599999995</v>
      </c>
      <c r="Z21" s="210">
        <f t="shared" si="28"/>
        <v>200.3155589781384</v>
      </c>
    </row>
    <row r="22" spans="1:26" s="28" customFormat="1" x14ac:dyDescent="0.3">
      <c r="A22" s="95">
        <v>2018</v>
      </c>
      <c r="B22" s="129">
        <v>729</v>
      </c>
      <c r="C22" s="95" t="s">
        <v>2749</v>
      </c>
      <c r="D22" s="95">
        <v>39401</v>
      </c>
      <c r="E22" s="95" t="str">
        <f t="shared" si="13"/>
        <v>729 39401</v>
      </c>
      <c r="F22" s="95" t="s">
        <v>21</v>
      </c>
      <c r="G22" s="95" t="s">
        <v>51</v>
      </c>
      <c r="H22" s="205">
        <v>79.150000000000006</v>
      </c>
      <c r="I22" s="95">
        <v>0.28149999999999997</v>
      </c>
      <c r="J22" s="54">
        <f t="shared" si="14"/>
        <v>22.280725</v>
      </c>
      <c r="K22" s="32">
        <v>2.7309340000000001E-2</v>
      </c>
      <c r="L22" s="33">
        <f>VLOOKUP($E22,'WP II-E-2-3-6.1-BPP'!$A$1:$O$1698,12,FALSE)</f>
        <v>8.000056224140091E-2</v>
      </c>
      <c r="M22" s="55">
        <f t="shared" si="2"/>
        <v>1.7824705271460373</v>
      </c>
      <c r="N22" s="56">
        <f t="shared" si="22"/>
        <v>4.8678093665810364E-2</v>
      </c>
      <c r="O22" s="33">
        <f>VLOOKUP($E22,'WP II-E-2-3-6.1-BPP'!$A$1:$O$1698,13,FALSE)</f>
        <v>0.88990035548990398</v>
      </c>
      <c r="P22" s="55">
        <f t="shared" si="4"/>
        <v>19.82762509807279</v>
      </c>
      <c r="Q22" s="56">
        <f t="shared" si="23"/>
        <v>0.54147935519580315</v>
      </c>
      <c r="R22" s="33">
        <f>VLOOKUP($E22,'WP II-E-2-3-6.1-BPP'!$A$1:$O$1698,14,FALSE)</f>
        <v>3.0100360090060851E-2</v>
      </c>
      <c r="S22" s="55">
        <f t="shared" si="5"/>
        <v>0.67065784556762109</v>
      </c>
      <c r="T22" s="56">
        <f t="shared" si="24"/>
        <v>1.8315223128273658E-2</v>
      </c>
      <c r="U22" s="33">
        <f>VLOOKUP($E22,'WP II-E-2-3-6.1-BPP'!$A$1:$O$1698,15,FALSE)</f>
        <v>0</v>
      </c>
      <c r="V22" s="204">
        <f t="shared" si="7"/>
        <v>0</v>
      </c>
      <c r="W22" s="210">
        <f t="shared" si="25"/>
        <v>0</v>
      </c>
      <c r="X22" s="97">
        <f t="shared" si="26"/>
        <v>1.0000012778213658</v>
      </c>
      <c r="Y22" s="204">
        <f t="shared" si="27"/>
        <v>22.280753470786451</v>
      </c>
      <c r="Z22" s="210">
        <f t="shared" si="28"/>
        <v>0.60847267198988708</v>
      </c>
    </row>
    <row r="23" spans="1:26" s="28" customFormat="1" x14ac:dyDescent="0.3">
      <c r="A23" s="95">
        <v>2018</v>
      </c>
      <c r="B23" s="129">
        <v>729</v>
      </c>
      <c r="C23" s="95" t="s">
        <v>2750</v>
      </c>
      <c r="D23" s="95">
        <v>39501</v>
      </c>
      <c r="E23" s="95" t="str">
        <f t="shared" si="13"/>
        <v>729 39501</v>
      </c>
      <c r="F23" s="95" t="s">
        <v>21</v>
      </c>
      <c r="G23" s="95" t="s">
        <v>51</v>
      </c>
      <c r="H23" s="205">
        <v>20363.740000000002</v>
      </c>
      <c r="I23" s="95">
        <v>0.28149999999999997</v>
      </c>
      <c r="J23" s="54">
        <f t="shared" si="14"/>
        <v>5732.3928100000003</v>
      </c>
      <c r="K23" s="32">
        <v>2.7309340000000001E-2</v>
      </c>
      <c r="L23" s="33">
        <f>VLOOKUP($E23,'WP II-E-2-3-6.1-BPP'!$A$1:$O$1698,12,FALSE)</f>
        <v>0</v>
      </c>
      <c r="M23" s="55">
        <f t="shared" si="2"/>
        <v>0</v>
      </c>
      <c r="N23" s="56">
        <f t="shared" si="22"/>
        <v>0</v>
      </c>
      <c r="O23" s="33">
        <f>VLOOKUP($E23,'WP II-E-2-3-6.1-BPP'!$A$1:$O$1698,13,FALSE)</f>
        <v>1</v>
      </c>
      <c r="P23" s="55">
        <f t="shared" si="4"/>
        <v>5732.3928100000003</v>
      </c>
      <c r="Q23" s="56">
        <f t="shared" si="23"/>
        <v>156.5478642618454</v>
      </c>
      <c r="R23" s="33">
        <f>VLOOKUP($E23,'WP II-E-2-3-6.1-BPP'!$A$1:$O$1698,14,FALSE)</f>
        <v>0</v>
      </c>
      <c r="S23" s="55">
        <f t="shared" si="5"/>
        <v>0</v>
      </c>
      <c r="T23" s="56">
        <f t="shared" si="24"/>
        <v>0</v>
      </c>
      <c r="U23" s="33">
        <f>VLOOKUP($E23,'WP II-E-2-3-6.1-BPP'!$A$1:$O$1698,15,FALSE)</f>
        <v>0</v>
      </c>
      <c r="V23" s="204">
        <f t="shared" si="7"/>
        <v>0</v>
      </c>
      <c r="W23" s="210">
        <f t="shared" si="25"/>
        <v>0</v>
      </c>
      <c r="X23" s="97">
        <f t="shared" si="26"/>
        <v>1</v>
      </c>
      <c r="Y23" s="204">
        <f t="shared" si="27"/>
        <v>5732.3928100000003</v>
      </c>
      <c r="Z23" s="210">
        <f t="shared" si="28"/>
        <v>156.5478642618454</v>
      </c>
    </row>
    <row r="24" spans="1:26" s="28" customFormat="1" x14ac:dyDescent="0.3">
      <c r="A24" s="95">
        <v>2018</v>
      </c>
      <c r="B24" s="129">
        <v>729</v>
      </c>
      <c r="C24" s="95" t="s">
        <v>2751</v>
      </c>
      <c r="D24" s="95">
        <v>39401</v>
      </c>
      <c r="E24" s="95" t="str">
        <f t="shared" si="13"/>
        <v>729 39401</v>
      </c>
      <c r="F24" s="95" t="s">
        <v>21</v>
      </c>
      <c r="G24" s="95" t="s">
        <v>51</v>
      </c>
      <c r="H24" s="205">
        <v>5600.27</v>
      </c>
      <c r="I24" s="95">
        <v>0.28149999999999997</v>
      </c>
      <c r="J24" s="54">
        <f t="shared" si="14"/>
        <v>1576.476005</v>
      </c>
      <c r="K24" s="32">
        <v>2.7309340000000001E-2</v>
      </c>
      <c r="L24" s="33">
        <f>VLOOKUP($E24,'WP II-E-2-3-6.1-BPP'!$A$1:$O$1698,12,FALSE)</f>
        <v>8.000056224140091E-2</v>
      </c>
      <c r="M24" s="55">
        <f t="shared" si="2"/>
        <v>126.11896676007756</v>
      </c>
      <c r="N24" s="56">
        <f t="shared" si="22"/>
        <v>3.4442257436996564</v>
      </c>
      <c r="O24" s="33">
        <f>VLOOKUP($E24,'WP II-E-2-3-6.1-BPP'!$A$1:$O$1698,13,FALSE)</f>
        <v>0.88990035548990398</v>
      </c>
      <c r="P24" s="55">
        <f t="shared" si="4"/>
        <v>1402.9065572708037</v>
      </c>
      <c r="Q24" s="56">
        <f t="shared" si="23"/>
        <v>38.312452160737848</v>
      </c>
      <c r="R24" s="33">
        <f>VLOOKUP($E24,'WP II-E-2-3-6.1-BPP'!$A$1:$O$1698,14,FALSE)</f>
        <v>3.0100360090060851E-2</v>
      </c>
      <c r="S24" s="55">
        <f t="shared" si="5"/>
        <v>47.452495423840567</v>
      </c>
      <c r="T24" s="56">
        <f t="shared" si="24"/>
        <v>1.2958963313781062</v>
      </c>
      <c r="U24" s="33">
        <f>VLOOKUP($E24,'WP II-E-2-3-6.1-BPP'!$A$1:$O$1698,15,FALSE)</f>
        <v>0</v>
      </c>
      <c r="V24" s="204">
        <f t="shared" si="7"/>
        <v>0</v>
      </c>
      <c r="W24" s="210">
        <f t="shared" si="25"/>
        <v>0</v>
      </c>
      <c r="X24" s="97">
        <f t="shared" si="26"/>
        <v>1.0000012778213658</v>
      </c>
      <c r="Y24" s="204">
        <f t="shared" si="27"/>
        <v>1576.4780194547218</v>
      </c>
      <c r="Z24" s="210">
        <f t="shared" si="28"/>
        <v>43.052574235815612</v>
      </c>
    </row>
    <row r="25" spans="1:26" s="28" customFormat="1" x14ac:dyDescent="0.3">
      <c r="A25" s="95">
        <v>2018</v>
      </c>
      <c r="B25" s="129">
        <v>729</v>
      </c>
      <c r="C25" s="95" t="s">
        <v>2752</v>
      </c>
      <c r="D25" s="95">
        <v>39501</v>
      </c>
      <c r="E25" s="95" t="str">
        <f t="shared" si="13"/>
        <v>729 39501</v>
      </c>
      <c r="F25" s="95" t="s">
        <v>21</v>
      </c>
      <c r="G25" s="95" t="s">
        <v>51</v>
      </c>
      <c r="H25" s="205">
        <v>204.2</v>
      </c>
      <c r="I25" s="95">
        <v>0.28149999999999997</v>
      </c>
      <c r="J25" s="54">
        <f t="shared" si="14"/>
        <v>57.482299999999988</v>
      </c>
      <c r="K25" s="32">
        <v>2.7309340000000001E-2</v>
      </c>
      <c r="L25" s="33">
        <f>VLOOKUP($E25,'WP II-E-2-3-6.1-BPP'!$A$1:$O$1698,12,FALSE)</f>
        <v>0</v>
      </c>
      <c r="M25" s="55">
        <f t="shared" si="2"/>
        <v>0</v>
      </c>
      <c r="N25" s="56">
        <f t="shared" si="22"/>
        <v>0</v>
      </c>
      <c r="O25" s="33">
        <f>VLOOKUP($E25,'WP II-E-2-3-6.1-BPP'!$A$1:$O$1698,13,FALSE)</f>
        <v>1</v>
      </c>
      <c r="P25" s="55">
        <f t="shared" si="4"/>
        <v>57.482299999999988</v>
      </c>
      <c r="Q25" s="56">
        <f t="shared" si="23"/>
        <v>1.5698036746819997</v>
      </c>
      <c r="R25" s="33">
        <f>VLOOKUP($E25,'WP II-E-2-3-6.1-BPP'!$A$1:$O$1698,14,FALSE)</f>
        <v>0</v>
      </c>
      <c r="S25" s="55">
        <f t="shared" si="5"/>
        <v>0</v>
      </c>
      <c r="T25" s="56">
        <f t="shared" si="24"/>
        <v>0</v>
      </c>
      <c r="U25" s="33">
        <f>VLOOKUP($E25,'WP II-E-2-3-6.1-BPP'!$A$1:$O$1698,15,FALSE)</f>
        <v>0</v>
      </c>
      <c r="V25" s="204">
        <f t="shared" si="7"/>
        <v>0</v>
      </c>
      <c r="W25" s="210">
        <f t="shared" si="25"/>
        <v>0</v>
      </c>
      <c r="X25" s="97">
        <f t="shared" si="26"/>
        <v>1</v>
      </c>
      <c r="Y25" s="204">
        <f t="shared" si="27"/>
        <v>57.482299999999988</v>
      </c>
      <c r="Z25" s="210">
        <f t="shared" si="28"/>
        <v>1.5698036746819997</v>
      </c>
    </row>
    <row r="26" spans="1:26" s="28" customFormat="1" x14ac:dyDescent="0.3">
      <c r="A26" s="95">
        <v>2018</v>
      </c>
      <c r="B26" s="129">
        <v>729</v>
      </c>
      <c r="C26" s="95" t="s">
        <v>2753</v>
      </c>
      <c r="D26" s="95">
        <v>39701</v>
      </c>
      <c r="E26" s="95" t="str">
        <f t="shared" si="13"/>
        <v>729 39701</v>
      </c>
      <c r="F26" s="95" t="s">
        <v>21</v>
      </c>
      <c r="G26" s="95" t="s">
        <v>51</v>
      </c>
      <c r="H26" s="205">
        <v>5423.11</v>
      </c>
      <c r="I26" s="95">
        <v>0.28149999999999997</v>
      </c>
      <c r="J26" s="54">
        <f t="shared" si="14"/>
        <v>1526.6054649999999</v>
      </c>
      <c r="K26" s="32">
        <v>2.7309340000000001E-2</v>
      </c>
      <c r="L26" s="33">
        <f>VLOOKUP($E26,'WP II-E-2-3-6.1-BPP'!$A$1:$O$1698,12,FALSE)</f>
        <v>0.19600000226706324</v>
      </c>
      <c r="M26" s="55">
        <f t="shared" si="2"/>
        <v>299.21467460091111</v>
      </c>
      <c r="N26" s="56">
        <f t="shared" si="22"/>
        <v>8.1713552816656456</v>
      </c>
      <c r="O26" s="33">
        <f>VLOOKUP($E26,'WP II-E-2-3-6.1-BPP'!$A$1:$O$1698,13,FALSE)</f>
        <v>0.63810001263015825</v>
      </c>
      <c r="P26" s="55">
        <f t="shared" si="4"/>
        <v>974.12696649776854</v>
      </c>
      <c r="Q26" s="56">
        <f t="shared" si="23"/>
        <v>26.60276453125617</v>
      </c>
      <c r="R26" s="33">
        <f>VLOOKUP($E26,'WP II-E-2-3-6.1-BPP'!$A$1:$O$1698,14,FALSE)</f>
        <v>7.4199978436740394E-2</v>
      </c>
      <c r="S26" s="55">
        <f t="shared" si="5"/>
        <v>113.27409258441003</v>
      </c>
      <c r="T26" s="56">
        <f t="shared" si="24"/>
        <v>3.0934407075791324</v>
      </c>
      <c r="U26" s="33">
        <f>VLOOKUP($E26,'WP II-E-2-3-6.1-BPP'!$A$1:$O$1698,15,FALSE)</f>
        <v>9.1700006666037989E-2</v>
      </c>
      <c r="V26" s="204">
        <f t="shared" si="7"/>
        <v>139.98973131691002</v>
      </c>
      <c r="W26" s="210">
        <f t="shared" si="25"/>
        <v>3.823027169042144</v>
      </c>
      <c r="X26" s="97">
        <f t="shared" si="26"/>
        <v>0.99999999999999989</v>
      </c>
      <c r="Y26" s="204">
        <f t="shared" si="27"/>
        <v>1526.6054649999996</v>
      </c>
      <c r="Z26" s="210">
        <f t="shared" si="28"/>
        <v>41.690587689543094</v>
      </c>
    </row>
    <row r="27" spans="1:26" s="28" customFormat="1" x14ac:dyDescent="0.3">
      <c r="A27" s="95">
        <v>2018</v>
      </c>
      <c r="B27" s="129">
        <v>729</v>
      </c>
      <c r="C27" s="95" t="s">
        <v>2754</v>
      </c>
      <c r="D27" s="95">
        <v>39702</v>
      </c>
      <c r="E27" s="95" t="str">
        <f t="shared" si="13"/>
        <v>729 39702</v>
      </c>
      <c r="F27" s="95" t="s">
        <v>21</v>
      </c>
      <c r="G27" s="95" t="s">
        <v>51</v>
      </c>
      <c r="H27" s="205">
        <v>93005.37</v>
      </c>
      <c r="I27" s="95">
        <v>0.28149999999999997</v>
      </c>
      <c r="J27" s="54">
        <f t="shared" si="14"/>
        <v>26181.011654999995</v>
      </c>
      <c r="K27" s="32">
        <v>2.7309340000000001E-2</v>
      </c>
      <c r="L27" s="33">
        <f>VLOOKUP($E27,'WP II-E-2-3-6.1-BPP'!$A$1:$O$1698,12,FALSE)</f>
        <v>0.19599881176543865</v>
      </c>
      <c r="M27" s="55">
        <f t="shared" si="2"/>
        <v>5131.4471751970996</v>
      </c>
      <c r="N27" s="56">
        <f t="shared" si="22"/>
        <v>140.13643559949716</v>
      </c>
      <c r="O27" s="33">
        <f>VLOOKUP($E27,'WP II-E-2-3-6.1-BPP'!$A$1:$O$1698,13,FALSE)</f>
        <v>0.63810112451069168</v>
      </c>
      <c r="P27" s="55">
        <f t="shared" si="4"/>
        <v>16706.132977883022</v>
      </c>
      <c r="Q27" s="56">
        <f t="shared" si="23"/>
        <v>456.23346557821998</v>
      </c>
      <c r="R27" s="33">
        <f>VLOOKUP($E27,'WP II-E-2-3-6.1-BPP'!$A$1:$O$1698,14,FALSE)</f>
        <v>7.4199977960165392E-2</v>
      </c>
      <c r="S27" s="55">
        <f t="shared" si="5"/>
        <v>1942.6304877758328</v>
      </c>
      <c r="T27" s="56">
        <f t="shared" si="24"/>
        <v>53.051956485036065</v>
      </c>
      <c r="U27" s="33">
        <f>VLOOKUP($E27,'WP II-E-2-3-6.1-BPP'!$A$1:$O$1698,15,FALSE)</f>
        <v>9.1700085763704212E-2</v>
      </c>
      <c r="V27" s="204">
        <f t="shared" si="7"/>
        <v>2400.8010141440391</v>
      </c>
      <c r="W27" s="210">
        <f t="shared" si="25"/>
        <v>65.564291167604381</v>
      </c>
      <c r="X27" s="97">
        <f t="shared" si="26"/>
        <v>1</v>
      </c>
      <c r="Y27" s="204">
        <f t="shared" si="27"/>
        <v>26181.011654999995</v>
      </c>
      <c r="Z27" s="210">
        <f t="shared" si="28"/>
        <v>714.98614883035748</v>
      </c>
    </row>
    <row r="28" spans="1:26" s="28" customFormat="1" x14ac:dyDescent="0.3">
      <c r="A28" s="95">
        <v>2018</v>
      </c>
      <c r="B28" s="129">
        <v>729</v>
      </c>
      <c r="C28" s="95" t="s">
        <v>2755</v>
      </c>
      <c r="D28" s="95">
        <v>39801</v>
      </c>
      <c r="E28" s="95" t="str">
        <f t="shared" si="13"/>
        <v>729 39801</v>
      </c>
      <c r="F28" s="95" t="s">
        <v>21</v>
      </c>
      <c r="G28" s="95" t="s">
        <v>51</v>
      </c>
      <c r="H28" s="205">
        <v>2258.71</v>
      </c>
      <c r="I28" s="95">
        <v>0.28149999999999997</v>
      </c>
      <c r="J28" s="54">
        <f t="shared" si="14"/>
        <v>635.826865</v>
      </c>
      <c r="K28" s="32">
        <v>2.7309340000000001E-2</v>
      </c>
      <c r="L28" s="33">
        <f>VLOOKUP($E28,'WP II-E-2-3-6.1-BPP'!$A$1:$O$1698,12,FALSE)</f>
        <v>2.6100137369144044E-2</v>
      </c>
      <c r="M28" s="55">
        <f t="shared" si="2"/>
        <v>16.595168519492205</v>
      </c>
      <c r="N28" s="56">
        <f t="shared" si="22"/>
        <v>0.45320309945610926</v>
      </c>
      <c r="O28" s="33">
        <f>VLOOKUP($E28,'WP II-E-2-3-6.1-BPP'!$A$1:$O$1698,13,FALSE)</f>
        <v>0.93820011640105416</v>
      </c>
      <c r="P28" s="55">
        <f t="shared" si="4"/>
        <v>596.5328387539173</v>
      </c>
      <c r="Q28" s="56">
        <f t="shared" si="23"/>
        <v>16.290918114695906</v>
      </c>
      <c r="R28" s="33">
        <f>VLOOKUP($E28,'WP II-E-2-3-6.1-BPP'!$A$1:$O$1698,14,FALSE)</f>
        <v>3.5700077479244738E-2</v>
      </c>
      <c r="S28" s="55">
        <f t="shared" si="5"/>
        <v>22.699068343885283</v>
      </c>
      <c r="T28" s="56">
        <f t="shared" si="24"/>
        <v>0.61989657508640017</v>
      </c>
      <c r="U28" s="33">
        <f>VLOOKUP($E28,'WP II-E-2-3-6.1-BPP'!$A$1:$O$1698,15,FALSE)</f>
        <v>0</v>
      </c>
      <c r="V28" s="204">
        <f t="shared" si="7"/>
        <v>0</v>
      </c>
      <c r="W28" s="210">
        <f t="shared" si="25"/>
        <v>0</v>
      </c>
      <c r="X28" s="97">
        <f t="shared" si="26"/>
        <v>1.000000331249443</v>
      </c>
      <c r="Y28" s="204">
        <f t="shared" si="27"/>
        <v>635.82707561729478</v>
      </c>
      <c r="Z28" s="210">
        <f t="shared" si="28"/>
        <v>17.364017789238414</v>
      </c>
    </row>
    <row r="29" spans="1:26" s="28" customFormat="1" x14ac:dyDescent="0.3">
      <c r="A29" s="95">
        <v>2018</v>
      </c>
      <c r="B29" s="95">
        <v>729</v>
      </c>
      <c r="C29" s="95" t="s">
        <v>553</v>
      </c>
      <c r="D29" s="95">
        <v>39401</v>
      </c>
      <c r="E29" s="95" t="str">
        <f t="shared" si="13"/>
        <v>729 39401</v>
      </c>
      <c r="F29" s="95" t="s">
        <v>21</v>
      </c>
      <c r="G29" s="95" t="s">
        <v>51</v>
      </c>
      <c r="H29" s="31">
        <v>3776.13</v>
      </c>
      <c r="I29" s="30">
        <v>0.28149999999999997</v>
      </c>
      <c r="J29" s="54">
        <f t="shared" si="1"/>
        <v>1062.980595</v>
      </c>
      <c r="K29" s="32">
        <v>2.7309340000000001E-2</v>
      </c>
      <c r="L29" s="33">
        <f>VLOOKUP($E29,'WP II-E-2-3-6.1-BPP'!$A$1:$O$1698,12,FALSE)</f>
        <v>8.000056224140091E-2</v>
      </c>
      <c r="M29" s="55">
        <f t="shared" si="2"/>
        <v>85.039045251698866</v>
      </c>
      <c r="N29" s="56">
        <f t="shared" si="3"/>
        <v>2.32236020005403</v>
      </c>
      <c r="O29" s="33">
        <f>VLOOKUP($E29,'WP II-E-2-3-6.1-BPP'!$A$1:$O$1698,13,FALSE)</f>
        <v>0.88990035548990398</v>
      </c>
      <c r="P29" s="55">
        <f t="shared" si="4"/>
        <v>945.9468093693697</v>
      </c>
      <c r="Q29" s="56">
        <f t="shared" si="12"/>
        <v>25.833183038983304</v>
      </c>
      <c r="R29" s="33">
        <f>VLOOKUP($E29,'WP II-E-2-3-6.1-BPP'!$A$1:$O$1698,14,FALSE)</f>
        <v>3.0100360090060851E-2</v>
      </c>
      <c r="S29" s="55">
        <f t="shared" si="5"/>
        <v>31.996098678247137</v>
      </c>
      <c r="T29" s="56">
        <f t="shared" si="6"/>
        <v>0.87379233747780172</v>
      </c>
      <c r="U29" s="33">
        <f>VLOOKUP($E29,'WP II-E-2-3-6.1-BPP'!$A$1:$O$1698,15,FALSE)</f>
        <v>0</v>
      </c>
      <c r="V29" s="204">
        <f t="shared" si="7"/>
        <v>0</v>
      </c>
      <c r="W29" s="210">
        <f t="shared" si="8"/>
        <v>0</v>
      </c>
      <c r="X29" s="97">
        <f t="shared" si="9"/>
        <v>1.0000012778213658</v>
      </c>
      <c r="Y29" s="204">
        <f t="shared" si="10"/>
        <v>1062.9819532993156</v>
      </c>
      <c r="Z29" s="210">
        <f t="shared" si="11"/>
        <v>29.029335576515138</v>
      </c>
    </row>
    <row r="30" spans="1:26" s="28" customFormat="1" x14ac:dyDescent="0.3">
      <c r="A30" s="95">
        <v>2018</v>
      </c>
      <c r="B30" s="95">
        <v>729</v>
      </c>
      <c r="C30" s="95" t="s">
        <v>553</v>
      </c>
      <c r="D30" s="95">
        <v>39701</v>
      </c>
      <c r="E30" s="95" t="str">
        <f t="shared" si="13"/>
        <v>729 39701</v>
      </c>
      <c r="F30" s="95" t="s">
        <v>21</v>
      </c>
      <c r="G30" s="95" t="s">
        <v>51</v>
      </c>
      <c r="H30" s="31">
        <v>775267.62</v>
      </c>
      <c r="I30" s="30">
        <v>0.28149999999999997</v>
      </c>
      <c r="J30" s="54">
        <f t="shared" si="1"/>
        <v>218237.83502999999</v>
      </c>
      <c r="K30" s="32">
        <v>2.7309340000000001E-2</v>
      </c>
      <c r="L30" s="33">
        <f>VLOOKUP($E30,'WP II-E-2-3-6.1-BPP'!$A$1:$O$1698,12,FALSE)</f>
        <v>0.19600000226706324</v>
      </c>
      <c r="M30" s="55">
        <f t="shared" si="2"/>
        <v>42774.616160638972</v>
      </c>
      <c r="N30" s="56">
        <f t="shared" si="3"/>
        <v>1168.1465361003843</v>
      </c>
      <c r="O30" s="33">
        <f>VLOOKUP($E30,'WP II-E-2-3-6.1-BPP'!$A$1:$O$1698,13,FALSE)</f>
        <v>0.63810001263015825</v>
      </c>
      <c r="P30" s="55">
        <f t="shared" si="4"/>
        <v>139257.56528902138</v>
      </c>
      <c r="Q30" s="56">
        <f t="shared" si="12"/>
        <v>3803.0321980500835</v>
      </c>
      <c r="R30" s="33">
        <f>VLOOKUP($E30,'WP II-E-2-3-6.1-BPP'!$A$1:$O$1698,14,FALSE)</f>
        <v>7.4199978436740394E-2</v>
      </c>
      <c r="S30" s="55">
        <f t="shared" si="5"/>
        <v>16193.242653306907</v>
      </c>
      <c r="T30" s="56">
        <f t="shared" si="6"/>
        <v>442.22676932166047</v>
      </c>
      <c r="U30" s="33">
        <f>VLOOKUP($E30,'WP II-E-2-3-6.1-BPP'!$A$1:$O$1698,15,FALSE)</f>
        <v>9.1700006666037989E-2</v>
      </c>
      <c r="V30" s="204">
        <f t="shared" si="7"/>
        <v>20012.410927032699</v>
      </c>
      <c r="W30" s="210">
        <f t="shared" si="8"/>
        <v>546.52573422605121</v>
      </c>
      <c r="X30" s="97">
        <f t="shared" si="9"/>
        <v>0.99999999999999989</v>
      </c>
      <c r="Y30" s="204">
        <f t="shared" si="10"/>
        <v>218237.83502999996</v>
      </c>
      <c r="Z30" s="210">
        <f t="shared" si="11"/>
        <v>5959.9312376981798</v>
      </c>
    </row>
    <row r="31" spans="1:26" s="28" customFormat="1" x14ac:dyDescent="0.3">
      <c r="A31" s="95">
        <v>2018</v>
      </c>
      <c r="B31" s="95">
        <v>729</v>
      </c>
      <c r="C31" s="95" t="s">
        <v>553</v>
      </c>
      <c r="D31" s="95">
        <v>39801</v>
      </c>
      <c r="E31" s="95" t="str">
        <f t="shared" si="13"/>
        <v>729 39801</v>
      </c>
      <c r="F31" s="95" t="s">
        <v>21</v>
      </c>
      <c r="G31" s="95" t="s">
        <v>51</v>
      </c>
      <c r="H31" s="31">
        <v>20524.36</v>
      </c>
      <c r="I31" s="30">
        <v>0.28149999999999997</v>
      </c>
      <c r="J31" s="54">
        <f t="shared" si="1"/>
        <v>5777.6073399999996</v>
      </c>
      <c r="K31" s="32">
        <v>2.7309340000000001E-2</v>
      </c>
      <c r="L31" s="33">
        <f>VLOOKUP($E31,'WP II-E-2-3-6.1-BPP'!$A$1:$O$1698,12,FALSE)</f>
        <v>2.6100137369144044E-2</v>
      </c>
      <c r="M31" s="55">
        <f t="shared" si="2"/>
        <v>150.79634523897491</v>
      </c>
      <c r="N31" s="56">
        <f t="shared" si="3"/>
        <v>4.1181486628885473</v>
      </c>
      <c r="O31" s="33">
        <f>VLOOKUP($E31,'WP II-E-2-3-6.1-BPP'!$A$1:$O$1698,13,FALSE)</f>
        <v>0.93820011640105416</v>
      </c>
      <c r="P31" s="55">
        <f t="shared" si="4"/>
        <v>5420.5518789075841</v>
      </c>
      <c r="Q31" s="56">
        <f t="shared" si="12"/>
        <v>148.03169424872604</v>
      </c>
      <c r="R31" s="33">
        <f>VLOOKUP($E31,'WP II-E-2-3-6.1-BPP'!$A$1:$O$1698,14,FALSE)</f>
        <v>3.5700077479244738E-2</v>
      </c>
      <c r="S31" s="55">
        <f t="shared" si="5"/>
        <v>206.26102968265309</v>
      </c>
      <c r="T31" s="56">
        <f t="shared" si="6"/>
        <v>5.632852588353666</v>
      </c>
      <c r="U31" s="33">
        <f>VLOOKUP($E31,'WP II-E-2-3-6.1-BPP'!$A$1:$O$1698,15,FALSE)</f>
        <v>0</v>
      </c>
      <c r="V31" s="204">
        <f t="shared" si="7"/>
        <v>0</v>
      </c>
      <c r="W31" s="210">
        <f t="shared" si="8"/>
        <v>0</v>
      </c>
      <c r="X31" s="97">
        <f t="shared" si="9"/>
        <v>1.000000331249443</v>
      </c>
      <c r="Y31" s="204">
        <f t="shared" si="10"/>
        <v>5777.6092538292123</v>
      </c>
      <c r="Z31" s="210">
        <f t="shared" si="11"/>
        <v>157.78269549996827</v>
      </c>
    </row>
    <row r="32" spans="1:26" s="28" customFormat="1" x14ac:dyDescent="0.3">
      <c r="A32" s="95">
        <v>2018</v>
      </c>
      <c r="B32" s="95">
        <v>731</v>
      </c>
      <c r="C32" s="95" t="s">
        <v>522</v>
      </c>
      <c r="D32" s="95">
        <v>39401</v>
      </c>
      <c r="E32" s="95" t="str">
        <f t="shared" si="13"/>
        <v>731 39401</v>
      </c>
      <c r="F32" s="95" t="s">
        <v>21</v>
      </c>
      <c r="G32" s="95" t="s">
        <v>48</v>
      </c>
      <c r="H32" s="31">
        <v>7403.05</v>
      </c>
      <c r="I32" s="30">
        <v>0.28289999999999998</v>
      </c>
      <c r="J32" s="54">
        <f t="shared" ref="J32:J52" si="29">H32*I32</f>
        <v>2094.3228450000001</v>
      </c>
      <c r="K32" s="32">
        <v>2.2605000099999998E-2</v>
      </c>
      <c r="L32" s="33">
        <f>VLOOKUP($E32,'WP II-E-2-3-6.1-BPP'!$A$1:$O$1698,12,FALSE)</f>
        <v>0</v>
      </c>
      <c r="M32" s="55">
        <f t="shared" si="2"/>
        <v>0</v>
      </c>
      <c r="N32" s="56">
        <f t="shared" ref="N32:N52" si="30">K32*M32</f>
        <v>0</v>
      </c>
      <c r="O32" s="33">
        <f>VLOOKUP($E32,'WP II-E-2-3-6.1-BPP'!$A$1:$O$1698,13,FALSE)</f>
        <v>0.99999999999999989</v>
      </c>
      <c r="P32" s="55">
        <f t="shared" si="4"/>
        <v>2094.3228449999997</v>
      </c>
      <c r="Q32" s="56">
        <f t="shared" ref="Q32:Q52" si="31">K32*P32</f>
        <v>47.34216812065727</v>
      </c>
      <c r="R32" s="33">
        <f>VLOOKUP($E32,'WP II-E-2-3-6.1-BPP'!$A$1:$O$1698,14,FALSE)</f>
        <v>0</v>
      </c>
      <c r="S32" s="204">
        <f t="shared" si="5"/>
        <v>0</v>
      </c>
      <c r="T32" s="216">
        <f t="shared" ref="T32:T52" si="32">S32*K32</f>
        <v>0</v>
      </c>
      <c r="U32" s="33">
        <f>VLOOKUP($E32,'WP II-E-2-3-6.1-BPP'!$A$1:$O$1698,15,FALSE)</f>
        <v>0</v>
      </c>
      <c r="V32" s="204">
        <f t="shared" si="7"/>
        <v>0</v>
      </c>
      <c r="W32" s="210">
        <f t="shared" ref="W32:W52" si="33">K32*V32</f>
        <v>0</v>
      </c>
      <c r="X32" s="97">
        <f t="shared" ref="X32:Z52" si="34">L32+O32+R32+U32</f>
        <v>0.99999999999999989</v>
      </c>
      <c r="Y32" s="204">
        <f t="shared" si="34"/>
        <v>2094.3228449999997</v>
      </c>
      <c r="Z32" s="210">
        <f t="shared" si="34"/>
        <v>47.34216812065727</v>
      </c>
    </row>
    <row r="33" spans="1:26" s="28" customFormat="1" x14ac:dyDescent="0.3">
      <c r="A33" s="95">
        <v>2018</v>
      </c>
      <c r="B33" s="95">
        <v>731</v>
      </c>
      <c r="C33" s="95" t="s">
        <v>522</v>
      </c>
      <c r="D33" s="95">
        <v>39701</v>
      </c>
      <c r="E33" s="95" t="str">
        <f t="shared" si="13"/>
        <v>731 39701</v>
      </c>
      <c r="F33" s="95" t="s">
        <v>21</v>
      </c>
      <c r="G33" s="95" t="s">
        <v>48</v>
      </c>
      <c r="H33" s="31">
        <v>45264.49</v>
      </c>
      <c r="I33" s="30">
        <v>0.28289999999999998</v>
      </c>
      <c r="J33" s="54">
        <f t="shared" si="29"/>
        <v>12805.324220999999</v>
      </c>
      <c r="K33" s="32">
        <v>2.2605000099999998E-2</v>
      </c>
      <c r="L33" s="33">
        <f>VLOOKUP($E33,'WP II-E-2-3-6.1-BPP'!$A$1:$O$1698,12,FALSE)</f>
        <v>0.19599999911630508</v>
      </c>
      <c r="M33" s="55">
        <f t="shared" si="2"/>
        <v>2509.8435359999999</v>
      </c>
      <c r="N33" s="56">
        <f t="shared" si="30"/>
        <v>56.735013382264349</v>
      </c>
      <c r="O33" s="33">
        <f>VLOOKUP($E33,'WP II-E-2-3-6.1-BPP'!$A$1:$O$1698,13,FALSE)</f>
        <v>0.63809997638325322</v>
      </c>
      <c r="P33" s="55">
        <f t="shared" si="4"/>
        <v>8171.0770830000001</v>
      </c>
      <c r="Q33" s="56">
        <f t="shared" si="31"/>
        <v>184.70719827832269</v>
      </c>
      <c r="R33" s="33">
        <f>VLOOKUP($E33,'WP II-E-2-3-6.1-BPP'!$A$1:$O$1698,14,FALSE)</f>
        <v>7.4200106971270427E-2</v>
      </c>
      <c r="S33" s="204">
        <f t="shared" si="5"/>
        <v>950.15642700000012</v>
      </c>
      <c r="T33" s="216">
        <f t="shared" si="32"/>
        <v>21.478286127350643</v>
      </c>
      <c r="U33" s="33">
        <f>VLOOKUP($E33,'WP II-E-2-3-6.1-BPP'!$A$1:$O$1698,15,FALSE)</f>
        <v>9.1699917529171324E-2</v>
      </c>
      <c r="V33" s="204">
        <f t="shared" si="7"/>
        <v>1174.247175</v>
      </c>
      <c r="W33" s="210">
        <f t="shared" si="33"/>
        <v>26.543857508299716</v>
      </c>
      <c r="X33" s="97">
        <f t="shared" si="34"/>
        <v>1</v>
      </c>
      <c r="Y33" s="204">
        <f t="shared" si="34"/>
        <v>12805.324221000001</v>
      </c>
      <c r="Z33" s="210">
        <f t="shared" si="34"/>
        <v>289.46435529623739</v>
      </c>
    </row>
    <row r="34" spans="1:26" s="28" customFormat="1" x14ac:dyDescent="0.3">
      <c r="A34" s="95">
        <v>2018</v>
      </c>
      <c r="B34" s="95">
        <v>731</v>
      </c>
      <c r="C34" s="95" t="s">
        <v>2772</v>
      </c>
      <c r="D34" s="95">
        <v>39701</v>
      </c>
      <c r="E34" s="95" t="str">
        <f t="shared" si="13"/>
        <v>731 39701</v>
      </c>
      <c r="F34" s="95" t="s">
        <v>21</v>
      </c>
      <c r="G34" s="95" t="s">
        <v>48</v>
      </c>
      <c r="H34" s="205">
        <v>383882.91</v>
      </c>
      <c r="I34" s="30">
        <v>0.28289999999999998</v>
      </c>
      <c r="J34" s="54">
        <f t="shared" ref="J34:J49" si="35">H34*I34</f>
        <v>108600.47523899999</v>
      </c>
      <c r="K34" s="32">
        <v>2.2605000099999998E-2</v>
      </c>
      <c r="L34" s="33">
        <f>VLOOKUP($E34,'WP II-E-2-3-6.1-BPP'!$A$1:$O$1698,12,FALSE)</f>
        <v>0.19599999911630508</v>
      </c>
      <c r="M34" s="55">
        <f t="shared" si="2"/>
        <v>21285.69305087431</v>
      </c>
      <c r="N34" s="56">
        <f t="shared" ref="N34:N49" si="36">K34*M34</f>
        <v>481.16309354358305</v>
      </c>
      <c r="O34" s="33">
        <f>VLOOKUP($E34,'WP II-E-2-3-6.1-BPP'!$A$1:$O$1698,13,FALSE)</f>
        <v>0.63809997638325322</v>
      </c>
      <c r="P34" s="55">
        <f t="shared" si="4"/>
        <v>69297.960685215978</v>
      </c>
      <c r="Q34" s="56">
        <f t="shared" ref="Q34:Q49" si="37">K34*P34</f>
        <v>1566.4804082191031</v>
      </c>
      <c r="R34" s="33">
        <f>VLOOKUP($E34,'WP II-E-2-3-6.1-BPP'!$A$1:$O$1698,14,FALSE)</f>
        <v>7.4200106971270427E-2</v>
      </c>
      <c r="S34" s="204">
        <f t="shared" si="5"/>
        <v>8058.1668798646051</v>
      </c>
      <c r="T34" s="216">
        <f t="shared" ref="T34:T49" si="38">S34*K34</f>
        <v>182.15486312515608</v>
      </c>
      <c r="U34" s="33">
        <f>VLOOKUP($E34,'WP II-E-2-3-6.1-BPP'!$A$1:$O$1698,15,FALSE)</f>
        <v>9.1699917529171324E-2</v>
      </c>
      <c r="V34" s="204">
        <f t="shared" si="7"/>
        <v>9958.6546230451113</v>
      </c>
      <c r="W34" s="210">
        <f t="shared" ref="W34:W49" si="39">K34*V34</f>
        <v>225.11538874980019</v>
      </c>
      <c r="X34" s="97">
        <f t="shared" ref="X34:X49" si="40">L34+O34+R34+U34</f>
        <v>1</v>
      </c>
      <c r="Y34" s="204">
        <f t="shared" ref="Y34:Y49" si="41">M34+P34+S34+V34</f>
        <v>108600.47523899999</v>
      </c>
      <c r="Z34" s="210">
        <f t="shared" ref="Z34:Z49" si="42">N34+Q34+T34+W34</f>
        <v>2454.9137536376425</v>
      </c>
    </row>
    <row r="35" spans="1:26" s="28" customFormat="1" x14ac:dyDescent="0.3">
      <c r="A35" s="95">
        <v>2018</v>
      </c>
      <c r="B35" s="95">
        <v>731</v>
      </c>
      <c r="C35" s="95" t="s">
        <v>2773</v>
      </c>
      <c r="D35" s="95">
        <v>39701</v>
      </c>
      <c r="E35" s="95" t="str">
        <f t="shared" si="13"/>
        <v>731 39701</v>
      </c>
      <c r="F35" s="95" t="s">
        <v>21</v>
      </c>
      <c r="G35" s="95" t="s">
        <v>48</v>
      </c>
      <c r="H35" s="205">
        <v>956188.56</v>
      </c>
      <c r="I35" s="30">
        <v>0.28289999999999998</v>
      </c>
      <c r="J35" s="54">
        <f t="shared" si="35"/>
        <v>270505.743624</v>
      </c>
      <c r="K35" s="32">
        <v>2.2605000099999998E-2</v>
      </c>
      <c r="L35" s="33">
        <f>VLOOKUP($E35,'WP II-E-2-3-6.1-BPP'!$A$1:$O$1698,12,FALSE)</f>
        <v>0.19599999911630508</v>
      </c>
      <c r="M35" s="55">
        <f t="shared" si="2"/>
        <v>53019.125511259452</v>
      </c>
      <c r="N35" s="56">
        <f t="shared" si="36"/>
        <v>1198.4973374839324</v>
      </c>
      <c r="O35" s="33">
        <f>VLOOKUP($E35,'WP II-E-2-3-6.1-BPP'!$A$1:$O$1698,13,FALSE)</f>
        <v>0.63809997638325322</v>
      </c>
      <c r="P35" s="55">
        <f t="shared" si="4"/>
        <v>172609.70861800874</v>
      </c>
      <c r="Q35" s="56">
        <f t="shared" si="37"/>
        <v>3901.8424805710579</v>
      </c>
      <c r="R35" s="33">
        <f>VLOOKUP($E35,'WP II-E-2-3-6.1-BPP'!$A$1:$O$1698,14,FALSE)</f>
        <v>7.4200106971270427E-2</v>
      </c>
      <c r="S35" s="204">
        <f t="shared" si="5"/>
        <v>20071.555113243852</v>
      </c>
      <c r="T35" s="216">
        <f t="shared" si="38"/>
        <v>453.71750534203272</v>
      </c>
      <c r="U35" s="33">
        <f>VLOOKUP($E35,'WP II-E-2-3-6.1-BPP'!$A$1:$O$1698,15,FALSE)</f>
        <v>9.1699917529171324E-2</v>
      </c>
      <c r="V35" s="204">
        <f t="shared" si="7"/>
        <v>24805.354381487959</v>
      </c>
      <c r="W35" s="210">
        <f t="shared" si="39"/>
        <v>560.7250382740707</v>
      </c>
      <c r="X35" s="97">
        <f t="shared" si="40"/>
        <v>1</v>
      </c>
      <c r="Y35" s="204">
        <f t="shared" si="41"/>
        <v>270505.743624</v>
      </c>
      <c r="Z35" s="210">
        <f t="shared" si="42"/>
        <v>6114.782361671093</v>
      </c>
    </row>
    <row r="36" spans="1:26" s="28" customFormat="1" x14ac:dyDescent="0.3">
      <c r="A36" s="95">
        <v>2018</v>
      </c>
      <c r="B36" s="95">
        <v>731</v>
      </c>
      <c r="C36" s="95" t="s">
        <v>2774</v>
      </c>
      <c r="D36" s="95">
        <v>39701</v>
      </c>
      <c r="E36" s="95" t="str">
        <f t="shared" si="13"/>
        <v>731 39701</v>
      </c>
      <c r="F36" s="95" t="s">
        <v>21</v>
      </c>
      <c r="G36" s="95" t="s">
        <v>48</v>
      </c>
      <c r="H36" s="205">
        <v>28965.68</v>
      </c>
      <c r="I36" s="30">
        <v>0.28289999999999998</v>
      </c>
      <c r="J36" s="54">
        <f t="shared" si="35"/>
        <v>8194.3908719999999</v>
      </c>
      <c r="K36" s="32">
        <v>2.2605000099999998E-2</v>
      </c>
      <c r="L36" s="33">
        <f>VLOOKUP($E36,'WP II-E-2-3-6.1-BPP'!$A$1:$O$1698,12,FALSE)</f>
        <v>0.19599999911630508</v>
      </c>
      <c r="M36" s="55">
        <f t="shared" si="2"/>
        <v>1606.1006036706585</v>
      </c>
      <c r="N36" s="56">
        <f t="shared" si="36"/>
        <v>36.30590430658529</v>
      </c>
      <c r="O36" s="33">
        <f>VLOOKUP($E36,'WP II-E-2-3-6.1-BPP'!$A$1:$O$1698,13,FALSE)</f>
        <v>0.63809997638325322</v>
      </c>
      <c r="P36" s="55">
        <f t="shared" si="4"/>
        <v>5228.8406218983455</v>
      </c>
      <c r="Q36" s="56">
        <f t="shared" si="37"/>
        <v>118.19794278089616</v>
      </c>
      <c r="R36" s="33">
        <f>VLOOKUP($E36,'WP II-E-2-3-6.1-BPP'!$A$1:$O$1698,14,FALSE)</f>
        <v>7.4200106971270427E-2</v>
      </c>
      <c r="S36" s="204">
        <f t="shared" si="5"/>
        <v>608.02467926680197</v>
      </c>
      <c r="T36" s="216">
        <f t="shared" si="38"/>
        <v>13.744397935628525</v>
      </c>
      <c r="U36" s="33">
        <f>VLOOKUP($E36,'WP II-E-2-3-6.1-BPP'!$A$1:$O$1698,15,FALSE)</f>
        <v>9.1699917529171324E-2</v>
      </c>
      <c r="V36" s="204">
        <f t="shared" si="7"/>
        <v>751.4249671641943</v>
      </c>
      <c r="W36" s="210">
        <f t="shared" si="39"/>
        <v>16.985961457889108</v>
      </c>
      <c r="X36" s="97">
        <f t="shared" si="40"/>
        <v>1</v>
      </c>
      <c r="Y36" s="204">
        <f t="shared" si="41"/>
        <v>8194.3908719999999</v>
      </c>
      <c r="Z36" s="210">
        <f t="shared" si="42"/>
        <v>185.23420648099909</v>
      </c>
    </row>
    <row r="37" spans="1:26" s="28" customFormat="1" x14ac:dyDescent="0.3">
      <c r="A37" s="95">
        <v>2018</v>
      </c>
      <c r="B37" s="95">
        <v>731</v>
      </c>
      <c r="C37" s="95" t="s">
        <v>2775</v>
      </c>
      <c r="D37" s="95">
        <v>39401</v>
      </c>
      <c r="E37" s="95" t="str">
        <f t="shared" si="13"/>
        <v>731 39401</v>
      </c>
      <c r="F37" s="95" t="s">
        <v>21</v>
      </c>
      <c r="G37" s="95" t="s">
        <v>48</v>
      </c>
      <c r="H37" s="205">
        <v>3689.77</v>
      </c>
      <c r="I37" s="30">
        <v>0.28289999999999998</v>
      </c>
      <c r="J37" s="54">
        <f t="shared" si="35"/>
        <v>1043.8359329999998</v>
      </c>
      <c r="K37" s="32">
        <v>2.2605000099999998E-2</v>
      </c>
      <c r="L37" s="33">
        <f>VLOOKUP($E37,'WP II-E-2-3-6.1-BPP'!$A$1:$O$1698,12,FALSE)</f>
        <v>0</v>
      </c>
      <c r="M37" s="55">
        <f t="shared" si="2"/>
        <v>0</v>
      </c>
      <c r="N37" s="56">
        <f t="shared" si="36"/>
        <v>0</v>
      </c>
      <c r="O37" s="33">
        <f>VLOOKUP($E37,'WP II-E-2-3-6.1-BPP'!$A$1:$O$1698,13,FALSE)</f>
        <v>0.99999999999999989</v>
      </c>
      <c r="P37" s="55">
        <f t="shared" si="4"/>
        <v>1043.8359329999996</v>
      </c>
      <c r="Q37" s="56">
        <f t="shared" si="37"/>
        <v>23.595911369848583</v>
      </c>
      <c r="R37" s="33">
        <f>VLOOKUP($E37,'WP II-E-2-3-6.1-BPP'!$A$1:$O$1698,14,FALSE)</f>
        <v>0</v>
      </c>
      <c r="S37" s="204">
        <f t="shared" si="5"/>
        <v>0</v>
      </c>
      <c r="T37" s="216">
        <f t="shared" si="38"/>
        <v>0</v>
      </c>
      <c r="U37" s="33">
        <f>VLOOKUP($E37,'WP II-E-2-3-6.1-BPP'!$A$1:$O$1698,15,FALSE)</f>
        <v>0</v>
      </c>
      <c r="V37" s="204">
        <f t="shared" si="7"/>
        <v>0</v>
      </c>
      <c r="W37" s="210">
        <f t="shared" si="39"/>
        <v>0</v>
      </c>
      <c r="X37" s="97">
        <f t="shared" si="40"/>
        <v>0.99999999999999989</v>
      </c>
      <c r="Y37" s="204">
        <f t="shared" si="41"/>
        <v>1043.8359329999996</v>
      </c>
      <c r="Z37" s="210">
        <f t="shared" si="42"/>
        <v>23.595911369848583</v>
      </c>
    </row>
    <row r="38" spans="1:26" s="28" customFormat="1" x14ac:dyDescent="0.3">
      <c r="A38" s="95">
        <v>2018</v>
      </c>
      <c r="B38" s="95">
        <v>731</v>
      </c>
      <c r="C38" s="95" t="s">
        <v>2776</v>
      </c>
      <c r="D38" s="95">
        <v>39501</v>
      </c>
      <c r="E38" s="95" t="str">
        <f t="shared" si="13"/>
        <v>731 39501</v>
      </c>
      <c r="F38" s="95" t="s">
        <v>21</v>
      </c>
      <c r="G38" s="95" t="s">
        <v>48</v>
      </c>
      <c r="H38" s="205">
        <v>685.14</v>
      </c>
      <c r="I38" s="30">
        <v>0.28289999999999998</v>
      </c>
      <c r="J38" s="54">
        <f t="shared" si="35"/>
        <v>193.82610599999998</v>
      </c>
      <c r="K38" s="32">
        <v>2.2605000099999998E-2</v>
      </c>
      <c r="L38" s="33">
        <v>0</v>
      </c>
      <c r="M38" s="55">
        <f t="shared" si="2"/>
        <v>0</v>
      </c>
      <c r="N38" s="56">
        <f t="shared" si="36"/>
        <v>0</v>
      </c>
      <c r="O38" s="33">
        <v>1</v>
      </c>
      <c r="P38" s="55">
        <f t="shared" si="4"/>
        <v>193.82610599999998</v>
      </c>
      <c r="Q38" s="56">
        <f t="shared" si="37"/>
        <v>4.3814391455126094</v>
      </c>
      <c r="R38" s="33">
        <v>0</v>
      </c>
      <c r="S38" s="204">
        <f t="shared" si="5"/>
        <v>0</v>
      </c>
      <c r="T38" s="216">
        <f t="shared" si="38"/>
        <v>0</v>
      </c>
      <c r="U38" s="33">
        <v>0</v>
      </c>
      <c r="V38" s="204">
        <f t="shared" si="7"/>
        <v>0</v>
      </c>
      <c r="W38" s="210">
        <f t="shared" si="39"/>
        <v>0</v>
      </c>
      <c r="X38" s="97">
        <f t="shared" si="40"/>
        <v>1</v>
      </c>
      <c r="Y38" s="204">
        <f t="shared" si="41"/>
        <v>193.82610599999998</v>
      </c>
      <c r="Z38" s="210">
        <f t="shared" si="42"/>
        <v>4.3814391455126094</v>
      </c>
    </row>
    <row r="39" spans="1:26" s="28" customFormat="1" x14ac:dyDescent="0.3">
      <c r="A39" s="95">
        <v>2018</v>
      </c>
      <c r="B39" s="95">
        <v>731</v>
      </c>
      <c r="C39" s="95" t="s">
        <v>2777</v>
      </c>
      <c r="D39" s="95">
        <v>39702</v>
      </c>
      <c r="E39" s="95" t="str">
        <f t="shared" si="13"/>
        <v>731 39702</v>
      </c>
      <c r="F39" s="95" t="s">
        <v>21</v>
      </c>
      <c r="G39" s="95" t="s">
        <v>48</v>
      </c>
      <c r="H39" s="205">
        <v>12344.22</v>
      </c>
      <c r="I39" s="30">
        <v>0.28289999999999998</v>
      </c>
      <c r="J39" s="54">
        <f t="shared" si="35"/>
        <v>3492.1798379999996</v>
      </c>
      <c r="K39" s="32">
        <v>2.2605000099999998E-2</v>
      </c>
      <c r="L39" s="33">
        <v>0.19600000000000001</v>
      </c>
      <c r="M39" s="55">
        <f t="shared" si="2"/>
        <v>684.46724824799992</v>
      </c>
      <c r="N39" s="56">
        <f t="shared" si="36"/>
        <v>15.472382215092761</v>
      </c>
      <c r="O39" s="33">
        <v>0.6381</v>
      </c>
      <c r="P39" s="55">
        <f t="shared" si="4"/>
        <v>2228.3599546277997</v>
      </c>
      <c r="Q39" s="56">
        <f t="shared" si="37"/>
        <v>50.372076997197404</v>
      </c>
      <c r="R39" s="33">
        <v>7.4200000000000002E-2</v>
      </c>
      <c r="S39" s="204">
        <f t="shared" si="5"/>
        <v>259.1197439796</v>
      </c>
      <c r="T39" s="216">
        <f t="shared" si="38"/>
        <v>5.8574018385708317</v>
      </c>
      <c r="U39" s="33">
        <v>9.1700000000000004E-2</v>
      </c>
      <c r="V39" s="204">
        <f t="shared" si="7"/>
        <v>320.23289114459999</v>
      </c>
      <c r="W39" s="210">
        <f t="shared" si="39"/>
        <v>7.2388645363469708</v>
      </c>
      <c r="X39" s="97">
        <f t="shared" si="40"/>
        <v>1</v>
      </c>
      <c r="Y39" s="204">
        <f t="shared" si="41"/>
        <v>3492.179838</v>
      </c>
      <c r="Z39" s="210">
        <f t="shared" si="42"/>
        <v>78.940725587207965</v>
      </c>
    </row>
    <row r="40" spans="1:26" s="28" customFormat="1" x14ac:dyDescent="0.3">
      <c r="A40" s="95">
        <v>2018</v>
      </c>
      <c r="B40" s="95">
        <v>731</v>
      </c>
      <c r="C40" s="95" t="s">
        <v>2778</v>
      </c>
      <c r="D40" s="95">
        <v>39801</v>
      </c>
      <c r="E40" s="95" t="str">
        <f t="shared" si="13"/>
        <v>731 39801</v>
      </c>
      <c r="F40" s="95" t="s">
        <v>21</v>
      </c>
      <c r="G40" s="95" t="s">
        <v>48</v>
      </c>
      <c r="H40" s="205">
        <v>317.18</v>
      </c>
      <c r="I40" s="30">
        <v>0.28289999999999998</v>
      </c>
      <c r="J40" s="54">
        <f t="shared" si="35"/>
        <v>89.730221999999998</v>
      </c>
      <c r="K40" s="32">
        <v>2.2605000099999998E-2</v>
      </c>
      <c r="L40" s="33">
        <f>VLOOKUP($E40,'WP II-E-2-3-6.1-BPP'!$A$1:$O$1698,12,FALSE)</f>
        <v>0</v>
      </c>
      <c r="M40" s="55">
        <f t="shared" si="2"/>
        <v>0</v>
      </c>
      <c r="N40" s="56">
        <f t="shared" si="36"/>
        <v>0</v>
      </c>
      <c r="O40" s="33">
        <f>VLOOKUP($E40,'WP II-E-2-3-6.1-BPP'!$A$1:$O$1698,13,FALSE)</f>
        <v>1</v>
      </c>
      <c r="P40" s="55">
        <f t="shared" si="4"/>
        <v>89.730221999999998</v>
      </c>
      <c r="Q40" s="56">
        <f t="shared" si="37"/>
        <v>2.0283516772830219</v>
      </c>
      <c r="R40" s="33">
        <f>VLOOKUP($E40,'WP II-E-2-3-6.1-BPP'!$A$1:$O$1698,14,FALSE)</f>
        <v>0</v>
      </c>
      <c r="S40" s="204">
        <f t="shared" si="5"/>
        <v>0</v>
      </c>
      <c r="T40" s="216">
        <f t="shared" si="38"/>
        <v>0</v>
      </c>
      <c r="U40" s="33">
        <f>VLOOKUP($E40,'WP II-E-2-3-6.1-BPP'!$A$1:$O$1698,15,FALSE)</f>
        <v>0</v>
      </c>
      <c r="V40" s="204">
        <f t="shared" si="7"/>
        <v>0</v>
      </c>
      <c r="W40" s="210">
        <f t="shared" si="39"/>
        <v>0</v>
      </c>
      <c r="X40" s="97">
        <f t="shared" si="40"/>
        <v>1</v>
      </c>
      <c r="Y40" s="204">
        <f t="shared" si="41"/>
        <v>89.730221999999998</v>
      </c>
      <c r="Z40" s="210">
        <f t="shared" si="42"/>
        <v>2.0283516772830219</v>
      </c>
    </row>
    <row r="41" spans="1:26" s="28" customFormat="1" x14ac:dyDescent="0.3">
      <c r="A41" s="95">
        <v>2018</v>
      </c>
      <c r="B41" s="95">
        <v>731</v>
      </c>
      <c r="C41" s="95" t="s">
        <v>2779</v>
      </c>
      <c r="D41" s="95">
        <v>39401</v>
      </c>
      <c r="E41" s="95" t="str">
        <f t="shared" si="13"/>
        <v>731 39401</v>
      </c>
      <c r="F41" s="95" t="s">
        <v>21</v>
      </c>
      <c r="G41" s="95" t="s">
        <v>48</v>
      </c>
      <c r="H41" s="205">
        <v>384.83</v>
      </c>
      <c r="I41" s="30">
        <v>0.28289999999999998</v>
      </c>
      <c r="J41" s="54">
        <f t="shared" si="35"/>
        <v>108.86840699999999</v>
      </c>
      <c r="K41" s="32">
        <v>2.2605000099999998E-2</v>
      </c>
      <c r="L41" s="33">
        <f>VLOOKUP($E41,'WP II-E-2-3-6.1-BPP'!$A$1:$O$1698,12,FALSE)</f>
        <v>0</v>
      </c>
      <c r="M41" s="55">
        <f t="shared" si="2"/>
        <v>0</v>
      </c>
      <c r="N41" s="56">
        <f t="shared" si="36"/>
        <v>0</v>
      </c>
      <c r="O41" s="33">
        <f>VLOOKUP($E41,'WP II-E-2-3-6.1-BPP'!$A$1:$O$1698,13,FALSE)</f>
        <v>0.99999999999999989</v>
      </c>
      <c r="P41" s="55">
        <f t="shared" si="4"/>
        <v>108.86840699999998</v>
      </c>
      <c r="Q41" s="56">
        <f t="shared" si="37"/>
        <v>2.4609703511218401</v>
      </c>
      <c r="R41" s="33">
        <f>VLOOKUP($E41,'WP II-E-2-3-6.1-BPP'!$A$1:$O$1698,14,FALSE)</f>
        <v>0</v>
      </c>
      <c r="S41" s="204">
        <f t="shared" si="5"/>
        <v>0</v>
      </c>
      <c r="T41" s="216">
        <f t="shared" si="38"/>
        <v>0</v>
      </c>
      <c r="U41" s="33">
        <f>VLOOKUP($E41,'WP II-E-2-3-6.1-BPP'!$A$1:$O$1698,15,FALSE)</f>
        <v>0</v>
      </c>
      <c r="V41" s="204">
        <f t="shared" si="7"/>
        <v>0</v>
      </c>
      <c r="W41" s="210">
        <f t="shared" si="39"/>
        <v>0</v>
      </c>
      <c r="X41" s="97">
        <f t="shared" si="40"/>
        <v>0.99999999999999989</v>
      </c>
      <c r="Y41" s="204">
        <f t="shared" si="41"/>
        <v>108.86840699999998</v>
      </c>
      <c r="Z41" s="210">
        <f t="shared" si="42"/>
        <v>2.4609703511218401</v>
      </c>
    </row>
    <row r="42" spans="1:26" s="28" customFormat="1" x14ac:dyDescent="0.3">
      <c r="A42" s="95">
        <v>2018</v>
      </c>
      <c r="B42" s="95">
        <v>731</v>
      </c>
      <c r="C42" s="95" t="s">
        <v>2780</v>
      </c>
      <c r="D42" s="95">
        <v>39501</v>
      </c>
      <c r="E42" s="95" t="str">
        <f t="shared" si="13"/>
        <v>731 39501</v>
      </c>
      <c r="F42" s="95" t="s">
        <v>21</v>
      </c>
      <c r="G42" s="95" t="s">
        <v>48</v>
      </c>
      <c r="H42" s="205">
        <v>26057.040000000001</v>
      </c>
      <c r="I42" s="30">
        <v>0.28289999999999998</v>
      </c>
      <c r="J42" s="54">
        <f t="shared" si="35"/>
        <v>7371.5366159999994</v>
      </c>
      <c r="K42" s="32">
        <v>2.2605000099999998E-2</v>
      </c>
      <c r="L42" s="33">
        <v>0</v>
      </c>
      <c r="M42" s="55">
        <f t="shared" si="2"/>
        <v>0</v>
      </c>
      <c r="N42" s="56">
        <f t="shared" si="36"/>
        <v>0</v>
      </c>
      <c r="O42" s="33">
        <v>1</v>
      </c>
      <c r="P42" s="55">
        <f t="shared" si="4"/>
        <v>7371.5366159999994</v>
      </c>
      <c r="Q42" s="56">
        <f t="shared" si="37"/>
        <v>166.63358594183364</v>
      </c>
      <c r="R42" s="33">
        <v>0</v>
      </c>
      <c r="S42" s="204">
        <f t="shared" si="5"/>
        <v>0</v>
      </c>
      <c r="T42" s="216">
        <f t="shared" si="38"/>
        <v>0</v>
      </c>
      <c r="U42" s="33">
        <v>0</v>
      </c>
      <c r="V42" s="204">
        <f t="shared" si="7"/>
        <v>0</v>
      </c>
      <c r="W42" s="210">
        <f t="shared" si="39"/>
        <v>0</v>
      </c>
      <c r="X42" s="97">
        <f t="shared" si="40"/>
        <v>1</v>
      </c>
      <c r="Y42" s="204">
        <f t="shared" si="41"/>
        <v>7371.5366159999994</v>
      </c>
      <c r="Z42" s="210">
        <f t="shared" si="42"/>
        <v>166.63358594183364</v>
      </c>
    </row>
    <row r="43" spans="1:26" s="28" customFormat="1" x14ac:dyDescent="0.3">
      <c r="A43" s="95">
        <v>2018</v>
      </c>
      <c r="B43" s="95">
        <v>731</v>
      </c>
      <c r="C43" s="95" t="s">
        <v>2781</v>
      </c>
      <c r="D43" s="95">
        <v>39401</v>
      </c>
      <c r="E43" s="95" t="str">
        <f t="shared" si="13"/>
        <v>731 39401</v>
      </c>
      <c r="F43" s="95" t="s">
        <v>21</v>
      </c>
      <c r="G43" s="95" t="s">
        <v>48</v>
      </c>
      <c r="H43" s="205">
        <v>79.150000000000006</v>
      </c>
      <c r="I43" s="30">
        <v>0.28289999999999998</v>
      </c>
      <c r="J43" s="54">
        <f t="shared" si="35"/>
        <v>22.391535000000001</v>
      </c>
      <c r="K43" s="32">
        <v>2.2605000099999998E-2</v>
      </c>
      <c r="L43" s="33">
        <f>VLOOKUP($E43,'WP II-E-2-3-6.1-BPP'!$A$1:$O$1698,12,FALSE)</f>
        <v>0</v>
      </c>
      <c r="M43" s="55">
        <f t="shared" si="2"/>
        <v>0</v>
      </c>
      <c r="N43" s="56">
        <f t="shared" si="36"/>
        <v>0</v>
      </c>
      <c r="O43" s="33">
        <f>VLOOKUP($E43,'WP II-E-2-3-6.1-BPP'!$A$1:$O$1698,13,FALSE)</f>
        <v>0.99999999999999989</v>
      </c>
      <c r="P43" s="55">
        <f t="shared" si="4"/>
        <v>22.391534999999998</v>
      </c>
      <c r="Q43" s="56">
        <f t="shared" si="37"/>
        <v>0.50616065091415341</v>
      </c>
      <c r="R43" s="33">
        <f>VLOOKUP($E43,'WP II-E-2-3-6.1-BPP'!$A$1:$O$1698,14,FALSE)</f>
        <v>0</v>
      </c>
      <c r="S43" s="204">
        <f t="shared" si="5"/>
        <v>0</v>
      </c>
      <c r="T43" s="216">
        <f t="shared" si="38"/>
        <v>0</v>
      </c>
      <c r="U43" s="33">
        <f>VLOOKUP($E43,'WP II-E-2-3-6.1-BPP'!$A$1:$O$1698,15,FALSE)</f>
        <v>0</v>
      </c>
      <c r="V43" s="204">
        <f t="shared" si="7"/>
        <v>0</v>
      </c>
      <c r="W43" s="210">
        <f t="shared" si="39"/>
        <v>0</v>
      </c>
      <c r="X43" s="97">
        <f t="shared" si="40"/>
        <v>0.99999999999999989</v>
      </c>
      <c r="Y43" s="204">
        <f t="shared" si="41"/>
        <v>22.391534999999998</v>
      </c>
      <c r="Z43" s="210">
        <f t="shared" si="42"/>
        <v>0.50616065091415341</v>
      </c>
    </row>
    <row r="44" spans="1:26" s="28" customFormat="1" x14ac:dyDescent="0.3">
      <c r="A44" s="95">
        <v>2018</v>
      </c>
      <c r="B44" s="95">
        <v>731</v>
      </c>
      <c r="C44" s="95" t="s">
        <v>2782</v>
      </c>
      <c r="D44" s="95">
        <v>39501</v>
      </c>
      <c r="E44" s="95" t="str">
        <f t="shared" si="13"/>
        <v>731 39501</v>
      </c>
      <c r="F44" s="95" t="s">
        <v>21</v>
      </c>
      <c r="G44" s="95" t="s">
        <v>48</v>
      </c>
      <c r="H44" s="205">
        <v>20363.740000000002</v>
      </c>
      <c r="I44" s="30">
        <v>0.28289999999999998</v>
      </c>
      <c r="J44" s="54">
        <f t="shared" si="35"/>
        <v>5760.9020460000002</v>
      </c>
      <c r="K44" s="32">
        <v>2.2605000099999998E-2</v>
      </c>
      <c r="L44" s="33">
        <v>0</v>
      </c>
      <c r="M44" s="55">
        <f t="shared" si="2"/>
        <v>0</v>
      </c>
      <c r="N44" s="56">
        <f t="shared" si="36"/>
        <v>0</v>
      </c>
      <c r="O44" s="33">
        <v>1</v>
      </c>
      <c r="P44" s="55">
        <f t="shared" si="4"/>
        <v>5760.9020460000002</v>
      </c>
      <c r="Q44" s="56">
        <f t="shared" si="37"/>
        <v>130.22519132592021</v>
      </c>
      <c r="R44" s="33">
        <v>0</v>
      </c>
      <c r="S44" s="204">
        <f t="shared" si="5"/>
        <v>0</v>
      </c>
      <c r="T44" s="216">
        <f t="shared" si="38"/>
        <v>0</v>
      </c>
      <c r="U44" s="33">
        <v>0</v>
      </c>
      <c r="V44" s="204">
        <f t="shared" si="7"/>
        <v>0</v>
      </c>
      <c r="W44" s="210">
        <f t="shared" si="39"/>
        <v>0</v>
      </c>
      <c r="X44" s="97">
        <f t="shared" si="40"/>
        <v>1</v>
      </c>
      <c r="Y44" s="204">
        <f t="shared" si="41"/>
        <v>5760.9020460000002</v>
      </c>
      <c r="Z44" s="210">
        <f t="shared" si="42"/>
        <v>130.22519132592021</v>
      </c>
    </row>
    <row r="45" spans="1:26" s="28" customFormat="1" x14ac:dyDescent="0.3">
      <c r="A45" s="95">
        <v>2018</v>
      </c>
      <c r="B45" s="95">
        <v>731</v>
      </c>
      <c r="C45" s="95" t="s">
        <v>2783</v>
      </c>
      <c r="D45" s="95">
        <v>39401</v>
      </c>
      <c r="E45" s="95" t="str">
        <f t="shared" si="13"/>
        <v>731 39401</v>
      </c>
      <c r="F45" s="95" t="s">
        <v>21</v>
      </c>
      <c r="G45" s="95" t="s">
        <v>48</v>
      </c>
      <c r="H45" s="205">
        <v>5600.27</v>
      </c>
      <c r="I45" s="30">
        <v>0.28289999999999998</v>
      </c>
      <c r="J45" s="54">
        <f t="shared" si="35"/>
        <v>1584.3163830000001</v>
      </c>
      <c r="K45" s="32">
        <v>2.2605000099999998E-2</v>
      </c>
      <c r="L45" s="33">
        <f>VLOOKUP($E45,'WP II-E-2-3-6.1-BPP'!$A$1:$O$1698,12,FALSE)</f>
        <v>0</v>
      </c>
      <c r="M45" s="55">
        <f t="shared" si="2"/>
        <v>0</v>
      </c>
      <c r="N45" s="56">
        <f t="shared" si="36"/>
        <v>0</v>
      </c>
      <c r="O45" s="33">
        <f>VLOOKUP($E45,'WP II-E-2-3-6.1-BPP'!$A$1:$O$1698,13,FALSE)</f>
        <v>0.99999999999999989</v>
      </c>
      <c r="P45" s="55">
        <f t="shared" si="4"/>
        <v>1584.3163829999999</v>
      </c>
      <c r="Q45" s="56">
        <f t="shared" si="37"/>
        <v>35.813471996146632</v>
      </c>
      <c r="R45" s="33">
        <f>VLOOKUP($E45,'WP II-E-2-3-6.1-BPP'!$A$1:$O$1698,14,FALSE)</f>
        <v>0</v>
      </c>
      <c r="S45" s="204">
        <f t="shared" si="5"/>
        <v>0</v>
      </c>
      <c r="T45" s="216">
        <f t="shared" si="38"/>
        <v>0</v>
      </c>
      <c r="U45" s="33">
        <f>VLOOKUP($E45,'WP II-E-2-3-6.1-BPP'!$A$1:$O$1698,15,FALSE)</f>
        <v>0</v>
      </c>
      <c r="V45" s="204">
        <f t="shared" si="7"/>
        <v>0</v>
      </c>
      <c r="W45" s="210">
        <f t="shared" si="39"/>
        <v>0</v>
      </c>
      <c r="X45" s="97">
        <f t="shared" si="40"/>
        <v>0.99999999999999989</v>
      </c>
      <c r="Y45" s="204">
        <f t="shared" si="41"/>
        <v>1584.3163829999999</v>
      </c>
      <c r="Z45" s="210">
        <f t="shared" si="42"/>
        <v>35.813471996146632</v>
      </c>
    </row>
    <row r="46" spans="1:26" s="28" customFormat="1" x14ac:dyDescent="0.3">
      <c r="A46" s="95">
        <v>2018</v>
      </c>
      <c r="B46" s="95">
        <v>731</v>
      </c>
      <c r="C46" s="95" t="s">
        <v>2784</v>
      </c>
      <c r="D46" s="95">
        <v>39501</v>
      </c>
      <c r="E46" s="95" t="str">
        <f t="shared" si="13"/>
        <v>731 39501</v>
      </c>
      <c r="F46" s="95" t="s">
        <v>21</v>
      </c>
      <c r="G46" s="95" t="s">
        <v>48</v>
      </c>
      <c r="H46" s="205">
        <v>204.2</v>
      </c>
      <c r="I46" s="30">
        <v>0.28289999999999998</v>
      </c>
      <c r="J46" s="54">
        <f t="shared" si="35"/>
        <v>57.768179999999994</v>
      </c>
      <c r="K46" s="32">
        <v>2.2605000099999998E-2</v>
      </c>
      <c r="L46" s="33">
        <v>0</v>
      </c>
      <c r="M46" s="55">
        <f t="shared" si="2"/>
        <v>0</v>
      </c>
      <c r="N46" s="56">
        <f t="shared" si="36"/>
        <v>0</v>
      </c>
      <c r="O46" s="33">
        <v>1</v>
      </c>
      <c r="P46" s="55">
        <f t="shared" si="4"/>
        <v>57.768179999999994</v>
      </c>
      <c r="Q46" s="56">
        <f t="shared" si="37"/>
        <v>1.3058497146768178</v>
      </c>
      <c r="R46" s="33">
        <v>0</v>
      </c>
      <c r="S46" s="204">
        <f t="shared" si="5"/>
        <v>0</v>
      </c>
      <c r="T46" s="216">
        <f t="shared" si="38"/>
        <v>0</v>
      </c>
      <c r="U46" s="33">
        <v>0</v>
      </c>
      <c r="V46" s="204">
        <f t="shared" si="7"/>
        <v>0</v>
      </c>
      <c r="W46" s="210">
        <f t="shared" si="39"/>
        <v>0</v>
      </c>
      <c r="X46" s="97">
        <f t="shared" si="40"/>
        <v>1</v>
      </c>
      <c r="Y46" s="204">
        <f t="shared" si="41"/>
        <v>57.768179999999994</v>
      </c>
      <c r="Z46" s="210">
        <f t="shared" si="42"/>
        <v>1.3058497146768178</v>
      </c>
    </row>
    <row r="47" spans="1:26" s="28" customFormat="1" x14ac:dyDescent="0.3">
      <c r="A47" s="95">
        <v>2018</v>
      </c>
      <c r="B47" s="95">
        <v>731</v>
      </c>
      <c r="C47" s="95" t="s">
        <v>2785</v>
      </c>
      <c r="D47" s="95">
        <v>39701</v>
      </c>
      <c r="E47" s="95" t="str">
        <f t="shared" si="13"/>
        <v>731 39701</v>
      </c>
      <c r="F47" s="95" t="s">
        <v>21</v>
      </c>
      <c r="G47" s="95" t="s">
        <v>48</v>
      </c>
      <c r="H47" s="205">
        <v>5423.11</v>
      </c>
      <c r="I47" s="30">
        <v>0.28289999999999998</v>
      </c>
      <c r="J47" s="54">
        <f t="shared" si="35"/>
        <v>1534.1978189999998</v>
      </c>
      <c r="K47" s="32">
        <v>2.2605000099999998E-2</v>
      </c>
      <c r="L47" s="33">
        <f>VLOOKUP($E47,'WP II-E-2-3-6.1-BPP'!$A$1:$O$1698,12,FALSE)</f>
        <v>0.19599999911630508</v>
      </c>
      <c r="M47" s="55">
        <f t="shared" si="2"/>
        <v>300.70277116823712</v>
      </c>
      <c r="N47" s="56">
        <f t="shared" si="36"/>
        <v>6.7973861723282765</v>
      </c>
      <c r="O47" s="33">
        <f>VLOOKUP($E47,'WP II-E-2-3-6.1-BPP'!$A$1:$O$1698,13,FALSE)</f>
        <v>0.63809997638325322</v>
      </c>
      <c r="P47" s="55">
        <f t="shared" si="4"/>
        <v>978.97159207113839</v>
      </c>
      <c r="Q47" s="56">
        <f t="shared" si="37"/>
        <v>22.129652936665241</v>
      </c>
      <c r="R47" s="33">
        <f>VLOOKUP($E47,'WP II-E-2-3-6.1-BPP'!$A$1:$O$1698,14,FALSE)</f>
        <v>7.4200106971270427E-2</v>
      </c>
      <c r="S47" s="204">
        <f t="shared" si="5"/>
        <v>113.83764228488977</v>
      </c>
      <c r="T47" s="216">
        <f t="shared" si="38"/>
        <v>2.5732999152336973</v>
      </c>
      <c r="U47" s="33">
        <f>VLOOKUP($E47,'WP II-E-2-3-6.1-BPP'!$A$1:$O$1698,15,FALSE)</f>
        <v>9.1699917529171324E-2</v>
      </c>
      <c r="V47" s="204">
        <f t="shared" si="7"/>
        <v>140.68581347573448</v>
      </c>
      <c r="W47" s="210">
        <f t="shared" si="39"/>
        <v>3.1802028276875589</v>
      </c>
      <c r="X47" s="97">
        <f t="shared" si="40"/>
        <v>1</v>
      </c>
      <c r="Y47" s="204">
        <f t="shared" si="41"/>
        <v>1534.1978189999998</v>
      </c>
      <c r="Z47" s="210">
        <f t="shared" si="42"/>
        <v>34.680541851914775</v>
      </c>
    </row>
    <row r="48" spans="1:26" s="28" customFormat="1" x14ac:dyDescent="0.3">
      <c r="A48" s="95">
        <v>2018</v>
      </c>
      <c r="B48" s="95">
        <v>731</v>
      </c>
      <c r="C48" s="95" t="s">
        <v>2786</v>
      </c>
      <c r="D48" s="95">
        <v>39702</v>
      </c>
      <c r="E48" s="95" t="str">
        <f t="shared" si="13"/>
        <v>731 39702</v>
      </c>
      <c r="F48" s="95" t="s">
        <v>21</v>
      </c>
      <c r="G48" s="95" t="s">
        <v>48</v>
      </c>
      <c r="H48" s="205">
        <v>93005.37</v>
      </c>
      <c r="I48" s="30">
        <v>0.28289999999999998</v>
      </c>
      <c r="J48" s="54">
        <f t="shared" si="35"/>
        <v>26311.219172999998</v>
      </c>
      <c r="K48" s="32">
        <v>2.2605000099999998E-2</v>
      </c>
      <c r="L48" s="33">
        <v>0.19600000000000001</v>
      </c>
      <c r="M48" s="55">
        <f t="shared" si="2"/>
        <v>5156.9989579080002</v>
      </c>
      <c r="N48" s="56">
        <f t="shared" si="36"/>
        <v>116.57396195921022</v>
      </c>
      <c r="O48" s="33">
        <v>0.6381</v>
      </c>
      <c r="P48" s="55">
        <f t="shared" si="4"/>
        <v>16789.188954291298</v>
      </c>
      <c r="Q48" s="56">
        <f t="shared" si="37"/>
        <v>379.51961799067362</v>
      </c>
      <c r="R48" s="33">
        <v>7.4200000000000002E-2</v>
      </c>
      <c r="S48" s="204">
        <f t="shared" si="5"/>
        <v>1952.2924626365998</v>
      </c>
      <c r="T48" s="216">
        <f t="shared" si="38"/>
        <v>44.131571313129584</v>
      </c>
      <c r="U48" s="33">
        <v>9.1700000000000004E-2</v>
      </c>
      <c r="V48" s="204">
        <f t="shared" si="7"/>
        <v>2412.7387981641</v>
      </c>
      <c r="W48" s="210">
        <f t="shared" si="39"/>
        <v>54.539960773773352</v>
      </c>
      <c r="X48" s="97">
        <f t="shared" si="40"/>
        <v>1</v>
      </c>
      <c r="Y48" s="204">
        <f t="shared" si="41"/>
        <v>26311.219172999998</v>
      </c>
      <c r="Z48" s="210">
        <f t="shared" si="42"/>
        <v>594.76511203678683</v>
      </c>
    </row>
    <row r="49" spans="1:26" s="28" customFormat="1" x14ac:dyDescent="0.3">
      <c r="A49" s="95">
        <v>2018</v>
      </c>
      <c r="B49" s="95">
        <v>731</v>
      </c>
      <c r="C49" s="95" t="s">
        <v>2787</v>
      </c>
      <c r="D49" s="95">
        <v>39801</v>
      </c>
      <c r="E49" s="95" t="str">
        <f t="shared" si="13"/>
        <v>731 39801</v>
      </c>
      <c r="F49" s="95" t="s">
        <v>21</v>
      </c>
      <c r="G49" s="95" t="s">
        <v>48</v>
      </c>
      <c r="H49" s="205">
        <v>2258.71</v>
      </c>
      <c r="I49" s="30">
        <v>0.28289999999999998</v>
      </c>
      <c r="J49" s="54">
        <f t="shared" si="35"/>
        <v>638.989059</v>
      </c>
      <c r="K49" s="32">
        <v>2.2605000099999998E-2</v>
      </c>
      <c r="L49" s="33">
        <f>VLOOKUP($E49,'WP II-E-2-3-6.1-BPP'!$A$1:$O$1698,12,FALSE)</f>
        <v>0</v>
      </c>
      <c r="M49" s="55">
        <f t="shared" si="2"/>
        <v>0</v>
      </c>
      <c r="N49" s="56">
        <f t="shared" si="36"/>
        <v>0</v>
      </c>
      <c r="O49" s="33">
        <f>VLOOKUP($E49,'WP II-E-2-3-6.1-BPP'!$A$1:$O$1698,13,FALSE)</f>
        <v>1</v>
      </c>
      <c r="P49" s="55">
        <f t="shared" si="4"/>
        <v>638.989059</v>
      </c>
      <c r="Q49" s="56">
        <f t="shared" si="37"/>
        <v>14.444347742593905</v>
      </c>
      <c r="R49" s="33">
        <f>VLOOKUP($E49,'WP II-E-2-3-6.1-BPP'!$A$1:$O$1698,14,FALSE)</f>
        <v>0</v>
      </c>
      <c r="S49" s="204">
        <f t="shared" si="5"/>
        <v>0</v>
      </c>
      <c r="T49" s="216">
        <f t="shared" si="38"/>
        <v>0</v>
      </c>
      <c r="U49" s="33">
        <f>VLOOKUP($E49,'WP II-E-2-3-6.1-BPP'!$A$1:$O$1698,15,FALSE)</f>
        <v>0</v>
      </c>
      <c r="V49" s="204">
        <f t="shared" si="7"/>
        <v>0</v>
      </c>
      <c r="W49" s="210">
        <f t="shared" si="39"/>
        <v>0</v>
      </c>
      <c r="X49" s="97">
        <f t="shared" si="40"/>
        <v>1</v>
      </c>
      <c r="Y49" s="204">
        <f t="shared" si="41"/>
        <v>638.989059</v>
      </c>
      <c r="Z49" s="210">
        <f t="shared" si="42"/>
        <v>14.444347742593905</v>
      </c>
    </row>
    <row r="50" spans="1:26" s="28" customFormat="1" x14ac:dyDescent="0.3">
      <c r="A50" s="95">
        <v>2018</v>
      </c>
      <c r="B50" s="95">
        <v>731</v>
      </c>
      <c r="C50" s="95" t="s">
        <v>555</v>
      </c>
      <c r="D50" s="95">
        <v>39401</v>
      </c>
      <c r="E50" s="95" t="str">
        <f t="shared" si="13"/>
        <v>731 39401</v>
      </c>
      <c r="F50" s="95" t="s">
        <v>21</v>
      </c>
      <c r="G50" s="95" t="s">
        <v>48</v>
      </c>
      <c r="H50" s="31">
        <v>39991.08</v>
      </c>
      <c r="I50" s="30">
        <v>0.28289999999999998</v>
      </c>
      <c r="J50" s="54">
        <f t="shared" si="29"/>
        <v>11313.476532000001</v>
      </c>
      <c r="K50" s="32">
        <v>2.2605000099999998E-2</v>
      </c>
      <c r="L50" s="33">
        <f>VLOOKUP($E50,'WP II-E-2-3-6.1-BPP'!$A$1:$O$1698,12,FALSE)</f>
        <v>0</v>
      </c>
      <c r="M50" s="55">
        <f t="shared" si="2"/>
        <v>0</v>
      </c>
      <c r="N50" s="56">
        <f t="shared" si="30"/>
        <v>0</v>
      </c>
      <c r="O50" s="33">
        <f>VLOOKUP($E50,'WP II-E-2-3-6.1-BPP'!$A$1:$O$1698,13,FALSE)</f>
        <v>0.99999999999999989</v>
      </c>
      <c r="P50" s="55">
        <f t="shared" si="4"/>
        <v>11313.476531999999</v>
      </c>
      <c r="Q50" s="56">
        <f t="shared" si="31"/>
        <v>255.7411381372076</v>
      </c>
      <c r="R50" s="33">
        <f>VLOOKUP($E50,'WP II-E-2-3-6.1-BPP'!$A$1:$O$1698,14,FALSE)</f>
        <v>0</v>
      </c>
      <c r="S50" s="204">
        <f t="shared" si="5"/>
        <v>0</v>
      </c>
      <c r="T50" s="216">
        <f t="shared" si="32"/>
        <v>0</v>
      </c>
      <c r="U50" s="33">
        <f>VLOOKUP($E50,'WP II-E-2-3-6.1-BPP'!$A$1:$O$1698,15,FALSE)</f>
        <v>0</v>
      </c>
      <c r="V50" s="204">
        <f t="shared" si="7"/>
        <v>0</v>
      </c>
      <c r="W50" s="210">
        <f t="shared" si="33"/>
        <v>0</v>
      </c>
      <c r="X50" s="97">
        <f t="shared" si="34"/>
        <v>0.99999999999999989</v>
      </c>
      <c r="Y50" s="204">
        <f t="shared" si="34"/>
        <v>11313.476531999999</v>
      </c>
      <c r="Z50" s="210">
        <f t="shared" si="34"/>
        <v>255.7411381372076</v>
      </c>
    </row>
    <row r="51" spans="1:26" s="28" customFormat="1" x14ac:dyDescent="0.3">
      <c r="A51" s="95">
        <v>2018</v>
      </c>
      <c r="B51" s="95">
        <v>731</v>
      </c>
      <c r="C51" s="95" t="s">
        <v>555</v>
      </c>
      <c r="D51" s="95">
        <v>39701</v>
      </c>
      <c r="E51" s="95" t="str">
        <f t="shared" si="13"/>
        <v>731 39701</v>
      </c>
      <c r="F51" s="95" t="s">
        <v>21</v>
      </c>
      <c r="G51" s="95" t="s">
        <v>48</v>
      </c>
      <c r="H51" s="31">
        <v>105124.08</v>
      </c>
      <c r="I51" s="30">
        <v>0.28289999999999998</v>
      </c>
      <c r="J51" s="54">
        <f t="shared" si="29"/>
        <v>29739.602231999997</v>
      </c>
      <c r="K51" s="32">
        <v>2.2605000099999998E-2</v>
      </c>
      <c r="L51" s="33">
        <f>VLOOKUP($E51,'WP II-E-2-3-6.1-BPP'!$A$1:$O$1698,12,FALSE)</f>
        <v>0.19599999911630508</v>
      </c>
      <c r="M51" s="55">
        <f t="shared" si="2"/>
        <v>5828.9620111912645</v>
      </c>
      <c r="N51" s="56">
        <f t="shared" si="30"/>
        <v>131.76368684587473</v>
      </c>
      <c r="O51" s="33">
        <f>VLOOKUP($E51,'WP II-E-2-3-6.1-BPP'!$A$1:$O$1698,13,FALSE)</f>
        <v>0.63809997638325322</v>
      </c>
      <c r="P51" s="55">
        <f t="shared" si="4"/>
        <v>18976.839481886542</v>
      </c>
      <c r="Q51" s="56">
        <f t="shared" si="31"/>
        <v>428.97145838572919</v>
      </c>
      <c r="R51" s="33">
        <f>VLOOKUP($E51,'WP II-E-2-3-6.1-BPP'!$A$1:$O$1698,14,FALSE)</f>
        <v>7.4200106971270427E-2</v>
      </c>
      <c r="S51" s="204">
        <f t="shared" si="5"/>
        <v>2206.6816668974325</v>
      </c>
      <c r="T51" s="216">
        <f t="shared" si="32"/>
        <v>49.882039300884621</v>
      </c>
      <c r="U51" s="33">
        <f>VLOOKUP($E51,'WP II-E-2-3-6.1-BPP'!$A$1:$O$1698,15,FALSE)</f>
        <v>9.1699917529171324E-2</v>
      </c>
      <c r="V51" s="204">
        <f t="shared" si="7"/>
        <v>2727.1190720247591</v>
      </c>
      <c r="W51" s="210">
        <f t="shared" si="33"/>
        <v>61.646526895831585</v>
      </c>
      <c r="X51" s="97">
        <f t="shared" si="34"/>
        <v>1</v>
      </c>
      <c r="Y51" s="204">
        <f t="shared" si="34"/>
        <v>29739.602231999997</v>
      </c>
      <c r="Z51" s="210">
        <f t="shared" si="34"/>
        <v>672.26371142832011</v>
      </c>
    </row>
    <row r="52" spans="1:26" s="28" customFormat="1" x14ac:dyDescent="0.3">
      <c r="A52" s="95">
        <v>2018</v>
      </c>
      <c r="B52" s="95">
        <v>731</v>
      </c>
      <c r="C52" s="95" t="s">
        <v>555</v>
      </c>
      <c r="D52" s="95">
        <v>39801</v>
      </c>
      <c r="E52" s="95" t="str">
        <f t="shared" si="13"/>
        <v>731 39801</v>
      </c>
      <c r="F52" s="95" t="s">
        <v>21</v>
      </c>
      <c r="G52" s="95" t="s">
        <v>48</v>
      </c>
      <c r="H52" s="31">
        <v>7086.92</v>
      </c>
      <c r="I52" s="30">
        <v>0.28289999999999998</v>
      </c>
      <c r="J52" s="54">
        <f t="shared" si="29"/>
        <v>2004.8896679999998</v>
      </c>
      <c r="K52" s="32">
        <v>2.2605000099999998E-2</v>
      </c>
      <c r="L52" s="33">
        <f>VLOOKUP($E52,'WP II-E-2-3-6.1-BPP'!$A$1:$O$1698,12,FALSE)</f>
        <v>0</v>
      </c>
      <c r="M52" s="55">
        <f t="shared" si="2"/>
        <v>0</v>
      </c>
      <c r="N52" s="56">
        <f t="shared" si="30"/>
        <v>0</v>
      </c>
      <c r="O52" s="33">
        <f>VLOOKUP($E52,'WP II-E-2-3-6.1-BPP'!$A$1:$O$1698,13,FALSE)</f>
        <v>1</v>
      </c>
      <c r="P52" s="55">
        <f t="shared" si="4"/>
        <v>2004.8896679999998</v>
      </c>
      <c r="Q52" s="56">
        <f t="shared" si="31"/>
        <v>45.320531145628955</v>
      </c>
      <c r="R52" s="33">
        <f>VLOOKUP($E52,'WP II-E-2-3-6.1-BPP'!$A$1:$O$1698,14,FALSE)</f>
        <v>0</v>
      </c>
      <c r="S52" s="204">
        <f t="shared" si="5"/>
        <v>0</v>
      </c>
      <c r="T52" s="216">
        <f t="shared" si="32"/>
        <v>0</v>
      </c>
      <c r="U52" s="33">
        <f>VLOOKUP($E52,'WP II-E-2-3-6.1-BPP'!$A$1:$O$1698,15,FALSE)</f>
        <v>0</v>
      </c>
      <c r="V52" s="204">
        <f t="shared" si="7"/>
        <v>0</v>
      </c>
      <c r="W52" s="210">
        <f t="shared" si="33"/>
        <v>0</v>
      </c>
      <c r="X52" s="97">
        <f t="shared" si="34"/>
        <v>1</v>
      </c>
      <c r="Y52" s="204">
        <f t="shared" si="34"/>
        <v>2004.8896679999998</v>
      </c>
      <c r="Z52" s="210">
        <f t="shared" si="34"/>
        <v>45.320531145628955</v>
      </c>
    </row>
    <row r="53" spans="1:26" s="28" customFormat="1" x14ac:dyDescent="0.3">
      <c r="A53" s="95">
        <v>2018</v>
      </c>
      <c r="B53" s="95">
        <v>719</v>
      </c>
      <c r="C53" s="95" t="s">
        <v>488</v>
      </c>
      <c r="D53" s="95">
        <v>39001</v>
      </c>
      <c r="E53" s="95" t="str">
        <f t="shared" si="13"/>
        <v>719 39001</v>
      </c>
      <c r="F53" s="95" t="s">
        <v>21</v>
      </c>
      <c r="G53" s="95" t="s">
        <v>54</v>
      </c>
      <c r="H53" s="31">
        <v>2483380.2499999995</v>
      </c>
      <c r="I53" s="30">
        <v>0.28149999999999997</v>
      </c>
      <c r="J53" s="54">
        <f t="shared" si="1"/>
        <v>699071.54037499975</v>
      </c>
      <c r="K53" s="32">
        <v>2.2839999999999999E-2</v>
      </c>
      <c r="L53" s="33">
        <f>VLOOKUP($E53,'WP II-E-2-3-4.1-Service Center'!$A$1:$O$970,12,FALSE)</f>
        <v>3.7378589122628321E-2</v>
      </c>
      <c r="M53" s="55">
        <f t="shared" si="2"/>
        <v>26130.307874999991</v>
      </c>
      <c r="N53" s="56">
        <f t="shared" si="3"/>
        <v>596.81623186499974</v>
      </c>
      <c r="O53" s="33">
        <f>VLOOKUP($E53,'WP II-E-2-3-4.1-Service Center'!$A$1:$O$970,13,FALSE)</f>
        <v>0.94069022655712908</v>
      </c>
      <c r="P53" s="55">
        <f t="shared" si="4"/>
        <v>657609.76569499972</v>
      </c>
      <c r="Q53" s="56">
        <f t="shared" si="12"/>
        <v>15019.807048473793</v>
      </c>
      <c r="R53" s="33">
        <f>VLOOKUP($E53,'WP II-E-2-3-4.1-Service Center'!$A$1:$O$970,14,FALSE)</f>
        <v>2.193118432024254E-2</v>
      </c>
      <c r="S53" s="55">
        <f t="shared" si="5"/>
        <v>15331.466804999995</v>
      </c>
      <c r="T53" s="56">
        <f t="shared" si="6"/>
        <v>350.17070182619989</v>
      </c>
      <c r="U53" s="33">
        <f>VLOOKUP($E53,'WP II-E-2-3-4.1-Service Center'!$A$1:$O$970,15,FALSE)</f>
        <v>0</v>
      </c>
      <c r="V53" s="204">
        <f t="shared" si="7"/>
        <v>0</v>
      </c>
      <c r="W53" s="210">
        <f t="shared" si="8"/>
        <v>0</v>
      </c>
      <c r="X53" s="97">
        <f t="shared" si="9"/>
        <v>1</v>
      </c>
      <c r="Y53" s="204">
        <f t="shared" si="10"/>
        <v>699071.54037499963</v>
      </c>
      <c r="Z53" s="210">
        <f t="shared" si="11"/>
        <v>15966.793982164992</v>
      </c>
    </row>
    <row r="54" spans="1:26" s="28" customFormat="1" x14ac:dyDescent="0.3">
      <c r="A54" s="95">
        <v>2018</v>
      </c>
      <c r="B54" s="95">
        <v>719</v>
      </c>
      <c r="C54" s="95" t="s">
        <v>602</v>
      </c>
      <c r="D54" s="95">
        <v>39701</v>
      </c>
      <c r="E54" s="95" t="s">
        <v>2644</v>
      </c>
      <c r="F54" s="95" t="s">
        <v>21</v>
      </c>
      <c r="G54" s="95" t="s">
        <v>54</v>
      </c>
      <c r="H54" s="31">
        <v>103166.70000000001</v>
      </c>
      <c r="I54" s="30">
        <v>0.28149999999999997</v>
      </c>
      <c r="J54" s="54">
        <f t="shared" si="1"/>
        <v>29041.426050000002</v>
      </c>
      <c r="K54" s="32">
        <v>2.2839999999999999E-2</v>
      </c>
      <c r="L54" s="33">
        <v>0.19600000770620313</v>
      </c>
      <c r="M54" s="55">
        <f t="shared" si="2"/>
        <v>5692.1197295991287</v>
      </c>
      <c r="N54" s="56">
        <f t="shared" si="3"/>
        <v>130.00801462404411</v>
      </c>
      <c r="O54" s="33">
        <v>0.63809999796836459</v>
      </c>
      <c r="P54" s="55">
        <f t="shared" si="4"/>
        <v>18531.333903503411</v>
      </c>
      <c r="Q54" s="56">
        <f t="shared" si="12"/>
        <v>423.25566635601791</v>
      </c>
      <c r="R54" s="33">
        <v>7.4200008546879803E-2</v>
      </c>
      <c r="S54" s="55">
        <f t="shared" si="5"/>
        <v>2154.874061123578</v>
      </c>
      <c r="T54" s="56">
        <f t="shared" si="6"/>
        <v>49.217323556062517</v>
      </c>
      <c r="U54" s="33">
        <v>9.1700007671174921E-2</v>
      </c>
      <c r="V54" s="204">
        <f t="shared" si="7"/>
        <v>2663.0989915668592</v>
      </c>
      <c r="W54" s="210">
        <f t="shared" si="8"/>
        <v>60.825180967387062</v>
      </c>
      <c r="X54" s="97">
        <v>1.0000000218926224</v>
      </c>
      <c r="Y54" s="204">
        <f t="shared" si="10"/>
        <v>29041.426685792976</v>
      </c>
      <c r="Z54" s="210">
        <f t="shared" si="11"/>
        <v>663.30618550351153</v>
      </c>
    </row>
    <row r="55" spans="1:26" s="28" customFormat="1" x14ac:dyDescent="0.3">
      <c r="A55" s="95">
        <v>2018</v>
      </c>
      <c r="B55" s="95">
        <v>719</v>
      </c>
      <c r="C55" s="95" t="s">
        <v>488</v>
      </c>
      <c r="D55" s="95">
        <v>39101</v>
      </c>
      <c r="E55" s="95" t="s">
        <v>2645</v>
      </c>
      <c r="F55" s="95" t="s">
        <v>21</v>
      </c>
      <c r="G55" s="95" t="s">
        <v>54</v>
      </c>
      <c r="H55" s="31">
        <v>51728.85</v>
      </c>
      <c r="I55" s="30">
        <v>0.28149999999999997</v>
      </c>
      <c r="J55" s="54">
        <f t="shared" si="1"/>
        <v>14561.671274999999</v>
      </c>
      <c r="K55" s="32">
        <v>2.2839999999999999E-2</v>
      </c>
      <c r="L55" s="33">
        <v>5.0800056560354211E-2</v>
      </c>
      <c r="M55" s="55">
        <f t="shared" si="2"/>
        <v>739.73372438328511</v>
      </c>
      <c r="N55" s="56">
        <f t="shared" si="3"/>
        <v>16.89551826491423</v>
      </c>
      <c r="O55" s="33">
        <v>0.89880004073076103</v>
      </c>
      <c r="P55" s="55">
        <f t="shared" si="4"/>
        <v>13088.030735077951</v>
      </c>
      <c r="Q55" s="56">
        <f t="shared" si="12"/>
        <v>298.93062198918039</v>
      </c>
      <c r="R55" s="33">
        <v>5.0400054916511838E-2</v>
      </c>
      <c r="S55" s="55">
        <f t="shared" si="5"/>
        <v>733.90903193619295</v>
      </c>
      <c r="T55" s="56">
        <f t="shared" si="6"/>
        <v>16.762482289422646</v>
      </c>
      <c r="U55" s="33">
        <v>0</v>
      </c>
      <c r="V55" s="204">
        <f t="shared" si="7"/>
        <v>0</v>
      </c>
      <c r="W55" s="210">
        <f t="shared" si="8"/>
        <v>0</v>
      </c>
      <c r="X55" s="97">
        <v>1.0000001522076272</v>
      </c>
      <c r="Y55" s="204">
        <f t="shared" si="10"/>
        <v>14561.673491397429</v>
      </c>
      <c r="Z55" s="210">
        <f t="shared" si="11"/>
        <v>332.58862254351726</v>
      </c>
    </row>
    <row r="56" spans="1:26" s="28" customFormat="1" x14ac:dyDescent="0.3">
      <c r="A56" s="95">
        <v>2018</v>
      </c>
      <c r="B56" s="95">
        <v>719</v>
      </c>
      <c r="C56" s="95" t="s">
        <v>488</v>
      </c>
      <c r="D56" s="95">
        <v>39401</v>
      </c>
      <c r="E56" s="95" t="s">
        <v>2646</v>
      </c>
      <c r="F56" s="95" t="s">
        <v>21</v>
      </c>
      <c r="G56" s="95" t="s">
        <v>54</v>
      </c>
      <c r="H56" s="31">
        <v>189040.91000000003</v>
      </c>
      <c r="I56" s="30">
        <v>0.28149999999999997</v>
      </c>
      <c r="J56" s="54">
        <f t="shared" si="1"/>
        <v>53215.016165000001</v>
      </c>
      <c r="K56" s="32">
        <v>2.2839999999999999E-2</v>
      </c>
      <c r="L56" s="33">
        <v>4.3799990171439609E-2</v>
      </c>
      <c r="M56" s="55">
        <f t="shared" si="2"/>
        <v>2330.8171849999999</v>
      </c>
      <c r="N56" s="56">
        <f t="shared" si="3"/>
        <v>53.235864505399995</v>
      </c>
      <c r="O56" s="33">
        <v>0.90830000765442775</v>
      </c>
      <c r="P56" s="55">
        <f t="shared" si="4"/>
        <v>48335.199589999997</v>
      </c>
      <c r="Q56" s="56">
        <f t="shared" si="12"/>
        <v>1103.9759586355999</v>
      </c>
      <c r="R56" s="33">
        <v>4.7900002174132567E-2</v>
      </c>
      <c r="S56" s="55">
        <f t="shared" si="5"/>
        <v>2548.9993899999995</v>
      </c>
      <c r="T56" s="56">
        <f t="shared" si="6"/>
        <v>58.219146067599986</v>
      </c>
      <c r="U56" s="33">
        <v>0</v>
      </c>
      <c r="V56" s="204">
        <f t="shared" si="7"/>
        <v>0</v>
      </c>
      <c r="W56" s="210">
        <f t="shared" si="8"/>
        <v>0</v>
      </c>
      <c r="X56" s="97">
        <v>1</v>
      </c>
      <c r="Y56" s="204">
        <f t="shared" si="10"/>
        <v>53215.016164999994</v>
      </c>
      <c r="Z56" s="210">
        <f t="shared" si="11"/>
        <v>1215.4309692085999</v>
      </c>
    </row>
    <row r="57" spans="1:26" s="28" customFormat="1" x14ac:dyDescent="0.3">
      <c r="A57" s="95">
        <v>2018</v>
      </c>
      <c r="B57" s="95">
        <v>719</v>
      </c>
      <c r="C57" s="95" t="s">
        <v>488</v>
      </c>
      <c r="D57" s="95">
        <v>39501</v>
      </c>
      <c r="E57" s="95" t="s">
        <v>2647</v>
      </c>
      <c r="F57" s="95" t="s">
        <v>21</v>
      </c>
      <c r="G57" s="95" t="s">
        <v>54</v>
      </c>
      <c r="H57" s="31">
        <v>30733.280000000002</v>
      </c>
      <c r="I57" s="30">
        <v>0.28149999999999997</v>
      </c>
      <c r="J57" s="54">
        <f t="shared" si="1"/>
        <v>8651.4183200000007</v>
      </c>
      <c r="K57" s="32">
        <v>2.2839999999999999E-2</v>
      </c>
      <c r="L57" s="33">
        <v>0</v>
      </c>
      <c r="M57" s="55">
        <f t="shared" si="2"/>
        <v>0</v>
      </c>
      <c r="N57" s="56">
        <f t="shared" si="3"/>
        <v>0</v>
      </c>
      <c r="O57" s="33">
        <v>1</v>
      </c>
      <c r="P57" s="55">
        <f t="shared" si="4"/>
        <v>8651.4183200000007</v>
      </c>
      <c r="Q57" s="56">
        <f t="shared" si="12"/>
        <v>197.59839442880002</v>
      </c>
      <c r="R57" s="33">
        <v>0</v>
      </c>
      <c r="S57" s="55">
        <f t="shared" si="5"/>
        <v>0</v>
      </c>
      <c r="T57" s="56">
        <f t="shared" si="6"/>
        <v>0</v>
      </c>
      <c r="U57" s="33">
        <v>0</v>
      </c>
      <c r="V57" s="204">
        <f t="shared" si="7"/>
        <v>0</v>
      </c>
      <c r="W57" s="210">
        <f t="shared" si="8"/>
        <v>0</v>
      </c>
      <c r="X57" s="97">
        <v>1</v>
      </c>
      <c r="Y57" s="204">
        <f t="shared" si="10"/>
        <v>8651.4183200000007</v>
      </c>
      <c r="Z57" s="210">
        <f t="shared" si="11"/>
        <v>197.59839442880002</v>
      </c>
    </row>
    <row r="58" spans="1:26" s="28" customFormat="1" x14ac:dyDescent="0.3">
      <c r="A58" s="95">
        <v>2018</v>
      </c>
      <c r="B58" s="95">
        <v>719</v>
      </c>
      <c r="C58" s="95" t="s">
        <v>488</v>
      </c>
      <c r="D58" s="95">
        <v>39701</v>
      </c>
      <c r="E58" s="95" t="s">
        <v>2644</v>
      </c>
      <c r="F58" s="95" t="s">
        <v>21</v>
      </c>
      <c r="G58" s="95" t="s">
        <v>54</v>
      </c>
      <c r="H58" s="31">
        <v>629336.86</v>
      </c>
      <c r="I58" s="30">
        <v>0.28149999999999997</v>
      </c>
      <c r="J58" s="54">
        <f t="shared" si="1"/>
        <v>177158.32608999999</v>
      </c>
      <c r="K58" s="32">
        <v>2.2839999999999999E-2</v>
      </c>
      <c r="L58" s="33">
        <v>0.19600000770620313</v>
      </c>
      <c r="M58" s="55">
        <f t="shared" si="2"/>
        <v>34723.033278858042</v>
      </c>
      <c r="N58" s="56">
        <f t="shared" si="3"/>
        <v>793.07408008911761</v>
      </c>
      <c r="O58" s="33">
        <v>0.63809999796836459</v>
      </c>
      <c r="P58" s="55">
        <f t="shared" si="4"/>
        <v>113044.72751810786</v>
      </c>
      <c r="Q58" s="56">
        <f t="shared" si="12"/>
        <v>2581.9415765135832</v>
      </c>
      <c r="R58" s="33">
        <v>7.4200008546879803E-2</v>
      </c>
      <c r="S58" s="55">
        <f t="shared" si="5"/>
        <v>13145.149310028919</v>
      </c>
      <c r="T58" s="56">
        <f t="shared" si="6"/>
        <v>300.23521024106049</v>
      </c>
      <c r="U58" s="33">
        <v>9.1700007671174921E-2</v>
      </c>
      <c r="V58" s="204">
        <f t="shared" si="7"/>
        <v>16245.419861465507</v>
      </c>
      <c r="W58" s="210">
        <f t="shared" si="8"/>
        <v>371.04538963587214</v>
      </c>
      <c r="X58" s="97">
        <v>1.0000000218926224</v>
      </c>
      <c r="Y58" s="204">
        <f t="shared" si="10"/>
        <v>177158.32996846034</v>
      </c>
      <c r="Z58" s="210">
        <f t="shared" si="11"/>
        <v>4046.2962564796335</v>
      </c>
    </row>
    <row r="59" spans="1:26" s="28" customFormat="1" x14ac:dyDescent="0.3">
      <c r="A59" s="95">
        <v>2018</v>
      </c>
      <c r="B59" s="95">
        <v>719</v>
      </c>
      <c r="C59" s="95" t="s">
        <v>488</v>
      </c>
      <c r="D59" s="95">
        <v>39702</v>
      </c>
      <c r="E59" s="95" t="s">
        <v>2648</v>
      </c>
      <c r="F59" s="95" t="s">
        <v>21</v>
      </c>
      <c r="G59" s="95" t="s">
        <v>54</v>
      </c>
      <c r="H59" s="31">
        <v>33936.21</v>
      </c>
      <c r="I59" s="30">
        <v>0.28149999999999997</v>
      </c>
      <c r="J59" s="54">
        <f t="shared" si="1"/>
        <v>9553.0431149999986</v>
      </c>
      <c r="K59" s="32">
        <v>2.2839999999999999E-2</v>
      </c>
      <c r="L59" s="33">
        <v>0.19599999315204122</v>
      </c>
      <c r="M59" s="55">
        <f t="shared" si="2"/>
        <v>1872.3963851211543</v>
      </c>
      <c r="N59" s="56">
        <f t="shared" si="3"/>
        <v>42.765533436167161</v>
      </c>
      <c r="O59" s="33">
        <v>0.63810021645256332</v>
      </c>
      <c r="P59" s="55">
        <f t="shared" si="4"/>
        <v>6095.7988794621688</v>
      </c>
      <c r="Q59" s="56">
        <f t="shared" si="12"/>
        <v>139.22804640691592</v>
      </c>
      <c r="R59" s="33">
        <v>7.4199915884239812E-2</v>
      </c>
      <c r="S59" s="55">
        <f t="shared" si="5"/>
        <v>708.83499557151617</v>
      </c>
      <c r="T59" s="56">
        <f t="shared" si="6"/>
        <v>16.189791298853429</v>
      </c>
      <c r="U59" s="33">
        <v>9.1699874511155605E-2</v>
      </c>
      <c r="V59" s="204">
        <f t="shared" si="7"/>
        <v>876.01285484515893</v>
      </c>
      <c r="W59" s="210">
        <f t="shared" si="8"/>
        <v>20.008133604663428</v>
      </c>
      <c r="X59" s="97">
        <v>0.99999999999999989</v>
      </c>
      <c r="Y59" s="204">
        <f t="shared" si="10"/>
        <v>9553.0431149999986</v>
      </c>
      <c r="Z59" s="210">
        <f t="shared" si="11"/>
        <v>218.19150474659995</v>
      </c>
    </row>
    <row r="60" spans="1:26" s="28" customFormat="1" x14ac:dyDescent="0.3">
      <c r="A60" s="95">
        <v>2018</v>
      </c>
      <c r="B60" s="95">
        <v>719</v>
      </c>
      <c r="C60" s="95" t="s">
        <v>488</v>
      </c>
      <c r="D60" s="95">
        <v>39801</v>
      </c>
      <c r="E60" s="95" t="s">
        <v>2649</v>
      </c>
      <c r="F60" s="95" t="s">
        <v>21</v>
      </c>
      <c r="G60" s="95" t="s">
        <v>54</v>
      </c>
      <c r="H60" s="31">
        <v>79479.650000000009</v>
      </c>
      <c r="I60" s="30">
        <v>0.28149999999999997</v>
      </c>
      <c r="J60" s="54">
        <f t="shared" si="1"/>
        <v>22373.521475000001</v>
      </c>
      <c r="K60" s="32">
        <v>2.2839999999999999E-2</v>
      </c>
      <c r="L60" s="33">
        <v>3.7399966947708752E-2</v>
      </c>
      <c r="M60" s="55">
        <f t="shared" si="2"/>
        <v>836.76896366885205</v>
      </c>
      <c r="N60" s="56">
        <f t="shared" si="3"/>
        <v>19.111803130196581</v>
      </c>
      <c r="O60" s="33">
        <v>0.9250000320274141</v>
      </c>
      <c r="P60" s="55">
        <f t="shared" si="4"/>
        <v>20695.508080941039</v>
      </c>
      <c r="Q60" s="56">
        <f t="shared" si="12"/>
        <v>472.68540456869334</v>
      </c>
      <c r="R60" s="33">
        <v>3.7600001024877247E-2</v>
      </c>
      <c r="S60" s="55">
        <f t="shared" si="5"/>
        <v>841.24443039011317</v>
      </c>
      <c r="T60" s="56">
        <f t="shared" si="6"/>
        <v>19.214022790110185</v>
      </c>
      <c r="U60" s="33">
        <v>0</v>
      </c>
      <c r="V60" s="204">
        <f t="shared" si="7"/>
        <v>0</v>
      </c>
      <c r="W60" s="210">
        <f t="shared" si="8"/>
        <v>0</v>
      </c>
      <c r="X60" s="97">
        <v>1</v>
      </c>
      <c r="Y60" s="204">
        <f t="shared" si="10"/>
        <v>22373.521475000005</v>
      </c>
      <c r="Z60" s="210">
        <f t="shared" si="11"/>
        <v>511.01123048900007</v>
      </c>
    </row>
    <row r="61" spans="1:26" s="28" customFormat="1" x14ac:dyDescent="0.3">
      <c r="A61" s="95">
        <v>2018</v>
      </c>
      <c r="B61" s="129">
        <v>719</v>
      </c>
      <c r="C61" s="95" t="s">
        <v>488</v>
      </c>
      <c r="D61" s="95">
        <v>15401</v>
      </c>
      <c r="E61" s="95" t="s">
        <v>2650</v>
      </c>
      <c r="F61" s="95" t="s">
        <v>21</v>
      </c>
      <c r="G61" s="95" t="s">
        <v>54</v>
      </c>
      <c r="H61" s="54">
        <v>449553.51</v>
      </c>
      <c r="I61" s="95">
        <v>0.28149999999999997</v>
      </c>
      <c r="J61" s="54">
        <f t="shared" si="1"/>
        <v>126549.31306499999</v>
      </c>
      <c r="K61" s="32">
        <v>2.2839999999999999E-2</v>
      </c>
      <c r="L61" s="33">
        <v>0.41552359478602913</v>
      </c>
      <c r="M61" s="55">
        <f t="shared" si="2"/>
        <v>52584.225482471396</v>
      </c>
      <c r="N61" s="56">
        <f t="shared" si="3"/>
        <v>1201.0237100196466</v>
      </c>
      <c r="O61" s="33">
        <v>0.56425361634746307</v>
      </c>
      <c r="P61" s="55">
        <f t="shared" si="4"/>
        <v>71405.9075432135</v>
      </c>
      <c r="Q61" s="56">
        <f t="shared" si="12"/>
        <v>1630.9109282869963</v>
      </c>
      <c r="R61" s="33">
        <v>2.0222788866507836E-2</v>
      </c>
      <c r="S61" s="55">
        <f t="shared" si="5"/>
        <v>2559.1800393150966</v>
      </c>
      <c r="T61" s="56">
        <f t="shared" si="6"/>
        <v>58.451672097956802</v>
      </c>
      <c r="U61" s="33">
        <v>0</v>
      </c>
      <c r="V61" s="204">
        <f t="shared" si="7"/>
        <v>0</v>
      </c>
      <c r="W61" s="210">
        <f t="shared" si="8"/>
        <v>0</v>
      </c>
      <c r="X61" s="33">
        <v>1</v>
      </c>
      <c r="Y61" s="204">
        <f t="shared" si="10"/>
        <v>126549.31306499998</v>
      </c>
      <c r="Z61" s="210">
        <f t="shared" si="11"/>
        <v>2890.3863104046</v>
      </c>
    </row>
    <row r="62" spans="1:26" s="28" customFormat="1" x14ac:dyDescent="0.3">
      <c r="A62" s="95">
        <v>2018</v>
      </c>
      <c r="B62" s="129">
        <v>719</v>
      </c>
      <c r="C62" s="95" t="s">
        <v>488</v>
      </c>
      <c r="D62" s="129">
        <v>39201</v>
      </c>
      <c r="E62" s="95" t="s">
        <v>624</v>
      </c>
      <c r="F62" s="95" t="s">
        <v>21</v>
      </c>
      <c r="G62" s="95" t="s">
        <v>54</v>
      </c>
      <c r="H62" s="54">
        <v>5701896.46</v>
      </c>
      <c r="I62" s="95">
        <v>0.28149999999999997</v>
      </c>
      <c r="J62" s="54">
        <f t="shared" si="1"/>
        <v>1605083.8534899999</v>
      </c>
      <c r="K62" s="32">
        <v>2.2839999999999999E-2</v>
      </c>
      <c r="L62" s="33">
        <v>0.27954397630998989</v>
      </c>
      <c r="M62" s="55">
        <f t="shared" si="2"/>
        <v>448691.5227155558</v>
      </c>
      <c r="N62" s="56">
        <f t="shared" si="3"/>
        <v>10248.114378823295</v>
      </c>
      <c r="O62" s="33">
        <v>0.58949496731702955</v>
      </c>
      <c r="P62" s="55">
        <f t="shared" si="4"/>
        <v>946188.85375417932</v>
      </c>
      <c r="Q62" s="56">
        <f t="shared" si="12"/>
        <v>21610.953419745456</v>
      </c>
      <c r="R62" s="33">
        <v>3.5674285455490368E-2</v>
      </c>
      <c r="S62" s="55">
        <f t="shared" si="5"/>
        <v>57260.219569400739</v>
      </c>
      <c r="T62" s="56">
        <f t="shared" si="6"/>
        <v>1307.8234149651128</v>
      </c>
      <c r="U62" s="33">
        <v>9.5286770917490451E-2</v>
      </c>
      <c r="V62" s="204">
        <f t="shared" si="7"/>
        <v>152943.25745086442</v>
      </c>
      <c r="W62" s="210">
        <f t="shared" si="8"/>
        <v>3493.2240001777432</v>
      </c>
      <c r="X62" s="33">
        <v>1.0000000000000002</v>
      </c>
      <c r="Y62" s="204">
        <f t="shared" si="10"/>
        <v>1605083.8534900001</v>
      </c>
      <c r="Z62" s="210">
        <f t="shared" si="11"/>
        <v>36660.115213711608</v>
      </c>
    </row>
    <row r="63" spans="1:26" s="28" customFormat="1" x14ac:dyDescent="0.3">
      <c r="A63" s="95">
        <v>2018</v>
      </c>
      <c r="B63" s="129">
        <v>719</v>
      </c>
      <c r="C63" s="95" t="s">
        <v>2692</v>
      </c>
      <c r="D63" s="95">
        <v>39701</v>
      </c>
      <c r="E63" s="95" t="str">
        <f t="shared" ref="E63:E78" si="43">_xlfn.CONCAT(B63," ",D63)</f>
        <v>719 39701</v>
      </c>
      <c r="F63" s="95" t="s">
        <v>21</v>
      </c>
      <c r="G63" s="95" t="s">
        <v>54</v>
      </c>
      <c r="H63" s="205">
        <v>383882.91</v>
      </c>
      <c r="I63" s="95">
        <v>0.28149999999999997</v>
      </c>
      <c r="J63" s="54">
        <f t="shared" si="1"/>
        <v>108063.03916499998</v>
      </c>
      <c r="K63" s="32">
        <v>2.2839999999999999E-2</v>
      </c>
      <c r="L63" s="33">
        <f>VLOOKUP($E63,'WP II-E-2-3-6.1-BPP'!$A$1:$O$1698,12,FALSE)</f>
        <v>0.19600000770620313</v>
      </c>
      <c r="M63" s="55">
        <f t="shared" si="2"/>
        <v>21180.356509095727</v>
      </c>
      <c r="N63" s="56">
        <f t="shared" si="3"/>
        <v>483.75934266774641</v>
      </c>
      <c r="O63" s="33">
        <f>VLOOKUP($E63,'WP II-E-2-3-6.1-BPP'!$A$1:$O$1698,13,FALSE)</f>
        <v>0.63809999796836459</v>
      </c>
      <c r="P63" s="55">
        <f t="shared" si="4"/>
        <v>68955.025071641794</v>
      </c>
      <c r="Q63" s="56">
        <f t="shared" si="12"/>
        <v>1574.9327726362985</v>
      </c>
      <c r="R63" s="33">
        <f>VLOOKUP($E63,'WP II-E-2-3-6.1-BPP'!$A$1:$O$1698,14,FALSE)</f>
        <v>7.4200008546879803E-2</v>
      </c>
      <c r="S63" s="55">
        <f t="shared" si="5"/>
        <v>8018.2784296448053</v>
      </c>
      <c r="T63" s="56">
        <f t="shared" si="6"/>
        <v>183.13747933308736</v>
      </c>
      <c r="U63" s="33">
        <f>VLOOKUP($E63,'WP II-E-2-3-6.1-BPP'!$A$1:$O$1698,15,FALSE)</f>
        <v>9.1700007671174921E-2</v>
      </c>
      <c r="V63" s="204">
        <f t="shared" si="7"/>
        <v>9909.3815204009734</v>
      </c>
      <c r="W63" s="210">
        <f t="shared" si="8"/>
        <v>226.33027392595824</v>
      </c>
      <c r="X63" s="97">
        <f t="shared" ref="X63" si="44">L63+O63+R63+U63</f>
        <v>1.0000000218926224</v>
      </c>
      <c r="Y63" s="204">
        <f t="shared" si="10"/>
        <v>108063.0415307833</v>
      </c>
      <c r="Z63" s="210">
        <f t="shared" si="11"/>
        <v>2468.1598685630906</v>
      </c>
    </row>
    <row r="64" spans="1:26" s="28" customFormat="1" x14ac:dyDescent="0.3">
      <c r="A64" s="95">
        <v>2018</v>
      </c>
      <c r="B64" s="129">
        <v>719</v>
      </c>
      <c r="C64" s="95" t="s">
        <v>2693</v>
      </c>
      <c r="D64" s="95">
        <v>39701</v>
      </c>
      <c r="E64" s="95" t="str">
        <f t="shared" si="43"/>
        <v>719 39701</v>
      </c>
      <c r="F64" s="95" t="s">
        <v>21</v>
      </c>
      <c r="G64" s="95" t="s">
        <v>54</v>
      </c>
      <c r="H64" s="205">
        <v>956188.56</v>
      </c>
      <c r="I64" s="95">
        <v>0.28149999999999997</v>
      </c>
      <c r="J64" s="54">
        <f t="shared" si="1"/>
        <v>269167.07964000001</v>
      </c>
      <c r="K64" s="32">
        <v>2.2839999999999999E-2</v>
      </c>
      <c r="L64" s="33">
        <f>VLOOKUP($E64,'WP II-E-2-3-6.1-BPP'!$A$1:$O$1698,12,FALSE)</f>
        <v>0.19600000770620313</v>
      </c>
      <c r="M64" s="55">
        <f t="shared" si="2"/>
        <v>52756.749683696195</v>
      </c>
      <c r="N64" s="56">
        <f t="shared" ref="N64:N78" si="45">K64*M64</f>
        <v>1204.9641627756209</v>
      </c>
      <c r="O64" s="33">
        <f>VLOOKUP($E64,'WP II-E-2-3-6.1-BPP'!$A$1:$O$1698,13,FALSE)</f>
        <v>0.63809999796836459</v>
      </c>
      <c r="P64" s="55">
        <f t="shared" si="4"/>
        <v>171755.51297143463</v>
      </c>
      <c r="Q64" s="56">
        <f t="shared" ref="Q64:Q78" si="46">P64*K64</f>
        <v>3922.8959162675669</v>
      </c>
      <c r="R64" s="33">
        <f>VLOOKUP($E64,'WP II-E-2-3-6.1-BPP'!$A$1:$O$1698,14,FALSE)</f>
        <v>7.4200008546879803E-2</v>
      </c>
      <c r="S64" s="55">
        <f t="shared" si="5"/>
        <v>19972.199609826679</v>
      </c>
      <c r="T64" s="56">
        <f t="shared" ref="T64:T78" si="47">S64*K64</f>
        <v>456.16503908844135</v>
      </c>
      <c r="U64" s="33">
        <f>VLOOKUP($E64,'WP II-E-2-3-6.1-BPP'!$A$1:$O$1698,15,FALSE)</f>
        <v>9.1700007671174921E-2</v>
      </c>
      <c r="V64" s="204">
        <f t="shared" si="7"/>
        <v>24682.62326781575</v>
      </c>
      <c r="W64" s="210">
        <f t="shared" ref="W64:W78" si="48">K64*V64</f>
        <v>563.75111543691173</v>
      </c>
      <c r="X64" s="97">
        <f t="shared" ref="X64:X78" si="49">L64+O64+R64+U64</f>
        <v>1.0000000218926224</v>
      </c>
      <c r="Y64" s="204">
        <f t="shared" ref="Y64:Y78" si="50">M64+P64+S64+V64</f>
        <v>269167.08553277323</v>
      </c>
      <c r="Z64" s="210">
        <f t="shared" ref="Z64:Z78" si="51">N64+Q64+T64+W64</f>
        <v>6147.776233568542</v>
      </c>
    </row>
    <row r="65" spans="1:26" s="28" customFormat="1" x14ac:dyDescent="0.3">
      <c r="A65" s="95">
        <v>2018</v>
      </c>
      <c r="B65" s="129">
        <v>719</v>
      </c>
      <c r="C65" s="95" t="s">
        <v>2694</v>
      </c>
      <c r="D65" s="95">
        <v>39701</v>
      </c>
      <c r="E65" s="95" t="str">
        <f t="shared" si="43"/>
        <v>719 39701</v>
      </c>
      <c r="F65" s="95" t="s">
        <v>21</v>
      </c>
      <c r="G65" s="95" t="s">
        <v>54</v>
      </c>
      <c r="H65" s="205">
        <v>28965.68</v>
      </c>
      <c r="I65" s="95">
        <v>0.28149999999999997</v>
      </c>
      <c r="J65" s="54">
        <f t="shared" si="1"/>
        <v>8153.8389199999992</v>
      </c>
      <c r="K65" s="32">
        <v>2.2839999999999999E-2</v>
      </c>
      <c r="L65" s="33">
        <f>VLOOKUP($E65,'WP II-E-2-3-6.1-BPP'!$A$1:$O$1698,12,FALSE)</f>
        <v>0.19600000770620313</v>
      </c>
      <c r="M65" s="55">
        <f t="shared" si="2"/>
        <v>1598.1524911551389</v>
      </c>
      <c r="N65" s="56">
        <f t="shared" si="45"/>
        <v>36.501802897983374</v>
      </c>
      <c r="O65" s="33">
        <f>VLOOKUP($E65,'WP II-E-2-3-6.1-BPP'!$A$1:$O$1698,13,FALSE)</f>
        <v>0.63809999796836459</v>
      </c>
      <c r="P65" s="55">
        <f t="shared" si="4"/>
        <v>5202.9645982863713</v>
      </c>
      <c r="Q65" s="56">
        <f t="shared" si="46"/>
        <v>118.83571142486072</v>
      </c>
      <c r="R65" s="33">
        <f>VLOOKUP($E65,'WP II-E-2-3-6.1-BPP'!$A$1:$O$1698,14,FALSE)</f>
        <v>7.4200008546879803E-2</v>
      </c>
      <c r="S65" s="55">
        <f t="shared" si="5"/>
        <v>605.01491755388111</v>
      </c>
      <c r="T65" s="56">
        <f t="shared" si="47"/>
        <v>13.818540716930643</v>
      </c>
      <c r="U65" s="33">
        <f>VLOOKUP($E65,'WP II-E-2-3-6.1-BPP'!$A$1:$O$1698,15,FALSE)</f>
        <v>9.1700007671174921E-2</v>
      </c>
      <c r="V65" s="204">
        <f t="shared" si="7"/>
        <v>747.70709151352457</v>
      </c>
      <c r="W65" s="210">
        <f t="shared" si="48"/>
        <v>17.0776299701689</v>
      </c>
      <c r="X65" s="97">
        <f t="shared" si="49"/>
        <v>1.0000000218926224</v>
      </c>
      <c r="Y65" s="204">
        <f t="shared" si="50"/>
        <v>8153.8390985089154</v>
      </c>
      <c r="Z65" s="210">
        <f t="shared" si="51"/>
        <v>186.23368500994366</v>
      </c>
    </row>
    <row r="66" spans="1:26" s="28" customFormat="1" x14ac:dyDescent="0.3">
      <c r="A66" s="95">
        <v>2018</v>
      </c>
      <c r="B66" s="129">
        <v>719</v>
      </c>
      <c r="C66" s="95" t="s">
        <v>2695</v>
      </c>
      <c r="D66" s="95">
        <v>39401</v>
      </c>
      <c r="E66" s="95" t="str">
        <f t="shared" si="43"/>
        <v>719 39401</v>
      </c>
      <c r="F66" s="95" t="s">
        <v>21</v>
      </c>
      <c r="G66" s="95" t="s">
        <v>54</v>
      </c>
      <c r="H66" s="205">
        <v>3689.78</v>
      </c>
      <c r="I66" s="95">
        <v>0.28149999999999997</v>
      </c>
      <c r="J66" s="54">
        <f t="shared" si="1"/>
        <v>1038.6730700000001</v>
      </c>
      <c r="K66" s="32">
        <v>2.2839999999999999E-2</v>
      </c>
      <c r="L66" s="33">
        <f>VLOOKUP($E66,'WP II-E-2-3-6.1-BPP'!$A$1:$O$1698,12,FALSE)</f>
        <v>4.3799990171439609E-2</v>
      </c>
      <c r="M66" s="55">
        <f t="shared" si="2"/>
        <v>45.493870257339005</v>
      </c>
      <c r="N66" s="56">
        <f t="shared" si="45"/>
        <v>1.0390799966776227</v>
      </c>
      <c r="O66" s="33">
        <f>VLOOKUP($E66,'WP II-E-2-3-6.1-BPP'!$A$1:$O$1698,13,FALSE)</f>
        <v>0.90830000765442775</v>
      </c>
      <c r="P66" s="55">
        <f t="shared" si="4"/>
        <v>943.42675743144798</v>
      </c>
      <c r="Q66" s="56">
        <f t="shared" si="46"/>
        <v>21.547867139734272</v>
      </c>
      <c r="R66" s="33">
        <f>VLOOKUP($E66,'WP II-E-2-3-6.1-BPP'!$A$1:$O$1698,14,FALSE)</f>
        <v>4.7900002174132567E-2</v>
      </c>
      <c r="S66" s="55">
        <f t="shared" si="5"/>
        <v>49.752442311212953</v>
      </c>
      <c r="T66" s="56">
        <f t="shared" si="47"/>
        <v>1.1363457823881038</v>
      </c>
      <c r="U66" s="33">
        <f>VLOOKUP($E66,'WP II-E-2-3-6.1-BPP'!$A$1:$O$1698,15,FALSE)</f>
        <v>0</v>
      </c>
      <c r="V66" s="204">
        <f t="shared" si="7"/>
        <v>0</v>
      </c>
      <c r="W66" s="210">
        <f t="shared" si="48"/>
        <v>0</v>
      </c>
      <c r="X66" s="97">
        <f t="shared" si="49"/>
        <v>1</v>
      </c>
      <c r="Y66" s="204">
        <f t="shared" si="50"/>
        <v>1038.6730700000001</v>
      </c>
      <c r="Z66" s="210">
        <f t="shared" si="51"/>
        <v>23.723292918799999</v>
      </c>
    </row>
    <row r="67" spans="1:26" s="28" customFormat="1" x14ac:dyDescent="0.3">
      <c r="A67" s="95">
        <v>2018</v>
      </c>
      <c r="B67" s="129">
        <v>719</v>
      </c>
      <c r="C67" s="95" t="s">
        <v>2696</v>
      </c>
      <c r="D67" s="95">
        <v>39501</v>
      </c>
      <c r="E67" s="95" t="str">
        <f t="shared" si="43"/>
        <v>719 39501</v>
      </c>
      <c r="F67" s="95" t="s">
        <v>21</v>
      </c>
      <c r="G67" s="95" t="s">
        <v>54</v>
      </c>
      <c r="H67" s="205">
        <v>685.15</v>
      </c>
      <c r="I67" s="95">
        <v>0.28149999999999997</v>
      </c>
      <c r="J67" s="54">
        <f t="shared" si="1"/>
        <v>192.86972499999999</v>
      </c>
      <c r="K67" s="32">
        <v>2.2839999999999999E-2</v>
      </c>
      <c r="L67" s="33">
        <f>VLOOKUP($E67,'WP II-E-2-3-6.1-BPP'!$A$1:$O$1698,12,FALSE)</f>
        <v>0</v>
      </c>
      <c r="M67" s="55">
        <f t="shared" si="2"/>
        <v>0</v>
      </c>
      <c r="N67" s="56">
        <f t="shared" si="45"/>
        <v>0</v>
      </c>
      <c r="O67" s="33">
        <f>VLOOKUP($E67,'WP II-E-2-3-6.1-BPP'!$A$1:$O$1698,13,FALSE)</f>
        <v>1</v>
      </c>
      <c r="P67" s="55">
        <f t="shared" si="4"/>
        <v>192.86972499999999</v>
      </c>
      <c r="Q67" s="56">
        <f t="shared" si="46"/>
        <v>4.4051445189999994</v>
      </c>
      <c r="R67" s="33">
        <f>VLOOKUP($E67,'WP II-E-2-3-6.1-BPP'!$A$1:$O$1698,14,FALSE)</f>
        <v>0</v>
      </c>
      <c r="S67" s="55">
        <f t="shared" si="5"/>
        <v>0</v>
      </c>
      <c r="T67" s="56">
        <f t="shared" si="47"/>
        <v>0</v>
      </c>
      <c r="U67" s="33">
        <f>VLOOKUP($E67,'WP II-E-2-3-6.1-BPP'!$A$1:$O$1698,15,FALSE)</f>
        <v>0</v>
      </c>
      <c r="V67" s="204">
        <f t="shared" si="7"/>
        <v>0</v>
      </c>
      <c r="W67" s="210">
        <f t="shared" si="48"/>
        <v>0</v>
      </c>
      <c r="X67" s="97">
        <f t="shared" si="49"/>
        <v>1</v>
      </c>
      <c r="Y67" s="204">
        <f t="shared" si="50"/>
        <v>192.86972499999999</v>
      </c>
      <c r="Z67" s="210">
        <f t="shared" si="51"/>
        <v>4.4051445189999994</v>
      </c>
    </row>
    <row r="68" spans="1:26" s="28" customFormat="1" x14ac:dyDescent="0.3">
      <c r="A68" s="95">
        <v>2018</v>
      </c>
      <c r="B68" s="129">
        <v>719</v>
      </c>
      <c r="C68" s="95" t="s">
        <v>2697</v>
      </c>
      <c r="D68" s="95">
        <v>39702</v>
      </c>
      <c r="E68" s="95" t="str">
        <f t="shared" si="43"/>
        <v>719 39702</v>
      </c>
      <c r="F68" s="95" t="s">
        <v>21</v>
      </c>
      <c r="G68" s="95" t="s">
        <v>54</v>
      </c>
      <c r="H68" s="205">
        <v>12344.22</v>
      </c>
      <c r="I68" s="95">
        <v>0.28149999999999997</v>
      </c>
      <c r="J68" s="54">
        <f t="shared" si="1"/>
        <v>3474.8979299999996</v>
      </c>
      <c r="K68" s="32">
        <v>2.2839999999999999E-2</v>
      </c>
      <c r="L68" s="33">
        <f>VLOOKUP($E68,'WP II-E-2-3-6.1-BPP'!$A$1:$O$1698,12,FALSE)</f>
        <v>0.19599999315204122</v>
      </c>
      <c r="M68" s="55">
        <f t="shared" ref="M68:M131" si="52">H68*I68*L68</f>
        <v>681.07997048404218</v>
      </c>
      <c r="N68" s="56">
        <f t="shared" si="45"/>
        <v>15.555866525855523</v>
      </c>
      <c r="O68" s="33">
        <f>VLOOKUP($E68,'WP II-E-2-3-6.1-BPP'!$A$1:$O$1698,13,FALSE)</f>
        <v>0.63810021645256332</v>
      </c>
      <c r="P68" s="55">
        <f t="shared" ref="P68:P131" si="53">H68*I68*O68</f>
        <v>2217.3331212835642</v>
      </c>
      <c r="Q68" s="56">
        <f t="shared" si="46"/>
        <v>50.643888490116602</v>
      </c>
      <c r="R68" s="33">
        <f>VLOOKUP($E68,'WP II-E-2-3-6.1-BPP'!$A$1:$O$1698,14,FALSE)</f>
        <v>7.4199915884239812E-2</v>
      </c>
      <c r="S68" s="55">
        <f t="shared" ref="S68:S131" si="54">H68*I68*R68</f>
        <v>257.83713411231901</v>
      </c>
      <c r="T68" s="56">
        <f t="shared" si="47"/>
        <v>5.889000143125366</v>
      </c>
      <c r="U68" s="33">
        <f>VLOOKUP($E68,'WP II-E-2-3-6.1-BPP'!$A$1:$O$1698,15,FALSE)</f>
        <v>9.1699874511155605E-2</v>
      </c>
      <c r="V68" s="204">
        <f t="shared" ref="V68:V131" si="55">H68*I68*U68</f>
        <v>318.64770412007437</v>
      </c>
      <c r="W68" s="210">
        <f t="shared" si="48"/>
        <v>7.2779135621024986</v>
      </c>
      <c r="X68" s="97">
        <f t="shared" si="49"/>
        <v>0.99999999999999989</v>
      </c>
      <c r="Y68" s="204">
        <f t="shared" si="50"/>
        <v>3474.8979299999996</v>
      </c>
      <c r="Z68" s="210">
        <f t="shared" si="51"/>
        <v>79.3666687212</v>
      </c>
    </row>
    <row r="69" spans="1:26" s="28" customFormat="1" x14ac:dyDescent="0.3">
      <c r="A69" s="95">
        <v>2018</v>
      </c>
      <c r="B69" s="129">
        <v>719</v>
      </c>
      <c r="C69" s="95" t="s">
        <v>2698</v>
      </c>
      <c r="D69" s="95">
        <v>39801</v>
      </c>
      <c r="E69" s="95" t="str">
        <f t="shared" si="43"/>
        <v>719 39801</v>
      </c>
      <c r="F69" s="95" t="s">
        <v>21</v>
      </c>
      <c r="G69" s="95" t="s">
        <v>54</v>
      </c>
      <c r="H69" s="205">
        <v>317.18</v>
      </c>
      <c r="I69" s="95">
        <v>0.28149999999999997</v>
      </c>
      <c r="J69" s="54">
        <f t="shared" si="1"/>
        <v>89.286169999999998</v>
      </c>
      <c r="K69" s="32">
        <v>2.2839999999999999E-2</v>
      </c>
      <c r="L69" s="33">
        <f>VLOOKUP($E69,'WP II-E-2-3-6.1-BPP'!$A$1:$O$1698,12,FALSE)</f>
        <v>3.7399966947708752E-2</v>
      </c>
      <c r="M69" s="55">
        <f t="shared" si="52"/>
        <v>3.3392998068875048</v>
      </c>
      <c r="N69" s="56">
        <f t="shared" si="45"/>
        <v>7.6269607589310603E-2</v>
      </c>
      <c r="O69" s="33">
        <f>VLOOKUP($E69,'WP II-E-2-3-6.1-BPP'!$A$1:$O$1698,13,FALSE)</f>
        <v>0.9250000320274141</v>
      </c>
      <c r="P69" s="55">
        <f t="shared" si="53"/>
        <v>82.589710109605136</v>
      </c>
      <c r="Q69" s="56">
        <f t="shared" si="46"/>
        <v>1.8863489789033812</v>
      </c>
      <c r="R69" s="33">
        <f>VLOOKUP($E69,'WP II-E-2-3-6.1-BPP'!$A$1:$O$1698,14,FALSE)</f>
        <v>3.7600001024877247E-2</v>
      </c>
      <c r="S69" s="55">
        <f t="shared" si="54"/>
        <v>3.3571600835073641</v>
      </c>
      <c r="T69" s="56">
        <f t="shared" si="47"/>
        <v>7.6677536307308197E-2</v>
      </c>
      <c r="U69" s="33">
        <f>VLOOKUP($E69,'WP II-E-2-3-6.1-BPP'!$A$1:$O$1698,15,FALSE)</f>
        <v>0</v>
      </c>
      <c r="V69" s="204">
        <f t="shared" si="55"/>
        <v>0</v>
      </c>
      <c r="W69" s="210">
        <f t="shared" si="48"/>
        <v>0</v>
      </c>
      <c r="X69" s="97">
        <f t="shared" si="49"/>
        <v>1</v>
      </c>
      <c r="Y69" s="204">
        <f t="shared" si="50"/>
        <v>89.286170000000013</v>
      </c>
      <c r="Z69" s="210">
        <f t="shared" si="51"/>
        <v>2.0392961227999997</v>
      </c>
    </row>
    <row r="70" spans="1:26" s="28" customFormat="1" x14ac:dyDescent="0.3">
      <c r="A70" s="95">
        <v>2018</v>
      </c>
      <c r="B70" s="129">
        <v>719</v>
      </c>
      <c r="C70" s="95" t="s">
        <v>2699</v>
      </c>
      <c r="D70" s="95">
        <v>39401</v>
      </c>
      <c r="E70" s="95" t="str">
        <f t="shared" si="43"/>
        <v>719 39401</v>
      </c>
      <c r="F70" s="95" t="s">
        <v>21</v>
      </c>
      <c r="G70" s="95" t="s">
        <v>54</v>
      </c>
      <c r="H70" s="205">
        <v>384.83</v>
      </c>
      <c r="I70" s="95">
        <v>0.28149999999999997</v>
      </c>
      <c r="J70" s="54">
        <f t="shared" si="1"/>
        <v>108.32964499999999</v>
      </c>
      <c r="K70" s="32">
        <v>2.2839999999999999E-2</v>
      </c>
      <c r="L70" s="33">
        <f>VLOOKUP($E70,'WP II-E-2-3-6.1-BPP'!$A$1:$O$1698,12,FALSE)</f>
        <v>4.3799990171439609E-2</v>
      </c>
      <c r="M70" s="55">
        <f t="shared" si="52"/>
        <v>4.7448373862755417</v>
      </c>
      <c r="N70" s="56">
        <f t="shared" si="45"/>
        <v>0.10837208590253337</v>
      </c>
      <c r="O70" s="33">
        <f>VLOOKUP($E70,'WP II-E-2-3-6.1-BPP'!$A$1:$O$1698,13,FALSE)</f>
        <v>0.90830000765442775</v>
      </c>
      <c r="P70" s="55">
        <f t="shared" si="53"/>
        <v>98.395817382701424</v>
      </c>
      <c r="Q70" s="56">
        <f t="shared" si="46"/>
        <v>2.2473604690209004</v>
      </c>
      <c r="R70" s="33">
        <f>VLOOKUP($E70,'WP II-E-2-3-6.1-BPP'!$A$1:$O$1698,14,FALSE)</f>
        <v>4.7900002174132567E-2</v>
      </c>
      <c r="S70" s="55">
        <f t="shared" si="54"/>
        <v>5.1889902310230083</v>
      </c>
      <c r="T70" s="56">
        <f t="shared" si="47"/>
        <v>0.11851653687656551</v>
      </c>
      <c r="U70" s="33">
        <f>VLOOKUP($E70,'WP II-E-2-3-6.1-BPP'!$A$1:$O$1698,15,FALSE)</f>
        <v>0</v>
      </c>
      <c r="V70" s="204">
        <f t="shared" si="55"/>
        <v>0</v>
      </c>
      <c r="W70" s="210">
        <f t="shared" si="48"/>
        <v>0</v>
      </c>
      <c r="X70" s="97">
        <f t="shared" si="49"/>
        <v>1</v>
      </c>
      <c r="Y70" s="204">
        <f t="shared" si="50"/>
        <v>108.32964499999997</v>
      </c>
      <c r="Z70" s="210">
        <f t="shared" si="51"/>
        <v>2.4742490917999991</v>
      </c>
    </row>
    <row r="71" spans="1:26" s="28" customFormat="1" x14ac:dyDescent="0.3">
      <c r="A71" s="95">
        <v>2018</v>
      </c>
      <c r="B71" s="129">
        <v>719</v>
      </c>
      <c r="C71" s="95" t="s">
        <v>2700</v>
      </c>
      <c r="D71" s="95">
        <v>39501</v>
      </c>
      <c r="E71" s="95" t="str">
        <f t="shared" si="43"/>
        <v>719 39501</v>
      </c>
      <c r="F71" s="95" t="s">
        <v>21</v>
      </c>
      <c r="G71" s="95" t="s">
        <v>54</v>
      </c>
      <c r="H71" s="205">
        <v>26057.040000000001</v>
      </c>
      <c r="I71" s="95">
        <v>0.28149999999999997</v>
      </c>
      <c r="J71" s="54">
        <f t="shared" si="1"/>
        <v>7335.0567599999995</v>
      </c>
      <c r="K71" s="32">
        <v>2.2839999999999999E-2</v>
      </c>
      <c r="L71" s="33">
        <f>VLOOKUP($E71,'WP II-E-2-3-6.1-BPP'!$A$1:$O$1698,12,FALSE)</f>
        <v>0</v>
      </c>
      <c r="M71" s="55">
        <f t="shared" si="52"/>
        <v>0</v>
      </c>
      <c r="N71" s="56">
        <f t="shared" si="45"/>
        <v>0</v>
      </c>
      <c r="O71" s="33">
        <f>VLOOKUP($E71,'WP II-E-2-3-6.1-BPP'!$A$1:$O$1698,13,FALSE)</f>
        <v>1</v>
      </c>
      <c r="P71" s="55">
        <f t="shared" si="53"/>
        <v>7335.0567599999995</v>
      </c>
      <c r="Q71" s="56">
        <f t="shared" si="46"/>
        <v>167.53269639839999</v>
      </c>
      <c r="R71" s="33">
        <f>VLOOKUP($E71,'WP II-E-2-3-6.1-BPP'!$A$1:$O$1698,14,FALSE)</f>
        <v>0</v>
      </c>
      <c r="S71" s="55">
        <f t="shared" si="54"/>
        <v>0</v>
      </c>
      <c r="T71" s="56">
        <f t="shared" si="47"/>
        <v>0</v>
      </c>
      <c r="U71" s="33">
        <f>VLOOKUP($E71,'WP II-E-2-3-6.1-BPP'!$A$1:$O$1698,15,FALSE)</f>
        <v>0</v>
      </c>
      <c r="V71" s="204">
        <f t="shared" si="55"/>
        <v>0</v>
      </c>
      <c r="W71" s="210">
        <f t="shared" si="48"/>
        <v>0</v>
      </c>
      <c r="X71" s="97">
        <f t="shared" si="49"/>
        <v>1</v>
      </c>
      <c r="Y71" s="204">
        <f t="shared" si="50"/>
        <v>7335.0567599999995</v>
      </c>
      <c r="Z71" s="210">
        <f t="shared" si="51"/>
        <v>167.53269639839999</v>
      </c>
    </row>
    <row r="72" spans="1:26" s="28" customFormat="1" x14ac:dyDescent="0.3">
      <c r="A72" s="95">
        <v>2018</v>
      </c>
      <c r="B72" s="129">
        <v>719</v>
      </c>
      <c r="C72" s="95" t="s">
        <v>2701</v>
      </c>
      <c r="D72" s="95">
        <v>39401</v>
      </c>
      <c r="E72" s="95" t="str">
        <f t="shared" si="43"/>
        <v>719 39401</v>
      </c>
      <c r="F72" s="95" t="s">
        <v>21</v>
      </c>
      <c r="G72" s="95" t="s">
        <v>54</v>
      </c>
      <c r="H72" s="205">
        <v>79.150000000000006</v>
      </c>
      <c r="I72" s="95">
        <v>0.28149999999999997</v>
      </c>
      <c r="J72" s="54">
        <f t="shared" si="1"/>
        <v>22.280725</v>
      </c>
      <c r="K72" s="32">
        <v>2.2839999999999999E-2</v>
      </c>
      <c r="L72" s="33">
        <f>VLOOKUP($E72,'WP II-E-2-3-6.1-BPP'!$A$1:$O$1698,12,FALSE)</f>
        <v>4.3799990171439609E-2</v>
      </c>
      <c r="M72" s="55">
        <f t="shared" si="52"/>
        <v>0.97589553601254886</v>
      </c>
      <c r="N72" s="56">
        <f t="shared" si="45"/>
        <v>2.2289454042526614E-2</v>
      </c>
      <c r="O72" s="33">
        <f>VLOOKUP($E72,'WP II-E-2-3-6.1-BPP'!$A$1:$O$1698,13,FALSE)</f>
        <v>0.90830000765442775</v>
      </c>
      <c r="P72" s="55">
        <f t="shared" si="53"/>
        <v>20.237582688046199</v>
      </c>
      <c r="Q72" s="56">
        <f t="shared" si="46"/>
        <v>0.46222638859497517</v>
      </c>
      <c r="R72" s="33">
        <f>VLOOKUP($E72,'WP II-E-2-3-6.1-BPP'!$A$1:$O$1698,14,FALSE)</f>
        <v>4.7900002174132567E-2</v>
      </c>
      <c r="S72" s="55">
        <f t="shared" si="54"/>
        <v>1.0672467759412498</v>
      </c>
      <c r="T72" s="56">
        <f t="shared" si="47"/>
        <v>2.4375916362498147E-2</v>
      </c>
      <c r="U72" s="33">
        <f>VLOOKUP($E72,'WP II-E-2-3-6.1-BPP'!$A$1:$O$1698,15,FALSE)</f>
        <v>0</v>
      </c>
      <c r="V72" s="204">
        <f t="shared" si="55"/>
        <v>0</v>
      </c>
      <c r="W72" s="210">
        <f t="shared" si="48"/>
        <v>0</v>
      </c>
      <c r="X72" s="97">
        <f t="shared" si="49"/>
        <v>1</v>
      </c>
      <c r="Y72" s="204">
        <f t="shared" si="50"/>
        <v>22.280724999999997</v>
      </c>
      <c r="Z72" s="210">
        <f t="shared" si="51"/>
        <v>0.50889175899999994</v>
      </c>
    </row>
    <row r="73" spans="1:26" s="28" customFormat="1" x14ac:dyDescent="0.3">
      <c r="A73" s="95">
        <v>2018</v>
      </c>
      <c r="B73" s="129">
        <v>719</v>
      </c>
      <c r="C73" s="95" t="s">
        <v>2702</v>
      </c>
      <c r="D73" s="95">
        <v>39501</v>
      </c>
      <c r="E73" s="95" t="str">
        <f t="shared" si="43"/>
        <v>719 39501</v>
      </c>
      <c r="F73" s="95" t="s">
        <v>21</v>
      </c>
      <c r="G73" s="95" t="s">
        <v>54</v>
      </c>
      <c r="H73" s="205">
        <v>20363.740000000002</v>
      </c>
      <c r="I73" s="95">
        <v>0.28149999999999997</v>
      </c>
      <c r="J73" s="54">
        <f t="shared" si="1"/>
        <v>5732.3928100000003</v>
      </c>
      <c r="K73" s="32">
        <v>2.2839999999999999E-2</v>
      </c>
      <c r="L73" s="33">
        <f>VLOOKUP($E73,'WP II-E-2-3-6.1-BPP'!$A$1:$O$1698,12,FALSE)</f>
        <v>0</v>
      </c>
      <c r="M73" s="55">
        <f t="shared" si="52"/>
        <v>0</v>
      </c>
      <c r="N73" s="56">
        <f t="shared" si="45"/>
        <v>0</v>
      </c>
      <c r="O73" s="33">
        <f>VLOOKUP($E73,'WP II-E-2-3-6.1-BPP'!$A$1:$O$1698,13,FALSE)</f>
        <v>1</v>
      </c>
      <c r="P73" s="55">
        <f t="shared" si="53"/>
        <v>5732.3928100000003</v>
      </c>
      <c r="Q73" s="56">
        <f t="shared" si="46"/>
        <v>130.9278517804</v>
      </c>
      <c r="R73" s="33">
        <f>VLOOKUP($E73,'WP II-E-2-3-6.1-BPP'!$A$1:$O$1698,14,FALSE)</f>
        <v>0</v>
      </c>
      <c r="S73" s="55">
        <f t="shared" si="54"/>
        <v>0</v>
      </c>
      <c r="T73" s="56">
        <f t="shared" si="47"/>
        <v>0</v>
      </c>
      <c r="U73" s="33">
        <f>VLOOKUP($E73,'WP II-E-2-3-6.1-BPP'!$A$1:$O$1698,15,FALSE)</f>
        <v>0</v>
      </c>
      <c r="V73" s="204">
        <f t="shared" si="55"/>
        <v>0</v>
      </c>
      <c r="W73" s="210">
        <f t="shared" si="48"/>
        <v>0</v>
      </c>
      <c r="X73" s="97">
        <f t="shared" si="49"/>
        <v>1</v>
      </c>
      <c r="Y73" s="204">
        <f t="shared" si="50"/>
        <v>5732.3928100000003</v>
      </c>
      <c r="Z73" s="210">
        <f t="shared" si="51"/>
        <v>130.9278517804</v>
      </c>
    </row>
    <row r="74" spans="1:26" s="28" customFormat="1" x14ac:dyDescent="0.3">
      <c r="A74" s="95">
        <v>2018</v>
      </c>
      <c r="B74" s="129">
        <v>719</v>
      </c>
      <c r="C74" s="95" t="s">
        <v>2703</v>
      </c>
      <c r="D74" s="95">
        <v>39401</v>
      </c>
      <c r="E74" s="95" t="str">
        <f t="shared" si="43"/>
        <v>719 39401</v>
      </c>
      <c r="F74" s="95" t="s">
        <v>21</v>
      </c>
      <c r="G74" s="95" t="s">
        <v>54</v>
      </c>
      <c r="H74" s="205">
        <v>5600.27</v>
      </c>
      <c r="I74" s="95">
        <v>0.28149999999999997</v>
      </c>
      <c r="J74" s="54">
        <f t="shared" si="1"/>
        <v>1576.476005</v>
      </c>
      <c r="K74" s="32">
        <v>2.2839999999999999E-2</v>
      </c>
      <c r="L74" s="33">
        <f>VLOOKUP($E74,'WP II-E-2-3-6.1-BPP'!$A$1:$O$1698,12,FALSE)</f>
        <v>4.3799990171439609E-2</v>
      </c>
      <c r="M74" s="55">
        <f t="shared" si="52"/>
        <v>69.049633524510384</v>
      </c>
      <c r="N74" s="56">
        <f t="shared" si="45"/>
        <v>1.577093629699817</v>
      </c>
      <c r="O74" s="33">
        <f>VLOOKUP($E74,'WP II-E-2-3-6.1-BPP'!$A$1:$O$1698,13,FALSE)</f>
        <v>0.90830000765442775</v>
      </c>
      <c r="P74" s="55">
        <f t="shared" si="53"/>
        <v>1431.9131674085218</v>
      </c>
      <c r="Q74" s="56">
        <f t="shared" si="46"/>
        <v>32.704896743610632</v>
      </c>
      <c r="R74" s="33">
        <f>VLOOKUP($E74,'WP II-E-2-3-6.1-BPP'!$A$1:$O$1698,14,FALSE)</f>
        <v>4.7900002174132567E-2</v>
      </c>
      <c r="S74" s="55">
        <f t="shared" si="54"/>
        <v>75.513204066967816</v>
      </c>
      <c r="T74" s="56">
        <f t="shared" si="47"/>
        <v>1.7247215808895449</v>
      </c>
      <c r="U74" s="33">
        <f>VLOOKUP($E74,'WP II-E-2-3-6.1-BPP'!$A$1:$O$1698,15,FALSE)</f>
        <v>0</v>
      </c>
      <c r="V74" s="204">
        <f t="shared" si="55"/>
        <v>0</v>
      </c>
      <c r="W74" s="210">
        <f t="shared" si="48"/>
        <v>0</v>
      </c>
      <c r="X74" s="97">
        <f t="shared" si="49"/>
        <v>1</v>
      </c>
      <c r="Y74" s="204">
        <f t="shared" si="50"/>
        <v>1576.476005</v>
      </c>
      <c r="Z74" s="210">
        <f t="shared" si="51"/>
        <v>36.006711954199993</v>
      </c>
    </row>
    <row r="75" spans="1:26" s="28" customFormat="1" x14ac:dyDescent="0.3">
      <c r="A75" s="95">
        <v>2018</v>
      </c>
      <c r="B75" s="129">
        <v>719</v>
      </c>
      <c r="C75" s="95" t="s">
        <v>2704</v>
      </c>
      <c r="D75" s="95">
        <v>39501</v>
      </c>
      <c r="E75" s="95" t="str">
        <f t="shared" si="43"/>
        <v>719 39501</v>
      </c>
      <c r="F75" s="95" t="s">
        <v>21</v>
      </c>
      <c r="G75" s="95" t="s">
        <v>54</v>
      </c>
      <c r="H75" s="205">
        <v>204.2</v>
      </c>
      <c r="I75" s="95">
        <v>0.28149999999999997</v>
      </c>
      <c r="J75" s="54">
        <f t="shared" si="1"/>
        <v>57.482299999999988</v>
      </c>
      <c r="K75" s="32">
        <v>2.2839999999999999E-2</v>
      </c>
      <c r="L75" s="33">
        <f>VLOOKUP($E75,'WP II-E-2-3-6.1-BPP'!$A$1:$O$1698,12,FALSE)</f>
        <v>0</v>
      </c>
      <c r="M75" s="55">
        <f t="shared" si="52"/>
        <v>0</v>
      </c>
      <c r="N75" s="56">
        <f t="shared" si="45"/>
        <v>0</v>
      </c>
      <c r="O75" s="33">
        <f>VLOOKUP($E75,'WP II-E-2-3-6.1-BPP'!$A$1:$O$1698,13,FALSE)</f>
        <v>1</v>
      </c>
      <c r="P75" s="55">
        <f t="shared" si="53"/>
        <v>57.482299999999988</v>
      </c>
      <c r="Q75" s="56">
        <f t="shared" si="46"/>
        <v>1.3128957319999996</v>
      </c>
      <c r="R75" s="33">
        <f>VLOOKUP($E75,'WP II-E-2-3-6.1-BPP'!$A$1:$O$1698,14,FALSE)</f>
        <v>0</v>
      </c>
      <c r="S75" s="55">
        <f t="shared" si="54"/>
        <v>0</v>
      </c>
      <c r="T75" s="56">
        <f t="shared" si="47"/>
        <v>0</v>
      </c>
      <c r="U75" s="33">
        <f>VLOOKUP($E75,'WP II-E-2-3-6.1-BPP'!$A$1:$O$1698,15,FALSE)</f>
        <v>0</v>
      </c>
      <c r="V75" s="204">
        <f t="shared" si="55"/>
        <v>0</v>
      </c>
      <c r="W75" s="210">
        <f t="shared" si="48"/>
        <v>0</v>
      </c>
      <c r="X75" s="97">
        <f t="shared" si="49"/>
        <v>1</v>
      </c>
      <c r="Y75" s="204">
        <f t="shared" si="50"/>
        <v>57.482299999999988</v>
      </c>
      <c r="Z75" s="210">
        <f t="shared" si="51"/>
        <v>1.3128957319999996</v>
      </c>
    </row>
    <row r="76" spans="1:26" s="28" customFormat="1" x14ac:dyDescent="0.3">
      <c r="A76" s="95">
        <v>2018</v>
      </c>
      <c r="B76" s="129">
        <v>719</v>
      </c>
      <c r="C76" s="95" t="s">
        <v>2705</v>
      </c>
      <c r="D76" s="95">
        <v>39701</v>
      </c>
      <c r="E76" s="95" t="str">
        <f t="shared" si="43"/>
        <v>719 39701</v>
      </c>
      <c r="F76" s="95" t="s">
        <v>21</v>
      </c>
      <c r="G76" s="95" t="s">
        <v>54</v>
      </c>
      <c r="H76" s="205">
        <v>5423.11</v>
      </c>
      <c r="I76" s="95">
        <v>0.28149999999999997</v>
      </c>
      <c r="J76" s="54">
        <f t="shared" si="1"/>
        <v>1526.6054649999999</v>
      </c>
      <c r="K76" s="32">
        <v>2.2839999999999999E-2</v>
      </c>
      <c r="L76" s="33">
        <f>VLOOKUP($E76,'WP II-E-2-3-6.1-BPP'!$A$1:$O$1698,12,FALSE)</f>
        <v>0.19600000770620313</v>
      </c>
      <c r="M76" s="55">
        <f t="shared" si="52"/>
        <v>299.21468290433177</v>
      </c>
      <c r="N76" s="56">
        <f t="shared" si="45"/>
        <v>6.8340633575349372</v>
      </c>
      <c r="O76" s="33">
        <f>VLOOKUP($E76,'WP II-E-2-3-6.1-BPP'!$A$1:$O$1698,13,FALSE)</f>
        <v>0.63809999796836459</v>
      </c>
      <c r="P76" s="55">
        <f t="shared" si="53"/>
        <v>974.12694411499422</v>
      </c>
      <c r="Q76" s="56">
        <f t="shared" si="46"/>
        <v>22.249059403586468</v>
      </c>
      <c r="R76" s="33">
        <f>VLOOKUP($E76,'WP II-E-2-3-6.1-BPP'!$A$1:$O$1698,14,FALSE)</f>
        <v>7.4200008546879803E-2</v>
      </c>
      <c r="S76" s="55">
        <f t="shared" si="54"/>
        <v>113.2741385507134</v>
      </c>
      <c r="T76" s="56">
        <f t="shared" si="47"/>
        <v>2.5871813244982942</v>
      </c>
      <c r="U76" s="33">
        <f>VLOOKUP($E76,'WP II-E-2-3-6.1-BPP'!$A$1:$O$1698,15,FALSE)</f>
        <v>9.1700007671174921E-2</v>
      </c>
      <c r="V76" s="204">
        <f t="shared" si="55"/>
        <v>139.98973285135756</v>
      </c>
      <c r="W76" s="210">
        <f t="shared" si="48"/>
        <v>3.1973654983250066</v>
      </c>
      <c r="X76" s="97">
        <f t="shared" si="49"/>
        <v>1.0000000218926224</v>
      </c>
      <c r="Y76" s="204">
        <f t="shared" si="50"/>
        <v>1526.605498421397</v>
      </c>
      <c r="Z76" s="210">
        <f t="shared" si="51"/>
        <v>34.867669583944704</v>
      </c>
    </row>
    <row r="77" spans="1:26" s="28" customFormat="1" x14ac:dyDescent="0.3">
      <c r="A77" s="95">
        <v>2018</v>
      </c>
      <c r="B77" s="129">
        <v>719</v>
      </c>
      <c r="C77" s="95" t="s">
        <v>2706</v>
      </c>
      <c r="D77" s="95">
        <v>39702</v>
      </c>
      <c r="E77" s="95" t="str">
        <f t="shared" si="43"/>
        <v>719 39702</v>
      </c>
      <c r="F77" s="95" t="s">
        <v>21</v>
      </c>
      <c r="G77" s="95" t="s">
        <v>54</v>
      </c>
      <c r="H77" s="205">
        <v>93005.37</v>
      </c>
      <c r="I77" s="95">
        <v>0.28149999999999997</v>
      </c>
      <c r="J77" s="54">
        <f t="shared" si="1"/>
        <v>26181.011654999995</v>
      </c>
      <c r="K77" s="32">
        <v>2.2839999999999999E-2</v>
      </c>
      <c r="L77" s="33">
        <f>VLOOKUP($E77,'WP II-E-2-3-6.1-BPP'!$A$1:$O$1698,12,FALSE)</f>
        <v>0.19599999315204122</v>
      </c>
      <c r="M77" s="55">
        <f t="shared" si="52"/>
        <v>5131.4781050935107</v>
      </c>
      <c r="N77" s="56">
        <f t="shared" si="45"/>
        <v>117.20295992033579</v>
      </c>
      <c r="O77" s="33">
        <f>VLOOKUP($E77,'WP II-E-2-3-6.1-BPP'!$A$1:$O$1698,13,FALSE)</f>
        <v>0.63810021645256332</v>
      </c>
      <c r="P77" s="55">
        <f t="shared" si="53"/>
        <v>16706.10920400258</v>
      </c>
      <c r="Q77" s="56">
        <f t="shared" si="46"/>
        <v>381.56753421941892</v>
      </c>
      <c r="R77" s="33">
        <f>VLOOKUP($E77,'WP II-E-2-3-6.1-BPP'!$A$1:$O$1698,14,FALSE)</f>
        <v>7.4199915884239812E-2</v>
      </c>
      <c r="S77" s="55">
        <f t="shared" si="54"/>
        <v>1942.6288625653017</v>
      </c>
      <c r="T77" s="56">
        <f t="shared" si="47"/>
        <v>44.369643220991492</v>
      </c>
      <c r="U77" s="33">
        <f>VLOOKUP($E77,'WP II-E-2-3-6.1-BPP'!$A$1:$O$1698,15,FALSE)</f>
        <v>9.1699874511155605E-2</v>
      </c>
      <c r="V77" s="204">
        <f t="shared" si="55"/>
        <v>2400.795483338602</v>
      </c>
      <c r="W77" s="210">
        <f t="shared" si="48"/>
        <v>54.834168839453667</v>
      </c>
      <c r="X77" s="97">
        <f t="shared" si="49"/>
        <v>0.99999999999999989</v>
      </c>
      <c r="Y77" s="204">
        <f t="shared" si="50"/>
        <v>26181.011654999995</v>
      </c>
      <c r="Z77" s="210">
        <f t="shared" si="51"/>
        <v>597.97430620019986</v>
      </c>
    </row>
    <row r="78" spans="1:26" s="28" customFormat="1" x14ac:dyDescent="0.3">
      <c r="A78" s="95">
        <v>2018</v>
      </c>
      <c r="B78" s="129">
        <v>719</v>
      </c>
      <c r="C78" s="95" t="s">
        <v>2707</v>
      </c>
      <c r="D78" s="95">
        <v>39801</v>
      </c>
      <c r="E78" s="95" t="str">
        <f t="shared" si="43"/>
        <v>719 39801</v>
      </c>
      <c r="F78" s="95" t="s">
        <v>21</v>
      </c>
      <c r="G78" s="95" t="s">
        <v>54</v>
      </c>
      <c r="H78" s="205">
        <v>2258.71</v>
      </c>
      <c r="I78" s="95">
        <v>0.28149999999999997</v>
      </c>
      <c r="J78" s="54">
        <f t="shared" si="1"/>
        <v>635.826865</v>
      </c>
      <c r="K78" s="32">
        <v>2.2839999999999999E-2</v>
      </c>
      <c r="L78" s="33">
        <f>VLOOKUP($E78,'WP II-E-2-3-6.1-BPP'!$A$1:$O$1698,12,FALSE)</f>
        <v>3.7399966947708752E-2</v>
      </c>
      <c r="M78" s="55">
        <f t="shared" si="52"/>
        <v>23.779903735465275</v>
      </c>
      <c r="N78" s="56">
        <f t="shared" si="45"/>
        <v>0.54313300131802689</v>
      </c>
      <c r="O78" s="33">
        <f>VLOOKUP($E78,'WP II-E-2-3-6.1-BPP'!$A$1:$O$1698,13,FALSE)</f>
        <v>0.9250000320274141</v>
      </c>
      <c r="P78" s="55">
        <f t="shared" si="53"/>
        <v>588.13987048889032</v>
      </c>
      <c r="Q78" s="56">
        <f t="shared" si="46"/>
        <v>13.433114641966254</v>
      </c>
      <c r="R78" s="33">
        <f>VLOOKUP($E78,'WP II-E-2-3-6.1-BPP'!$A$1:$O$1698,14,FALSE)</f>
        <v>3.7600001024877247E-2</v>
      </c>
      <c r="S78" s="55">
        <f t="shared" si="54"/>
        <v>23.907090775644487</v>
      </c>
      <c r="T78" s="56">
        <f t="shared" si="47"/>
        <v>0.54603795331572003</v>
      </c>
      <c r="U78" s="33">
        <f>VLOOKUP($E78,'WP II-E-2-3-6.1-BPP'!$A$1:$O$1698,15,FALSE)</f>
        <v>0</v>
      </c>
      <c r="V78" s="204">
        <f t="shared" si="55"/>
        <v>0</v>
      </c>
      <c r="W78" s="210">
        <f t="shared" si="48"/>
        <v>0</v>
      </c>
      <c r="X78" s="97">
        <f t="shared" si="49"/>
        <v>1</v>
      </c>
      <c r="Y78" s="204">
        <f t="shared" si="50"/>
        <v>635.82686500000011</v>
      </c>
      <c r="Z78" s="210">
        <f t="shared" si="51"/>
        <v>14.522285596600002</v>
      </c>
    </row>
    <row r="79" spans="1:26" s="28" customFormat="1" x14ac:dyDescent="0.3">
      <c r="A79" s="95">
        <v>2018</v>
      </c>
      <c r="B79" s="95">
        <v>719</v>
      </c>
      <c r="C79" s="95" t="s">
        <v>547</v>
      </c>
      <c r="D79" s="95">
        <v>39101</v>
      </c>
      <c r="E79" s="95" t="s">
        <v>2645</v>
      </c>
      <c r="F79" s="95" t="s">
        <v>21</v>
      </c>
      <c r="G79" s="95" t="s">
        <v>54</v>
      </c>
      <c r="H79" s="31">
        <v>13970.88</v>
      </c>
      <c r="I79" s="30">
        <v>0.28149999999999997</v>
      </c>
      <c r="J79" s="54">
        <v>3932.8027199999992</v>
      </c>
      <c r="K79" s="32">
        <v>2.2839999999999999E-2</v>
      </c>
      <c r="L79" s="33">
        <v>5.0800056560354211E-2</v>
      </c>
      <c r="M79" s="55">
        <f t="shared" si="52"/>
        <v>199.78660061671485</v>
      </c>
      <c r="N79" s="56">
        <f t="shared" si="3"/>
        <v>4.5631259580857666</v>
      </c>
      <c r="O79" s="33">
        <v>0.89880004073076103</v>
      </c>
      <c r="P79" s="55">
        <f t="shared" si="53"/>
        <v>3534.8032449220473</v>
      </c>
      <c r="Q79" s="56">
        <f t="shared" si="12"/>
        <v>80.734906114019552</v>
      </c>
      <c r="R79" s="33">
        <v>5.0400054916511838E-2</v>
      </c>
      <c r="S79" s="55">
        <f t="shared" si="54"/>
        <v>198.2134730638071</v>
      </c>
      <c r="T79" s="56">
        <f t="shared" si="6"/>
        <v>4.5271957247773544</v>
      </c>
      <c r="U79" s="33">
        <v>0</v>
      </c>
      <c r="V79" s="204">
        <f t="shared" si="55"/>
        <v>0</v>
      </c>
      <c r="W79" s="210">
        <f t="shared" si="8"/>
        <v>0</v>
      </c>
      <c r="X79" s="97">
        <v>1.0000001522076272</v>
      </c>
      <c r="Y79" s="204">
        <f t="shared" si="10"/>
        <v>3932.8033186025696</v>
      </c>
      <c r="Z79" s="210">
        <f t="shared" si="11"/>
        <v>89.825227796882672</v>
      </c>
    </row>
    <row r="80" spans="1:26" x14ac:dyDescent="0.3">
      <c r="A80" s="95">
        <v>2018</v>
      </c>
      <c r="B80" s="95">
        <v>719</v>
      </c>
      <c r="C80" s="95" t="s">
        <v>547</v>
      </c>
      <c r="D80" s="95">
        <v>39301</v>
      </c>
      <c r="E80" s="95" t="s">
        <v>2651</v>
      </c>
      <c r="F80" s="95" t="s">
        <v>21</v>
      </c>
      <c r="G80" s="95" t="s">
        <v>54</v>
      </c>
      <c r="H80" s="31">
        <v>913.33</v>
      </c>
      <c r="I80" s="30">
        <v>0.28149999999999997</v>
      </c>
      <c r="J80" s="54">
        <v>257.102395</v>
      </c>
      <c r="K80" s="32">
        <v>2.2839999999999999E-2</v>
      </c>
      <c r="L80" s="33">
        <v>0</v>
      </c>
      <c r="M80" s="55">
        <f t="shared" si="52"/>
        <v>0</v>
      </c>
      <c r="N80" s="56">
        <f t="shared" si="3"/>
        <v>0</v>
      </c>
      <c r="O80" s="33">
        <v>1</v>
      </c>
      <c r="P80" s="55">
        <f t="shared" si="53"/>
        <v>257.102395</v>
      </c>
      <c r="Q80" s="56">
        <f t="shared" si="12"/>
        <v>5.8722187017999996</v>
      </c>
      <c r="R80" s="33">
        <v>0</v>
      </c>
      <c r="S80" s="55">
        <f t="shared" si="54"/>
        <v>0</v>
      </c>
      <c r="T80" s="56">
        <f t="shared" si="6"/>
        <v>0</v>
      </c>
      <c r="U80" s="33">
        <v>0</v>
      </c>
      <c r="V80" s="204">
        <f t="shared" si="55"/>
        <v>0</v>
      </c>
      <c r="W80" s="210">
        <f t="shared" si="8"/>
        <v>0</v>
      </c>
      <c r="X80" s="97">
        <v>1</v>
      </c>
      <c r="Y80" s="204">
        <f t="shared" si="10"/>
        <v>257.102395</v>
      </c>
      <c r="Z80" s="210">
        <f t="shared" si="11"/>
        <v>5.8722187017999996</v>
      </c>
    </row>
    <row r="81" spans="1:27" x14ac:dyDescent="0.3">
      <c r="A81" s="95">
        <v>2018</v>
      </c>
      <c r="B81" s="95">
        <v>719</v>
      </c>
      <c r="C81" s="95" t="s">
        <v>547</v>
      </c>
      <c r="D81" s="95">
        <v>39501</v>
      </c>
      <c r="E81" s="95" t="s">
        <v>2647</v>
      </c>
      <c r="F81" s="95" t="s">
        <v>21</v>
      </c>
      <c r="G81" s="95" t="s">
        <v>54</v>
      </c>
      <c r="H81" s="31">
        <v>19304.650000000001</v>
      </c>
      <c r="I81" s="30">
        <v>0.28149999999999997</v>
      </c>
      <c r="J81" s="54">
        <v>5434.2589749999997</v>
      </c>
      <c r="K81" s="32">
        <v>2.2839999999999999E-2</v>
      </c>
      <c r="L81" s="33">
        <v>0</v>
      </c>
      <c r="M81" s="55">
        <f t="shared" si="52"/>
        <v>0</v>
      </c>
      <c r="N81" s="56">
        <f t="shared" si="3"/>
        <v>0</v>
      </c>
      <c r="O81" s="33">
        <v>1</v>
      </c>
      <c r="P81" s="55">
        <f t="shared" si="53"/>
        <v>5434.2589749999997</v>
      </c>
      <c r="Q81" s="56">
        <f t="shared" si="12"/>
        <v>124.11847498899999</v>
      </c>
      <c r="R81" s="33">
        <v>0</v>
      </c>
      <c r="S81" s="55">
        <f t="shared" si="54"/>
        <v>0</v>
      </c>
      <c r="T81" s="56">
        <f t="shared" si="6"/>
        <v>0</v>
      </c>
      <c r="U81" s="33">
        <v>0</v>
      </c>
      <c r="V81" s="204">
        <f t="shared" si="55"/>
        <v>0</v>
      </c>
      <c r="W81" s="210">
        <f t="shared" si="8"/>
        <v>0</v>
      </c>
      <c r="X81" s="97">
        <v>1</v>
      </c>
      <c r="Y81" s="204">
        <f t="shared" si="10"/>
        <v>5434.2589749999997</v>
      </c>
      <c r="Z81" s="210">
        <f t="shared" si="11"/>
        <v>124.11847498899999</v>
      </c>
    </row>
    <row r="82" spans="1:27" x14ac:dyDescent="0.3">
      <c r="A82" s="95">
        <v>2018</v>
      </c>
      <c r="B82" s="95">
        <v>719</v>
      </c>
      <c r="C82" s="95" t="s">
        <v>547</v>
      </c>
      <c r="D82" s="95">
        <v>39701</v>
      </c>
      <c r="E82" s="95" t="s">
        <v>2644</v>
      </c>
      <c r="F82" s="95" t="s">
        <v>21</v>
      </c>
      <c r="G82" s="95" t="s">
        <v>54</v>
      </c>
      <c r="H82" s="31">
        <v>126266.69</v>
      </c>
      <c r="I82" s="30">
        <v>0.28149999999999997</v>
      </c>
      <c r="J82" s="54">
        <v>35544.073234999996</v>
      </c>
      <c r="K82" s="32">
        <v>2.2839999999999999E-2</v>
      </c>
      <c r="L82" s="33">
        <v>0.19600000770620313</v>
      </c>
      <c r="M82" s="55">
        <f t="shared" si="52"/>
        <v>6966.6386279698472</v>
      </c>
      <c r="N82" s="56">
        <f t="shared" si="3"/>
        <v>159.11802626283131</v>
      </c>
      <c r="O82" s="33">
        <v>0.63809999796836459</v>
      </c>
      <c r="P82" s="55">
        <f t="shared" si="53"/>
        <v>22680.673059040899</v>
      </c>
      <c r="Q82" s="56">
        <f t="shared" si="12"/>
        <v>518.02657266849405</v>
      </c>
      <c r="R82" s="33">
        <v>7.4200008546879803E-2</v>
      </c>
      <c r="S82" s="55">
        <f t="shared" si="54"/>
        <v>2637.3705378279215</v>
      </c>
      <c r="T82" s="56">
        <f t="shared" si="6"/>
        <v>60.237543083989721</v>
      </c>
      <c r="U82" s="33">
        <v>9.1700007671174921E-2</v>
      </c>
      <c r="V82" s="204">
        <f t="shared" si="55"/>
        <v>3259.3917883143026</v>
      </c>
      <c r="W82" s="210">
        <f t="shared" si="8"/>
        <v>74.444508445098663</v>
      </c>
      <c r="X82" s="97">
        <v>1.0000000218926224</v>
      </c>
      <c r="Y82" s="204">
        <f t="shared" si="10"/>
        <v>35544.074013152975</v>
      </c>
      <c r="Z82" s="210">
        <f t="shared" si="11"/>
        <v>811.82665046041382</v>
      </c>
    </row>
    <row r="83" spans="1:27" x14ac:dyDescent="0.3">
      <c r="A83" s="95">
        <v>2018</v>
      </c>
      <c r="B83" s="95">
        <v>719</v>
      </c>
      <c r="C83" s="95" t="s">
        <v>547</v>
      </c>
      <c r="D83" s="95">
        <v>39702</v>
      </c>
      <c r="E83" s="95" t="s">
        <v>2648</v>
      </c>
      <c r="F83" s="95" t="s">
        <v>21</v>
      </c>
      <c r="G83" s="95" t="s">
        <v>54</v>
      </c>
      <c r="H83" s="31">
        <v>1110.73</v>
      </c>
      <c r="I83" s="30">
        <v>0.28149999999999997</v>
      </c>
      <c r="J83" s="54">
        <v>312.67049499999996</v>
      </c>
      <c r="K83" s="32">
        <v>2.2839999999999999E-2</v>
      </c>
      <c r="L83" s="33">
        <v>0.19599999315204122</v>
      </c>
      <c r="M83" s="55">
        <f t="shared" si="52"/>
        <v>61.283414878845335</v>
      </c>
      <c r="N83" s="56">
        <f t="shared" si="3"/>
        <v>1.3997131958328275</v>
      </c>
      <c r="O83" s="33">
        <v>0.63810021645256332</v>
      </c>
      <c r="P83" s="55">
        <f t="shared" si="53"/>
        <v>199.51511053783008</v>
      </c>
      <c r="Q83" s="56">
        <f t="shared" si="12"/>
        <v>4.5569251246840388</v>
      </c>
      <c r="R83" s="33">
        <v>7.4199915884239812E-2</v>
      </c>
      <c r="S83" s="55">
        <f t="shared" si="54"/>
        <v>23.200124428483623</v>
      </c>
      <c r="T83" s="56">
        <f t="shared" si="6"/>
        <v>0.52989084194656588</v>
      </c>
      <c r="U83" s="33">
        <v>9.1699874511155605E-2</v>
      </c>
      <c r="V83" s="204">
        <f t="shared" si="55"/>
        <v>28.671845154840902</v>
      </c>
      <c r="W83" s="210">
        <f t="shared" si="8"/>
        <v>0.6548649433365662</v>
      </c>
      <c r="X83" s="97">
        <v>0.99999999999999989</v>
      </c>
      <c r="Y83" s="204">
        <f t="shared" si="10"/>
        <v>312.67049499999996</v>
      </c>
      <c r="Z83" s="210">
        <f t="shared" si="11"/>
        <v>7.1413941057999981</v>
      </c>
    </row>
    <row r="84" spans="1:27" x14ac:dyDescent="0.3">
      <c r="A84" s="95">
        <v>2018</v>
      </c>
      <c r="B84" s="95">
        <v>719</v>
      </c>
      <c r="C84" s="95" t="s">
        <v>547</v>
      </c>
      <c r="D84" s="95">
        <v>39801</v>
      </c>
      <c r="E84" s="95" t="s">
        <v>2649</v>
      </c>
      <c r="F84" s="95" t="s">
        <v>21</v>
      </c>
      <c r="G84" s="95" t="s">
        <v>54</v>
      </c>
      <c r="H84" s="31">
        <v>29801.73</v>
      </c>
      <c r="I84" s="30">
        <v>0.28149999999999997</v>
      </c>
      <c r="J84" s="54">
        <v>8389.1869949999982</v>
      </c>
      <c r="K84" s="32">
        <v>2.2839999999999999E-2</v>
      </c>
      <c r="L84" s="33">
        <v>3.7399966947708752E-2</v>
      </c>
      <c r="M84" s="55">
        <f t="shared" si="52"/>
        <v>313.75531633114804</v>
      </c>
      <c r="N84" s="56">
        <f t="shared" si="3"/>
        <v>7.1661714250034212</v>
      </c>
      <c r="O84" s="33">
        <v>0.9250000320274141</v>
      </c>
      <c r="P84" s="55">
        <f t="shared" si="53"/>
        <v>7759.9982390589639</v>
      </c>
      <c r="Q84" s="56">
        <f t="shared" si="12"/>
        <v>177.23835978010672</v>
      </c>
      <c r="R84" s="33">
        <v>3.7600001024877247E-2</v>
      </c>
      <c r="S84" s="55">
        <f t="shared" si="54"/>
        <v>315.43343960988682</v>
      </c>
      <c r="T84" s="56">
        <f t="shared" si="6"/>
        <v>7.2044997606898145</v>
      </c>
      <c r="U84" s="33">
        <v>0</v>
      </c>
      <c r="V84" s="204">
        <f t="shared" si="55"/>
        <v>0</v>
      </c>
      <c r="W84" s="210">
        <f t="shared" si="8"/>
        <v>0</v>
      </c>
      <c r="X84" s="97">
        <v>1</v>
      </c>
      <c r="Y84" s="204">
        <f t="shared" si="10"/>
        <v>8389.1869949999982</v>
      </c>
      <c r="Z84" s="210">
        <f t="shared" si="11"/>
        <v>191.60903096579997</v>
      </c>
    </row>
    <row r="85" spans="1:27" x14ac:dyDescent="0.3">
      <c r="A85" s="95">
        <v>2018</v>
      </c>
      <c r="B85" s="95">
        <v>739</v>
      </c>
      <c r="C85" s="95" t="s">
        <v>498</v>
      </c>
      <c r="D85" s="95">
        <v>39001</v>
      </c>
      <c r="E85" s="95" t="str">
        <f t="shared" ref="E85:E92" si="56">CONCATENATE(B85," ",D85)</f>
        <v>739 39001</v>
      </c>
      <c r="F85" s="95" t="s">
        <v>21</v>
      </c>
      <c r="G85" s="95" t="s">
        <v>54</v>
      </c>
      <c r="H85" s="31">
        <v>8714256.8599999994</v>
      </c>
      <c r="I85" s="30">
        <v>0.28149999999999997</v>
      </c>
      <c r="J85" s="54">
        <f t="shared" ref="J85:J154" si="57">H85*I85</f>
        <v>2453063.3060899996</v>
      </c>
      <c r="K85" s="32">
        <v>1.7840000000000002E-2</v>
      </c>
      <c r="L85" s="33">
        <v>2.0299999999999999E-2</v>
      </c>
      <c r="M85" s="55">
        <f t="shared" si="52"/>
        <v>49797.185113626991</v>
      </c>
      <c r="N85" s="56">
        <f t="shared" si="3"/>
        <v>888.38178242710558</v>
      </c>
      <c r="O85" s="33">
        <v>0.93540000000000001</v>
      </c>
      <c r="P85" s="55">
        <f t="shared" si="53"/>
        <v>2294595.4165165857</v>
      </c>
      <c r="Q85" s="56">
        <f t="shared" si="12"/>
        <v>40935.582230655891</v>
      </c>
      <c r="R85" s="33">
        <v>4.4299999999999999E-2</v>
      </c>
      <c r="S85" s="55">
        <f t="shared" si="54"/>
        <v>108670.70445978698</v>
      </c>
      <c r="T85" s="56">
        <f t="shared" si="6"/>
        <v>1938.6853675626</v>
      </c>
      <c r="U85" s="33">
        <f>VLOOKUP($E85,'WP II-E-2-3-4.1-Service Center'!$A$1:$O$970,15,FALSE)</f>
        <v>0</v>
      </c>
      <c r="V85" s="204">
        <f t="shared" si="55"/>
        <v>0</v>
      </c>
      <c r="W85" s="210">
        <f t="shared" si="8"/>
        <v>0</v>
      </c>
      <c r="X85" s="97">
        <f t="shared" ref="X85:X154" si="58">L85+O85+R85+U85</f>
        <v>1</v>
      </c>
      <c r="Y85" s="204">
        <f t="shared" si="10"/>
        <v>2453063.3060899996</v>
      </c>
      <c r="Z85" s="210">
        <f t="shared" si="11"/>
        <v>43762.649380645591</v>
      </c>
    </row>
    <row r="86" spans="1:27" x14ac:dyDescent="0.3">
      <c r="A86" s="95">
        <v>2018</v>
      </c>
      <c r="B86" s="95">
        <v>739</v>
      </c>
      <c r="C86" s="95" t="s">
        <v>498</v>
      </c>
      <c r="D86" s="95">
        <v>39101</v>
      </c>
      <c r="E86" s="95" t="str">
        <f t="shared" si="56"/>
        <v>739 39101</v>
      </c>
      <c r="F86" s="95" t="s">
        <v>21</v>
      </c>
      <c r="G86" s="95" t="s">
        <v>54</v>
      </c>
      <c r="H86" s="31">
        <v>114857.1</v>
      </c>
      <c r="I86" s="30">
        <v>0.28149999999999997</v>
      </c>
      <c r="J86" s="54">
        <f t="shared" si="57"/>
        <v>32332.273649999999</v>
      </c>
      <c r="K86" s="32">
        <v>1.7840000000000002E-2</v>
      </c>
      <c r="L86" s="33">
        <f>VLOOKUP($E86,'WP II-E-2-3-6.1-BPP'!$A$1:$O$1698,12,FALSE)</f>
        <v>3.3200014251104464E-2</v>
      </c>
      <c r="M86" s="55">
        <f t="shared" si="52"/>
        <v>1073.4319459506094</v>
      </c>
      <c r="N86" s="56">
        <f t="shared" si="3"/>
        <v>19.150025915758874</v>
      </c>
      <c r="O86" s="33">
        <f>VLOOKUP($E86,'WP II-E-2-3-6.1-BPP'!$A$1:$O$1698,13,FALSE)</f>
        <v>0.90190002850220885</v>
      </c>
      <c r="P86" s="55">
        <f t="shared" si="53"/>
        <v>29160.478526476214</v>
      </c>
      <c r="Q86" s="56">
        <f t="shared" si="12"/>
        <v>520.22293691233574</v>
      </c>
      <c r="R86" s="33">
        <f>VLOOKUP($E86,'WP II-E-2-3-6.1-BPP'!$A$1:$O$1698,14,FALSE)</f>
        <v>6.4900028502208926E-2</v>
      </c>
      <c r="S86" s="55">
        <f t="shared" si="54"/>
        <v>2098.3654814262186</v>
      </c>
      <c r="T86" s="56">
        <f t="shared" si="6"/>
        <v>37.43484018864374</v>
      </c>
      <c r="U86" s="33">
        <f>VLOOKUP($E86,'WP II-E-2-3-6.1-BPP'!$A$1:$O$1698,15,FALSE)</f>
        <v>0</v>
      </c>
      <c r="V86" s="204">
        <f t="shared" si="55"/>
        <v>0</v>
      </c>
      <c r="W86" s="210">
        <f t="shared" si="8"/>
        <v>0</v>
      </c>
      <c r="X86" s="97">
        <f t="shared" si="58"/>
        <v>1.0000000712555221</v>
      </c>
      <c r="Y86" s="204">
        <f t="shared" si="10"/>
        <v>32332.275953853041</v>
      </c>
      <c r="Z86" s="210">
        <f t="shared" si="11"/>
        <v>576.80780301673838</v>
      </c>
    </row>
    <row r="87" spans="1:27" x14ac:dyDescent="0.3">
      <c r="A87" s="95">
        <v>2018</v>
      </c>
      <c r="B87" s="95">
        <v>739</v>
      </c>
      <c r="C87" s="95" t="s">
        <v>498</v>
      </c>
      <c r="D87" s="95">
        <v>39301</v>
      </c>
      <c r="E87" s="95" t="str">
        <f t="shared" si="56"/>
        <v>739 39301</v>
      </c>
      <c r="F87" s="95" t="s">
        <v>21</v>
      </c>
      <c r="G87" s="95" t="s">
        <v>54</v>
      </c>
      <c r="H87" s="31">
        <v>5449.52</v>
      </c>
      <c r="I87" s="30">
        <v>0.28149999999999997</v>
      </c>
      <c r="J87" s="54">
        <f t="shared" si="57"/>
        <v>1534.03988</v>
      </c>
      <c r="K87" s="32">
        <v>1.7840000000000002E-2</v>
      </c>
      <c r="L87" s="33">
        <f>VLOOKUP($E87,'WP II-E-2-3-6.1-BPP'!$A$1:$O$1698,12,FALSE)</f>
        <v>0</v>
      </c>
      <c r="M87" s="55">
        <f t="shared" si="52"/>
        <v>0</v>
      </c>
      <c r="N87" s="56">
        <f t="shared" si="3"/>
        <v>0</v>
      </c>
      <c r="O87" s="33">
        <f>VLOOKUP($E87,'WP II-E-2-3-6.1-BPP'!$A$1:$O$1698,13,FALSE)</f>
        <v>1</v>
      </c>
      <c r="P87" s="55">
        <f t="shared" si="53"/>
        <v>1534.03988</v>
      </c>
      <c r="Q87" s="56">
        <f t="shared" si="12"/>
        <v>27.367271459200005</v>
      </c>
      <c r="R87" s="33">
        <f>VLOOKUP($E87,'WP II-E-2-3-6.1-BPP'!$A$1:$O$1698,14,FALSE)</f>
        <v>0</v>
      </c>
      <c r="S87" s="55">
        <f t="shared" si="54"/>
        <v>0</v>
      </c>
      <c r="T87" s="56">
        <f t="shared" si="6"/>
        <v>0</v>
      </c>
      <c r="U87" s="33">
        <f>VLOOKUP($E87,'WP II-E-2-3-6.1-BPP'!$A$1:$O$1698,15,FALSE)</f>
        <v>0</v>
      </c>
      <c r="V87" s="204">
        <f t="shared" si="55"/>
        <v>0</v>
      </c>
      <c r="W87" s="210">
        <f t="shared" si="8"/>
        <v>0</v>
      </c>
      <c r="X87" s="97">
        <f t="shared" si="58"/>
        <v>1</v>
      </c>
      <c r="Y87" s="204">
        <f t="shared" si="10"/>
        <v>1534.03988</v>
      </c>
      <c r="Z87" s="210">
        <f t="shared" si="11"/>
        <v>27.367271459200005</v>
      </c>
    </row>
    <row r="88" spans="1:27" x14ac:dyDescent="0.3">
      <c r="A88" s="95">
        <v>2018</v>
      </c>
      <c r="B88" s="95">
        <v>739</v>
      </c>
      <c r="C88" s="95" t="s">
        <v>498</v>
      </c>
      <c r="D88" s="95">
        <v>39401</v>
      </c>
      <c r="E88" s="95" t="str">
        <f t="shared" si="56"/>
        <v>739 39401</v>
      </c>
      <c r="F88" s="95" t="s">
        <v>21</v>
      </c>
      <c r="G88" s="95" t="s">
        <v>54</v>
      </c>
      <c r="H88" s="31">
        <v>299730.89000000007</v>
      </c>
      <c r="I88" s="30">
        <v>0.28149999999999997</v>
      </c>
      <c r="J88" s="54">
        <f t="shared" si="57"/>
        <v>84374.245535000009</v>
      </c>
      <c r="K88" s="32">
        <v>1.7840000000000002E-2</v>
      </c>
      <c r="L88" s="33">
        <f>VLOOKUP($E88,'WP II-E-2-3-6.1-BPP'!$A$1:$O$1698,12,FALSE)</f>
        <v>3.6900000671316852E-2</v>
      </c>
      <c r="M88" s="55">
        <f t="shared" si="52"/>
        <v>3113.4097168833532</v>
      </c>
      <c r="N88" s="56">
        <f t="shared" si="3"/>
        <v>55.543229349199024</v>
      </c>
      <c r="O88" s="33">
        <f>VLOOKUP($E88,'WP II-E-2-3-6.1-BPP'!$A$1:$O$1698,13,FALSE)</f>
        <v>0.8437999887371207</v>
      </c>
      <c r="P88" s="55">
        <f t="shared" si="53"/>
        <v>71194.987432136069</v>
      </c>
      <c r="Q88" s="56">
        <f t="shared" si="12"/>
        <v>1270.1185757893077</v>
      </c>
      <c r="R88" s="33">
        <f>VLOOKUP($E88,'WP II-E-2-3-6.1-BPP'!$A$1:$O$1698,14,FALSE)</f>
        <v>0.11930001059156235</v>
      </c>
      <c r="S88" s="55">
        <f t="shared" si="54"/>
        <v>10065.848385980584</v>
      </c>
      <c r="T88" s="56">
        <f t="shared" si="6"/>
        <v>179.57473520589363</v>
      </c>
      <c r="U88" s="33">
        <f>VLOOKUP($E88,'WP II-E-2-3-6.1-BPP'!$A$1:$O$1698,15,FALSE)</f>
        <v>0</v>
      </c>
      <c r="V88" s="204">
        <f t="shared" si="55"/>
        <v>0</v>
      </c>
      <c r="W88" s="210">
        <f t="shared" si="8"/>
        <v>0</v>
      </c>
      <c r="X88" s="97">
        <f t="shared" si="58"/>
        <v>0.99999999999999989</v>
      </c>
      <c r="Y88" s="204">
        <f t="shared" si="10"/>
        <v>84374.245535000009</v>
      </c>
      <c r="Z88" s="210">
        <f t="shared" si="11"/>
        <v>1505.2365403444003</v>
      </c>
    </row>
    <row r="89" spans="1:27" x14ac:dyDescent="0.3">
      <c r="A89" s="95">
        <v>2018</v>
      </c>
      <c r="B89" s="95">
        <v>739</v>
      </c>
      <c r="C89" s="95" t="s">
        <v>498</v>
      </c>
      <c r="D89" s="95">
        <v>39501</v>
      </c>
      <c r="E89" s="95" t="str">
        <f t="shared" si="56"/>
        <v>739 39501</v>
      </c>
      <c r="F89" s="95" t="s">
        <v>21</v>
      </c>
      <c r="G89" s="95" t="s">
        <v>54</v>
      </c>
      <c r="H89" s="31">
        <v>3814.3</v>
      </c>
      <c r="I89" s="30">
        <v>0.28149999999999997</v>
      </c>
      <c r="J89" s="54">
        <f t="shared" si="57"/>
        <v>1073.7254499999999</v>
      </c>
      <c r="K89" s="32">
        <v>1.7840000000000002E-2</v>
      </c>
      <c r="L89" s="33">
        <f>VLOOKUP($E89,'WP II-E-2-3-6.1-BPP'!$A$1:$O$1698,12,FALSE)</f>
        <v>0</v>
      </c>
      <c r="M89" s="55">
        <f t="shared" si="52"/>
        <v>0</v>
      </c>
      <c r="N89" s="56">
        <f t="shared" si="3"/>
        <v>0</v>
      </c>
      <c r="O89" s="33">
        <f>VLOOKUP($E89,'WP II-E-2-3-6.1-BPP'!$A$1:$O$1698,13,FALSE)</f>
        <v>1</v>
      </c>
      <c r="P89" s="55">
        <f t="shared" si="53"/>
        <v>1073.7254499999999</v>
      </c>
      <c r="Q89" s="56">
        <f t="shared" si="12"/>
        <v>19.155262027999999</v>
      </c>
      <c r="R89" s="33">
        <f>VLOOKUP($E89,'WP II-E-2-3-6.1-BPP'!$A$1:$O$1698,14,FALSE)</f>
        <v>0</v>
      </c>
      <c r="S89" s="55">
        <f t="shared" si="54"/>
        <v>0</v>
      </c>
      <c r="T89" s="56">
        <f t="shared" si="6"/>
        <v>0</v>
      </c>
      <c r="U89" s="33">
        <f>VLOOKUP($E89,'WP II-E-2-3-6.1-BPP'!$A$1:$O$1698,15,FALSE)</f>
        <v>0</v>
      </c>
      <c r="V89" s="204">
        <f t="shared" si="55"/>
        <v>0</v>
      </c>
      <c r="W89" s="210">
        <f t="shared" si="8"/>
        <v>0</v>
      </c>
      <c r="X89" s="97">
        <f t="shared" si="58"/>
        <v>1</v>
      </c>
      <c r="Y89" s="204">
        <f t="shared" si="10"/>
        <v>1073.7254499999999</v>
      </c>
      <c r="Z89" s="210">
        <f t="shared" si="11"/>
        <v>19.155262027999999</v>
      </c>
    </row>
    <row r="90" spans="1:27" x14ac:dyDescent="0.3">
      <c r="A90" s="95">
        <v>2018</v>
      </c>
      <c r="B90" s="95">
        <v>739</v>
      </c>
      <c r="C90" s="95" t="s">
        <v>498</v>
      </c>
      <c r="D90" s="95">
        <v>39701</v>
      </c>
      <c r="E90" s="95" t="str">
        <f t="shared" si="56"/>
        <v>739 39701</v>
      </c>
      <c r="F90" s="95" t="s">
        <v>21</v>
      </c>
      <c r="G90" s="95" t="s">
        <v>54</v>
      </c>
      <c r="H90" s="31">
        <v>224829.39</v>
      </c>
      <c r="I90" s="30">
        <v>0.28149999999999997</v>
      </c>
      <c r="J90" s="54">
        <f t="shared" si="57"/>
        <v>63289.473285</v>
      </c>
      <c r="K90" s="32">
        <v>1.7840000000000002E-2</v>
      </c>
      <c r="L90" s="33">
        <f>VLOOKUP($E90,'WP II-E-2-3-6.1-BPP'!$A$1:$O$1698,12,FALSE)</f>
        <v>0.1960000341490932</v>
      </c>
      <c r="M90" s="55">
        <f t="shared" si="52"/>
        <v>12404.738925138121</v>
      </c>
      <c r="N90" s="56">
        <f t="shared" si="3"/>
        <v>221.30054242446411</v>
      </c>
      <c r="O90" s="33">
        <f>VLOOKUP($E90,'WP II-E-2-3-6.1-BPP'!$A$1:$O$1698,13,FALSE)</f>
        <v>0.63810001199909061</v>
      </c>
      <c r="P90" s="55">
        <f t="shared" si="53"/>
        <v>40385.013662574624</v>
      </c>
      <c r="Q90" s="56">
        <f t="shared" si="12"/>
        <v>720.46864374033134</v>
      </c>
      <c r="R90" s="33">
        <f>VLOOKUP($E90,'WP II-E-2-3-6.1-BPP'!$A$1:$O$1698,14,FALSE)</f>
        <v>7.4199975401394905E-2</v>
      </c>
      <c r="S90" s="55">
        <f t="shared" si="54"/>
        <v>4696.0773609142398</v>
      </c>
      <c r="T90" s="56">
        <f t="shared" si="6"/>
        <v>83.778020118710046</v>
      </c>
      <c r="U90" s="33">
        <f>VLOOKUP($E90,'WP II-E-2-3-6.1-BPP'!$A$1:$O$1698,15,FALSE)</f>
        <v>9.1699978450421091E-2</v>
      </c>
      <c r="V90" s="204">
        <f t="shared" si="55"/>
        <v>5803.6433363730011</v>
      </c>
      <c r="W90" s="210">
        <f t="shared" si="8"/>
        <v>103.53699712089436</v>
      </c>
      <c r="X90" s="97">
        <f t="shared" si="58"/>
        <v>0.99999999999999978</v>
      </c>
      <c r="Y90" s="204">
        <f t="shared" si="10"/>
        <v>63289.473284999993</v>
      </c>
      <c r="Z90" s="210">
        <f t="shared" si="11"/>
        <v>1129.0842034043997</v>
      </c>
    </row>
    <row r="91" spans="1:27" x14ac:dyDescent="0.3">
      <c r="A91" s="95">
        <v>2018</v>
      </c>
      <c r="B91" s="95">
        <v>739</v>
      </c>
      <c r="C91" s="95" t="s">
        <v>498</v>
      </c>
      <c r="D91" s="95">
        <v>39702</v>
      </c>
      <c r="E91" s="95" t="str">
        <f t="shared" si="56"/>
        <v>739 39702</v>
      </c>
      <c r="F91" s="95" t="s">
        <v>21</v>
      </c>
      <c r="G91" s="95" t="s">
        <v>54</v>
      </c>
      <c r="H91" s="31">
        <v>143412.80000000002</v>
      </c>
      <c r="I91" s="30">
        <v>0.28149999999999997</v>
      </c>
      <c r="J91" s="54">
        <f t="shared" si="57"/>
        <v>40370.703200000004</v>
      </c>
      <c r="K91" s="32">
        <v>1.7840000000000002E-2</v>
      </c>
      <c r="L91" s="33">
        <f>VLOOKUP($E91,'WP II-E-2-3-6.1-BPP'!$A$1:$O$1698,12,FALSE)</f>
        <v>0.19599997958850651</v>
      </c>
      <c r="M91" s="55">
        <f t="shared" si="52"/>
        <v>7912.6570031736555</v>
      </c>
      <c r="N91" s="56">
        <f t="shared" si="3"/>
        <v>141.16180093661802</v>
      </c>
      <c r="O91" s="33">
        <f>VLOOKUP($E91,'WP II-E-2-3-6.1-BPP'!$A$1:$O$1698,13,FALSE)</f>
        <v>0.63810000500303454</v>
      </c>
      <c r="P91" s="55">
        <f t="shared" si="53"/>
        <v>25760.545913896025</v>
      </c>
      <c r="Q91" s="56">
        <f t="shared" si="12"/>
        <v>459.56813910390514</v>
      </c>
      <c r="R91" s="33">
        <f>VLOOKUP($E91,'WP II-E-2-3-6.1-BPP'!$A$1:$O$1698,14,FALSE)</f>
        <v>7.4199994253720855E-2</v>
      </c>
      <c r="S91" s="55">
        <f t="shared" si="54"/>
        <v>2995.5059454586703</v>
      </c>
      <c r="T91" s="56">
        <f t="shared" si="6"/>
        <v>53.439826066982683</v>
      </c>
      <c r="U91" s="33">
        <f>VLOOKUP($E91,'WP II-E-2-3-6.1-BPP'!$A$1:$O$1698,15,FALSE)</f>
        <v>9.1700021154738104E-2</v>
      </c>
      <c r="V91" s="204">
        <f t="shared" si="55"/>
        <v>3701.9943374716536</v>
      </c>
      <c r="W91" s="210">
        <f t="shared" si="8"/>
        <v>66.043578980494303</v>
      </c>
      <c r="X91" s="97">
        <f t="shared" si="58"/>
        <v>1</v>
      </c>
      <c r="Y91" s="204">
        <f t="shared" si="10"/>
        <v>40370.703200000004</v>
      </c>
      <c r="Z91" s="210">
        <f t="shared" si="11"/>
        <v>720.21334508800021</v>
      </c>
    </row>
    <row r="92" spans="1:27" x14ac:dyDescent="0.3">
      <c r="A92" s="95">
        <v>2018</v>
      </c>
      <c r="B92" s="95">
        <v>739</v>
      </c>
      <c r="C92" s="95" t="s">
        <v>498</v>
      </c>
      <c r="D92" s="95">
        <v>39801</v>
      </c>
      <c r="E92" s="95" t="str">
        <f t="shared" si="56"/>
        <v>739 39801</v>
      </c>
      <c r="F92" s="95" t="s">
        <v>21</v>
      </c>
      <c r="G92" s="95" t="s">
        <v>54</v>
      </c>
      <c r="H92" s="31">
        <v>81777.640000000014</v>
      </c>
      <c r="I92" s="30">
        <v>0.28149999999999997</v>
      </c>
      <c r="J92" s="54">
        <f t="shared" si="57"/>
        <v>23020.40566</v>
      </c>
      <c r="K92" s="32">
        <v>1.7840000000000002E-2</v>
      </c>
      <c r="L92" s="33">
        <f>VLOOKUP($E92,'WP II-E-2-3-6.1-BPP'!$A$1:$O$1698,12,FALSE)</f>
        <v>2.0300021529483181E-2</v>
      </c>
      <c r="M92" s="55">
        <f t="shared" si="52"/>
        <v>467.31473051543651</v>
      </c>
      <c r="N92" s="56">
        <f t="shared" si="3"/>
        <v>8.3368947923953876</v>
      </c>
      <c r="O92" s="33">
        <f>VLOOKUP($E92,'WP II-E-2-3-6.1-BPP'!$A$1:$O$1698,13,FALSE)</f>
        <v>0.93540002400404387</v>
      </c>
      <c r="P92" s="55">
        <f t="shared" si="53"/>
        <v>21533.288006946826</v>
      </c>
      <c r="Q92" s="56">
        <f t="shared" si="12"/>
        <v>384.15385804393139</v>
      </c>
      <c r="R92" s="33">
        <f>VLOOKUP($E92,'WP II-E-2-3-6.1-BPP'!$A$1:$O$1698,14,FALSE)</f>
        <v>4.430003507105254E-2</v>
      </c>
      <c r="S92" s="55">
        <f t="shared" si="54"/>
        <v>1019.8047780878564</v>
      </c>
      <c r="T92" s="56">
        <f t="shared" si="6"/>
        <v>18.19331724108736</v>
      </c>
      <c r="U92" s="33">
        <f>VLOOKUP($E92,'WP II-E-2-3-6.1-BPP'!$A$1:$O$1698,15,FALSE)</f>
        <v>0</v>
      </c>
      <c r="V92" s="204">
        <f t="shared" si="55"/>
        <v>0</v>
      </c>
      <c r="W92" s="210">
        <f t="shared" si="8"/>
        <v>0</v>
      </c>
      <c r="X92" s="97">
        <f t="shared" si="58"/>
        <v>1.0000000806045797</v>
      </c>
      <c r="Y92" s="204">
        <f t="shared" si="10"/>
        <v>23020.40751555012</v>
      </c>
      <c r="Z92" s="210">
        <f t="shared" si="11"/>
        <v>410.68407007741416</v>
      </c>
    </row>
    <row r="93" spans="1:27" s="28" customFormat="1" x14ac:dyDescent="0.3">
      <c r="A93" s="95">
        <v>2018</v>
      </c>
      <c r="B93" s="129">
        <v>739</v>
      </c>
      <c r="C93" s="95" t="s">
        <v>498</v>
      </c>
      <c r="D93" s="95">
        <v>15401</v>
      </c>
      <c r="E93" s="95" t="str">
        <f>_xlfn.CONCAT(B93," ",D93)</f>
        <v>739 15401</v>
      </c>
      <c r="F93" s="95" t="s">
        <v>21</v>
      </c>
      <c r="G93" s="95" t="s">
        <v>54</v>
      </c>
      <c r="H93" s="54">
        <v>565780.69999999995</v>
      </c>
      <c r="I93" s="95">
        <v>0.28149999999999997</v>
      </c>
      <c r="J93" s="54">
        <f t="shared" si="57"/>
        <v>159267.26704999997</v>
      </c>
      <c r="K93" s="32">
        <v>1.7840000000000002E-2</v>
      </c>
      <c r="L93" s="33">
        <f>VLOOKUP($D93,'WP II-E-2.3-6.2-BPP'!$A$1:$J$3,7,FALSE)</f>
        <v>0.41552359478602913</v>
      </c>
      <c r="M93" s="55">
        <f t="shared" si="52"/>
        <v>66179.307336362472</v>
      </c>
      <c r="N93" s="56">
        <f t="shared" si="3"/>
        <v>1180.6388428807065</v>
      </c>
      <c r="O93" s="33">
        <f>VLOOKUP($D93,'WP II-E-2.3-6.2-BPP'!$A$1:$J$3,8,FALSE)</f>
        <v>0.56425361634746307</v>
      </c>
      <c r="P93" s="55">
        <f t="shared" si="53"/>
        <v>89867.131398739628</v>
      </c>
      <c r="Q93" s="56">
        <f t="shared" si="12"/>
        <v>1603.229624153515</v>
      </c>
      <c r="R93" s="33">
        <f>VLOOKUP($D93,'WP II-E-2.3-6.2-BPP'!$A$1:$J$3,9,FALSE)</f>
        <v>2.0222788866507836E-2</v>
      </c>
      <c r="S93" s="55">
        <f t="shared" si="54"/>
        <v>3220.8283148978699</v>
      </c>
      <c r="T93" s="56">
        <f t="shared" si="6"/>
        <v>57.459577137778005</v>
      </c>
      <c r="U93" s="33">
        <f>VLOOKUP($D93,'WP II-E-2.3-6.2-BPP'!$A$1:$J$3,10,FALSE)</f>
        <v>0</v>
      </c>
      <c r="V93" s="204">
        <f t="shared" si="55"/>
        <v>0</v>
      </c>
      <c r="W93" s="210">
        <f t="shared" si="8"/>
        <v>0</v>
      </c>
      <c r="X93" s="33">
        <f t="shared" si="58"/>
        <v>1</v>
      </c>
      <c r="Y93" s="204">
        <f t="shared" si="10"/>
        <v>159267.26704999997</v>
      </c>
      <c r="Z93" s="210">
        <f t="shared" si="11"/>
        <v>2841.3280441719999</v>
      </c>
    </row>
    <row r="94" spans="1:27" s="28" customFormat="1" x14ac:dyDescent="0.3">
      <c r="A94" s="95">
        <v>2018</v>
      </c>
      <c r="B94" s="129">
        <v>739</v>
      </c>
      <c r="C94" s="95" t="s">
        <v>498</v>
      </c>
      <c r="D94" s="129">
        <v>39201</v>
      </c>
      <c r="E94" s="95" t="s">
        <v>633</v>
      </c>
      <c r="F94" s="95" t="s">
        <v>21</v>
      </c>
      <c r="G94" s="95" t="s">
        <v>54</v>
      </c>
      <c r="H94" s="54">
        <v>6690600.4100000001</v>
      </c>
      <c r="I94" s="95">
        <v>0.28149999999999997</v>
      </c>
      <c r="J94" s="54">
        <f t="shared" si="57"/>
        <v>1883404.0154149998</v>
      </c>
      <c r="K94" s="32">
        <v>1.7840000000000002E-2</v>
      </c>
      <c r="L94" s="33">
        <f>VLOOKUP($D94,'WP II-E-2.3-6.2-BPP'!$A$1:$J$3,7,FALSE)</f>
        <v>0.27954397630998989</v>
      </c>
      <c r="M94" s="55">
        <f t="shared" si="52"/>
        <v>526494.24746731052</v>
      </c>
      <c r="N94" s="56">
        <f t="shared" si="3"/>
        <v>9392.6573748168212</v>
      </c>
      <c r="O94" s="33">
        <f>VLOOKUP($D94,'WP II-E-2.3-6.2-BPP'!$A$1:$J$3,8,FALSE)</f>
        <v>0.58949496731702955</v>
      </c>
      <c r="P94" s="55">
        <f t="shared" si="53"/>
        <v>1110257.1885118275</v>
      </c>
      <c r="Q94" s="56">
        <f t="shared" si="12"/>
        <v>19806.988243051004</v>
      </c>
      <c r="R94" s="33">
        <f>VLOOKUP($D94,'WP II-E-2.3-6.2-BPP'!$A$1:$J$3,9,FALSE)</f>
        <v>3.5674285455490368E-2</v>
      </c>
      <c r="S94" s="55">
        <f t="shared" si="54"/>
        <v>67189.09247393148</v>
      </c>
      <c r="T94" s="56">
        <f t="shared" si="6"/>
        <v>1198.6534097349377</v>
      </c>
      <c r="U94" s="33">
        <f>VLOOKUP($D94,'WP II-E-2.3-6.2-BPP'!$A$1:$J$3,10,FALSE)</f>
        <v>9.5286770917490451E-2</v>
      </c>
      <c r="V94" s="204">
        <f t="shared" si="55"/>
        <v>179463.48696193073</v>
      </c>
      <c r="W94" s="210">
        <f t="shared" si="8"/>
        <v>3201.6286074008444</v>
      </c>
      <c r="X94" s="33">
        <f t="shared" si="58"/>
        <v>1.0000000000000002</v>
      </c>
      <c r="Y94" s="204">
        <f t="shared" si="10"/>
        <v>1883404.0154150003</v>
      </c>
      <c r="Z94" s="210">
        <f t="shared" si="11"/>
        <v>33599.927635003609</v>
      </c>
    </row>
    <row r="95" spans="1:27" s="28" customFormat="1" x14ac:dyDescent="0.3">
      <c r="A95" s="95">
        <v>2018</v>
      </c>
      <c r="B95" s="95">
        <v>739</v>
      </c>
      <c r="C95" s="95" t="s">
        <v>613</v>
      </c>
      <c r="D95" s="95">
        <v>39701</v>
      </c>
      <c r="E95" s="95" t="str">
        <f t="shared" ref="E95:E124" si="59">CONCATENATE(B95," ",D95)</f>
        <v>739 39701</v>
      </c>
      <c r="F95" s="95" t="s">
        <v>21</v>
      </c>
      <c r="G95" s="95" t="s">
        <v>54</v>
      </c>
      <c r="H95" s="31">
        <v>74113.98</v>
      </c>
      <c r="I95" s="30">
        <v>0.28149999999999997</v>
      </c>
      <c r="J95" s="54">
        <f t="shared" si="57"/>
        <v>20863.085369999997</v>
      </c>
      <c r="K95" s="32">
        <v>1.7840000000000002E-2</v>
      </c>
      <c r="L95" s="33">
        <f>VLOOKUP($E95,'WP II-E-2-3-6.1-BPP'!$A$1:$O$1698,12,FALSE)</f>
        <v>0.1960000341490932</v>
      </c>
      <c r="M95" s="55">
        <f t="shared" si="52"/>
        <v>4089.165444975446</v>
      </c>
      <c r="N95" s="56">
        <f t="shared" si="3"/>
        <v>72.950711538361958</v>
      </c>
      <c r="O95" s="33">
        <f>VLOOKUP($E95,'WP II-E-2-3-6.1-BPP'!$A$1:$O$1698,13,FALSE)</f>
        <v>0.63810001199909061</v>
      </c>
      <c r="P95" s="55">
        <f t="shared" si="53"/>
        <v>13312.735024935049</v>
      </c>
      <c r="Q95" s="56">
        <f t="shared" si="12"/>
        <v>237.4991928448413</v>
      </c>
      <c r="R95" s="33">
        <f>VLOOKUP($E95,'WP II-E-2-3-6.1-BPP'!$A$1:$O$1698,14,FALSE)</f>
        <v>7.4199975401394905E-2</v>
      </c>
      <c r="S95" s="55">
        <f t="shared" si="54"/>
        <v>1548.0404212512017</v>
      </c>
      <c r="T95" s="56">
        <f t="shared" si="6"/>
        <v>27.617041115121442</v>
      </c>
      <c r="U95" s="33">
        <f>VLOOKUP($E95,'WP II-E-2-3-6.1-BPP'!$A$1:$O$1698,15,FALSE)</f>
        <v>9.1699978450421091E-2</v>
      </c>
      <c r="V95" s="204">
        <f t="shared" si="55"/>
        <v>1913.1444788382953</v>
      </c>
      <c r="W95" s="210">
        <f t="shared" si="8"/>
        <v>34.130497502475194</v>
      </c>
      <c r="X95" s="97">
        <f t="shared" si="58"/>
        <v>0.99999999999999978</v>
      </c>
      <c r="Y95" s="204">
        <f t="shared" si="10"/>
        <v>20863.08536999999</v>
      </c>
      <c r="Z95" s="210">
        <f t="shared" si="11"/>
        <v>372.19744300079986</v>
      </c>
    </row>
    <row r="96" spans="1:27" s="28" customFormat="1" x14ac:dyDescent="0.3">
      <c r="A96" s="95">
        <v>2018</v>
      </c>
      <c r="B96" s="95">
        <v>739</v>
      </c>
      <c r="C96" s="95" t="s">
        <v>2836</v>
      </c>
      <c r="D96" s="95">
        <v>39701</v>
      </c>
      <c r="E96" s="95" t="str">
        <f t="shared" si="59"/>
        <v>739 39701</v>
      </c>
      <c r="F96" s="95" t="s">
        <v>21</v>
      </c>
      <c r="G96" s="95" t="s">
        <v>54</v>
      </c>
      <c r="H96" s="205">
        <v>383882.91</v>
      </c>
      <c r="I96" s="30">
        <v>0.28149999999999997</v>
      </c>
      <c r="J96" s="54">
        <f t="shared" ref="J96:J111" si="60">H96*I96</f>
        <v>108063.03916499998</v>
      </c>
      <c r="K96" s="32">
        <v>1.7840000000000002E-2</v>
      </c>
      <c r="L96" s="33">
        <f>VLOOKUP($E96,'WP II-E-2-3-6.1-BPP'!$A$1:$O$1698,12,FALSE)</f>
        <v>0.1960000341490932</v>
      </c>
      <c r="M96" s="55">
        <f t="shared" si="52"/>
        <v>21180.359366594792</v>
      </c>
      <c r="N96" s="56">
        <f t="shared" ref="N96:N111" si="61">K96*M96</f>
        <v>377.85761110005114</v>
      </c>
      <c r="O96" s="33">
        <f>VLOOKUP($E96,'WP II-E-2-3-6.1-BPP'!$A$1:$O$1698,13,FALSE)</f>
        <v>0.63810001199909061</v>
      </c>
      <c r="P96" s="55">
        <f t="shared" si="53"/>
        <v>68955.026587844681</v>
      </c>
      <c r="Q96" s="56">
        <f t="shared" ref="Q96:Q111" si="62">P96*K96</f>
        <v>1230.1576743271492</v>
      </c>
      <c r="R96" s="33">
        <f>VLOOKUP($E96,'WP II-E-2-3-6.1-BPP'!$A$1:$O$1698,14,FALSE)</f>
        <v>7.4199975401394905E-2</v>
      </c>
      <c r="S96" s="55">
        <f t="shared" si="54"/>
        <v>8018.274847842973</v>
      </c>
      <c r="T96" s="56">
        <f t="shared" ref="T96:T111" si="63">S96*K96</f>
        <v>143.04602328551866</v>
      </c>
      <c r="U96" s="33">
        <f>VLOOKUP($E96,'WP II-E-2-3-6.1-BPP'!$A$1:$O$1698,15,FALSE)</f>
        <v>9.1699978450421091E-2</v>
      </c>
      <c r="V96" s="204">
        <f t="shared" si="55"/>
        <v>9909.3783627175089</v>
      </c>
      <c r="W96" s="210">
        <f t="shared" ref="W96:W111" si="64">K96*V96</f>
        <v>176.78330999088038</v>
      </c>
      <c r="X96" s="97">
        <f t="shared" ref="X96:X111" si="65">L96+O96+R96+U96</f>
        <v>0.99999999999999978</v>
      </c>
      <c r="Y96" s="204">
        <f t="shared" ref="Y96:Y111" si="66">M96+P96+S96+V96</f>
        <v>108063.03916499995</v>
      </c>
      <c r="Z96" s="210">
        <f t="shared" ref="Z96:Z111" si="67">N96+Q96+T96+W96</f>
        <v>1927.8446187035993</v>
      </c>
      <c r="AA96" s="29"/>
    </row>
    <row r="97" spans="1:27" s="28" customFormat="1" x14ac:dyDescent="0.3">
      <c r="A97" s="95">
        <v>2018</v>
      </c>
      <c r="B97" s="95">
        <v>739</v>
      </c>
      <c r="C97" s="95" t="s">
        <v>2837</v>
      </c>
      <c r="D97" s="95">
        <v>39701</v>
      </c>
      <c r="E97" s="95" t="str">
        <f t="shared" si="59"/>
        <v>739 39701</v>
      </c>
      <c r="F97" s="95" t="s">
        <v>21</v>
      </c>
      <c r="G97" s="95" t="s">
        <v>54</v>
      </c>
      <c r="H97" s="205">
        <v>956188.56</v>
      </c>
      <c r="I97" s="30">
        <v>0.28149999999999997</v>
      </c>
      <c r="J97" s="54">
        <f t="shared" si="60"/>
        <v>269167.07964000001</v>
      </c>
      <c r="K97" s="32">
        <v>1.7840000000000002E-2</v>
      </c>
      <c r="L97" s="33">
        <f>VLOOKUP($E97,'WP II-E-2-3-6.1-BPP'!$A$1:$O$1698,12,FALSE)</f>
        <v>0.1960000341490932</v>
      </c>
      <c r="M97" s="55">
        <f t="shared" si="52"/>
        <v>52756.756801251693</v>
      </c>
      <c r="N97" s="56">
        <f t="shared" si="61"/>
        <v>941.18054133433031</v>
      </c>
      <c r="O97" s="33">
        <f>VLOOKUP($E97,'WP II-E-2-3-6.1-BPP'!$A$1:$O$1698,13,FALSE)</f>
        <v>0.63810001199909061</v>
      </c>
      <c r="P97" s="55">
        <f t="shared" si="53"/>
        <v>171755.51674804417</v>
      </c>
      <c r="Q97" s="56">
        <f t="shared" si="62"/>
        <v>3064.1184187851081</v>
      </c>
      <c r="R97" s="33">
        <f>VLOOKUP($E97,'WP II-E-2-3-6.1-BPP'!$A$1:$O$1698,14,FALSE)</f>
        <v>7.4199975401394905E-2</v>
      </c>
      <c r="S97" s="55">
        <f t="shared" si="54"/>
        <v>19972.190688153303</v>
      </c>
      <c r="T97" s="56">
        <f t="shared" si="63"/>
        <v>356.30388187665494</v>
      </c>
      <c r="U97" s="33">
        <f>VLOOKUP($E97,'WP II-E-2-3-6.1-BPP'!$A$1:$O$1698,15,FALSE)</f>
        <v>9.1699978450421091E-2</v>
      </c>
      <c r="V97" s="204">
        <f t="shared" si="55"/>
        <v>24682.615402550779</v>
      </c>
      <c r="W97" s="210">
        <f t="shared" si="64"/>
        <v>440.33785878150593</v>
      </c>
      <c r="X97" s="97">
        <f t="shared" si="65"/>
        <v>0.99999999999999978</v>
      </c>
      <c r="Y97" s="204">
        <f t="shared" si="66"/>
        <v>269167.07963999995</v>
      </c>
      <c r="Z97" s="210">
        <f t="shared" si="67"/>
        <v>4801.940700777599</v>
      </c>
      <c r="AA97" s="29"/>
    </row>
    <row r="98" spans="1:27" s="28" customFormat="1" x14ac:dyDescent="0.3">
      <c r="A98" s="95">
        <v>2018</v>
      </c>
      <c r="B98" s="95">
        <v>739</v>
      </c>
      <c r="C98" s="95" t="s">
        <v>2838</v>
      </c>
      <c r="D98" s="95">
        <v>39701</v>
      </c>
      <c r="E98" s="95" t="str">
        <f t="shared" si="59"/>
        <v>739 39701</v>
      </c>
      <c r="F98" s="95" t="s">
        <v>21</v>
      </c>
      <c r="G98" s="95" t="s">
        <v>54</v>
      </c>
      <c r="H98" s="205">
        <v>28965.68</v>
      </c>
      <c r="I98" s="30">
        <v>0.28149999999999997</v>
      </c>
      <c r="J98" s="54">
        <f t="shared" si="60"/>
        <v>8153.8389199999992</v>
      </c>
      <c r="K98" s="32">
        <v>1.7840000000000002E-2</v>
      </c>
      <c r="L98" s="33">
        <f>VLOOKUP($E98,'WP II-E-2-3-6.1-BPP'!$A$1:$O$1698,12,FALSE)</f>
        <v>0.1960000341490932</v>
      </c>
      <c r="M98" s="55">
        <f t="shared" si="52"/>
        <v>1598.152706766205</v>
      </c>
      <c r="N98" s="56">
        <f t="shared" si="61"/>
        <v>28.511044288709101</v>
      </c>
      <c r="O98" s="33">
        <f>VLOOKUP($E98,'WP II-E-2-3-6.1-BPP'!$A$1:$O$1698,13,FALSE)</f>
        <v>0.63810001199909061</v>
      </c>
      <c r="P98" s="55">
        <f t="shared" si="53"/>
        <v>5202.9647126906511</v>
      </c>
      <c r="Q98" s="56">
        <f t="shared" si="62"/>
        <v>92.820890474401224</v>
      </c>
      <c r="R98" s="33">
        <f>VLOOKUP($E98,'WP II-E-2-3-6.1-BPP'!$A$1:$O$1698,14,FALSE)</f>
        <v>7.4199975401394905E-2</v>
      </c>
      <c r="S98" s="55">
        <f t="shared" si="54"/>
        <v>605.0146472909363</v>
      </c>
      <c r="T98" s="56">
        <f t="shared" si="63"/>
        <v>10.793461307670304</v>
      </c>
      <c r="U98" s="33">
        <f>VLOOKUP($E98,'WP II-E-2-3-6.1-BPP'!$A$1:$O$1698,15,FALSE)</f>
        <v>9.1699978450421091E-2</v>
      </c>
      <c r="V98" s="204">
        <f t="shared" si="55"/>
        <v>747.70685325220472</v>
      </c>
      <c r="W98" s="210">
        <f t="shared" si="64"/>
        <v>13.339090262019333</v>
      </c>
      <c r="X98" s="97">
        <f t="shared" si="65"/>
        <v>0.99999999999999978</v>
      </c>
      <c r="Y98" s="204">
        <f t="shared" si="66"/>
        <v>8153.8389199999965</v>
      </c>
      <c r="Z98" s="210">
        <f t="shared" si="67"/>
        <v>145.46448633279996</v>
      </c>
      <c r="AA98" s="29"/>
    </row>
    <row r="99" spans="1:27" s="28" customFormat="1" x14ac:dyDescent="0.3">
      <c r="A99" s="95">
        <v>2018</v>
      </c>
      <c r="B99" s="95">
        <v>739</v>
      </c>
      <c r="C99" s="95" t="s">
        <v>2839</v>
      </c>
      <c r="D99" s="95">
        <v>39401</v>
      </c>
      <c r="E99" s="95" t="str">
        <f t="shared" si="59"/>
        <v>739 39401</v>
      </c>
      <c r="F99" s="95" t="s">
        <v>21</v>
      </c>
      <c r="G99" s="95" t="s">
        <v>54</v>
      </c>
      <c r="H99" s="205">
        <v>3689.78</v>
      </c>
      <c r="I99" s="30">
        <v>0.28149999999999997</v>
      </c>
      <c r="J99" s="54">
        <f t="shared" si="60"/>
        <v>1038.6730700000001</v>
      </c>
      <c r="K99" s="32">
        <v>1.7840000000000002E-2</v>
      </c>
      <c r="L99" s="33">
        <f>VLOOKUP($E99,'WP II-E-2-3-6.1-BPP'!$A$1:$O$1698,12,FALSE)</f>
        <v>3.6900000671316852E-2</v>
      </c>
      <c r="M99" s="55">
        <f t="shared" si="52"/>
        <v>38.327036980278734</v>
      </c>
      <c r="N99" s="56">
        <f t="shared" si="61"/>
        <v>0.68375433972817268</v>
      </c>
      <c r="O99" s="33">
        <f>VLOOKUP($E99,'WP II-E-2-3-6.1-BPP'!$A$1:$O$1698,13,FALSE)</f>
        <v>0.8437999887371207</v>
      </c>
      <c r="P99" s="55">
        <f t="shared" si="53"/>
        <v>876.43232476755065</v>
      </c>
      <c r="Q99" s="56">
        <f t="shared" si="62"/>
        <v>15.635552673853105</v>
      </c>
      <c r="R99" s="33">
        <f>VLOOKUP($E99,'WP II-E-2-3-6.1-BPP'!$A$1:$O$1698,14,FALSE)</f>
        <v>0.11930001059156235</v>
      </c>
      <c r="S99" s="55">
        <f t="shared" si="54"/>
        <v>123.91370825217059</v>
      </c>
      <c r="T99" s="56">
        <f t="shared" si="63"/>
        <v>2.2106205552187235</v>
      </c>
      <c r="U99" s="33">
        <f>VLOOKUP($E99,'WP II-E-2-3-6.1-BPP'!$A$1:$O$1698,15,FALSE)</f>
        <v>0</v>
      </c>
      <c r="V99" s="204">
        <f t="shared" si="55"/>
        <v>0</v>
      </c>
      <c r="W99" s="210">
        <f t="shared" si="64"/>
        <v>0</v>
      </c>
      <c r="X99" s="97">
        <f t="shared" si="65"/>
        <v>0.99999999999999989</v>
      </c>
      <c r="Y99" s="204">
        <f t="shared" si="66"/>
        <v>1038.6730700000001</v>
      </c>
      <c r="Z99" s="210">
        <f t="shared" si="67"/>
        <v>18.529927568800002</v>
      </c>
      <c r="AA99" s="29"/>
    </row>
    <row r="100" spans="1:27" s="28" customFormat="1" x14ac:dyDescent="0.3">
      <c r="A100" s="95">
        <v>2018</v>
      </c>
      <c r="B100" s="95">
        <v>739</v>
      </c>
      <c r="C100" s="95" t="s">
        <v>2840</v>
      </c>
      <c r="D100" s="95">
        <v>39501</v>
      </c>
      <c r="E100" s="95" t="str">
        <f t="shared" si="59"/>
        <v>739 39501</v>
      </c>
      <c r="F100" s="95" t="s">
        <v>21</v>
      </c>
      <c r="G100" s="95" t="s">
        <v>54</v>
      </c>
      <c r="H100" s="205">
        <v>685.15</v>
      </c>
      <c r="I100" s="30">
        <v>0.28149999999999997</v>
      </c>
      <c r="J100" s="54">
        <f t="shared" si="60"/>
        <v>192.86972499999999</v>
      </c>
      <c r="K100" s="32">
        <v>1.7840000000000002E-2</v>
      </c>
      <c r="L100" s="33">
        <f>VLOOKUP($E100,'WP II-E-2-3-6.1-BPP'!$A$1:$O$1698,12,FALSE)</f>
        <v>0</v>
      </c>
      <c r="M100" s="55">
        <f t="shared" si="52"/>
        <v>0</v>
      </c>
      <c r="N100" s="56">
        <f t="shared" si="61"/>
        <v>0</v>
      </c>
      <c r="O100" s="33">
        <f>VLOOKUP($E100,'WP II-E-2-3-6.1-BPP'!$A$1:$O$1698,13,FALSE)</f>
        <v>1</v>
      </c>
      <c r="P100" s="55">
        <f t="shared" si="53"/>
        <v>192.86972499999999</v>
      </c>
      <c r="Q100" s="56">
        <f t="shared" si="62"/>
        <v>3.4407958940000003</v>
      </c>
      <c r="R100" s="33">
        <f>VLOOKUP($E100,'WP II-E-2-3-6.1-BPP'!$A$1:$O$1698,14,FALSE)</f>
        <v>0</v>
      </c>
      <c r="S100" s="55">
        <f t="shared" si="54"/>
        <v>0</v>
      </c>
      <c r="T100" s="56">
        <f t="shared" si="63"/>
        <v>0</v>
      </c>
      <c r="U100" s="33">
        <f>VLOOKUP($E100,'WP II-E-2-3-6.1-BPP'!$A$1:$O$1698,15,FALSE)</f>
        <v>0</v>
      </c>
      <c r="V100" s="204">
        <f t="shared" si="55"/>
        <v>0</v>
      </c>
      <c r="W100" s="210">
        <f t="shared" si="64"/>
        <v>0</v>
      </c>
      <c r="X100" s="97">
        <f t="shared" si="65"/>
        <v>1</v>
      </c>
      <c r="Y100" s="204">
        <f t="shared" si="66"/>
        <v>192.86972499999999</v>
      </c>
      <c r="Z100" s="210">
        <f t="shared" si="67"/>
        <v>3.4407958940000003</v>
      </c>
      <c r="AA100" s="29"/>
    </row>
    <row r="101" spans="1:27" s="28" customFormat="1" x14ac:dyDescent="0.3">
      <c r="A101" s="95">
        <v>2018</v>
      </c>
      <c r="B101" s="95">
        <v>739</v>
      </c>
      <c r="C101" s="95" t="s">
        <v>2841</v>
      </c>
      <c r="D101" s="95">
        <v>39702</v>
      </c>
      <c r="E101" s="95" t="str">
        <f t="shared" si="59"/>
        <v>739 39702</v>
      </c>
      <c r="F101" s="95" t="s">
        <v>21</v>
      </c>
      <c r="G101" s="95" t="s">
        <v>54</v>
      </c>
      <c r="H101" s="205">
        <v>12344.22</v>
      </c>
      <c r="I101" s="30">
        <v>0.28149999999999997</v>
      </c>
      <c r="J101" s="54">
        <f t="shared" si="60"/>
        <v>3474.8979299999996</v>
      </c>
      <c r="K101" s="32">
        <v>1.7840000000000002E-2</v>
      </c>
      <c r="L101" s="33">
        <f>VLOOKUP($E101,'WP II-E-2-3-6.1-BPP'!$A$1:$O$1698,12,FALSE)</f>
        <v>0.19599997958850651</v>
      </c>
      <c r="M101" s="55">
        <f t="shared" si="52"/>
        <v>681.07992335214351</v>
      </c>
      <c r="N101" s="56">
        <f t="shared" si="61"/>
        <v>12.150465832602242</v>
      </c>
      <c r="O101" s="33">
        <f>VLOOKUP($E101,'WP II-E-2-3-6.1-BPP'!$A$1:$O$1698,13,FALSE)</f>
        <v>0.63810000500303454</v>
      </c>
      <c r="P101" s="55">
        <f t="shared" si="53"/>
        <v>2217.3323865180341</v>
      </c>
      <c r="Q101" s="56">
        <f t="shared" si="62"/>
        <v>39.557209775481731</v>
      </c>
      <c r="R101" s="33">
        <f>VLOOKUP($E101,'WP II-E-2-3-6.1-BPP'!$A$1:$O$1698,14,FALSE)</f>
        <v>7.4199994253720855E-2</v>
      </c>
      <c r="S101" s="55">
        <f t="shared" si="54"/>
        <v>257.83740643826644</v>
      </c>
      <c r="T101" s="56">
        <f t="shared" si="63"/>
        <v>4.5998193308586739</v>
      </c>
      <c r="U101" s="33">
        <f>VLOOKUP($E101,'WP II-E-2-3-6.1-BPP'!$A$1:$O$1698,15,FALSE)</f>
        <v>9.1700021154738104E-2</v>
      </c>
      <c r="V101" s="204">
        <f t="shared" si="55"/>
        <v>318.64821369155561</v>
      </c>
      <c r="W101" s="210">
        <f t="shared" si="64"/>
        <v>5.6846841322573525</v>
      </c>
      <c r="X101" s="97">
        <f t="shared" si="65"/>
        <v>1</v>
      </c>
      <c r="Y101" s="204">
        <f t="shared" si="66"/>
        <v>3474.8979299999996</v>
      </c>
      <c r="Z101" s="210">
        <f t="shared" si="67"/>
        <v>61.992179071199999</v>
      </c>
      <c r="AA101" s="29"/>
    </row>
    <row r="102" spans="1:27" s="28" customFormat="1" x14ac:dyDescent="0.3">
      <c r="A102" s="95">
        <v>2018</v>
      </c>
      <c r="B102" s="95">
        <v>739</v>
      </c>
      <c r="C102" s="95" t="s">
        <v>2842</v>
      </c>
      <c r="D102" s="95">
        <v>39801</v>
      </c>
      <c r="E102" s="95" t="str">
        <f t="shared" si="59"/>
        <v>739 39801</v>
      </c>
      <c r="F102" s="95" t="s">
        <v>21</v>
      </c>
      <c r="G102" s="95" t="s">
        <v>54</v>
      </c>
      <c r="H102" s="205">
        <v>317.17</v>
      </c>
      <c r="I102" s="30">
        <v>0.28149999999999997</v>
      </c>
      <c r="J102" s="54">
        <f t="shared" si="60"/>
        <v>89.283355</v>
      </c>
      <c r="K102" s="32">
        <v>1.7840000000000002E-2</v>
      </c>
      <c r="L102" s="33">
        <f>VLOOKUP($E102,'WP II-E-2-3-6.1-BPP'!$A$1:$O$1698,12,FALSE)</f>
        <v>2.0300021529483181E-2</v>
      </c>
      <c r="M102" s="55">
        <f t="shared" si="52"/>
        <v>1.8124540287244899</v>
      </c>
      <c r="N102" s="56">
        <f t="shared" si="61"/>
        <v>3.2334179872444906E-2</v>
      </c>
      <c r="O102" s="33">
        <f>VLOOKUP($E102,'WP II-E-2-3-6.1-BPP'!$A$1:$O$1698,13,FALSE)</f>
        <v>0.93540002400404387</v>
      </c>
      <c r="P102" s="55">
        <f t="shared" si="53"/>
        <v>83.515652410161564</v>
      </c>
      <c r="Q102" s="56">
        <f t="shared" si="62"/>
        <v>1.4899192389972824</v>
      </c>
      <c r="R102" s="33">
        <f>VLOOKUP($E102,'WP II-E-2-3-6.1-BPP'!$A$1:$O$1698,14,FALSE)</f>
        <v>4.430003507105254E-2</v>
      </c>
      <c r="S102" s="55">
        <f t="shared" si="54"/>
        <v>3.9552557577612344</v>
      </c>
      <c r="T102" s="56">
        <f t="shared" si="63"/>
        <v>7.056176271846043E-2</v>
      </c>
      <c r="U102" s="33">
        <f>VLOOKUP($E102,'WP II-E-2-3-6.1-BPP'!$A$1:$O$1698,15,FALSE)</f>
        <v>0</v>
      </c>
      <c r="V102" s="204">
        <f t="shared" si="55"/>
        <v>0</v>
      </c>
      <c r="W102" s="210">
        <f t="shared" si="64"/>
        <v>0</v>
      </c>
      <c r="X102" s="97">
        <f t="shared" si="65"/>
        <v>1.0000000806045797</v>
      </c>
      <c r="Y102" s="204">
        <f t="shared" si="66"/>
        <v>89.283362196647289</v>
      </c>
      <c r="Z102" s="210">
        <f t="shared" si="67"/>
        <v>1.5928151815881877</v>
      </c>
      <c r="AA102" s="29"/>
    </row>
    <row r="103" spans="1:27" s="28" customFormat="1" x14ac:dyDescent="0.3">
      <c r="A103" s="95">
        <v>2018</v>
      </c>
      <c r="B103" s="95">
        <v>739</v>
      </c>
      <c r="C103" s="95" t="s">
        <v>2843</v>
      </c>
      <c r="D103" s="95">
        <v>39401</v>
      </c>
      <c r="E103" s="95" t="str">
        <f t="shared" si="59"/>
        <v>739 39401</v>
      </c>
      <c r="F103" s="95" t="s">
        <v>21</v>
      </c>
      <c r="G103" s="95" t="s">
        <v>54</v>
      </c>
      <c r="H103" s="205">
        <v>384.84</v>
      </c>
      <c r="I103" s="30">
        <v>0.28149999999999997</v>
      </c>
      <c r="J103" s="54">
        <f t="shared" si="60"/>
        <v>108.33245999999998</v>
      </c>
      <c r="K103" s="32">
        <v>1.7840000000000002E-2</v>
      </c>
      <c r="L103" s="33">
        <f>VLOOKUP($E103,'WP II-E-2-3-6.1-BPP'!$A$1:$O$1698,12,FALSE)</f>
        <v>3.6900000671316852E-2</v>
      </c>
      <c r="M103" s="55">
        <f t="shared" si="52"/>
        <v>3.9974678467254052</v>
      </c>
      <c r="N103" s="56">
        <f t="shared" si="61"/>
        <v>7.1314826385581231E-2</v>
      </c>
      <c r="O103" s="33">
        <f>VLOOKUP($E103,'WP II-E-2-3-6.1-BPP'!$A$1:$O$1698,13,FALSE)</f>
        <v>0.8437999887371207</v>
      </c>
      <c r="P103" s="55">
        <f t="shared" si="53"/>
        <v>91.41092852786457</v>
      </c>
      <c r="Q103" s="56">
        <f t="shared" si="62"/>
        <v>1.6307709649371041</v>
      </c>
      <c r="R103" s="33">
        <f>VLOOKUP($E103,'WP II-E-2-3-6.1-BPP'!$A$1:$O$1698,14,FALSE)</f>
        <v>0.11930001059156235</v>
      </c>
      <c r="S103" s="55">
        <f t="shared" si="54"/>
        <v>12.924063625410003</v>
      </c>
      <c r="T103" s="56">
        <f t="shared" si="63"/>
        <v>0.23056529507731449</v>
      </c>
      <c r="U103" s="33">
        <f>VLOOKUP($E103,'WP II-E-2-3-6.1-BPP'!$A$1:$O$1698,15,FALSE)</f>
        <v>0</v>
      </c>
      <c r="V103" s="204">
        <f t="shared" si="55"/>
        <v>0</v>
      </c>
      <c r="W103" s="210">
        <f t="shared" si="64"/>
        <v>0</v>
      </c>
      <c r="X103" s="97">
        <f t="shared" si="65"/>
        <v>0.99999999999999989</v>
      </c>
      <c r="Y103" s="204">
        <f t="shared" si="66"/>
        <v>108.33245999999997</v>
      </c>
      <c r="Z103" s="210">
        <f t="shared" si="67"/>
        <v>1.9326510863999997</v>
      </c>
      <c r="AA103" s="29"/>
    </row>
    <row r="104" spans="1:27" s="28" customFormat="1" x14ac:dyDescent="0.3">
      <c r="A104" s="95">
        <v>2018</v>
      </c>
      <c r="B104" s="95">
        <v>739</v>
      </c>
      <c r="C104" s="95" t="s">
        <v>2844</v>
      </c>
      <c r="D104" s="95">
        <v>39501</v>
      </c>
      <c r="E104" s="95" t="str">
        <f t="shared" si="59"/>
        <v>739 39501</v>
      </c>
      <c r="F104" s="95" t="s">
        <v>21</v>
      </c>
      <c r="G104" s="95" t="s">
        <v>54</v>
      </c>
      <c r="H104" s="205">
        <v>26057.03</v>
      </c>
      <c r="I104" s="30">
        <v>0.28149999999999997</v>
      </c>
      <c r="J104" s="54">
        <f t="shared" si="60"/>
        <v>7335.0539449999987</v>
      </c>
      <c r="K104" s="32">
        <v>1.7840000000000002E-2</v>
      </c>
      <c r="L104" s="33">
        <f>VLOOKUP($E104,'WP II-E-2-3-6.1-BPP'!$A$1:$O$1698,12,FALSE)</f>
        <v>0</v>
      </c>
      <c r="M104" s="55">
        <f t="shared" si="52"/>
        <v>0</v>
      </c>
      <c r="N104" s="56">
        <f t="shared" si="61"/>
        <v>0</v>
      </c>
      <c r="O104" s="33">
        <f>VLOOKUP($E104,'WP II-E-2-3-6.1-BPP'!$A$1:$O$1698,13,FALSE)</f>
        <v>1</v>
      </c>
      <c r="P104" s="55">
        <f t="shared" si="53"/>
        <v>7335.0539449999987</v>
      </c>
      <c r="Q104" s="56">
        <f t="shared" si="62"/>
        <v>130.85736237879999</v>
      </c>
      <c r="R104" s="33">
        <f>VLOOKUP($E104,'WP II-E-2-3-6.1-BPP'!$A$1:$O$1698,14,FALSE)</f>
        <v>0</v>
      </c>
      <c r="S104" s="55">
        <f t="shared" si="54"/>
        <v>0</v>
      </c>
      <c r="T104" s="56">
        <f t="shared" si="63"/>
        <v>0</v>
      </c>
      <c r="U104" s="33">
        <f>VLOOKUP($E104,'WP II-E-2-3-6.1-BPP'!$A$1:$O$1698,15,FALSE)</f>
        <v>0</v>
      </c>
      <c r="V104" s="204">
        <f t="shared" si="55"/>
        <v>0</v>
      </c>
      <c r="W104" s="210">
        <f t="shared" si="64"/>
        <v>0</v>
      </c>
      <c r="X104" s="97">
        <f t="shared" si="65"/>
        <v>1</v>
      </c>
      <c r="Y104" s="204">
        <f t="shared" si="66"/>
        <v>7335.0539449999987</v>
      </c>
      <c r="Z104" s="210">
        <f t="shared" si="67"/>
        <v>130.85736237879999</v>
      </c>
      <c r="AA104" s="29"/>
    </row>
    <row r="105" spans="1:27" s="28" customFormat="1" x14ac:dyDescent="0.3">
      <c r="A105" s="95">
        <v>2018</v>
      </c>
      <c r="B105" s="95">
        <v>739</v>
      </c>
      <c r="C105" s="95" t="s">
        <v>2845</v>
      </c>
      <c r="D105" s="95">
        <v>39401</v>
      </c>
      <c r="E105" s="95" t="str">
        <f t="shared" si="59"/>
        <v>739 39401</v>
      </c>
      <c r="F105" s="95" t="s">
        <v>21</v>
      </c>
      <c r="G105" s="95" t="s">
        <v>54</v>
      </c>
      <c r="H105" s="205">
        <v>79.150000000000006</v>
      </c>
      <c r="I105" s="30">
        <v>0.28149999999999997</v>
      </c>
      <c r="J105" s="54">
        <f t="shared" si="60"/>
        <v>22.280725</v>
      </c>
      <c r="K105" s="32">
        <v>1.7840000000000002E-2</v>
      </c>
      <c r="L105" s="33">
        <f>VLOOKUP($E105,'WP II-E-2-3-6.1-BPP'!$A$1:$O$1698,12,FALSE)</f>
        <v>3.6900000671316852E-2</v>
      </c>
      <c r="M105" s="55">
        <f t="shared" si="52"/>
        <v>0.82215876745742622</v>
      </c>
      <c r="N105" s="56">
        <f t="shared" si="61"/>
        <v>1.4667312411440486E-2</v>
      </c>
      <c r="O105" s="33">
        <f>VLOOKUP($E105,'WP II-E-2-3-6.1-BPP'!$A$1:$O$1698,13,FALSE)</f>
        <v>0.8437999887371207</v>
      </c>
      <c r="P105" s="55">
        <f t="shared" si="53"/>
        <v>18.800475504054884</v>
      </c>
      <c r="Q105" s="56">
        <f t="shared" si="62"/>
        <v>0.33540048299233916</v>
      </c>
      <c r="R105" s="33">
        <f>VLOOKUP($E105,'WP II-E-2-3-6.1-BPP'!$A$1:$O$1698,14,FALSE)</f>
        <v>0.11930001059156235</v>
      </c>
      <c r="S105" s="55">
        <f t="shared" si="54"/>
        <v>2.658090728487688</v>
      </c>
      <c r="T105" s="56">
        <f t="shared" si="63"/>
        <v>4.7420338596220357E-2</v>
      </c>
      <c r="U105" s="33">
        <f>VLOOKUP($E105,'WP II-E-2-3-6.1-BPP'!$A$1:$O$1698,15,FALSE)</f>
        <v>0</v>
      </c>
      <c r="V105" s="204">
        <f t="shared" si="55"/>
        <v>0</v>
      </c>
      <c r="W105" s="210">
        <f t="shared" si="64"/>
        <v>0</v>
      </c>
      <c r="X105" s="97">
        <f t="shared" si="65"/>
        <v>0.99999999999999989</v>
      </c>
      <c r="Y105" s="204">
        <f t="shared" si="66"/>
        <v>22.280725</v>
      </c>
      <c r="Z105" s="210">
        <f t="shared" si="67"/>
        <v>0.39748813399999999</v>
      </c>
      <c r="AA105" s="29"/>
    </row>
    <row r="106" spans="1:27" s="28" customFormat="1" x14ac:dyDescent="0.3">
      <c r="A106" s="95">
        <v>2018</v>
      </c>
      <c r="B106" s="95">
        <v>739</v>
      </c>
      <c r="C106" s="95" t="s">
        <v>2846</v>
      </c>
      <c r="D106" s="95">
        <v>39501</v>
      </c>
      <c r="E106" s="95" t="str">
        <f t="shared" si="59"/>
        <v>739 39501</v>
      </c>
      <c r="F106" s="95" t="s">
        <v>21</v>
      </c>
      <c r="G106" s="95" t="s">
        <v>54</v>
      </c>
      <c r="H106" s="205">
        <v>20363.740000000002</v>
      </c>
      <c r="I106" s="30">
        <v>0.28149999999999997</v>
      </c>
      <c r="J106" s="54">
        <f t="shared" si="60"/>
        <v>5732.3928100000003</v>
      </c>
      <c r="K106" s="32">
        <v>1.7840000000000002E-2</v>
      </c>
      <c r="L106" s="33">
        <f>VLOOKUP($E106,'WP II-E-2-3-6.1-BPP'!$A$1:$O$1698,12,FALSE)</f>
        <v>0</v>
      </c>
      <c r="M106" s="55">
        <f t="shared" si="52"/>
        <v>0</v>
      </c>
      <c r="N106" s="56">
        <f t="shared" si="61"/>
        <v>0</v>
      </c>
      <c r="O106" s="33">
        <f>VLOOKUP($E106,'WP II-E-2-3-6.1-BPP'!$A$1:$O$1698,13,FALSE)</f>
        <v>1</v>
      </c>
      <c r="P106" s="55">
        <f t="shared" si="53"/>
        <v>5732.3928100000003</v>
      </c>
      <c r="Q106" s="56">
        <f t="shared" si="62"/>
        <v>102.26588773040001</v>
      </c>
      <c r="R106" s="33">
        <f>VLOOKUP($E106,'WP II-E-2-3-6.1-BPP'!$A$1:$O$1698,14,FALSE)</f>
        <v>0</v>
      </c>
      <c r="S106" s="55">
        <f t="shared" si="54"/>
        <v>0</v>
      </c>
      <c r="T106" s="56">
        <f t="shared" si="63"/>
        <v>0</v>
      </c>
      <c r="U106" s="33">
        <f>VLOOKUP($E106,'WP II-E-2-3-6.1-BPP'!$A$1:$O$1698,15,FALSE)</f>
        <v>0</v>
      </c>
      <c r="V106" s="204">
        <f t="shared" si="55"/>
        <v>0</v>
      </c>
      <c r="W106" s="210">
        <f t="shared" si="64"/>
        <v>0</v>
      </c>
      <c r="X106" s="97">
        <f t="shared" si="65"/>
        <v>1</v>
      </c>
      <c r="Y106" s="204">
        <f t="shared" si="66"/>
        <v>5732.3928100000003</v>
      </c>
      <c r="Z106" s="210">
        <f t="shared" si="67"/>
        <v>102.26588773040001</v>
      </c>
      <c r="AA106" s="29"/>
    </row>
    <row r="107" spans="1:27" s="28" customFormat="1" x14ac:dyDescent="0.3">
      <c r="A107" s="95">
        <v>2018</v>
      </c>
      <c r="B107" s="95">
        <v>739</v>
      </c>
      <c r="C107" s="95" t="s">
        <v>2847</v>
      </c>
      <c r="D107" s="95">
        <v>39401</v>
      </c>
      <c r="E107" s="95" t="str">
        <f t="shared" si="59"/>
        <v>739 39401</v>
      </c>
      <c r="F107" s="95" t="s">
        <v>21</v>
      </c>
      <c r="G107" s="95" t="s">
        <v>54</v>
      </c>
      <c r="H107" s="205">
        <v>5600.27</v>
      </c>
      <c r="I107" s="30">
        <v>0.28149999999999997</v>
      </c>
      <c r="J107" s="54">
        <f t="shared" si="60"/>
        <v>1576.476005</v>
      </c>
      <c r="K107" s="32">
        <v>1.7840000000000002E-2</v>
      </c>
      <c r="L107" s="33">
        <f>VLOOKUP($E107,'WP II-E-2-3-6.1-BPP'!$A$1:$O$1698,12,FALSE)</f>
        <v>3.6900000671316852E-2</v>
      </c>
      <c r="M107" s="55">
        <f t="shared" si="52"/>
        <v>58.171965642814911</v>
      </c>
      <c r="N107" s="56">
        <f t="shared" si="61"/>
        <v>1.037787867067818</v>
      </c>
      <c r="O107" s="33">
        <f>VLOOKUP($E107,'WP II-E-2-3-6.1-BPP'!$A$1:$O$1698,13,FALSE)</f>
        <v>0.8437999887371207</v>
      </c>
      <c r="P107" s="55">
        <f t="shared" si="53"/>
        <v>1330.230435263341</v>
      </c>
      <c r="Q107" s="56">
        <f t="shared" si="62"/>
        <v>23.731310965098004</v>
      </c>
      <c r="R107" s="33">
        <f>VLOOKUP($E107,'WP II-E-2-3-6.1-BPP'!$A$1:$O$1698,14,FALSE)</f>
        <v>0.11930001059156235</v>
      </c>
      <c r="S107" s="55">
        <f t="shared" si="54"/>
        <v>188.0736040938439</v>
      </c>
      <c r="T107" s="56">
        <f t="shared" si="63"/>
        <v>3.3552330970341755</v>
      </c>
      <c r="U107" s="33">
        <f>VLOOKUP($E107,'WP II-E-2-3-6.1-BPP'!$A$1:$O$1698,15,FALSE)</f>
        <v>0</v>
      </c>
      <c r="V107" s="204">
        <f t="shared" si="55"/>
        <v>0</v>
      </c>
      <c r="W107" s="210">
        <f t="shared" si="64"/>
        <v>0</v>
      </c>
      <c r="X107" s="97">
        <f t="shared" si="65"/>
        <v>0.99999999999999989</v>
      </c>
      <c r="Y107" s="204">
        <f t="shared" si="66"/>
        <v>1576.4760049999998</v>
      </c>
      <c r="Z107" s="210">
        <f t="shared" si="67"/>
        <v>28.124331929199997</v>
      </c>
      <c r="AA107" s="29"/>
    </row>
    <row r="108" spans="1:27" s="28" customFormat="1" x14ac:dyDescent="0.3">
      <c r="A108" s="95">
        <v>2018</v>
      </c>
      <c r="B108" s="95">
        <v>739</v>
      </c>
      <c r="C108" s="95" t="s">
        <v>2848</v>
      </c>
      <c r="D108" s="95">
        <v>39501</v>
      </c>
      <c r="E108" s="95" t="str">
        <f t="shared" si="59"/>
        <v>739 39501</v>
      </c>
      <c r="F108" s="95" t="s">
        <v>21</v>
      </c>
      <c r="G108" s="95" t="s">
        <v>54</v>
      </c>
      <c r="H108" s="205">
        <v>204.2</v>
      </c>
      <c r="I108" s="30">
        <v>0.28149999999999997</v>
      </c>
      <c r="J108" s="54">
        <f t="shared" si="60"/>
        <v>57.482299999999988</v>
      </c>
      <c r="K108" s="32">
        <v>1.7840000000000002E-2</v>
      </c>
      <c r="L108" s="33">
        <f>VLOOKUP($E108,'WP II-E-2-3-6.1-BPP'!$A$1:$O$1698,12,FALSE)</f>
        <v>0</v>
      </c>
      <c r="M108" s="55">
        <f t="shared" si="52"/>
        <v>0</v>
      </c>
      <c r="N108" s="56">
        <f t="shared" si="61"/>
        <v>0</v>
      </c>
      <c r="O108" s="33">
        <f>VLOOKUP($E108,'WP II-E-2-3-6.1-BPP'!$A$1:$O$1698,13,FALSE)</f>
        <v>1</v>
      </c>
      <c r="P108" s="55">
        <f t="shared" si="53"/>
        <v>57.482299999999988</v>
      </c>
      <c r="Q108" s="56">
        <f t="shared" si="62"/>
        <v>1.0254842319999999</v>
      </c>
      <c r="R108" s="33">
        <f>VLOOKUP($E108,'WP II-E-2-3-6.1-BPP'!$A$1:$O$1698,14,FALSE)</f>
        <v>0</v>
      </c>
      <c r="S108" s="55">
        <f t="shared" si="54"/>
        <v>0</v>
      </c>
      <c r="T108" s="56">
        <f t="shared" si="63"/>
        <v>0</v>
      </c>
      <c r="U108" s="33">
        <f>VLOOKUP($E108,'WP II-E-2-3-6.1-BPP'!$A$1:$O$1698,15,FALSE)</f>
        <v>0</v>
      </c>
      <c r="V108" s="204">
        <f t="shared" si="55"/>
        <v>0</v>
      </c>
      <c r="W108" s="210">
        <f t="shared" si="64"/>
        <v>0</v>
      </c>
      <c r="X108" s="97">
        <f t="shared" si="65"/>
        <v>1</v>
      </c>
      <c r="Y108" s="204">
        <f t="shared" si="66"/>
        <v>57.482299999999988</v>
      </c>
      <c r="Z108" s="210">
        <f t="shared" si="67"/>
        <v>1.0254842319999999</v>
      </c>
      <c r="AA108" s="29"/>
    </row>
    <row r="109" spans="1:27" s="28" customFormat="1" x14ac:dyDescent="0.3">
      <c r="A109" s="95">
        <v>2018</v>
      </c>
      <c r="B109" s="95">
        <v>739</v>
      </c>
      <c r="C109" s="95" t="s">
        <v>2849</v>
      </c>
      <c r="D109" s="95">
        <v>39701</v>
      </c>
      <c r="E109" s="95" t="str">
        <f t="shared" si="59"/>
        <v>739 39701</v>
      </c>
      <c r="F109" s="95" t="s">
        <v>21</v>
      </c>
      <c r="G109" s="95" t="s">
        <v>54</v>
      </c>
      <c r="H109" s="205">
        <v>5423.1</v>
      </c>
      <c r="I109" s="30">
        <v>0.28149999999999997</v>
      </c>
      <c r="J109" s="54">
        <f t="shared" si="60"/>
        <v>1526.60265</v>
      </c>
      <c r="K109" s="32">
        <v>1.7840000000000002E-2</v>
      </c>
      <c r="L109" s="33">
        <f>VLOOKUP($E109,'WP II-E-2-3-6.1-BPP'!$A$1:$O$1698,12,FALSE)</f>
        <v>0.1960000341490932</v>
      </c>
      <c r="M109" s="55">
        <f t="shared" si="52"/>
        <v>299.2141715320962</v>
      </c>
      <c r="N109" s="56">
        <f t="shared" si="61"/>
        <v>5.3379808201325964</v>
      </c>
      <c r="O109" s="33">
        <f>VLOOKUP($E109,'WP II-E-2-3-6.1-BPP'!$A$1:$O$1698,13,FALSE)</f>
        <v>0.63810001199909061</v>
      </c>
      <c r="P109" s="55">
        <f t="shared" si="53"/>
        <v>974.12516928284356</v>
      </c>
      <c r="Q109" s="56">
        <f t="shared" si="62"/>
        <v>17.37839302000593</v>
      </c>
      <c r="R109" s="33">
        <f>VLOOKUP($E109,'WP II-E-2-3-6.1-BPP'!$A$1:$O$1698,14,FALSE)</f>
        <v>7.4199975401394905E-2</v>
      </c>
      <c r="S109" s="55">
        <f t="shared" si="54"/>
        <v>113.27387907770428</v>
      </c>
      <c r="T109" s="56">
        <f t="shared" si="63"/>
        <v>2.0208060027462444</v>
      </c>
      <c r="U109" s="33">
        <f>VLOOKUP($E109,'WP II-E-2-3-6.1-BPP'!$A$1:$O$1698,15,FALSE)</f>
        <v>9.1699978450421091E-2</v>
      </c>
      <c r="V109" s="204">
        <f t="shared" si="55"/>
        <v>139.98943010735573</v>
      </c>
      <c r="W109" s="210">
        <f t="shared" si="64"/>
        <v>2.4974114331152264</v>
      </c>
      <c r="X109" s="97">
        <f t="shared" si="65"/>
        <v>0.99999999999999978</v>
      </c>
      <c r="Y109" s="204">
        <f t="shared" si="66"/>
        <v>1526.6026499999998</v>
      </c>
      <c r="Z109" s="210">
        <f t="shared" si="67"/>
        <v>27.234591275999996</v>
      </c>
      <c r="AA109" s="29"/>
    </row>
    <row r="110" spans="1:27" s="28" customFormat="1" x14ac:dyDescent="0.3">
      <c r="A110" s="95">
        <v>2018</v>
      </c>
      <c r="B110" s="95">
        <v>739</v>
      </c>
      <c r="C110" s="95" t="s">
        <v>2850</v>
      </c>
      <c r="D110" s="95">
        <v>39702</v>
      </c>
      <c r="E110" s="95" t="str">
        <f t="shared" si="59"/>
        <v>739 39702</v>
      </c>
      <c r="F110" s="95" t="s">
        <v>21</v>
      </c>
      <c r="G110" s="95" t="s">
        <v>54</v>
      </c>
      <c r="H110" s="205">
        <v>93005.36</v>
      </c>
      <c r="I110" s="30">
        <v>0.28149999999999997</v>
      </c>
      <c r="J110" s="54">
        <f t="shared" si="60"/>
        <v>26181.008839999999</v>
      </c>
      <c r="K110" s="32">
        <v>1.7840000000000002E-2</v>
      </c>
      <c r="L110" s="33">
        <f>VLOOKUP($E110,'WP II-E-2-3-6.1-BPP'!$A$1:$O$1698,12,FALSE)</f>
        <v>0.19599997958850651</v>
      </c>
      <c r="M110" s="55">
        <f t="shared" si="52"/>
        <v>5131.4771982465081</v>
      </c>
      <c r="N110" s="56">
        <f t="shared" si="61"/>
        <v>91.545553216717707</v>
      </c>
      <c r="O110" s="33">
        <f>VLOOKUP($E110,'WP II-E-2-3-6.1-BPP'!$A$1:$O$1698,13,FALSE)</f>
        <v>0.63810000500303454</v>
      </c>
      <c r="P110" s="55">
        <f t="shared" si="53"/>
        <v>16706.101871788491</v>
      </c>
      <c r="Q110" s="56">
        <f t="shared" si="62"/>
        <v>298.03685739270668</v>
      </c>
      <c r="R110" s="33">
        <f>VLOOKUP($E110,'WP II-E-2-3-6.1-BPP'!$A$1:$O$1698,14,FALSE)</f>
        <v>7.4199994253720855E-2</v>
      </c>
      <c r="S110" s="55">
        <f t="shared" si="54"/>
        <v>1942.6307054846147</v>
      </c>
      <c r="T110" s="56">
        <f t="shared" si="63"/>
        <v>34.65653178584553</v>
      </c>
      <c r="U110" s="33">
        <f>VLOOKUP($E110,'WP II-E-2-3-6.1-BPP'!$A$1:$O$1698,15,FALSE)</f>
        <v>9.1700021154738104E-2</v>
      </c>
      <c r="V110" s="204">
        <f t="shared" si="55"/>
        <v>2400.7990644803854</v>
      </c>
      <c r="W110" s="210">
        <f t="shared" si="64"/>
        <v>42.830255310330081</v>
      </c>
      <c r="X110" s="97">
        <f t="shared" si="65"/>
        <v>1</v>
      </c>
      <c r="Y110" s="204">
        <f t="shared" si="66"/>
        <v>26181.008839999999</v>
      </c>
      <c r="Z110" s="210">
        <f t="shared" si="67"/>
        <v>467.0691977056</v>
      </c>
      <c r="AA110" s="29"/>
    </row>
    <row r="111" spans="1:27" s="28" customFormat="1" x14ac:dyDescent="0.3">
      <c r="A111" s="95">
        <v>2018</v>
      </c>
      <c r="B111" s="95">
        <v>739</v>
      </c>
      <c r="C111" s="95" t="s">
        <v>2851</v>
      </c>
      <c r="D111" s="95">
        <v>39801</v>
      </c>
      <c r="E111" s="95" t="str">
        <f t="shared" si="59"/>
        <v>739 39801</v>
      </c>
      <c r="F111" s="95" t="s">
        <v>21</v>
      </c>
      <c r="G111" s="95" t="s">
        <v>54</v>
      </c>
      <c r="H111" s="205">
        <v>2258.71</v>
      </c>
      <c r="I111" s="30">
        <v>0.28149999999999997</v>
      </c>
      <c r="J111" s="54">
        <f t="shared" si="60"/>
        <v>635.826865</v>
      </c>
      <c r="K111" s="32">
        <v>1.7840000000000002E-2</v>
      </c>
      <c r="L111" s="33">
        <f>VLOOKUP($E111,'WP II-E-2-3-6.1-BPP'!$A$1:$O$1698,12,FALSE)</f>
        <v>2.0300021529483181E-2</v>
      </c>
      <c r="M111" s="55">
        <f t="shared" si="52"/>
        <v>12.907299048523797</v>
      </c>
      <c r="N111" s="56">
        <f t="shared" si="61"/>
        <v>0.23026621502566455</v>
      </c>
      <c r="O111" s="33">
        <f>VLOOKUP($E111,'WP II-E-2-3-6.1-BPP'!$A$1:$O$1698,13,FALSE)</f>
        <v>0.93540002400404387</v>
      </c>
      <c r="P111" s="55">
        <f t="shared" si="53"/>
        <v>594.75246478341592</v>
      </c>
      <c r="Q111" s="56">
        <f t="shared" si="62"/>
        <v>10.610383971736141</v>
      </c>
      <c r="R111" s="33">
        <f>VLOOKUP($E111,'WP II-E-2-3-6.1-BPP'!$A$1:$O$1698,14,FALSE)</f>
        <v>4.430003507105254E-2</v>
      </c>
      <c r="S111" s="55">
        <f t="shared" si="54"/>
        <v>28.167152418617388</v>
      </c>
      <c r="T111" s="56">
        <f t="shared" si="63"/>
        <v>0.5025019991481342</v>
      </c>
      <c r="U111" s="33">
        <f>VLOOKUP($E111,'WP II-E-2-3-6.1-BPP'!$A$1:$O$1698,15,FALSE)</f>
        <v>0</v>
      </c>
      <c r="V111" s="204">
        <f t="shared" si="55"/>
        <v>0</v>
      </c>
      <c r="W111" s="210">
        <f t="shared" si="64"/>
        <v>0</v>
      </c>
      <c r="X111" s="97">
        <f t="shared" si="65"/>
        <v>1.0000000806045797</v>
      </c>
      <c r="Y111" s="204">
        <f t="shared" si="66"/>
        <v>635.82691625055713</v>
      </c>
      <c r="Z111" s="210">
        <f t="shared" si="67"/>
        <v>11.34315218590994</v>
      </c>
      <c r="AA111" s="29"/>
    </row>
    <row r="112" spans="1:27" s="28" customFormat="1" x14ac:dyDescent="0.3">
      <c r="A112" s="95">
        <v>2018</v>
      </c>
      <c r="B112" s="95">
        <v>739</v>
      </c>
      <c r="C112" s="95" t="s">
        <v>561</v>
      </c>
      <c r="D112" s="95">
        <v>39101</v>
      </c>
      <c r="E112" s="95" t="str">
        <f t="shared" si="59"/>
        <v>739 39101</v>
      </c>
      <c r="F112" s="95" t="s">
        <v>21</v>
      </c>
      <c r="G112" s="95" t="s">
        <v>54</v>
      </c>
      <c r="H112" s="31">
        <v>25482.9</v>
      </c>
      <c r="I112" s="30">
        <v>0.28149999999999997</v>
      </c>
      <c r="J112" s="54">
        <f t="shared" si="57"/>
        <v>7173.4363499999999</v>
      </c>
      <c r="K112" s="32">
        <v>1.7840000000000002E-2</v>
      </c>
      <c r="L112" s="33">
        <f>VLOOKUP($E112,'WP II-E-2-3-6.1-BPP'!$A$1:$O$1698,12,FALSE)</f>
        <v>3.3200014251104464E-2</v>
      </c>
      <c r="M112" s="55">
        <f t="shared" si="52"/>
        <v>238.15818904939078</v>
      </c>
      <c r="N112" s="56">
        <f t="shared" si="3"/>
        <v>4.2487420926411321</v>
      </c>
      <c r="O112" s="33">
        <f>VLOOKUP($E112,'WP II-E-2-3-6.1-BPP'!$A$1:$O$1698,13,FALSE)</f>
        <v>0.90190002850220885</v>
      </c>
      <c r="P112" s="55">
        <f t="shared" si="53"/>
        <v>6469.7224485237812</v>
      </c>
      <c r="Q112" s="56">
        <f t="shared" si="12"/>
        <v>115.41984848166426</v>
      </c>
      <c r="R112" s="33">
        <f>VLOOKUP($E112,'WP II-E-2-3-6.1-BPP'!$A$1:$O$1698,14,FALSE)</f>
        <v>6.4900028502208926E-2</v>
      </c>
      <c r="S112" s="55">
        <f t="shared" si="54"/>
        <v>465.55622357378155</v>
      </c>
      <c r="T112" s="56">
        <f t="shared" si="6"/>
        <v>8.305523028556264</v>
      </c>
      <c r="U112" s="33">
        <f>VLOOKUP($E112,'WP II-E-2-3-6.1-BPP'!$A$1:$O$1698,15,FALSE)</f>
        <v>0</v>
      </c>
      <c r="V112" s="204">
        <f t="shared" si="55"/>
        <v>0</v>
      </c>
      <c r="W112" s="210">
        <f t="shared" si="8"/>
        <v>0</v>
      </c>
      <c r="X112" s="97">
        <f t="shared" si="58"/>
        <v>1.0000000712555221</v>
      </c>
      <c r="Y112" s="204">
        <f t="shared" si="10"/>
        <v>7173.4368611469536</v>
      </c>
      <c r="Z112" s="210">
        <f t="shared" si="11"/>
        <v>127.97411360286166</v>
      </c>
    </row>
    <row r="113" spans="1:26" s="28" customFormat="1" x14ac:dyDescent="0.3">
      <c r="A113" s="95">
        <v>2018</v>
      </c>
      <c r="B113" s="95">
        <v>739</v>
      </c>
      <c r="C113" s="95" t="s">
        <v>561</v>
      </c>
      <c r="D113" s="95">
        <v>39401</v>
      </c>
      <c r="E113" s="95" t="str">
        <f t="shared" si="59"/>
        <v>739 39401</v>
      </c>
      <c r="F113" s="95" t="s">
        <v>21</v>
      </c>
      <c r="G113" s="95" t="s">
        <v>54</v>
      </c>
      <c r="H113" s="31">
        <v>41389.699999999997</v>
      </c>
      <c r="I113" s="30">
        <v>0.28149999999999997</v>
      </c>
      <c r="J113" s="54">
        <f t="shared" si="57"/>
        <v>11651.200549999998</v>
      </c>
      <c r="K113" s="32">
        <v>1.7840000000000002E-2</v>
      </c>
      <c r="L113" s="33">
        <f>VLOOKUP($E113,'WP II-E-2-3-6.1-BPP'!$A$1:$O$1698,12,FALSE)</f>
        <v>3.6900000671316852E-2</v>
      </c>
      <c r="M113" s="55">
        <f t="shared" si="52"/>
        <v>429.92930811664718</v>
      </c>
      <c r="N113" s="56">
        <f t="shared" si="3"/>
        <v>7.6699388568009867</v>
      </c>
      <c r="O113" s="33">
        <f>VLOOKUP($E113,'WP II-E-2-3-6.1-BPP'!$A$1:$O$1698,13,FALSE)</f>
        <v>0.8437999887371207</v>
      </c>
      <c r="P113" s="55">
        <f t="shared" si="53"/>
        <v>9831.2828928639319</v>
      </c>
      <c r="Q113" s="56">
        <f t="shared" si="12"/>
        <v>175.39008680869256</v>
      </c>
      <c r="R113" s="33">
        <f>VLOOKUP($E113,'WP II-E-2-3-6.1-BPP'!$A$1:$O$1698,14,FALSE)</f>
        <v>0.11930001059156235</v>
      </c>
      <c r="S113" s="55">
        <f t="shared" si="54"/>
        <v>1389.9883490194168</v>
      </c>
      <c r="T113" s="56">
        <f t="shared" si="6"/>
        <v>24.797392146506397</v>
      </c>
      <c r="U113" s="33">
        <f>VLOOKUP($E113,'WP II-E-2-3-6.1-BPP'!$A$1:$O$1698,15,FALSE)</f>
        <v>0</v>
      </c>
      <c r="V113" s="204">
        <f t="shared" si="55"/>
        <v>0</v>
      </c>
      <c r="W113" s="210">
        <f t="shared" si="8"/>
        <v>0</v>
      </c>
      <c r="X113" s="97">
        <f t="shared" si="58"/>
        <v>0.99999999999999989</v>
      </c>
      <c r="Y113" s="204">
        <f t="shared" si="10"/>
        <v>11651.200549999996</v>
      </c>
      <c r="Z113" s="210">
        <f t="shared" si="11"/>
        <v>207.85741781199994</v>
      </c>
    </row>
    <row r="114" spans="1:26" s="28" customFormat="1" x14ac:dyDescent="0.3">
      <c r="A114" s="95">
        <v>2018</v>
      </c>
      <c r="B114" s="95">
        <v>739</v>
      </c>
      <c r="C114" s="95" t="s">
        <v>561</v>
      </c>
      <c r="D114" s="95">
        <v>39501</v>
      </c>
      <c r="E114" s="95" t="str">
        <f t="shared" si="59"/>
        <v>739 39501</v>
      </c>
      <c r="F114" s="95" t="s">
        <v>21</v>
      </c>
      <c r="G114" s="95" t="s">
        <v>54</v>
      </c>
      <c r="H114" s="31">
        <v>59183.59</v>
      </c>
      <c r="I114" s="30">
        <v>0.28149999999999997</v>
      </c>
      <c r="J114" s="54">
        <f t="shared" si="57"/>
        <v>16660.180584999998</v>
      </c>
      <c r="K114" s="32">
        <v>1.7840000000000002E-2</v>
      </c>
      <c r="L114" s="33">
        <f>VLOOKUP($E114,'WP II-E-2-3-6.1-BPP'!$A$1:$O$1698,12,FALSE)</f>
        <v>0</v>
      </c>
      <c r="M114" s="55">
        <f t="shared" si="52"/>
        <v>0</v>
      </c>
      <c r="N114" s="56">
        <f t="shared" si="3"/>
        <v>0</v>
      </c>
      <c r="O114" s="33">
        <f>VLOOKUP($E114,'WP II-E-2-3-6.1-BPP'!$A$1:$O$1698,13,FALSE)</f>
        <v>1</v>
      </c>
      <c r="P114" s="55">
        <f t="shared" si="53"/>
        <v>16660.180584999998</v>
      </c>
      <c r="Q114" s="56">
        <f t="shared" si="12"/>
        <v>297.2176216364</v>
      </c>
      <c r="R114" s="33">
        <f>VLOOKUP($E114,'WP II-E-2-3-6.1-BPP'!$A$1:$O$1698,14,FALSE)</f>
        <v>0</v>
      </c>
      <c r="S114" s="55">
        <f t="shared" si="54"/>
        <v>0</v>
      </c>
      <c r="T114" s="56">
        <f t="shared" si="6"/>
        <v>0</v>
      </c>
      <c r="U114" s="33">
        <f>VLOOKUP($E114,'WP II-E-2-3-6.1-BPP'!$A$1:$O$1698,15,FALSE)</f>
        <v>0</v>
      </c>
      <c r="V114" s="204">
        <f t="shared" si="55"/>
        <v>0</v>
      </c>
      <c r="W114" s="210">
        <f t="shared" si="8"/>
        <v>0</v>
      </c>
      <c r="X114" s="97">
        <f t="shared" si="58"/>
        <v>1</v>
      </c>
      <c r="Y114" s="204">
        <f t="shared" si="10"/>
        <v>16660.180584999998</v>
      </c>
      <c r="Z114" s="210">
        <f t="shared" si="11"/>
        <v>297.2176216364</v>
      </c>
    </row>
    <row r="115" spans="1:26" s="28" customFormat="1" x14ac:dyDescent="0.3">
      <c r="A115" s="95">
        <v>2018</v>
      </c>
      <c r="B115" s="95">
        <v>739</v>
      </c>
      <c r="C115" s="95" t="s">
        <v>561</v>
      </c>
      <c r="D115" s="95">
        <v>39701</v>
      </c>
      <c r="E115" s="95" t="str">
        <f t="shared" si="59"/>
        <v>739 39701</v>
      </c>
      <c r="F115" s="95" t="s">
        <v>21</v>
      </c>
      <c r="G115" s="95" t="s">
        <v>54</v>
      </c>
      <c r="H115" s="31">
        <v>235607.36000000002</v>
      </c>
      <c r="I115" s="30">
        <v>0.28149999999999997</v>
      </c>
      <c r="J115" s="54">
        <f t="shared" si="57"/>
        <v>66323.471839999998</v>
      </c>
      <c r="K115" s="32">
        <v>1.7840000000000002E-2</v>
      </c>
      <c r="L115" s="33">
        <f>VLOOKUP($E115,'WP II-E-2-3-6.1-BPP'!$A$1:$O$1698,12,FALSE)</f>
        <v>0.1960000341490932</v>
      </c>
      <c r="M115" s="55">
        <f t="shared" si="52"/>
        <v>12999.40274552642</v>
      </c>
      <c r="N115" s="56">
        <f t="shared" si="3"/>
        <v>231.90934498019135</v>
      </c>
      <c r="O115" s="33">
        <f>VLOOKUP($E115,'WP II-E-2-3-6.1-BPP'!$A$1:$O$1698,13,FALSE)</f>
        <v>0.63810001199909061</v>
      </c>
      <c r="P115" s="55">
        <f t="shared" si="53"/>
        <v>42321.008176925345</v>
      </c>
      <c r="Q115" s="56">
        <f t="shared" si="12"/>
        <v>755.0067858763482</v>
      </c>
      <c r="R115" s="33">
        <f>VLOOKUP($E115,'WP II-E-2-3-6.1-BPP'!$A$1:$O$1698,14,FALSE)</f>
        <v>7.4199975401394905E-2</v>
      </c>
      <c r="S115" s="55">
        <f t="shared" si="54"/>
        <v>4921.1999790631071</v>
      </c>
      <c r="T115" s="56">
        <f t="shared" si="6"/>
        <v>87.794207626485843</v>
      </c>
      <c r="U115" s="33">
        <f>VLOOKUP($E115,'WP II-E-2-3-6.1-BPP'!$A$1:$O$1698,15,FALSE)</f>
        <v>9.1699978450421091E-2</v>
      </c>
      <c r="V115" s="204">
        <f t="shared" si="55"/>
        <v>6081.8609384851097</v>
      </c>
      <c r="W115" s="210">
        <f t="shared" si="8"/>
        <v>108.50039914257437</v>
      </c>
      <c r="X115" s="97">
        <f t="shared" si="58"/>
        <v>0.99999999999999978</v>
      </c>
      <c r="Y115" s="204">
        <f t="shared" si="10"/>
        <v>66323.471839999984</v>
      </c>
      <c r="Z115" s="210">
        <f t="shared" si="11"/>
        <v>1183.2107376255999</v>
      </c>
    </row>
    <row r="116" spans="1:26" s="28" customFormat="1" x14ac:dyDescent="0.3">
      <c r="A116" s="95">
        <v>2018</v>
      </c>
      <c r="B116" s="95">
        <v>739</v>
      </c>
      <c r="C116" s="95" t="s">
        <v>561</v>
      </c>
      <c r="D116" s="95">
        <v>39702</v>
      </c>
      <c r="E116" s="95" t="str">
        <f t="shared" si="59"/>
        <v>739 39702</v>
      </c>
      <c r="F116" s="95" t="s">
        <v>21</v>
      </c>
      <c r="G116" s="95" t="s">
        <v>54</v>
      </c>
      <c r="H116" s="31">
        <v>36877.78</v>
      </c>
      <c r="I116" s="30">
        <v>0.28149999999999997</v>
      </c>
      <c r="J116" s="54">
        <f t="shared" si="57"/>
        <v>10381.095069999999</v>
      </c>
      <c r="K116" s="32">
        <v>1.7840000000000002E-2</v>
      </c>
      <c r="L116" s="33">
        <f>VLOOKUP($E116,'WP II-E-2-3-6.1-BPP'!$A$1:$O$1698,12,FALSE)</f>
        <v>0.19599997958850651</v>
      </c>
      <c r="M116" s="55">
        <f t="shared" si="52"/>
        <v>2034.6944218263454</v>
      </c>
      <c r="N116" s="56">
        <f t="shared" si="3"/>
        <v>36.298948485382006</v>
      </c>
      <c r="O116" s="33">
        <f>VLOOKUP($E116,'WP II-E-2-3-6.1-BPP'!$A$1:$O$1698,13,FALSE)</f>
        <v>0.63810000500303454</v>
      </c>
      <c r="P116" s="55">
        <f t="shared" si="53"/>
        <v>6624.1768161039772</v>
      </c>
      <c r="Q116" s="56">
        <f t="shared" si="12"/>
        <v>118.17531439929496</v>
      </c>
      <c r="R116" s="33">
        <f>VLOOKUP($E116,'WP II-E-2-3-6.1-BPP'!$A$1:$O$1698,14,FALSE)</f>
        <v>7.4199994253720855E-2</v>
      </c>
      <c r="S116" s="55">
        <f t="shared" si="54"/>
        <v>770.27719454132989</v>
      </c>
      <c r="T116" s="56">
        <f t="shared" si="6"/>
        <v>13.741745150617326</v>
      </c>
      <c r="U116" s="33">
        <f>VLOOKUP($E116,'WP II-E-2-3-6.1-BPP'!$A$1:$O$1698,15,FALSE)</f>
        <v>9.1700021154738104E-2</v>
      </c>
      <c r="V116" s="204">
        <f t="shared" si="55"/>
        <v>951.94663752834742</v>
      </c>
      <c r="W116" s="210">
        <f t="shared" si="8"/>
        <v>16.982728013505721</v>
      </c>
      <c r="X116" s="97">
        <f t="shared" si="58"/>
        <v>1</v>
      </c>
      <c r="Y116" s="204">
        <f t="shared" si="10"/>
        <v>10381.095070000001</v>
      </c>
      <c r="Z116" s="210">
        <f t="shared" si="11"/>
        <v>185.19873604880001</v>
      </c>
    </row>
    <row r="117" spans="1:26" s="28" customFormat="1" x14ac:dyDescent="0.3">
      <c r="A117" s="95">
        <v>2018</v>
      </c>
      <c r="B117" s="95">
        <v>739</v>
      </c>
      <c r="C117" s="95" t="s">
        <v>561</v>
      </c>
      <c r="D117" s="95">
        <v>39801</v>
      </c>
      <c r="E117" s="95" t="str">
        <f t="shared" si="59"/>
        <v>739 39801</v>
      </c>
      <c r="F117" s="95" t="s">
        <v>21</v>
      </c>
      <c r="G117" s="95" t="s">
        <v>54</v>
      </c>
      <c r="H117" s="31">
        <v>42284.79</v>
      </c>
      <c r="I117" s="30">
        <v>0.28149999999999997</v>
      </c>
      <c r="J117" s="54">
        <f t="shared" si="57"/>
        <v>11903.168384999999</v>
      </c>
      <c r="K117" s="32">
        <v>1.7840000000000002E-2</v>
      </c>
      <c r="L117" s="33">
        <f>VLOOKUP($E117,'WP II-E-2-3-6.1-BPP'!$A$1:$O$1698,12,FALSE)</f>
        <v>2.0300021529483181E-2</v>
      </c>
      <c r="M117" s="55">
        <f t="shared" si="52"/>
        <v>241.63457448456353</v>
      </c>
      <c r="N117" s="56">
        <f t="shared" si="3"/>
        <v>4.3107608088046137</v>
      </c>
      <c r="O117" s="33">
        <f>VLOOKUP($E117,'WP II-E-2-3-6.1-BPP'!$A$1:$O$1698,13,FALSE)</f>
        <v>0.93540002400404387</v>
      </c>
      <c r="P117" s="55">
        <f t="shared" si="53"/>
        <v>11134.223993053176</v>
      </c>
      <c r="Q117" s="56">
        <f t="shared" si="12"/>
        <v>198.63455603606869</v>
      </c>
      <c r="R117" s="33">
        <f>VLOOKUP($E117,'WP II-E-2-3-6.1-BPP'!$A$1:$O$1698,14,FALSE)</f>
        <v>4.430003507105254E-2</v>
      </c>
      <c r="S117" s="55">
        <f t="shared" si="54"/>
        <v>527.31077691214375</v>
      </c>
      <c r="T117" s="56">
        <f t="shared" si="6"/>
        <v>9.4072242601126455</v>
      </c>
      <c r="U117" s="33">
        <f>VLOOKUP($E117,'WP II-E-2-3-6.1-BPP'!$A$1:$O$1698,15,FALSE)</f>
        <v>0</v>
      </c>
      <c r="V117" s="204">
        <f t="shared" si="55"/>
        <v>0</v>
      </c>
      <c r="W117" s="210">
        <f t="shared" si="8"/>
        <v>0</v>
      </c>
      <c r="X117" s="97">
        <f t="shared" si="58"/>
        <v>1.0000000806045797</v>
      </c>
      <c r="Y117" s="204">
        <f t="shared" si="10"/>
        <v>11903.169344449883</v>
      </c>
      <c r="Z117" s="210">
        <f t="shared" si="11"/>
        <v>212.35254110498596</v>
      </c>
    </row>
    <row r="118" spans="1:26" s="28" customFormat="1" x14ac:dyDescent="0.3">
      <c r="A118" s="95">
        <v>2018</v>
      </c>
      <c r="B118" s="95">
        <v>712</v>
      </c>
      <c r="C118" s="95" t="s">
        <v>486</v>
      </c>
      <c r="D118" s="95">
        <v>39001</v>
      </c>
      <c r="E118" s="95" t="str">
        <f t="shared" si="59"/>
        <v>712 39001</v>
      </c>
      <c r="F118" s="95" t="s">
        <v>21</v>
      </c>
      <c r="G118" s="95" t="s">
        <v>58</v>
      </c>
      <c r="H118" s="31">
        <v>1873246.52</v>
      </c>
      <c r="I118" s="30">
        <v>0.303423</v>
      </c>
      <c r="J118" s="54">
        <f t="shared" si="57"/>
        <v>568386.07883796003</v>
      </c>
      <c r="K118" s="32">
        <v>2.4660098699999997E-2</v>
      </c>
      <c r="L118" s="33">
        <f>VLOOKUP($E118,'WP II-E-2-3-4.1-Service Center'!$A$1:$O$970,12,FALSE)</f>
        <v>8.6546003566044267E-3</v>
      </c>
      <c r="M118" s="55">
        <f t="shared" si="52"/>
        <v>4919.1543606000005</v>
      </c>
      <c r="N118" s="56">
        <f t="shared" si="3"/>
        <v>121.30683205293138</v>
      </c>
      <c r="O118" s="33">
        <f>VLOOKUP($E118,'WP II-E-2-3-4.1-Service Center'!$A$1:$O$970,13,FALSE)</f>
        <v>0.9628970190212871</v>
      </c>
      <c r="P118" s="55">
        <f t="shared" si="53"/>
        <v>547297.26096627</v>
      </c>
      <c r="Q118" s="56">
        <f t="shared" si="12"/>
        <v>13496.404473667873</v>
      </c>
      <c r="R118" s="33">
        <f>VLOOKUP($E118,'WP II-E-2-3-4.1-Service Center'!$A$1:$O$970,14,FALSE)</f>
        <v>2.8448380622108402E-2</v>
      </c>
      <c r="S118" s="55">
        <f t="shared" si="54"/>
        <v>16169.663511090001</v>
      </c>
      <c r="T118" s="56">
        <f t="shared" si="6"/>
        <v>398.7454981292679</v>
      </c>
      <c r="U118" s="33">
        <f>VLOOKUP($E118,'WP II-E-2-3-4.1-Service Center'!$A$1:$O$970,15,FALSE)</f>
        <v>0</v>
      </c>
      <c r="V118" s="204">
        <f t="shared" si="55"/>
        <v>0</v>
      </c>
      <c r="W118" s="210">
        <f t="shared" si="8"/>
        <v>0</v>
      </c>
      <c r="X118" s="97">
        <f t="shared" si="58"/>
        <v>1</v>
      </c>
      <c r="Y118" s="204">
        <f t="shared" si="10"/>
        <v>568386.07883796003</v>
      </c>
      <c r="Z118" s="210">
        <f t="shared" si="11"/>
        <v>14016.456803850073</v>
      </c>
    </row>
    <row r="119" spans="1:26" s="28" customFormat="1" x14ac:dyDescent="0.3">
      <c r="A119" s="95">
        <v>2018</v>
      </c>
      <c r="B119" s="95">
        <v>712</v>
      </c>
      <c r="C119" s="95" t="s">
        <v>486</v>
      </c>
      <c r="D119" s="95">
        <v>39101</v>
      </c>
      <c r="E119" s="95" t="str">
        <f t="shared" si="59"/>
        <v>712 39101</v>
      </c>
      <c r="F119" s="95" t="s">
        <v>21</v>
      </c>
      <c r="G119" s="95" t="s">
        <v>58</v>
      </c>
      <c r="H119" s="31">
        <v>63168.31</v>
      </c>
      <c r="I119" s="30">
        <v>0.303423</v>
      </c>
      <c r="J119" s="54">
        <f t="shared" si="57"/>
        <v>19166.718125129999</v>
      </c>
      <c r="K119" s="32">
        <v>2.4660098699999997E-2</v>
      </c>
      <c r="L119" s="33">
        <f>VLOOKUP($E119,'WP II-E-2-3-6.1-BPP'!$A$1:$O$1698,12,FALSE)</f>
        <v>1.8199948676796959E-2</v>
      </c>
      <c r="M119" s="55">
        <f t="shared" si="52"/>
        <v>348.83328618000002</v>
      </c>
      <c r="N119" s="56">
        <f t="shared" si="3"/>
        <v>8.6022632670441457</v>
      </c>
      <c r="O119" s="33">
        <f>VLOOKUP($E119,'WP II-E-2-3-6.1-BPP'!$A$1:$O$1698,13,FALSE)</f>
        <v>0.92720004698558511</v>
      </c>
      <c r="P119" s="55">
        <f t="shared" si="53"/>
        <v>17771.381946180001</v>
      </c>
      <c r="Q119" s="56">
        <f t="shared" si="12"/>
        <v>438.24403282819685</v>
      </c>
      <c r="R119" s="33">
        <f>VLOOKUP($E119,'WP II-E-2-3-6.1-BPP'!$A$1:$O$1698,14,FALSE)</f>
        <v>5.4600004337618024E-2</v>
      </c>
      <c r="S119" s="55">
        <f t="shared" si="54"/>
        <v>1046.50289277</v>
      </c>
      <c r="T119" s="56">
        <f t="shared" si="6"/>
        <v>25.806864625543714</v>
      </c>
      <c r="U119" s="33">
        <f>VLOOKUP($E119,'WP II-E-2-3-6.1-BPP'!$A$1:$O$1698,15,FALSE)</f>
        <v>0</v>
      </c>
      <c r="V119" s="204">
        <f t="shared" si="55"/>
        <v>0</v>
      </c>
      <c r="W119" s="210">
        <f t="shared" si="8"/>
        <v>0</v>
      </c>
      <c r="X119" s="97">
        <f t="shared" si="58"/>
        <v>1</v>
      </c>
      <c r="Y119" s="204">
        <f t="shared" si="10"/>
        <v>19166.718125130003</v>
      </c>
      <c r="Z119" s="210">
        <f t="shared" si="11"/>
        <v>472.65316072078468</v>
      </c>
    </row>
    <row r="120" spans="1:26" s="28" customFormat="1" x14ac:dyDescent="0.3">
      <c r="A120" s="95">
        <v>2018</v>
      </c>
      <c r="B120" s="95">
        <v>712</v>
      </c>
      <c r="C120" s="95" t="s">
        <v>486</v>
      </c>
      <c r="D120" s="95">
        <v>39401</v>
      </c>
      <c r="E120" s="95" t="str">
        <f t="shared" si="59"/>
        <v>712 39401</v>
      </c>
      <c r="F120" s="95" t="s">
        <v>21</v>
      </c>
      <c r="G120" s="95" t="s">
        <v>58</v>
      </c>
      <c r="H120" s="31">
        <v>182931.86000000004</v>
      </c>
      <c r="I120" s="30">
        <v>0.303423</v>
      </c>
      <c r="J120" s="54">
        <f t="shared" si="57"/>
        <v>55505.733756780013</v>
      </c>
      <c r="K120" s="32">
        <v>2.4660098699999997E-2</v>
      </c>
      <c r="L120" s="33">
        <f>VLOOKUP($E120,'WP II-E-2-3-6.1-BPP'!$A$1:$O$1698,12,FALSE)</f>
        <v>0</v>
      </c>
      <c r="M120" s="55">
        <f t="shared" si="52"/>
        <v>0</v>
      </c>
      <c r="N120" s="56">
        <f t="shared" si="3"/>
        <v>0</v>
      </c>
      <c r="O120" s="33">
        <f>VLOOKUP($E120,'WP II-E-2-3-6.1-BPP'!$A$1:$O$1698,13,FALSE)</f>
        <v>0.92340000443261294</v>
      </c>
      <c r="P120" s="55">
        <f t="shared" si="53"/>
        <v>51253.9947970461</v>
      </c>
      <c r="Q120" s="56">
        <f t="shared" si="12"/>
        <v>1263.9285704644431</v>
      </c>
      <c r="R120" s="33">
        <f>VLOOKUP($E120,'WP II-E-2-3-6.1-BPP'!$A$1:$O$1698,14,FALSE)</f>
        <v>7.6599995567387016E-2</v>
      </c>
      <c r="S120" s="55">
        <f t="shared" si="54"/>
        <v>4251.7389597339125</v>
      </c>
      <c r="T120" s="56">
        <f t="shared" si="6"/>
        <v>104.84830239367359</v>
      </c>
      <c r="U120" s="33">
        <f>VLOOKUP($E120,'WP II-E-2-3-6.1-BPP'!$A$1:$O$1698,15,FALSE)</f>
        <v>0</v>
      </c>
      <c r="V120" s="204">
        <f t="shared" si="55"/>
        <v>0</v>
      </c>
      <c r="W120" s="210">
        <f t="shared" si="8"/>
        <v>0</v>
      </c>
      <c r="X120" s="97">
        <f t="shared" si="58"/>
        <v>1</v>
      </c>
      <c r="Y120" s="204">
        <f t="shared" si="10"/>
        <v>55505.733756780013</v>
      </c>
      <c r="Z120" s="210">
        <f t="shared" si="11"/>
        <v>1368.7768728581166</v>
      </c>
    </row>
    <row r="121" spans="1:26" s="28" customFormat="1" x14ac:dyDescent="0.3">
      <c r="A121" s="95">
        <v>2018</v>
      </c>
      <c r="B121" s="95">
        <v>712</v>
      </c>
      <c r="C121" s="95" t="s">
        <v>486</v>
      </c>
      <c r="D121" s="95">
        <v>39501</v>
      </c>
      <c r="E121" s="95" t="str">
        <f t="shared" si="59"/>
        <v>712 39501</v>
      </c>
      <c r="F121" s="95" t="s">
        <v>21</v>
      </c>
      <c r="G121" s="95" t="s">
        <v>58</v>
      </c>
      <c r="H121" s="31">
        <v>668.83</v>
      </c>
      <c r="I121" s="30">
        <v>0.303423</v>
      </c>
      <c r="J121" s="54">
        <f t="shared" si="57"/>
        <v>202.93840509</v>
      </c>
      <c r="K121" s="32">
        <v>2.4660098699999997E-2</v>
      </c>
      <c r="L121" s="33">
        <f>VLOOKUP($E121,'WP II-E-2-3-6.1-BPP'!$A$1:$O$1698,12,FALSE)</f>
        <v>0</v>
      </c>
      <c r="M121" s="55">
        <f t="shared" si="52"/>
        <v>0</v>
      </c>
      <c r="N121" s="56">
        <f t="shared" si="3"/>
        <v>0</v>
      </c>
      <c r="O121" s="33">
        <f>VLOOKUP($E121,'WP II-E-2-3-6.1-BPP'!$A$1:$O$1698,13,FALSE)</f>
        <v>1</v>
      </c>
      <c r="P121" s="55">
        <f t="shared" si="53"/>
        <v>202.93840509</v>
      </c>
      <c r="Q121" s="56">
        <f t="shared" si="12"/>
        <v>5.0044810995399818</v>
      </c>
      <c r="R121" s="33">
        <f>VLOOKUP($E121,'WP II-E-2-3-6.1-BPP'!$A$1:$O$1698,14,FALSE)</f>
        <v>0</v>
      </c>
      <c r="S121" s="55">
        <f t="shared" si="54"/>
        <v>0</v>
      </c>
      <c r="T121" s="56">
        <f t="shared" si="6"/>
        <v>0</v>
      </c>
      <c r="U121" s="33">
        <f>VLOOKUP($E121,'WP II-E-2-3-6.1-BPP'!$A$1:$O$1698,15,FALSE)</f>
        <v>0</v>
      </c>
      <c r="V121" s="204">
        <f t="shared" si="55"/>
        <v>0</v>
      </c>
      <c r="W121" s="210">
        <f t="shared" si="8"/>
        <v>0</v>
      </c>
      <c r="X121" s="97">
        <f t="shared" si="58"/>
        <v>1</v>
      </c>
      <c r="Y121" s="204">
        <f t="shared" si="10"/>
        <v>202.93840509</v>
      </c>
      <c r="Z121" s="210">
        <f t="shared" si="11"/>
        <v>5.0044810995399818</v>
      </c>
    </row>
    <row r="122" spans="1:26" s="28" customFormat="1" x14ac:dyDescent="0.3">
      <c r="A122" s="95">
        <v>2018</v>
      </c>
      <c r="B122" s="95">
        <v>712</v>
      </c>
      <c r="C122" s="95" t="s">
        <v>486</v>
      </c>
      <c r="D122" s="95">
        <v>39701</v>
      </c>
      <c r="E122" s="95" t="str">
        <f t="shared" si="59"/>
        <v>712 39701</v>
      </c>
      <c r="F122" s="95" t="s">
        <v>21</v>
      </c>
      <c r="G122" s="95" t="s">
        <v>58</v>
      </c>
      <c r="H122" s="31">
        <v>589435.57000000007</v>
      </c>
      <c r="I122" s="30">
        <v>0.303423</v>
      </c>
      <c r="J122" s="54">
        <f t="shared" si="57"/>
        <v>178848.30895611001</v>
      </c>
      <c r="K122" s="32">
        <v>2.4660098699999997E-2</v>
      </c>
      <c r="L122" s="33">
        <f>VLOOKUP($E122,'WP II-E-2-3-6.1-BPP'!$A$1:$O$1698,12,FALSE)</f>
        <v>0.19599997404220967</v>
      </c>
      <c r="M122" s="55">
        <f t="shared" si="52"/>
        <v>35054.263912890659</v>
      </c>
      <c r="N122" s="56">
        <f t="shared" si="3"/>
        <v>864.44160794773177</v>
      </c>
      <c r="O122" s="33">
        <f>VLOOKUP($E122,'WP II-E-2-3-6.1-BPP'!$A$1:$O$1698,13,FALSE)</f>
        <v>0.63809996391403612</v>
      </c>
      <c r="P122" s="55">
        <f t="shared" si="53"/>
        <v>114123.09949098018</v>
      </c>
      <c r="Q122" s="56">
        <f t="shared" si="12"/>
        <v>2814.2868973974905</v>
      </c>
      <c r="R122" s="33">
        <f>VLOOKUP($E122,'WP II-E-2-3-6.1-BPP'!$A$1:$O$1698,14,FALSE)</f>
        <v>7.4199995967271865E-2</v>
      </c>
      <c r="S122" s="55">
        <f t="shared" si="54"/>
        <v>13270.543803296754</v>
      </c>
      <c r="T122" s="56">
        <f t="shared" si="6"/>
        <v>327.25291999197128</v>
      </c>
      <c r="U122" s="33">
        <f>VLOOKUP($E122,'WP II-E-2-3-6.1-BPP'!$A$1:$O$1698,15,FALSE)</f>
        <v>9.1699950193489824E-2</v>
      </c>
      <c r="V122" s="204">
        <f t="shared" si="55"/>
        <v>16400.381023465168</v>
      </c>
      <c r="W122" s="210">
        <f t="shared" si="8"/>
        <v>404.435014756258</v>
      </c>
      <c r="X122" s="97">
        <f t="shared" si="58"/>
        <v>0.99999988411700758</v>
      </c>
      <c r="Y122" s="204">
        <f t="shared" si="10"/>
        <v>178848.28823063275</v>
      </c>
      <c r="Z122" s="210">
        <f t="shared" si="11"/>
        <v>4410.4164400934515</v>
      </c>
    </row>
    <row r="123" spans="1:26" s="28" customFormat="1" x14ac:dyDescent="0.3">
      <c r="A123" s="95">
        <v>2018</v>
      </c>
      <c r="B123" s="95">
        <v>712</v>
      </c>
      <c r="C123" s="95" t="s">
        <v>486</v>
      </c>
      <c r="D123" s="95">
        <v>39702</v>
      </c>
      <c r="E123" s="95" t="str">
        <f t="shared" si="59"/>
        <v>712 39702</v>
      </c>
      <c r="F123" s="95" t="s">
        <v>21</v>
      </c>
      <c r="G123" s="95" t="s">
        <v>58</v>
      </c>
      <c r="H123" s="31">
        <v>79877.069999999978</v>
      </c>
      <c r="I123" s="30">
        <v>0.303423</v>
      </c>
      <c r="J123" s="54">
        <f t="shared" si="57"/>
        <v>24236.540210609994</v>
      </c>
      <c r="K123" s="32">
        <v>2.4660098699999997E-2</v>
      </c>
      <c r="L123" s="33">
        <f>VLOOKUP($E123,'WP II-E-2-3-6.1-BPP'!$A$1:$O$1698,12,FALSE)</f>
        <v>0.19600005358233594</v>
      </c>
      <c r="M123" s="55">
        <f t="shared" si="52"/>
        <v>4750.3631799299983</v>
      </c>
      <c r="N123" s="56">
        <f t="shared" si="3"/>
        <v>117.1444248779196</v>
      </c>
      <c r="O123" s="33">
        <f>VLOOKUP($E123,'WP II-E-2-3-6.1-BPP'!$A$1:$O$1698,13,FALSE)</f>
        <v>0.63810002044391456</v>
      </c>
      <c r="P123" s="55">
        <f t="shared" si="53"/>
        <v>15465.336803879994</v>
      </c>
      <c r="Q123" s="56">
        <f t="shared" si="12"/>
        <v>381.37673201242319</v>
      </c>
      <c r="R123" s="33">
        <f>VLOOKUP($E123,'WP II-E-2-3-6.1-BPP'!$A$1:$O$1698,14,FALSE)</f>
        <v>7.4200017602047738E-2</v>
      </c>
      <c r="S123" s="55">
        <f t="shared" si="54"/>
        <v>1798.3517102399994</v>
      </c>
      <c r="T123" s="56">
        <f t="shared" si="6"/>
        <v>44.347530671832182</v>
      </c>
      <c r="U123" s="33">
        <f>VLOOKUP($E123,'WP II-E-2-3-6.1-BPP'!$A$1:$O$1698,15,FALSE)</f>
        <v>9.1700033564075384E-2</v>
      </c>
      <c r="V123" s="204">
        <f t="shared" si="55"/>
        <v>2222.4915507899991</v>
      </c>
      <c r="W123" s="210">
        <f t="shared" si="8"/>
        <v>54.806861002397433</v>
      </c>
      <c r="X123" s="97">
        <f t="shared" si="58"/>
        <v>1.0000001251923736</v>
      </c>
      <c r="Y123" s="204">
        <f t="shared" si="10"/>
        <v>24236.543244839995</v>
      </c>
      <c r="Z123" s="210">
        <f t="shared" si="11"/>
        <v>597.67554856457241</v>
      </c>
    </row>
    <row r="124" spans="1:26" s="28" customFormat="1" x14ac:dyDescent="0.3">
      <c r="A124" s="95">
        <v>2018</v>
      </c>
      <c r="B124" s="95">
        <v>712</v>
      </c>
      <c r="C124" s="95" t="s">
        <v>486</v>
      </c>
      <c r="D124" s="95">
        <v>39801</v>
      </c>
      <c r="E124" s="95" t="str">
        <f t="shared" si="59"/>
        <v>712 39801</v>
      </c>
      <c r="F124" s="95" t="s">
        <v>21</v>
      </c>
      <c r="G124" s="95" t="s">
        <v>58</v>
      </c>
      <c r="H124" s="31">
        <v>64559.479999999996</v>
      </c>
      <c r="I124" s="30">
        <v>0.303423</v>
      </c>
      <c r="J124" s="54">
        <f t="shared" si="57"/>
        <v>19588.831100039999</v>
      </c>
      <c r="K124" s="32">
        <v>2.4660098699999997E-2</v>
      </c>
      <c r="L124" s="33">
        <f>VLOOKUP($E124,'WP II-E-2-3-6.1-BPP'!$A$1:$O$1698,12,FALSE)</f>
        <v>8.6999534015081322E-3</v>
      </c>
      <c r="M124" s="55">
        <f t="shared" si="52"/>
        <v>170.42191776036128</v>
      </c>
      <c r="N124" s="56">
        <f t="shared" si="3"/>
        <v>4.2026213126137915</v>
      </c>
      <c r="O124" s="33">
        <f>VLOOKUP($E124,'WP II-E-2-3-6.1-BPP'!$A$1:$O$1698,13,FALSE)</f>
        <v>0.9628999873185381</v>
      </c>
      <c r="P124" s="55">
        <f t="shared" si="53"/>
        <v>18862.085217813499</v>
      </c>
      <c r="Q124" s="56">
        <f t="shared" si="12"/>
        <v>465.14088315909186</v>
      </c>
      <c r="R124" s="33">
        <f>VLOOKUP($E124,'WP II-E-2-3-6.1-BPP'!$A$1:$O$1698,14,FALSE)</f>
        <v>2.8399952353630162E-2</v>
      </c>
      <c r="S124" s="55">
        <f t="shared" si="54"/>
        <v>556.32186990444472</v>
      </c>
      <c r="T124" s="56">
        <f t="shared" si="6"/>
        <v>13.718952220812165</v>
      </c>
      <c r="U124" s="33">
        <f>VLOOKUP($E124,'WP II-E-2-3-6.1-BPP'!$A$1:$O$1698,15,FALSE)</f>
        <v>0</v>
      </c>
      <c r="V124" s="204">
        <f t="shared" si="55"/>
        <v>0</v>
      </c>
      <c r="W124" s="210">
        <f t="shared" si="8"/>
        <v>0</v>
      </c>
      <c r="X124" s="97">
        <f t="shared" si="58"/>
        <v>0.99999989307367632</v>
      </c>
      <c r="Y124" s="204">
        <f t="shared" si="10"/>
        <v>19588.829005478306</v>
      </c>
      <c r="Z124" s="210">
        <f t="shared" si="11"/>
        <v>483.06245669251786</v>
      </c>
    </row>
    <row r="125" spans="1:26" s="28" customFormat="1" x14ac:dyDescent="0.3">
      <c r="A125" s="95">
        <v>2018</v>
      </c>
      <c r="B125" s="129">
        <v>712</v>
      </c>
      <c r="C125" s="95" t="s">
        <v>486</v>
      </c>
      <c r="D125" s="95">
        <v>15401</v>
      </c>
      <c r="E125" s="95" t="str">
        <f>_xlfn.CONCAT(B125," ",D125)</f>
        <v>712 15401</v>
      </c>
      <c r="F125" s="95" t="s">
        <v>21</v>
      </c>
      <c r="G125" s="95" t="s">
        <v>58</v>
      </c>
      <c r="H125" s="54">
        <v>356315.04</v>
      </c>
      <c r="I125" s="30">
        <v>0.303423</v>
      </c>
      <c r="J125" s="54">
        <f t="shared" si="57"/>
        <v>108114.17838191999</v>
      </c>
      <c r="K125" s="32">
        <v>2.4660098699999997E-2</v>
      </c>
      <c r="L125" s="33">
        <f>VLOOKUP($D125,'WP II-E-2.3-6.2-BPP'!$A$1:$J$3,7,FALSE)</f>
        <v>0.41552359478602913</v>
      </c>
      <c r="M125" s="55">
        <f t="shared" si="52"/>
        <v>44923.992048593391</v>
      </c>
      <c r="N125" s="56">
        <f t="shared" si="3"/>
        <v>1107.830077916328</v>
      </c>
      <c r="O125" s="33">
        <f>VLOOKUP($D125,'WP II-E-2.3-6.2-BPP'!$A$1:$J$3,8,FALSE)</f>
        <v>0.56425361634746307</v>
      </c>
      <c r="P125" s="55">
        <f t="shared" si="53"/>
        <v>61003.816130433072</v>
      </c>
      <c r="Q125" s="56">
        <f t="shared" si="12"/>
        <v>1504.3601268531315</v>
      </c>
      <c r="R125" s="33">
        <f>VLOOKUP($D125,'WP II-E-2.3-6.2-BPP'!$A$1:$J$3,9,FALSE)</f>
        <v>2.0222788866507836E-2</v>
      </c>
      <c r="S125" s="55">
        <f t="shared" si="54"/>
        <v>2186.3702028935336</v>
      </c>
      <c r="T125" s="56">
        <f t="shared" si="6"/>
        <v>53.916104998093559</v>
      </c>
      <c r="U125" s="33">
        <f>VLOOKUP($D125,'WP II-E-2.3-6.2-BPP'!$A$1:$J$3,10,FALSE)</f>
        <v>0</v>
      </c>
      <c r="V125" s="204">
        <f t="shared" si="55"/>
        <v>0</v>
      </c>
      <c r="W125" s="210">
        <f t="shared" si="8"/>
        <v>0</v>
      </c>
      <c r="X125" s="33">
        <f t="shared" si="58"/>
        <v>1</v>
      </c>
      <c r="Y125" s="204">
        <f t="shared" si="10"/>
        <v>108114.17838192001</v>
      </c>
      <c r="Z125" s="210">
        <f t="shared" si="11"/>
        <v>2666.1063097675528</v>
      </c>
    </row>
    <row r="126" spans="1:26" s="28" customFormat="1" x14ac:dyDescent="0.3">
      <c r="A126" s="95">
        <v>2018</v>
      </c>
      <c r="B126" s="129">
        <v>712</v>
      </c>
      <c r="C126" s="95" t="s">
        <v>486</v>
      </c>
      <c r="D126" s="129">
        <v>39201</v>
      </c>
      <c r="E126" s="95" t="s">
        <v>623</v>
      </c>
      <c r="F126" s="95" t="s">
        <v>21</v>
      </c>
      <c r="G126" s="95" t="s">
        <v>58</v>
      </c>
      <c r="H126" s="54">
        <v>3461899.39</v>
      </c>
      <c r="I126" s="30">
        <v>0.303423</v>
      </c>
      <c r="J126" s="54">
        <f t="shared" si="57"/>
        <v>1050419.89861197</v>
      </c>
      <c r="K126" s="32">
        <v>2.4660098699999997E-2</v>
      </c>
      <c r="L126" s="33">
        <f>VLOOKUP($D126,'WP II-E-2.3-6.2-BPP'!$A$1:$J$3,7,FALSE)</f>
        <v>0.27954397630998989</v>
      </c>
      <c r="M126" s="55">
        <f t="shared" si="52"/>
        <v>293638.55525312654</v>
      </c>
      <c r="N126" s="56">
        <f t="shared" si="3"/>
        <v>7241.1557546675031</v>
      </c>
      <c r="O126" s="33">
        <f>VLOOKUP($D126,'WP II-E-2.3-6.2-BPP'!$A$1:$J$3,8,FALSE)</f>
        <v>0.58949496731702955</v>
      </c>
      <c r="P126" s="55">
        <f t="shared" si="53"/>
        <v>619217.24380142079</v>
      </c>
      <c r="Q126" s="56">
        <f t="shared" si="12"/>
        <v>15269.958348884998</v>
      </c>
      <c r="R126" s="33">
        <f>VLOOKUP($D126,'WP II-E-2.3-6.2-BPP'!$A$1:$J$3,9,FALSE)</f>
        <v>3.5674285455490368E-2</v>
      </c>
      <c r="S126" s="55">
        <f t="shared" si="54"/>
        <v>37472.979311210671</v>
      </c>
      <c r="T126" s="56">
        <f t="shared" si="6"/>
        <v>924.08736839751305</v>
      </c>
      <c r="U126" s="33">
        <f>VLOOKUP($D126,'WP II-E-2.3-6.2-BPP'!$A$1:$J$3,10,FALSE)</f>
        <v>9.5286770917490451E-2</v>
      </c>
      <c r="V126" s="204">
        <f t="shared" si="55"/>
        <v>100091.12024621233</v>
      </c>
      <c r="W126" s="210">
        <f t="shared" si="8"/>
        <v>2468.2569042651639</v>
      </c>
      <c r="X126" s="33">
        <f t="shared" si="58"/>
        <v>1.0000000000000002</v>
      </c>
      <c r="Y126" s="204">
        <f t="shared" si="10"/>
        <v>1050419.8986119702</v>
      </c>
      <c r="Z126" s="210">
        <f t="shared" si="11"/>
        <v>25903.458376215174</v>
      </c>
    </row>
    <row r="127" spans="1:26" s="28" customFormat="1" x14ac:dyDescent="0.3">
      <c r="A127" s="95">
        <v>2018</v>
      </c>
      <c r="B127" s="95">
        <v>712</v>
      </c>
      <c r="C127" s="95" t="s">
        <v>603</v>
      </c>
      <c r="D127" s="95">
        <v>39701</v>
      </c>
      <c r="E127" s="95" t="str">
        <f t="shared" ref="E127:E160" si="68">CONCATENATE(B127," ",D127)</f>
        <v>712 39701</v>
      </c>
      <c r="F127" s="95" t="s">
        <v>21</v>
      </c>
      <c r="G127" s="95" t="s">
        <v>58</v>
      </c>
      <c r="H127" s="31">
        <v>699632.50000000012</v>
      </c>
      <c r="I127" s="30">
        <v>0.303423</v>
      </c>
      <c r="J127" s="54">
        <f t="shared" si="57"/>
        <v>212284.59204750005</v>
      </c>
      <c r="K127" s="32">
        <v>2.4660098699999997E-2</v>
      </c>
      <c r="L127" s="33">
        <f>VLOOKUP($E127,'WP II-E-2-3-6.1-BPP'!$A$1:$O$1698,12,FALSE)</f>
        <v>0.19599997404220967</v>
      </c>
      <c r="M127" s="55">
        <f t="shared" si="52"/>
        <v>41607.77453087108</v>
      </c>
      <c r="N127" s="56">
        <f t="shared" si="3"/>
        <v>1026.0518266186268</v>
      </c>
      <c r="O127" s="33">
        <f>VLOOKUP($E127,'WP II-E-2-3-6.1-BPP'!$A$1:$O$1698,13,FALSE)</f>
        <v>0.63809996391403612</v>
      </c>
      <c r="P127" s="55">
        <f t="shared" si="53"/>
        <v>135458.79052501565</v>
      </c>
      <c r="Q127" s="56">
        <f t="shared" si="12"/>
        <v>3340.4271441295105</v>
      </c>
      <c r="R127" s="33">
        <f>VLOOKUP($E127,'WP II-E-2-3-6.1-BPP'!$A$1:$O$1698,14,FALSE)</f>
        <v>7.4199995967271865E-2</v>
      </c>
      <c r="S127" s="55">
        <f t="shared" si="54"/>
        <v>15751.515873838456</v>
      </c>
      <c r="T127" s="56">
        <f t="shared" si="6"/>
        <v>388.43393612347302</v>
      </c>
      <c r="U127" s="33">
        <f>VLOOKUP($E127,'WP II-E-2-3-6.1-BPP'!$A$1:$O$1698,15,FALSE)</f>
        <v>9.1699950193489824E-2</v>
      </c>
      <c r="V127" s="204">
        <f t="shared" si="55"/>
        <v>19466.486517601061</v>
      </c>
      <c r="W127" s="210">
        <f t="shared" si="8"/>
        <v>480.04547886626142</v>
      </c>
      <c r="X127" s="97">
        <f t="shared" si="58"/>
        <v>0.99999988411700758</v>
      </c>
      <c r="Y127" s="204">
        <f t="shared" si="10"/>
        <v>212284.56744732623</v>
      </c>
      <c r="Z127" s="210">
        <f t="shared" si="11"/>
        <v>5234.958385737873</v>
      </c>
    </row>
    <row r="128" spans="1:26" s="28" customFormat="1" x14ac:dyDescent="0.3">
      <c r="A128" s="95">
        <v>2018</v>
      </c>
      <c r="B128" s="95">
        <v>712</v>
      </c>
      <c r="C128" s="95" t="s">
        <v>2868</v>
      </c>
      <c r="D128" s="95">
        <v>39701</v>
      </c>
      <c r="E128" s="95" t="str">
        <f t="shared" si="68"/>
        <v>712 39701</v>
      </c>
      <c r="F128" s="95" t="s">
        <v>21</v>
      </c>
      <c r="G128" s="95" t="s">
        <v>58</v>
      </c>
      <c r="H128" s="205">
        <v>383882.91</v>
      </c>
      <c r="I128" s="30">
        <v>0.303423</v>
      </c>
      <c r="J128" s="54">
        <f t="shared" ref="J128:J149" si="69">H128*I128</f>
        <v>116478.90420092999</v>
      </c>
      <c r="K128" s="32">
        <v>2.4660098699999997E-2</v>
      </c>
      <c r="L128" s="33">
        <f>VLOOKUP($E128,'WP II-E-2-3-6.1-BPP'!$A$1:$O$1698,12,FALSE)</f>
        <v>0.19599997404220967</v>
      </c>
      <c r="M128" s="55">
        <f t="shared" si="52"/>
        <v>22829.862199847306</v>
      </c>
      <c r="N128" s="56">
        <f t="shared" ref="N128:N149" si="70">K128*M128</f>
        <v>562.98665515563368</v>
      </c>
      <c r="O128" s="33">
        <f>VLOOKUP($E128,'WP II-E-2-3-6.1-BPP'!$A$1:$O$1698,13,FALSE)</f>
        <v>0.63809996391403612</v>
      </c>
      <c r="P128" s="55">
        <f t="shared" si="53"/>
        <v>74325.184567359902</v>
      </c>
      <c r="Q128" s="56">
        <f t="shared" ref="Q128:Q149" si="71">P128*K128</f>
        <v>1832.8663873268117</v>
      </c>
      <c r="R128" s="33">
        <f>VLOOKUP($E128,'WP II-E-2-3-6.1-BPP'!$A$1:$O$1698,14,FALSE)</f>
        <v>7.4199995967271865E-2</v>
      </c>
      <c r="S128" s="55">
        <f t="shared" si="54"/>
        <v>8642.7342219812508</v>
      </c>
      <c r="T128" s="56">
        <f t="shared" ref="T128:T149" si="72">S128*K128</f>
        <v>213.13067895192532</v>
      </c>
      <c r="U128" s="33">
        <f>VLOOKUP($E128,'WP II-E-2-3-6.1-BPP'!$A$1:$O$1698,15,FALSE)</f>
        <v>9.1699950193489824E-2</v>
      </c>
      <c r="V128" s="204">
        <f t="shared" si="55"/>
        <v>10681.109713817552</v>
      </c>
      <c r="W128" s="210">
        <f t="shared" ref="W128:W149" si="73">K128*V128</f>
        <v>263.39721976826957</v>
      </c>
      <c r="X128" s="97">
        <f t="shared" ref="X128:X149" si="74">L128+O128+R128+U128</f>
        <v>0.99999988411700758</v>
      </c>
      <c r="Y128" s="204">
        <f t="shared" ref="Y128:Y149" si="75">M128+P128+S128+V128</f>
        <v>116478.89070300602</v>
      </c>
      <c r="Z128" s="210">
        <f t="shared" ref="Z128:Z149" si="76">N128+Q128+T128+W128</f>
        <v>2872.3809412026403</v>
      </c>
    </row>
    <row r="129" spans="1:26" s="28" customFormat="1" x14ac:dyDescent="0.3">
      <c r="A129" s="95">
        <v>2018</v>
      </c>
      <c r="B129" s="95">
        <v>712</v>
      </c>
      <c r="C129" s="95" t="s">
        <v>2869</v>
      </c>
      <c r="D129" s="95">
        <v>39701</v>
      </c>
      <c r="E129" s="95" t="str">
        <f t="shared" si="68"/>
        <v>712 39701</v>
      </c>
      <c r="F129" s="95" t="s">
        <v>21</v>
      </c>
      <c r="G129" s="95" t="s">
        <v>58</v>
      </c>
      <c r="H129" s="205">
        <v>1320491.72</v>
      </c>
      <c r="I129" s="30">
        <v>0.303423</v>
      </c>
      <c r="J129" s="54">
        <f t="shared" si="69"/>
        <v>400667.55915756</v>
      </c>
      <c r="K129" s="32">
        <v>2.4660098699999997E-2</v>
      </c>
      <c r="L129" s="33">
        <f>VLOOKUP($E129,'WP II-E-2-3-6.1-BPP'!$A$1:$O$1698,12,FALSE)</f>
        <v>0.19599997404220967</v>
      </c>
      <c r="M129" s="55">
        <f t="shared" si="52"/>
        <v>78530.831194437269</v>
      </c>
      <c r="N129" s="56">
        <f t="shared" si="70"/>
        <v>1936.5780482478617</v>
      </c>
      <c r="O129" s="33">
        <f>VLOOKUP($E129,'WP II-E-2-3-6.1-BPP'!$A$1:$O$1698,13,FALSE)</f>
        <v>0.63809996391403612</v>
      </c>
      <c r="P129" s="55">
        <f t="shared" si="53"/>
        <v>255665.95503996397</v>
      </c>
      <c r="Q129" s="56">
        <f t="shared" si="71"/>
        <v>6304.7476855152736</v>
      </c>
      <c r="R129" s="33">
        <f>VLOOKUP($E129,'WP II-E-2-3-6.1-BPP'!$A$1:$O$1698,14,FALSE)</f>
        <v>7.4199995967271865E-2</v>
      </c>
      <c r="S129" s="55">
        <f t="shared" si="54"/>
        <v>29729.531273707613</v>
      </c>
      <c r="T129" s="56">
        <f t="shared" si="72"/>
        <v>733.13317551436637</v>
      </c>
      <c r="U129" s="33">
        <f>VLOOKUP($E129,'WP II-E-2-3-6.1-BPP'!$A$1:$O$1698,15,FALSE)</f>
        <v>9.1699950193489824E-2</v>
      </c>
      <c r="V129" s="204">
        <f t="shared" si="55"/>
        <v>36741.195218895387</v>
      </c>
      <c r="W129" s="210">
        <f t="shared" si="73"/>
        <v>906.04150045392828</v>
      </c>
      <c r="X129" s="97">
        <f t="shared" si="74"/>
        <v>0.99999988411700758</v>
      </c>
      <c r="Y129" s="204">
        <f t="shared" si="75"/>
        <v>400667.51272700424</v>
      </c>
      <c r="Z129" s="210">
        <f t="shared" si="76"/>
        <v>9880.5004097314286</v>
      </c>
    </row>
    <row r="130" spans="1:26" s="28" customFormat="1" x14ac:dyDescent="0.3">
      <c r="A130" s="95">
        <v>2018</v>
      </c>
      <c r="B130" s="95">
        <v>712</v>
      </c>
      <c r="C130" s="95" t="s">
        <v>2870</v>
      </c>
      <c r="D130" s="95">
        <v>39701</v>
      </c>
      <c r="E130" s="95" t="str">
        <f t="shared" si="68"/>
        <v>712 39701</v>
      </c>
      <c r="F130" s="95" t="s">
        <v>21</v>
      </c>
      <c r="G130" s="95" t="s">
        <v>58</v>
      </c>
      <c r="H130" s="205">
        <v>261565.45</v>
      </c>
      <c r="I130" s="30">
        <v>0.303423</v>
      </c>
      <c r="J130" s="54">
        <f t="shared" si="69"/>
        <v>79364.97353535</v>
      </c>
      <c r="K130" s="32">
        <v>2.4660098699999997E-2</v>
      </c>
      <c r="L130" s="33">
        <f>VLOOKUP($E130,'WP II-E-2-3-6.1-BPP'!$A$1:$O$1698,12,FALSE)</f>
        <v>0.19599997404220967</v>
      </c>
      <c r="M130" s="55">
        <f t="shared" si="52"/>
        <v>15555.532752789257</v>
      </c>
      <c r="N130" s="56">
        <f t="shared" si="70"/>
        <v>383.60097301486576</v>
      </c>
      <c r="O130" s="33">
        <f>VLOOKUP($E130,'WP II-E-2-3-6.1-BPP'!$A$1:$O$1698,13,FALSE)</f>
        <v>0.63809996391403612</v>
      </c>
      <c r="P130" s="55">
        <f t="shared" si="53"/>
        <v>50642.786748945269</v>
      </c>
      <c r="Q130" s="56">
        <f t="shared" si="71"/>
        <v>1248.8561196720423</v>
      </c>
      <c r="R130" s="33">
        <f>VLOOKUP($E130,'WP II-E-2-3-6.1-BPP'!$A$1:$O$1698,14,FALSE)</f>
        <v>7.4199995967271865E-2</v>
      </c>
      <c r="S130" s="55">
        <f t="shared" si="54"/>
        <v>5888.8807162656085</v>
      </c>
      <c r="T130" s="56">
        <f t="shared" si="72"/>
        <v>145.22037969563658</v>
      </c>
      <c r="U130" s="33">
        <f>VLOOKUP($E130,'WP II-E-2-3-6.1-BPP'!$A$1:$O$1698,15,FALSE)</f>
        <v>9.1699950193489824E-2</v>
      </c>
      <c r="V130" s="204">
        <f t="shared" si="55"/>
        <v>7277.7641202992327</v>
      </c>
      <c r="W130" s="210">
        <f t="shared" si="73"/>
        <v>179.47038152189774</v>
      </c>
      <c r="X130" s="97">
        <f t="shared" si="74"/>
        <v>0.99999988411700758</v>
      </c>
      <c r="Y130" s="204">
        <f t="shared" si="75"/>
        <v>79364.964338299367</v>
      </c>
      <c r="Z130" s="210">
        <f t="shared" si="76"/>
        <v>1957.1478539044424</v>
      </c>
    </row>
    <row r="131" spans="1:26" s="28" customFormat="1" x14ac:dyDescent="0.3">
      <c r="A131" s="95">
        <v>2018</v>
      </c>
      <c r="B131" s="95">
        <v>712</v>
      </c>
      <c r="C131" s="95" t="s">
        <v>2871</v>
      </c>
      <c r="D131" s="95">
        <v>39701</v>
      </c>
      <c r="E131" s="95" t="str">
        <f t="shared" si="68"/>
        <v>712 39701</v>
      </c>
      <c r="F131" s="95" t="s">
        <v>21</v>
      </c>
      <c r="G131" s="95" t="s">
        <v>58</v>
      </c>
      <c r="H131" s="205">
        <v>956188.56</v>
      </c>
      <c r="I131" s="30">
        <v>0.303423</v>
      </c>
      <c r="J131" s="54">
        <f t="shared" si="69"/>
        <v>290129.60144088004</v>
      </c>
      <c r="K131" s="32">
        <v>2.4660098699999997E-2</v>
      </c>
      <c r="L131" s="33">
        <f>VLOOKUP($E131,'WP II-E-2-3-6.1-BPP'!$A$1:$O$1698,12,FALSE)</f>
        <v>0.19599997404220967</v>
      </c>
      <c r="M131" s="55">
        <f t="shared" si="52"/>
        <v>56865.394351289127</v>
      </c>
      <c r="N131" s="56">
        <f t="shared" si="70"/>
        <v>1402.3062373172122</v>
      </c>
      <c r="O131" s="33">
        <f>VLOOKUP($E131,'WP II-E-2-3-6.1-BPP'!$A$1:$O$1698,13,FALSE)</f>
        <v>0.63809996391403612</v>
      </c>
      <c r="P131" s="55">
        <f t="shared" si="53"/>
        <v>185131.68820981923</v>
      </c>
      <c r="Q131" s="56">
        <f t="shared" si="71"/>
        <v>4565.3657037517678</v>
      </c>
      <c r="R131" s="33">
        <f>VLOOKUP($E131,'WP II-E-2-3-6.1-BPP'!$A$1:$O$1698,14,FALSE)</f>
        <v>7.4199995967271865E-2</v>
      </c>
      <c r="S131" s="55">
        <f t="shared" si="54"/>
        <v>21527.615256899491</v>
      </c>
      <c r="T131" s="56">
        <f t="shared" si="72"/>
        <v>530.87311701076726</v>
      </c>
      <c r="U131" s="33">
        <f>VLOOKUP($E131,'WP II-E-2-3-6.1-BPP'!$A$1:$O$1698,15,FALSE)</f>
        <v>9.1699950193489824E-2</v>
      </c>
      <c r="V131" s="204">
        <f t="shared" si="55"/>
        <v>26604.870001785752</v>
      </c>
      <c r="W131" s="210">
        <f t="shared" si="73"/>
        <v>656.0787201447057</v>
      </c>
      <c r="X131" s="97">
        <f t="shared" si="74"/>
        <v>0.99999988411700758</v>
      </c>
      <c r="Y131" s="204">
        <f t="shared" si="75"/>
        <v>290129.56781979359</v>
      </c>
      <c r="Z131" s="210">
        <f t="shared" si="76"/>
        <v>7154.6237782244534</v>
      </c>
    </row>
    <row r="132" spans="1:26" s="28" customFormat="1" x14ac:dyDescent="0.3">
      <c r="A132" s="95">
        <v>2018</v>
      </c>
      <c r="B132" s="95">
        <v>712</v>
      </c>
      <c r="C132" s="95" t="s">
        <v>2872</v>
      </c>
      <c r="D132" s="95">
        <v>39701</v>
      </c>
      <c r="E132" s="95" t="str">
        <f t="shared" si="68"/>
        <v>712 39701</v>
      </c>
      <c r="F132" s="95" t="s">
        <v>21</v>
      </c>
      <c r="G132" s="95" t="s">
        <v>58</v>
      </c>
      <c r="H132" s="205">
        <v>28965.68</v>
      </c>
      <c r="I132" s="30">
        <v>0.303423</v>
      </c>
      <c r="J132" s="54">
        <f t="shared" si="69"/>
        <v>8788.8535226399999</v>
      </c>
      <c r="K132" s="32">
        <v>2.4660098699999997E-2</v>
      </c>
      <c r="L132" s="33">
        <f>VLOOKUP($E132,'WP II-E-2-3-6.1-BPP'!$A$1:$O$1698,12,FALSE)</f>
        <v>0.19599997404220967</v>
      </c>
      <c r="M132" s="55">
        <f t="shared" ref="M132:M195" si="77">H132*I132*L132</f>
        <v>1722.6150622982229</v>
      </c>
      <c r="N132" s="56">
        <f t="shared" si="70"/>
        <v>42.47985745838082</v>
      </c>
      <c r="O132" s="33">
        <f>VLOOKUP($E132,'WP II-E-2-3-6.1-BPP'!$A$1:$O$1698,13,FALSE)</f>
        <v>0.63809996391403612</v>
      </c>
      <c r="P132" s="55">
        <f t="shared" ref="P132:P195" si="78">H132*I132*O132</f>
        <v>5608.1671156423336</v>
      </c>
      <c r="Q132" s="56">
        <f t="shared" si="71"/>
        <v>138.29795459783423</v>
      </c>
      <c r="R132" s="33">
        <f>VLOOKUP($E132,'WP II-E-2-3-6.1-BPP'!$A$1:$O$1698,14,FALSE)</f>
        <v>7.4199995967271865E-2</v>
      </c>
      <c r="S132" s="55">
        <f t="shared" ref="S132:S195" si="79">H132*I132*R132</f>
        <v>652.13289593683112</v>
      </c>
      <c r="T132" s="56">
        <f t="shared" si="72"/>
        <v>16.081661579319082</v>
      </c>
      <c r="U132" s="33">
        <f>VLOOKUP($E132,'WP II-E-2-3-6.1-BPP'!$A$1:$O$1698,15,FALSE)</f>
        <v>9.1699950193489824E-2</v>
      </c>
      <c r="V132" s="204">
        <f t="shared" ref="V132:V195" si="80">H132*I132*U132</f>
        <v>805.93743028396557</v>
      </c>
      <c r="W132" s="210">
        <f t="shared" si="73"/>
        <v>19.874496576826957</v>
      </c>
      <c r="X132" s="97">
        <f t="shared" si="74"/>
        <v>0.99999988411700758</v>
      </c>
      <c r="Y132" s="204">
        <f t="shared" si="75"/>
        <v>8788.8525041613539</v>
      </c>
      <c r="Z132" s="210">
        <f t="shared" si="76"/>
        <v>216.7339702123611</v>
      </c>
    </row>
    <row r="133" spans="1:26" s="28" customFormat="1" x14ac:dyDescent="0.3">
      <c r="A133" s="95">
        <v>2018</v>
      </c>
      <c r="B133" s="95">
        <v>712</v>
      </c>
      <c r="C133" s="95" t="s">
        <v>2873</v>
      </c>
      <c r="D133" s="95">
        <v>39401</v>
      </c>
      <c r="E133" s="95" t="str">
        <f t="shared" si="68"/>
        <v>712 39401</v>
      </c>
      <c r="F133" s="95" t="s">
        <v>21</v>
      </c>
      <c r="G133" s="95" t="s">
        <v>58</v>
      </c>
      <c r="H133" s="205">
        <v>3689.78</v>
      </c>
      <c r="I133" s="30">
        <v>0.303423</v>
      </c>
      <c r="J133" s="54">
        <f t="shared" si="69"/>
        <v>1119.5641169400001</v>
      </c>
      <c r="K133" s="32">
        <v>2.4660098699999997E-2</v>
      </c>
      <c r="L133" s="33">
        <f>VLOOKUP($E133,'WP II-E-2-3-6.1-BPP'!$A$1:$O$1698,12,FALSE)</f>
        <v>0</v>
      </c>
      <c r="M133" s="55">
        <f t="shared" si="77"/>
        <v>0</v>
      </c>
      <c r="N133" s="56">
        <f t="shared" si="70"/>
        <v>0</v>
      </c>
      <c r="O133" s="33">
        <f>VLOOKUP($E133,'WP II-E-2-3-6.1-BPP'!$A$1:$O$1698,13,FALSE)</f>
        <v>0.92340000443261294</v>
      </c>
      <c r="P133" s="55">
        <f t="shared" si="78"/>
        <v>1033.8055105449905</v>
      </c>
      <c r="Q133" s="56">
        <f t="shared" si="71"/>
        <v>25.493745926643353</v>
      </c>
      <c r="R133" s="33">
        <f>VLOOKUP($E133,'WP II-E-2-3-6.1-BPP'!$A$1:$O$1698,14,FALSE)</f>
        <v>7.6599995567387016E-2</v>
      </c>
      <c r="S133" s="55">
        <f t="shared" si="79"/>
        <v>85.758606395009565</v>
      </c>
      <c r="T133" s="56">
        <f t="shared" si="72"/>
        <v>2.1148156980753869</v>
      </c>
      <c r="U133" s="33">
        <f>VLOOKUP($E133,'WP II-E-2-3-6.1-BPP'!$A$1:$O$1698,15,FALSE)</f>
        <v>0</v>
      </c>
      <c r="V133" s="204">
        <f t="shared" si="80"/>
        <v>0</v>
      </c>
      <c r="W133" s="210">
        <f t="shared" si="73"/>
        <v>0</v>
      </c>
      <c r="X133" s="97">
        <f t="shared" si="74"/>
        <v>1</v>
      </c>
      <c r="Y133" s="204">
        <f t="shared" si="75"/>
        <v>1119.5641169400001</v>
      </c>
      <c r="Z133" s="210">
        <f t="shared" si="76"/>
        <v>27.608561624718739</v>
      </c>
    </row>
    <row r="134" spans="1:26" s="28" customFormat="1" x14ac:dyDescent="0.3">
      <c r="A134" s="95">
        <v>2018</v>
      </c>
      <c r="B134" s="95">
        <v>712</v>
      </c>
      <c r="C134" s="95" t="s">
        <v>2874</v>
      </c>
      <c r="D134" s="95">
        <v>39501</v>
      </c>
      <c r="E134" s="95" t="str">
        <f t="shared" si="68"/>
        <v>712 39501</v>
      </c>
      <c r="F134" s="95" t="s">
        <v>21</v>
      </c>
      <c r="G134" s="95" t="s">
        <v>58</v>
      </c>
      <c r="H134" s="205">
        <v>685.15</v>
      </c>
      <c r="I134" s="30">
        <v>0.303423</v>
      </c>
      <c r="J134" s="54">
        <f t="shared" si="69"/>
        <v>207.89026844999998</v>
      </c>
      <c r="K134" s="32">
        <v>2.4660098699999997E-2</v>
      </c>
      <c r="L134" s="33">
        <f>VLOOKUP($E134,'WP II-E-2-3-6.1-BPP'!$A$1:$O$1698,12,FALSE)</f>
        <v>0</v>
      </c>
      <c r="M134" s="55">
        <f t="shared" si="77"/>
        <v>0</v>
      </c>
      <c r="N134" s="56">
        <f t="shared" si="70"/>
        <v>0</v>
      </c>
      <c r="O134" s="33">
        <f>VLOOKUP($E134,'WP II-E-2-3-6.1-BPP'!$A$1:$O$1698,13,FALSE)</f>
        <v>1</v>
      </c>
      <c r="P134" s="55">
        <f t="shared" si="78"/>
        <v>207.89026844999998</v>
      </c>
      <c r="Q134" s="56">
        <f t="shared" si="71"/>
        <v>5.1265945387464953</v>
      </c>
      <c r="R134" s="33">
        <f>VLOOKUP($E134,'WP II-E-2-3-6.1-BPP'!$A$1:$O$1698,14,FALSE)</f>
        <v>0</v>
      </c>
      <c r="S134" s="55">
        <f t="shared" si="79"/>
        <v>0</v>
      </c>
      <c r="T134" s="56">
        <f t="shared" si="72"/>
        <v>0</v>
      </c>
      <c r="U134" s="33">
        <f>VLOOKUP($E134,'WP II-E-2-3-6.1-BPP'!$A$1:$O$1698,15,FALSE)</f>
        <v>0</v>
      </c>
      <c r="V134" s="204">
        <f t="shared" si="80"/>
        <v>0</v>
      </c>
      <c r="W134" s="210">
        <f t="shared" si="73"/>
        <v>0</v>
      </c>
      <c r="X134" s="97">
        <f t="shared" si="74"/>
        <v>1</v>
      </c>
      <c r="Y134" s="204">
        <f t="shared" si="75"/>
        <v>207.89026844999998</v>
      </c>
      <c r="Z134" s="210">
        <f t="shared" si="76"/>
        <v>5.1265945387464953</v>
      </c>
    </row>
    <row r="135" spans="1:26" s="28" customFormat="1" x14ac:dyDescent="0.3">
      <c r="A135" s="95">
        <v>2018</v>
      </c>
      <c r="B135" s="95">
        <v>712</v>
      </c>
      <c r="C135" s="95" t="s">
        <v>2875</v>
      </c>
      <c r="D135" s="95">
        <v>39702</v>
      </c>
      <c r="E135" s="95" t="str">
        <f t="shared" si="68"/>
        <v>712 39702</v>
      </c>
      <c r="F135" s="95" t="s">
        <v>21</v>
      </c>
      <c r="G135" s="95" t="s">
        <v>58</v>
      </c>
      <c r="H135" s="205">
        <v>12344.22</v>
      </c>
      <c r="I135" s="30">
        <v>0.303423</v>
      </c>
      <c r="J135" s="54">
        <f t="shared" si="69"/>
        <v>3745.5202650599999</v>
      </c>
      <c r="K135" s="32">
        <v>2.4660098699999997E-2</v>
      </c>
      <c r="L135" s="33">
        <f>VLOOKUP($E135,'WP II-E-2-3-6.1-BPP'!$A$1:$O$1698,12,FALSE)</f>
        <v>0.19600005358233594</v>
      </c>
      <c r="M135" s="55">
        <f t="shared" si="77"/>
        <v>734.12217264548508</v>
      </c>
      <c r="N135" s="56">
        <f t="shared" si="70"/>
        <v>18.1035252352961</v>
      </c>
      <c r="O135" s="33">
        <f>VLOOKUP($E135,'WP II-E-2-3-6.1-BPP'!$A$1:$O$1698,13,FALSE)</f>
        <v>0.63810002044391456</v>
      </c>
      <c r="P135" s="55">
        <f t="shared" si="78"/>
        <v>2390.0165577078824</v>
      </c>
      <c r="Q135" s="56">
        <f t="shared" si="71"/>
        <v>58.938044207710618</v>
      </c>
      <c r="R135" s="33">
        <f>VLOOKUP($E135,'WP II-E-2-3-6.1-BPP'!$A$1:$O$1698,14,FALSE)</f>
        <v>7.4200017602047738E-2</v>
      </c>
      <c r="S135" s="55">
        <f t="shared" si="79"/>
        <v>277.91766959627853</v>
      </c>
      <c r="T135" s="56">
        <f t="shared" si="72"/>
        <v>6.8534771627182165</v>
      </c>
      <c r="U135" s="33">
        <f>VLOOKUP($E135,'WP II-E-2-3-6.1-BPP'!$A$1:$O$1698,15,FALSE)</f>
        <v>9.1700033564075384E-2</v>
      </c>
      <c r="V135" s="204">
        <f t="shared" si="80"/>
        <v>343.46433402092651</v>
      </c>
      <c r="W135" s="210">
        <f t="shared" si="73"/>
        <v>8.4698643768858144</v>
      </c>
      <c r="X135" s="97">
        <f t="shared" si="74"/>
        <v>1.0000001251923736</v>
      </c>
      <c r="Y135" s="204">
        <f t="shared" si="75"/>
        <v>3745.5207339705726</v>
      </c>
      <c r="Z135" s="210">
        <f t="shared" si="76"/>
        <v>92.364910982610752</v>
      </c>
    </row>
    <row r="136" spans="1:26" s="28" customFormat="1" x14ac:dyDescent="0.3">
      <c r="A136" s="95">
        <v>2018</v>
      </c>
      <c r="B136" s="95">
        <v>712</v>
      </c>
      <c r="C136" s="95" t="s">
        <v>2876</v>
      </c>
      <c r="D136" s="95">
        <v>39801</v>
      </c>
      <c r="E136" s="95" t="str">
        <f t="shared" si="68"/>
        <v>712 39801</v>
      </c>
      <c r="F136" s="95" t="s">
        <v>21</v>
      </c>
      <c r="G136" s="95" t="s">
        <v>58</v>
      </c>
      <c r="H136" s="205">
        <v>317.18</v>
      </c>
      <c r="I136" s="30">
        <v>0.303423</v>
      </c>
      <c r="J136" s="54">
        <f t="shared" si="69"/>
        <v>96.239707140000007</v>
      </c>
      <c r="K136" s="32">
        <v>2.4660098699999997E-2</v>
      </c>
      <c r="L136" s="33">
        <f>VLOOKUP($E136,'WP II-E-2-3-6.1-BPP'!$A$1:$O$1698,12,FALSE)</f>
        <v>8.6999534015081322E-3</v>
      </c>
      <c r="M136" s="55">
        <f t="shared" si="77"/>
        <v>0.83728096749278957</v>
      </c>
      <c r="N136" s="56">
        <f t="shared" si="70"/>
        <v>2.0647431298003682E-2</v>
      </c>
      <c r="O136" s="33">
        <f>VLOOKUP($E136,'WP II-E-2-3-6.1-BPP'!$A$1:$O$1698,13,FALSE)</f>
        <v>0.9628999873185381</v>
      </c>
      <c r="P136" s="55">
        <f t="shared" si="78"/>
        <v>92.669212784645822</v>
      </c>
      <c r="Q136" s="56">
        <f t="shared" si="71"/>
        <v>2.2852319337206675</v>
      </c>
      <c r="R136" s="33">
        <f>VLOOKUP($E136,'WP II-E-2-3-6.1-BPP'!$A$1:$O$1698,14,FALSE)</f>
        <v>2.8399952353630162E-2</v>
      </c>
      <c r="S136" s="55">
        <f t="shared" si="79"/>
        <v>2.7332030973033206</v>
      </c>
      <c r="T136" s="56">
        <f t="shared" si="72"/>
        <v>6.7401058146645584E-2</v>
      </c>
      <c r="U136" s="33">
        <f>VLOOKUP($E136,'WP II-E-2-3-6.1-BPP'!$A$1:$O$1698,15,FALSE)</f>
        <v>0</v>
      </c>
      <c r="V136" s="204">
        <f t="shared" si="80"/>
        <v>0</v>
      </c>
      <c r="W136" s="210">
        <f t="shared" si="73"/>
        <v>0</v>
      </c>
      <c r="X136" s="97">
        <f t="shared" si="74"/>
        <v>0.99999989307367632</v>
      </c>
      <c r="Y136" s="204">
        <f t="shared" si="75"/>
        <v>96.239696849441927</v>
      </c>
      <c r="Z136" s="210">
        <f t="shared" si="76"/>
        <v>2.3732804231653168</v>
      </c>
    </row>
    <row r="137" spans="1:26" s="28" customFormat="1" x14ac:dyDescent="0.3">
      <c r="A137" s="95">
        <v>2018</v>
      </c>
      <c r="B137" s="95">
        <v>712</v>
      </c>
      <c r="C137" s="95" t="s">
        <v>2877</v>
      </c>
      <c r="D137" s="95">
        <v>39701</v>
      </c>
      <c r="E137" s="95" t="str">
        <f t="shared" si="68"/>
        <v>712 39701</v>
      </c>
      <c r="F137" s="95" t="s">
        <v>21</v>
      </c>
      <c r="G137" s="95" t="s">
        <v>58</v>
      </c>
      <c r="H137" s="205">
        <v>17478</v>
      </c>
      <c r="I137" s="30">
        <v>0.303423</v>
      </c>
      <c r="J137" s="54">
        <f t="shared" si="69"/>
        <v>5303.2271940000001</v>
      </c>
      <c r="K137" s="32">
        <v>2.4660098699999997E-2</v>
      </c>
      <c r="L137" s="33">
        <f>VLOOKUP($E137,'WP II-E-2-3-6.1-BPP'!$A$1:$O$1698,12,FALSE)</f>
        <v>0.19599997404220967</v>
      </c>
      <c r="M137" s="55">
        <f t="shared" si="77"/>
        <v>1039.4323923639404</v>
      </c>
      <c r="N137" s="56">
        <f t="shared" si="70"/>
        <v>25.632505387671895</v>
      </c>
      <c r="O137" s="33">
        <f>VLOOKUP($E137,'WP II-E-2-3-6.1-BPP'!$A$1:$O$1698,13,FALSE)</f>
        <v>0.63809996391403612</v>
      </c>
      <c r="P137" s="55">
        <f t="shared" si="78"/>
        <v>3383.989081119335</v>
      </c>
      <c r="Q137" s="56">
        <f t="shared" si="71"/>
        <v>83.449504740125093</v>
      </c>
      <c r="R137" s="33">
        <f>VLOOKUP($E137,'WP II-E-2-3-6.1-BPP'!$A$1:$O$1698,14,FALSE)</f>
        <v>7.4199995967271865E-2</v>
      </c>
      <c r="S137" s="55">
        <f t="shared" si="79"/>
        <v>393.49943640832652</v>
      </c>
      <c r="T137" s="56">
        <f t="shared" si="72"/>
        <v>9.7037349402237041</v>
      </c>
      <c r="U137" s="33">
        <f>VLOOKUP($E137,'WP II-E-2-3-6.1-BPP'!$A$1:$O$1698,15,FALSE)</f>
        <v>9.1699950193489824E-2</v>
      </c>
      <c r="V137" s="204">
        <f t="shared" si="80"/>
        <v>486.30566955456078</v>
      </c>
      <c r="W137" s="210">
        <f t="shared" si="73"/>
        <v>11.992345809585052</v>
      </c>
      <c r="X137" s="97">
        <f t="shared" si="74"/>
        <v>0.99999988411700758</v>
      </c>
      <c r="Y137" s="204">
        <f t="shared" si="75"/>
        <v>5303.2265794461628</v>
      </c>
      <c r="Z137" s="210">
        <f t="shared" si="76"/>
        <v>130.77809087760576</v>
      </c>
    </row>
    <row r="138" spans="1:26" s="28" customFormat="1" x14ac:dyDescent="0.3">
      <c r="A138" s="95">
        <v>2018</v>
      </c>
      <c r="B138" s="95">
        <v>712</v>
      </c>
      <c r="C138" s="95" t="s">
        <v>2878</v>
      </c>
      <c r="D138" s="95">
        <v>39401</v>
      </c>
      <c r="E138" s="95" t="str">
        <f t="shared" si="68"/>
        <v>712 39401</v>
      </c>
      <c r="F138" s="95" t="s">
        <v>21</v>
      </c>
      <c r="G138" s="95" t="s">
        <v>58</v>
      </c>
      <c r="H138" s="205">
        <v>384.83</v>
      </c>
      <c r="I138" s="30">
        <v>0.303423</v>
      </c>
      <c r="J138" s="54">
        <f t="shared" si="69"/>
        <v>116.76627309</v>
      </c>
      <c r="K138" s="32">
        <v>2.4660098699999997E-2</v>
      </c>
      <c r="L138" s="33">
        <f>VLOOKUP($E138,'WP II-E-2-3-6.1-BPP'!$A$1:$O$1698,12,FALSE)</f>
        <v>0</v>
      </c>
      <c r="M138" s="55">
        <f t="shared" si="77"/>
        <v>0</v>
      </c>
      <c r="N138" s="56">
        <f t="shared" si="70"/>
        <v>0</v>
      </c>
      <c r="O138" s="33">
        <f>VLOOKUP($E138,'WP II-E-2-3-6.1-BPP'!$A$1:$O$1698,13,FALSE)</f>
        <v>0.92340000443261294</v>
      </c>
      <c r="P138" s="55">
        <f t="shared" si="78"/>
        <v>107.82197708888569</v>
      </c>
      <c r="Q138" s="56">
        <f t="shared" si="71"/>
        <v>2.6589005970410593</v>
      </c>
      <c r="R138" s="33">
        <f>VLOOKUP($E138,'WP II-E-2-3-6.1-BPP'!$A$1:$O$1698,14,FALSE)</f>
        <v>7.6599995567387016E-2</v>
      </c>
      <c r="S138" s="55">
        <f t="shared" si="79"/>
        <v>8.9442960011143011</v>
      </c>
      <c r="T138" s="56">
        <f t="shared" si="72"/>
        <v>0.22056722218949396</v>
      </c>
      <c r="U138" s="33">
        <f>VLOOKUP($E138,'WP II-E-2-3-6.1-BPP'!$A$1:$O$1698,15,FALSE)</f>
        <v>0</v>
      </c>
      <c r="V138" s="204">
        <f t="shared" si="80"/>
        <v>0</v>
      </c>
      <c r="W138" s="210">
        <f t="shared" si="73"/>
        <v>0</v>
      </c>
      <c r="X138" s="97">
        <f t="shared" si="74"/>
        <v>1</v>
      </c>
      <c r="Y138" s="204">
        <f t="shared" si="75"/>
        <v>116.76627308999998</v>
      </c>
      <c r="Z138" s="210">
        <f t="shared" si="76"/>
        <v>2.8794678192305532</v>
      </c>
    </row>
    <row r="139" spans="1:26" s="28" customFormat="1" x14ac:dyDescent="0.3">
      <c r="A139" s="95">
        <v>2018</v>
      </c>
      <c r="B139" s="95">
        <v>712</v>
      </c>
      <c r="C139" s="95" t="s">
        <v>2879</v>
      </c>
      <c r="D139" s="95">
        <v>39501</v>
      </c>
      <c r="E139" s="95" t="str">
        <f t="shared" si="68"/>
        <v>712 39501</v>
      </c>
      <c r="F139" s="95" t="s">
        <v>21</v>
      </c>
      <c r="G139" s="95" t="s">
        <v>58</v>
      </c>
      <c r="H139" s="205">
        <v>26057.040000000001</v>
      </c>
      <c r="I139" s="30">
        <v>0.303423</v>
      </c>
      <c r="J139" s="54">
        <f t="shared" si="69"/>
        <v>7906.3052479200005</v>
      </c>
      <c r="K139" s="32">
        <v>2.4660098699999997E-2</v>
      </c>
      <c r="L139" s="33">
        <f>VLOOKUP($E139,'WP II-E-2-3-6.1-BPP'!$A$1:$O$1698,12,FALSE)</f>
        <v>0</v>
      </c>
      <c r="M139" s="55">
        <f t="shared" si="77"/>
        <v>0</v>
      </c>
      <c r="N139" s="56">
        <f t="shared" si="70"/>
        <v>0</v>
      </c>
      <c r="O139" s="33">
        <f>VLOOKUP($E139,'WP II-E-2-3-6.1-BPP'!$A$1:$O$1698,13,FALSE)</f>
        <v>1</v>
      </c>
      <c r="P139" s="55">
        <f t="shared" si="78"/>
        <v>7906.3052479200005</v>
      </c>
      <c r="Q139" s="56">
        <f t="shared" si="71"/>
        <v>194.97026776603516</v>
      </c>
      <c r="R139" s="33">
        <f>VLOOKUP($E139,'WP II-E-2-3-6.1-BPP'!$A$1:$O$1698,14,FALSE)</f>
        <v>0</v>
      </c>
      <c r="S139" s="55">
        <f t="shared" si="79"/>
        <v>0</v>
      </c>
      <c r="T139" s="56">
        <f t="shared" si="72"/>
        <v>0</v>
      </c>
      <c r="U139" s="33">
        <f>VLOOKUP($E139,'WP II-E-2-3-6.1-BPP'!$A$1:$O$1698,15,FALSE)</f>
        <v>0</v>
      </c>
      <c r="V139" s="204">
        <f t="shared" si="80"/>
        <v>0</v>
      </c>
      <c r="W139" s="210">
        <f t="shared" si="73"/>
        <v>0</v>
      </c>
      <c r="X139" s="97">
        <f t="shared" si="74"/>
        <v>1</v>
      </c>
      <c r="Y139" s="204">
        <f t="shared" si="75"/>
        <v>7906.3052479200005</v>
      </c>
      <c r="Z139" s="210">
        <f t="shared" si="76"/>
        <v>194.97026776603516</v>
      </c>
    </row>
    <row r="140" spans="1:26" s="28" customFormat="1" x14ac:dyDescent="0.3">
      <c r="A140" s="95">
        <v>2018</v>
      </c>
      <c r="B140" s="95">
        <v>712</v>
      </c>
      <c r="C140" s="95" t="s">
        <v>2880</v>
      </c>
      <c r="D140" s="95">
        <v>39701</v>
      </c>
      <c r="E140" s="95" t="str">
        <f t="shared" si="68"/>
        <v>712 39701</v>
      </c>
      <c r="F140" s="95" t="s">
        <v>21</v>
      </c>
      <c r="G140" s="95" t="s">
        <v>58</v>
      </c>
      <c r="H140" s="205">
        <v>26442</v>
      </c>
      <c r="I140" s="30">
        <v>0.303423</v>
      </c>
      <c r="J140" s="54">
        <f t="shared" si="69"/>
        <v>8023.1109660000002</v>
      </c>
      <c r="K140" s="32">
        <v>2.4660098699999997E-2</v>
      </c>
      <c r="L140" s="33">
        <f>VLOOKUP($E140,'WP II-E-2-3-6.1-BPP'!$A$1:$O$1698,12,FALSE)</f>
        <v>0.19599997404220967</v>
      </c>
      <c r="M140" s="55">
        <f t="shared" si="77"/>
        <v>1572.5295410737679</v>
      </c>
      <c r="N140" s="56">
        <f t="shared" si="70"/>
        <v>38.778733691544815</v>
      </c>
      <c r="O140" s="33">
        <f>VLOOKUP($E140,'WP II-E-2-3-6.1-BPP'!$A$1:$O$1698,13,FALSE)</f>
        <v>0.63809996391403612</v>
      </c>
      <c r="P140" s="55">
        <f t="shared" si="78"/>
        <v>5119.5468178829078</v>
      </c>
      <c r="Q140" s="56">
        <f t="shared" si="71"/>
        <v>126.24852982826341</v>
      </c>
      <c r="R140" s="33">
        <f>VLOOKUP($E140,'WP II-E-2-3-6.1-BPP'!$A$1:$O$1698,14,FALSE)</f>
        <v>7.4199995967271865E-2</v>
      </c>
      <c r="S140" s="55">
        <f t="shared" si="79"/>
        <v>595.31480132217473</v>
      </c>
      <c r="T140" s="56">
        <f t="shared" si="72"/>
        <v>14.680521758175718</v>
      </c>
      <c r="U140" s="33">
        <f>VLOOKUP($E140,'WP II-E-2-3-6.1-BPP'!$A$1:$O$1698,15,FALSE)</f>
        <v>9.1699950193489824E-2</v>
      </c>
      <c r="V140" s="204">
        <f t="shared" si="80"/>
        <v>735.71887597904208</v>
      </c>
      <c r="W140" s="210">
        <f t="shared" si="73"/>
        <v>18.142900097096234</v>
      </c>
      <c r="X140" s="97">
        <f t="shared" si="74"/>
        <v>0.99999988411700758</v>
      </c>
      <c r="Y140" s="204">
        <f t="shared" si="75"/>
        <v>8023.1100362578927</v>
      </c>
      <c r="Z140" s="210">
        <f t="shared" si="76"/>
        <v>197.85068537508019</v>
      </c>
    </row>
    <row r="141" spans="1:26" s="28" customFormat="1" x14ac:dyDescent="0.3">
      <c r="A141" s="95">
        <v>2018</v>
      </c>
      <c r="B141" s="95">
        <v>712</v>
      </c>
      <c r="C141" s="95" t="s">
        <v>2881</v>
      </c>
      <c r="D141" s="95">
        <v>39401</v>
      </c>
      <c r="E141" s="95" t="str">
        <f t="shared" si="68"/>
        <v>712 39401</v>
      </c>
      <c r="F141" s="95" t="s">
        <v>21</v>
      </c>
      <c r="G141" s="95" t="s">
        <v>58</v>
      </c>
      <c r="H141" s="205">
        <v>79.150000000000006</v>
      </c>
      <c r="I141" s="30">
        <v>0.303423</v>
      </c>
      <c r="J141" s="54">
        <f t="shared" si="69"/>
        <v>24.015930450000003</v>
      </c>
      <c r="K141" s="32">
        <v>2.4660098699999997E-2</v>
      </c>
      <c r="L141" s="33">
        <f>VLOOKUP($E141,'WP II-E-2-3-6.1-BPP'!$A$1:$O$1698,12,FALSE)</f>
        <v>0</v>
      </c>
      <c r="M141" s="55">
        <f t="shared" si="77"/>
        <v>0</v>
      </c>
      <c r="N141" s="56">
        <f t="shared" si="70"/>
        <v>0</v>
      </c>
      <c r="O141" s="33">
        <f>VLOOKUP($E141,'WP II-E-2-3-6.1-BPP'!$A$1:$O$1698,13,FALSE)</f>
        <v>0.92340000443261294</v>
      </c>
      <c r="P141" s="55">
        <f t="shared" si="78"/>
        <v>22.176310283983327</v>
      </c>
      <c r="Q141" s="56">
        <f t="shared" si="71"/>
        <v>0.54687000040485378</v>
      </c>
      <c r="R141" s="33">
        <f>VLOOKUP($E141,'WP II-E-2-3-6.1-BPP'!$A$1:$O$1698,14,FALSE)</f>
        <v>7.6599995567387016E-2</v>
      </c>
      <c r="S141" s="55">
        <f t="shared" si="79"/>
        <v>1.8396201660166751</v>
      </c>
      <c r="T141" s="56">
        <f t="shared" si="72"/>
        <v>4.5365214864481591E-2</v>
      </c>
      <c r="U141" s="33">
        <f>VLOOKUP($E141,'WP II-E-2-3-6.1-BPP'!$A$1:$O$1698,15,FALSE)</f>
        <v>0</v>
      </c>
      <c r="V141" s="204">
        <f t="shared" si="80"/>
        <v>0</v>
      </c>
      <c r="W141" s="210">
        <f t="shared" si="73"/>
        <v>0</v>
      </c>
      <c r="X141" s="97">
        <f t="shared" si="74"/>
        <v>1</v>
      </c>
      <c r="Y141" s="204">
        <f t="shared" si="75"/>
        <v>24.015930450000003</v>
      </c>
      <c r="Z141" s="210">
        <f t="shared" si="76"/>
        <v>0.59223521526933542</v>
      </c>
    </row>
    <row r="142" spans="1:26" s="28" customFormat="1" x14ac:dyDescent="0.3">
      <c r="A142" s="95">
        <v>2018</v>
      </c>
      <c r="B142" s="95">
        <v>712</v>
      </c>
      <c r="C142" s="95" t="s">
        <v>2882</v>
      </c>
      <c r="D142" s="95">
        <v>39501</v>
      </c>
      <c r="E142" s="95" t="str">
        <f t="shared" si="68"/>
        <v>712 39501</v>
      </c>
      <c r="F142" s="95" t="s">
        <v>21</v>
      </c>
      <c r="G142" s="95" t="s">
        <v>58</v>
      </c>
      <c r="H142" s="205">
        <v>20363.740000000002</v>
      </c>
      <c r="I142" s="30">
        <v>0.303423</v>
      </c>
      <c r="J142" s="54">
        <f t="shared" si="69"/>
        <v>6178.8270820200005</v>
      </c>
      <c r="K142" s="32">
        <v>2.4660098699999997E-2</v>
      </c>
      <c r="L142" s="33">
        <f>VLOOKUP($E142,'WP II-E-2-3-6.1-BPP'!$A$1:$O$1698,12,FALSE)</f>
        <v>0</v>
      </c>
      <c r="M142" s="55">
        <f t="shared" si="77"/>
        <v>0</v>
      </c>
      <c r="N142" s="56">
        <f t="shared" si="70"/>
        <v>0</v>
      </c>
      <c r="O142" s="33">
        <f>VLOOKUP($E142,'WP II-E-2-3-6.1-BPP'!$A$1:$O$1698,13,FALSE)</f>
        <v>1</v>
      </c>
      <c r="P142" s="55">
        <f t="shared" si="78"/>
        <v>6178.8270820200005</v>
      </c>
      <c r="Q142" s="56">
        <f t="shared" si="71"/>
        <v>152.37048569284619</v>
      </c>
      <c r="R142" s="33">
        <f>VLOOKUP($E142,'WP II-E-2-3-6.1-BPP'!$A$1:$O$1698,14,FALSE)</f>
        <v>0</v>
      </c>
      <c r="S142" s="55">
        <f t="shared" si="79"/>
        <v>0</v>
      </c>
      <c r="T142" s="56">
        <f t="shared" si="72"/>
        <v>0</v>
      </c>
      <c r="U142" s="33">
        <f>VLOOKUP($E142,'WP II-E-2-3-6.1-BPP'!$A$1:$O$1698,15,FALSE)</f>
        <v>0</v>
      </c>
      <c r="V142" s="204">
        <f t="shared" si="80"/>
        <v>0</v>
      </c>
      <c r="W142" s="210">
        <f t="shared" si="73"/>
        <v>0</v>
      </c>
      <c r="X142" s="97">
        <f t="shared" si="74"/>
        <v>1</v>
      </c>
      <c r="Y142" s="204">
        <f t="shared" si="75"/>
        <v>6178.8270820200005</v>
      </c>
      <c r="Z142" s="210">
        <f t="shared" si="76"/>
        <v>152.37048569284619</v>
      </c>
    </row>
    <row r="143" spans="1:26" s="28" customFormat="1" x14ac:dyDescent="0.3">
      <c r="A143" s="95">
        <v>2018</v>
      </c>
      <c r="B143" s="95">
        <v>712</v>
      </c>
      <c r="C143" s="95" t="s">
        <v>2883</v>
      </c>
      <c r="D143" s="95">
        <v>39701</v>
      </c>
      <c r="E143" s="95" t="str">
        <f t="shared" si="68"/>
        <v>712 39701</v>
      </c>
      <c r="F143" s="95" t="s">
        <v>21</v>
      </c>
      <c r="G143" s="95" t="s">
        <v>58</v>
      </c>
      <c r="H143" s="205">
        <v>20443</v>
      </c>
      <c r="I143" s="30">
        <v>0.303423</v>
      </c>
      <c r="J143" s="54">
        <f t="shared" si="69"/>
        <v>6202.876389</v>
      </c>
      <c r="K143" s="32">
        <v>2.4660098699999997E-2</v>
      </c>
      <c r="L143" s="33">
        <f>VLOOKUP($E143,'WP II-E-2-3-6.1-BPP'!$A$1:$O$1698,12,FALSE)</f>
        <v>0.19599997404220967</v>
      </c>
      <c r="M143" s="55">
        <f t="shared" si="77"/>
        <v>1215.7636112310354</v>
      </c>
      <c r="N143" s="56">
        <f t="shared" si="70"/>
        <v>29.980850648825758</v>
      </c>
      <c r="O143" s="33">
        <f>VLOOKUP($E143,'WP II-E-2-3-6.1-BPP'!$A$1:$O$1698,13,FALSE)</f>
        <v>0.63809996391403612</v>
      </c>
      <c r="P143" s="55">
        <f t="shared" si="78"/>
        <v>3958.0551999841268</v>
      </c>
      <c r="Q143" s="56">
        <f t="shared" si="71"/>
        <v>97.606031891656798</v>
      </c>
      <c r="R143" s="33">
        <f>VLOOKUP($E143,'WP II-E-2-3-6.1-BPP'!$A$1:$O$1698,14,FALSE)</f>
        <v>7.4199995967271865E-2</v>
      </c>
      <c r="S143" s="55">
        <f t="shared" si="79"/>
        <v>460.25340304928585</v>
      </c>
      <c r="T143" s="56">
        <f t="shared" si="72"/>
        <v>11.349894346206268</v>
      </c>
      <c r="U143" s="33">
        <f>VLOOKUP($E143,'WP II-E-2-3-6.1-BPP'!$A$1:$O$1698,15,FALSE)</f>
        <v>9.1699950193489824E-2</v>
      </c>
      <c r="V143" s="204">
        <f t="shared" si="80"/>
        <v>568.80345592767401</v>
      </c>
      <c r="W143" s="210">
        <f t="shared" si="73"/>
        <v>14.02674936407754</v>
      </c>
      <c r="X143" s="97">
        <f t="shared" si="74"/>
        <v>0.99999988411700758</v>
      </c>
      <c r="Y143" s="204">
        <f t="shared" si="75"/>
        <v>6202.875670192122</v>
      </c>
      <c r="Z143" s="210">
        <f t="shared" si="76"/>
        <v>152.96352625076636</v>
      </c>
    </row>
    <row r="144" spans="1:26" s="28" customFormat="1" x14ac:dyDescent="0.3">
      <c r="A144" s="95">
        <v>2018</v>
      </c>
      <c r="B144" s="95">
        <v>712</v>
      </c>
      <c r="C144" s="95" t="s">
        <v>2884</v>
      </c>
      <c r="D144" s="95">
        <v>39401</v>
      </c>
      <c r="E144" s="95" t="str">
        <f t="shared" si="68"/>
        <v>712 39401</v>
      </c>
      <c r="F144" s="95" t="s">
        <v>21</v>
      </c>
      <c r="G144" s="95" t="s">
        <v>58</v>
      </c>
      <c r="H144" s="205">
        <v>5600.27</v>
      </c>
      <c r="I144" s="30">
        <v>0.303423</v>
      </c>
      <c r="J144" s="54">
        <f t="shared" si="69"/>
        <v>1699.25072421</v>
      </c>
      <c r="K144" s="32">
        <v>2.4660098699999997E-2</v>
      </c>
      <c r="L144" s="33">
        <f>VLOOKUP($E144,'WP II-E-2-3-6.1-BPP'!$A$1:$O$1698,12,FALSE)</f>
        <v>0</v>
      </c>
      <c r="M144" s="55">
        <f t="shared" si="77"/>
        <v>0</v>
      </c>
      <c r="N144" s="56">
        <f t="shared" si="70"/>
        <v>0</v>
      </c>
      <c r="O144" s="33">
        <f>VLOOKUP($E144,'WP II-E-2-3-6.1-BPP'!$A$1:$O$1698,13,FALSE)</f>
        <v>0.92340000443261294</v>
      </c>
      <c r="P144" s="55">
        <f t="shared" si="78"/>
        <v>1569.0881262676348</v>
      </c>
      <c r="Q144" s="56">
        <f t="shared" si="71"/>
        <v>38.693868062757936</v>
      </c>
      <c r="R144" s="33">
        <f>VLOOKUP($E144,'WP II-E-2-3-6.1-BPP'!$A$1:$O$1698,14,FALSE)</f>
        <v>7.6599995567387016E-2</v>
      </c>
      <c r="S144" s="55">
        <f t="shared" si="79"/>
        <v>130.16259794236518</v>
      </c>
      <c r="T144" s="56">
        <f t="shared" si="72"/>
        <v>3.209822512307142</v>
      </c>
      <c r="U144" s="33">
        <f>VLOOKUP($E144,'WP II-E-2-3-6.1-BPP'!$A$1:$O$1698,15,FALSE)</f>
        <v>0</v>
      </c>
      <c r="V144" s="204">
        <f t="shared" si="80"/>
        <v>0</v>
      </c>
      <c r="W144" s="210">
        <f t="shared" si="73"/>
        <v>0</v>
      </c>
      <c r="X144" s="97">
        <f t="shared" si="74"/>
        <v>1</v>
      </c>
      <c r="Y144" s="204">
        <f t="shared" si="75"/>
        <v>1699.25072421</v>
      </c>
      <c r="Z144" s="210">
        <f t="shared" si="76"/>
        <v>41.903690575065077</v>
      </c>
    </row>
    <row r="145" spans="1:26" s="28" customFormat="1" x14ac:dyDescent="0.3">
      <c r="A145" s="95">
        <v>2018</v>
      </c>
      <c r="B145" s="95">
        <v>712</v>
      </c>
      <c r="C145" s="95" t="s">
        <v>2885</v>
      </c>
      <c r="D145" s="95">
        <v>39501</v>
      </c>
      <c r="E145" s="95" t="str">
        <f t="shared" si="68"/>
        <v>712 39501</v>
      </c>
      <c r="F145" s="95" t="s">
        <v>21</v>
      </c>
      <c r="G145" s="95" t="s">
        <v>58</v>
      </c>
      <c r="H145" s="205">
        <v>204.2</v>
      </c>
      <c r="I145" s="30">
        <v>0.303423</v>
      </c>
      <c r="J145" s="54">
        <f t="shared" si="69"/>
        <v>61.9589766</v>
      </c>
      <c r="K145" s="32">
        <v>2.4660098699999997E-2</v>
      </c>
      <c r="L145" s="33">
        <f>VLOOKUP($E145,'WP II-E-2-3-6.1-BPP'!$A$1:$O$1698,12,FALSE)</f>
        <v>0</v>
      </c>
      <c r="M145" s="55">
        <f t="shared" si="77"/>
        <v>0</v>
      </c>
      <c r="N145" s="56">
        <f t="shared" si="70"/>
        <v>0</v>
      </c>
      <c r="O145" s="33">
        <f>VLOOKUP($E145,'WP II-E-2-3-6.1-BPP'!$A$1:$O$1698,13,FALSE)</f>
        <v>1</v>
      </c>
      <c r="P145" s="55">
        <f t="shared" si="78"/>
        <v>61.9589766</v>
      </c>
      <c r="Q145" s="56">
        <f t="shared" si="71"/>
        <v>1.5279144783069902</v>
      </c>
      <c r="R145" s="33">
        <f>VLOOKUP($E145,'WP II-E-2-3-6.1-BPP'!$A$1:$O$1698,14,FALSE)</f>
        <v>0</v>
      </c>
      <c r="S145" s="55">
        <f t="shared" si="79"/>
        <v>0</v>
      </c>
      <c r="T145" s="56">
        <f t="shared" si="72"/>
        <v>0</v>
      </c>
      <c r="U145" s="33">
        <f>VLOOKUP($E145,'WP II-E-2-3-6.1-BPP'!$A$1:$O$1698,15,FALSE)</f>
        <v>0</v>
      </c>
      <c r="V145" s="204">
        <f t="shared" si="80"/>
        <v>0</v>
      </c>
      <c r="W145" s="210">
        <f t="shared" si="73"/>
        <v>0</v>
      </c>
      <c r="X145" s="97">
        <f t="shared" si="74"/>
        <v>1</v>
      </c>
      <c r="Y145" s="204">
        <f t="shared" si="75"/>
        <v>61.9589766</v>
      </c>
      <c r="Z145" s="210">
        <f t="shared" si="76"/>
        <v>1.5279144783069902</v>
      </c>
    </row>
    <row r="146" spans="1:26" s="28" customFormat="1" x14ac:dyDescent="0.3">
      <c r="A146" s="95">
        <v>2018</v>
      </c>
      <c r="B146" s="95">
        <v>712</v>
      </c>
      <c r="C146" s="95" t="s">
        <v>2886</v>
      </c>
      <c r="D146" s="95">
        <v>39701</v>
      </c>
      <c r="E146" s="95" t="str">
        <f t="shared" si="68"/>
        <v>712 39701</v>
      </c>
      <c r="F146" s="95" t="s">
        <v>21</v>
      </c>
      <c r="G146" s="95" t="s">
        <v>58</v>
      </c>
      <c r="H146" s="205">
        <v>5423.11</v>
      </c>
      <c r="I146" s="30">
        <v>0.303423</v>
      </c>
      <c r="J146" s="54">
        <f t="shared" si="69"/>
        <v>1645.49630553</v>
      </c>
      <c r="K146" s="32">
        <v>2.4660098699999997E-2</v>
      </c>
      <c r="L146" s="33">
        <f>VLOOKUP($E146,'WP II-E-2-3-6.1-BPP'!$A$1:$O$1698,12,FALSE)</f>
        <v>0.19599997404220967</v>
      </c>
      <c r="M146" s="55">
        <f t="shared" si="77"/>
        <v>322.51723317043189</v>
      </c>
      <c r="N146" s="56">
        <f t="shared" si="70"/>
        <v>7.9533068024337634</v>
      </c>
      <c r="O146" s="33">
        <f>VLOOKUP($E146,'WP II-E-2-3-6.1-BPP'!$A$1:$O$1698,13,FALSE)</f>
        <v>0.63809996391403612</v>
      </c>
      <c r="P146" s="55">
        <f t="shared" si="78"/>
        <v>1049.9911331793728</v>
      </c>
      <c r="Q146" s="56">
        <f t="shared" si="71"/>
        <v>25.892884978328176</v>
      </c>
      <c r="R146" s="33">
        <f>VLOOKUP($E146,'WP II-E-2-3-6.1-BPP'!$A$1:$O$1698,14,FALSE)</f>
        <v>7.4199995967271865E-2</v>
      </c>
      <c r="S146" s="55">
        <f t="shared" si="79"/>
        <v>122.09581923448675</v>
      </c>
      <c r="T146" s="56">
        <f t="shared" si="72"/>
        <v>3.0108949531798013</v>
      </c>
      <c r="U146" s="33">
        <f>VLOOKUP($E146,'WP II-E-2-3-6.1-BPP'!$A$1:$O$1698,15,FALSE)</f>
        <v>9.1699950193489824E-2</v>
      </c>
      <c r="V146" s="204">
        <f t="shared" si="80"/>
        <v>150.8919292606725</v>
      </c>
      <c r="W146" s="210">
        <f t="shared" si="73"/>
        <v>3.7210098686016013</v>
      </c>
      <c r="X146" s="97">
        <f t="shared" si="74"/>
        <v>0.99999988411700758</v>
      </c>
      <c r="Y146" s="204">
        <f t="shared" si="75"/>
        <v>1645.4961148449638</v>
      </c>
      <c r="Z146" s="210">
        <f t="shared" si="76"/>
        <v>40.57809660254334</v>
      </c>
    </row>
    <row r="147" spans="1:26" s="28" customFormat="1" x14ac:dyDescent="0.3">
      <c r="A147" s="95">
        <v>2018</v>
      </c>
      <c r="B147" s="95">
        <v>712</v>
      </c>
      <c r="C147" s="95" t="s">
        <v>2887</v>
      </c>
      <c r="D147" s="95">
        <v>39702</v>
      </c>
      <c r="E147" s="95" t="str">
        <f t="shared" si="68"/>
        <v>712 39702</v>
      </c>
      <c r="F147" s="95" t="s">
        <v>21</v>
      </c>
      <c r="G147" s="95" t="s">
        <v>58</v>
      </c>
      <c r="H147" s="205">
        <v>93005.37</v>
      </c>
      <c r="I147" s="30">
        <v>0.303423</v>
      </c>
      <c r="J147" s="54">
        <f t="shared" si="69"/>
        <v>28219.96838151</v>
      </c>
      <c r="K147" s="32">
        <v>2.4660098699999997E-2</v>
      </c>
      <c r="L147" s="33">
        <f>VLOOKUP($E147,'WP II-E-2-3-6.1-BPP'!$A$1:$O$1698,12,FALSE)</f>
        <v>0.19600005358233594</v>
      </c>
      <c r="M147" s="55">
        <f t="shared" si="77"/>
        <v>5531.1153148677859</v>
      </c>
      <c r="N147" s="56">
        <f t="shared" si="70"/>
        <v>136.39784958572116</v>
      </c>
      <c r="O147" s="33">
        <f>VLOOKUP($E147,'WP II-E-2-3-6.1-BPP'!$A$1:$O$1698,13,FALSE)</f>
        <v>0.63810002044391456</v>
      </c>
      <c r="P147" s="55">
        <f t="shared" si="78"/>
        <v>18007.162401168152</v>
      </c>
      <c r="Q147" s="56">
        <f t="shared" si="71"/>
        <v>444.0584021197356</v>
      </c>
      <c r="R147" s="33">
        <f>VLOOKUP($E147,'WP II-E-2-3-6.1-BPP'!$A$1:$O$1698,14,FALSE)</f>
        <v>7.4200017602047738E-2</v>
      </c>
      <c r="S147" s="55">
        <f t="shared" si="79"/>
        <v>2093.9221506372728</v>
      </c>
      <c r="T147" s="56">
        <f t="shared" si="72"/>
        <v>51.636326904831407</v>
      </c>
      <c r="U147" s="33">
        <f>VLOOKUP($E147,'WP II-E-2-3-6.1-BPP'!$A$1:$O$1698,15,FALSE)</f>
        <v>9.1700033564075384E-2</v>
      </c>
      <c r="V147" s="204">
        <f t="shared" si="80"/>
        <v>2587.7720477616131</v>
      </c>
      <c r="W147" s="210">
        <f t="shared" si="73"/>
        <v>63.814714110902486</v>
      </c>
      <c r="X147" s="97">
        <f t="shared" si="74"/>
        <v>1.0000001251923736</v>
      </c>
      <c r="Y147" s="204">
        <f t="shared" si="75"/>
        <v>28219.971914434827</v>
      </c>
      <c r="Z147" s="210">
        <f t="shared" si="76"/>
        <v>695.90729272119074</v>
      </c>
    </row>
    <row r="148" spans="1:26" s="28" customFormat="1" x14ac:dyDescent="0.3">
      <c r="A148" s="95">
        <v>2018</v>
      </c>
      <c r="B148" s="95">
        <v>712</v>
      </c>
      <c r="C148" s="95" t="s">
        <v>2888</v>
      </c>
      <c r="D148" s="95">
        <v>39801</v>
      </c>
      <c r="E148" s="95" t="str">
        <f t="shared" si="68"/>
        <v>712 39801</v>
      </c>
      <c r="F148" s="95" t="s">
        <v>21</v>
      </c>
      <c r="G148" s="95" t="s">
        <v>58</v>
      </c>
      <c r="H148" s="205">
        <v>2258.71</v>
      </c>
      <c r="I148" s="30">
        <v>0.303423</v>
      </c>
      <c r="J148" s="54">
        <f t="shared" si="69"/>
        <v>685.34456433000003</v>
      </c>
      <c r="K148" s="32">
        <v>2.4660098699999997E-2</v>
      </c>
      <c r="L148" s="33">
        <f>VLOOKUP($E148,'WP II-E-2-3-6.1-BPP'!$A$1:$O$1698,12,FALSE)</f>
        <v>8.6999534015081322E-3</v>
      </c>
      <c r="M148" s="55">
        <f t="shared" si="77"/>
        <v>5.9624657736478923</v>
      </c>
      <c r="N148" s="56">
        <f t="shared" si="70"/>
        <v>0.14703499447352886</v>
      </c>
      <c r="O148" s="33">
        <f>VLOOKUP($E148,'WP II-E-2-3-6.1-BPP'!$A$1:$O$1698,13,FALSE)</f>
        <v>0.9628999873185381</v>
      </c>
      <c r="P148" s="55">
        <f t="shared" si="78"/>
        <v>659.9182723021861</v>
      </c>
      <c r="Q148" s="56">
        <f t="shared" si="71"/>
        <v>16.273649728905383</v>
      </c>
      <c r="R148" s="33">
        <f>VLOOKUP($E148,'WP II-E-2-3-6.1-BPP'!$A$1:$O$1698,14,FALSE)</f>
        <v>2.8399952353630162E-2</v>
      </c>
      <c r="S148" s="55">
        <f t="shared" si="79"/>
        <v>19.463752972791422</v>
      </c>
      <c r="T148" s="56">
        <f t="shared" si="72"/>
        <v>0.47997806938145482</v>
      </c>
      <c r="U148" s="33">
        <f>VLOOKUP($E148,'WP II-E-2-3-6.1-BPP'!$A$1:$O$1698,15,FALSE)</f>
        <v>0</v>
      </c>
      <c r="V148" s="204">
        <f t="shared" si="80"/>
        <v>0</v>
      </c>
      <c r="W148" s="210">
        <f t="shared" si="73"/>
        <v>0</v>
      </c>
      <c r="X148" s="97">
        <f t="shared" si="74"/>
        <v>0.99999989307367632</v>
      </c>
      <c r="Y148" s="204">
        <f t="shared" si="75"/>
        <v>685.3444910486254</v>
      </c>
      <c r="Z148" s="210">
        <f t="shared" si="76"/>
        <v>16.900662792760368</v>
      </c>
    </row>
    <row r="149" spans="1:26" s="28" customFormat="1" x14ac:dyDescent="0.3">
      <c r="A149" s="95">
        <v>2018</v>
      </c>
      <c r="B149" s="95">
        <v>712</v>
      </c>
      <c r="C149" s="95" t="s">
        <v>2889</v>
      </c>
      <c r="D149" s="95">
        <v>39701</v>
      </c>
      <c r="E149" s="95" t="str">
        <f t="shared" si="68"/>
        <v>712 39701</v>
      </c>
      <c r="F149" s="95" t="s">
        <v>21</v>
      </c>
      <c r="G149" s="95" t="s">
        <v>58</v>
      </c>
      <c r="H149" s="205">
        <v>93984</v>
      </c>
      <c r="I149" s="30">
        <v>0.303423</v>
      </c>
      <c r="J149" s="54">
        <f t="shared" si="69"/>
        <v>28516.907232000001</v>
      </c>
      <c r="K149" s="32">
        <v>2.4660098699999997E-2</v>
      </c>
      <c r="L149" s="33">
        <f>VLOOKUP($E149,'WP II-E-2-3-6.1-BPP'!$A$1:$O$1698,12,FALSE)</f>
        <v>0.19599997404220967</v>
      </c>
      <c r="M149" s="55">
        <f t="shared" si="77"/>
        <v>5589.3130772361019</v>
      </c>
      <c r="N149" s="56">
        <f t="shared" si="70"/>
        <v>137.83301214984297</v>
      </c>
      <c r="O149" s="33">
        <f>VLOOKUP($E149,'WP II-E-2-3-6.1-BPP'!$A$1:$O$1698,13,FALSE)</f>
        <v>0.63809996391403612</v>
      </c>
      <c r="P149" s="55">
        <f t="shared" si="78"/>
        <v>18196.637475679116</v>
      </c>
      <c r="Q149" s="56">
        <f t="shared" si="71"/>
        <v>448.73087615836579</v>
      </c>
      <c r="R149" s="33">
        <f>VLOOKUP($E149,'WP II-E-2-3-6.1-BPP'!$A$1:$O$1698,14,FALSE)</f>
        <v>7.4199995967271865E-2</v>
      </c>
      <c r="S149" s="55">
        <f t="shared" si="79"/>
        <v>2115.954401613466</v>
      </c>
      <c r="T149" s="56">
        <f t="shared" si="72"/>
        <v>52.179644388487503</v>
      </c>
      <c r="U149" s="33">
        <f>VLOOKUP($E149,'WP II-E-2-3-6.1-BPP'!$A$1:$O$1698,15,FALSE)</f>
        <v>9.1699950193489824E-2</v>
      </c>
      <c r="V149" s="204">
        <f t="shared" si="80"/>
        <v>2614.9989728467699</v>
      </c>
      <c r="W149" s="210">
        <f t="shared" si="73"/>
        <v>64.486132770799955</v>
      </c>
      <c r="X149" s="97">
        <f t="shared" si="74"/>
        <v>0.99999988411700758</v>
      </c>
      <c r="Y149" s="204">
        <f t="shared" si="75"/>
        <v>28516.903927375453</v>
      </c>
      <c r="Z149" s="210">
        <f t="shared" si="76"/>
        <v>703.22966546749626</v>
      </c>
    </row>
    <row r="150" spans="1:26" s="28" customFormat="1" x14ac:dyDescent="0.3">
      <c r="A150" s="95">
        <v>2018</v>
      </c>
      <c r="B150" s="95">
        <v>712</v>
      </c>
      <c r="C150" s="95" t="s">
        <v>545</v>
      </c>
      <c r="D150" s="95">
        <v>39401</v>
      </c>
      <c r="E150" s="95" t="str">
        <f t="shared" si="68"/>
        <v>712 39401</v>
      </c>
      <c r="F150" s="95" t="s">
        <v>21</v>
      </c>
      <c r="G150" s="95" t="s">
        <v>58</v>
      </c>
      <c r="H150" s="31">
        <v>8377.42</v>
      </c>
      <c r="I150" s="30">
        <v>0.303423</v>
      </c>
      <c r="J150" s="54">
        <f t="shared" si="57"/>
        <v>2541.9019086600001</v>
      </c>
      <c r="K150" s="32">
        <v>2.4660098699999997E-2</v>
      </c>
      <c r="L150" s="33">
        <f>VLOOKUP($E150,'WP II-E-2-3-6.1-BPP'!$A$1:$O$1698,12,FALSE)</f>
        <v>0</v>
      </c>
      <c r="M150" s="55">
        <f t="shared" si="77"/>
        <v>0</v>
      </c>
      <c r="N150" s="56">
        <f t="shared" si="3"/>
        <v>0</v>
      </c>
      <c r="O150" s="33">
        <f>VLOOKUP($E150,'WP II-E-2-3-6.1-BPP'!$A$1:$O$1698,13,FALSE)</f>
        <v>0.92340000443261294</v>
      </c>
      <c r="P150" s="55">
        <f t="shared" si="78"/>
        <v>2347.1922337239116</v>
      </c>
      <c r="Q150" s="56">
        <f t="shared" si="12"/>
        <v>57.881992151505123</v>
      </c>
      <c r="R150" s="33">
        <f>VLOOKUP($E150,'WP II-E-2-3-6.1-BPP'!$A$1:$O$1698,14,FALSE)</f>
        <v>7.6599995567387016E-2</v>
      </c>
      <c r="S150" s="55">
        <f t="shared" si="79"/>
        <v>194.70967493608862</v>
      </c>
      <c r="T150" s="56">
        <f t="shared" si="6"/>
        <v>4.8015598017688612</v>
      </c>
      <c r="U150" s="33">
        <f>VLOOKUP($E150,'WP II-E-2-3-6.1-BPP'!$A$1:$O$1698,15,FALSE)</f>
        <v>0</v>
      </c>
      <c r="V150" s="204">
        <f t="shared" si="80"/>
        <v>0</v>
      </c>
      <c r="W150" s="210">
        <f t="shared" si="8"/>
        <v>0</v>
      </c>
      <c r="X150" s="97">
        <f t="shared" si="58"/>
        <v>1</v>
      </c>
      <c r="Y150" s="204">
        <f t="shared" si="10"/>
        <v>2541.9019086600001</v>
      </c>
      <c r="Z150" s="210">
        <f t="shared" si="11"/>
        <v>62.683551953273984</v>
      </c>
    </row>
    <row r="151" spans="1:26" s="28" customFormat="1" x14ac:dyDescent="0.3">
      <c r="A151" s="95">
        <v>2018</v>
      </c>
      <c r="B151" s="95">
        <v>712</v>
      </c>
      <c r="C151" s="95" t="s">
        <v>545</v>
      </c>
      <c r="D151" s="95">
        <v>39501</v>
      </c>
      <c r="E151" s="95" t="str">
        <f t="shared" si="68"/>
        <v>712 39501</v>
      </c>
      <c r="F151" s="95" t="s">
        <v>21</v>
      </c>
      <c r="G151" s="95" t="s">
        <v>58</v>
      </c>
      <c r="H151" s="31">
        <v>18802.73</v>
      </c>
      <c r="I151" s="30">
        <v>0.303423</v>
      </c>
      <c r="J151" s="54">
        <f t="shared" si="57"/>
        <v>5705.1807447900001</v>
      </c>
      <c r="K151" s="32">
        <v>2.4660098699999997E-2</v>
      </c>
      <c r="L151" s="33">
        <f>VLOOKUP($E151,'WP II-E-2-3-6.1-BPP'!$A$1:$O$1698,12,FALSE)</f>
        <v>0</v>
      </c>
      <c r="M151" s="55">
        <f t="shared" si="77"/>
        <v>0</v>
      </c>
      <c r="N151" s="56">
        <f t="shared" si="3"/>
        <v>0</v>
      </c>
      <c r="O151" s="33">
        <f>VLOOKUP($E151,'WP II-E-2-3-6.1-BPP'!$A$1:$O$1698,13,FALSE)</f>
        <v>1</v>
      </c>
      <c r="P151" s="55">
        <f t="shared" si="78"/>
        <v>5705.1807447900001</v>
      </c>
      <c r="Q151" s="56">
        <f t="shared" si="12"/>
        <v>140.6903202678609</v>
      </c>
      <c r="R151" s="33">
        <f>VLOOKUP($E151,'WP II-E-2-3-6.1-BPP'!$A$1:$O$1698,14,FALSE)</f>
        <v>0</v>
      </c>
      <c r="S151" s="55">
        <f t="shared" si="79"/>
        <v>0</v>
      </c>
      <c r="T151" s="56">
        <f t="shared" si="6"/>
        <v>0</v>
      </c>
      <c r="U151" s="33">
        <f>VLOOKUP($E151,'WP II-E-2-3-6.1-BPP'!$A$1:$O$1698,15,FALSE)</f>
        <v>0</v>
      </c>
      <c r="V151" s="204">
        <f t="shared" si="80"/>
        <v>0</v>
      </c>
      <c r="W151" s="210">
        <f t="shared" si="8"/>
        <v>0</v>
      </c>
      <c r="X151" s="97">
        <f t="shared" si="58"/>
        <v>1</v>
      </c>
      <c r="Y151" s="204">
        <f t="shared" si="10"/>
        <v>5705.1807447900001</v>
      </c>
      <c r="Z151" s="210">
        <f t="shared" si="11"/>
        <v>140.6903202678609</v>
      </c>
    </row>
    <row r="152" spans="1:26" s="28" customFormat="1" x14ac:dyDescent="0.3">
      <c r="A152" s="95">
        <v>2018</v>
      </c>
      <c r="B152" s="95">
        <v>712</v>
      </c>
      <c r="C152" s="95" t="s">
        <v>545</v>
      </c>
      <c r="D152" s="95">
        <v>39701</v>
      </c>
      <c r="E152" s="95" t="str">
        <f t="shared" si="68"/>
        <v>712 39701</v>
      </c>
      <c r="F152" s="95" t="s">
        <v>21</v>
      </c>
      <c r="G152" s="95" t="s">
        <v>58</v>
      </c>
      <c r="H152" s="31">
        <v>180622.49000000002</v>
      </c>
      <c r="I152" s="30">
        <v>0.303423</v>
      </c>
      <c r="J152" s="54">
        <f t="shared" si="57"/>
        <v>54805.017783270006</v>
      </c>
      <c r="K152" s="32">
        <v>2.4660098699999997E-2</v>
      </c>
      <c r="L152" s="33">
        <f>VLOOKUP($E152,'WP II-E-2-3-6.1-BPP'!$A$1:$O$1698,12,FALSE)</f>
        <v>0.19599997404220967</v>
      </c>
      <c r="M152" s="55">
        <f t="shared" si="77"/>
        <v>10741.782062903761</v>
      </c>
      <c r="N152" s="56">
        <f t="shared" si="3"/>
        <v>264.89340588509634</v>
      </c>
      <c r="O152" s="33">
        <f>VLOOKUP($E152,'WP II-E-2-3-6.1-BPP'!$A$1:$O$1698,13,FALSE)</f>
        <v>0.63809996391403612</v>
      </c>
      <c r="P152" s="55">
        <f t="shared" si="78"/>
        <v>34971.079869812696</v>
      </c>
      <c r="Q152" s="56">
        <f t="shared" si="12"/>
        <v>862.39028123516414</v>
      </c>
      <c r="R152" s="33">
        <f>VLOOKUP($E152,'WP II-E-2-3-6.1-BPP'!$A$1:$O$1698,14,FALSE)</f>
        <v>7.4199995967271865E-2</v>
      </c>
      <c r="S152" s="55">
        <f t="shared" si="79"/>
        <v>4066.5320985048975</v>
      </c>
      <c r="T152" s="56">
        <f t="shared" si="6"/>
        <v>100.28108291584888</v>
      </c>
      <c r="U152" s="33">
        <f>VLOOKUP($E152,'WP II-E-2-3-6.1-BPP'!$A$1:$O$1698,15,FALSE)</f>
        <v>9.1699950193489824E-2</v>
      </c>
      <c r="V152" s="204">
        <f t="shared" si="80"/>
        <v>5025.6174010791838</v>
      </c>
      <c r="W152" s="210">
        <f t="shared" si="8"/>
        <v>123.93222113905014</v>
      </c>
      <c r="X152" s="97">
        <f t="shared" si="58"/>
        <v>0.99999988411700758</v>
      </c>
      <c r="Y152" s="204">
        <f t="shared" si="10"/>
        <v>54805.01143230054</v>
      </c>
      <c r="Z152" s="210">
        <f t="shared" si="11"/>
        <v>1351.4969911751596</v>
      </c>
    </row>
    <row r="153" spans="1:26" s="28" customFormat="1" x14ac:dyDescent="0.3">
      <c r="A153" s="95">
        <v>2018</v>
      </c>
      <c r="B153" s="95">
        <v>712</v>
      </c>
      <c r="C153" s="95" t="s">
        <v>545</v>
      </c>
      <c r="D153" s="95">
        <v>39801</v>
      </c>
      <c r="E153" s="95" t="str">
        <f t="shared" si="68"/>
        <v>712 39801</v>
      </c>
      <c r="F153" s="95" t="s">
        <v>21</v>
      </c>
      <c r="G153" s="95" t="s">
        <v>58</v>
      </c>
      <c r="H153" s="31">
        <v>28962.86</v>
      </c>
      <c r="I153" s="30">
        <v>0.303423</v>
      </c>
      <c r="J153" s="54">
        <f t="shared" si="57"/>
        <v>8787.9978697799997</v>
      </c>
      <c r="K153" s="32">
        <v>2.4660098699999997E-2</v>
      </c>
      <c r="L153" s="33">
        <f>VLOOKUP($E153,'WP II-E-2-3-6.1-BPP'!$A$1:$O$1698,12,FALSE)</f>
        <v>8.6999534015081322E-3</v>
      </c>
      <c r="M153" s="55">
        <f t="shared" si="77"/>
        <v>76.455171959638733</v>
      </c>
      <c r="N153" s="56">
        <f t="shared" si="3"/>
        <v>1.8853920866501634</v>
      </c>
      <c r="O153" s="33">
        <f>VLOOKUP($E153,'WP II-E-2-3-6.1-BPP'!$A$1:$O$1698,13,FALSE)</f>
        <v>0.9628999873185381</v>
      </c>
      <c r="P153" s="55">
        <f t="shared" si="78"/>
        <v>8461.9630373665022</v>
      </c>
      <c r="Q153" s="56">
        <f t="shared" si="12"/>
        <v>208.67284369720971</v>
      </c>
      <c r="R153" s="33">
        <f>VLOOKUP($E153,'WP II-E-2-3-6.1-BPP'!$A$1:$O$1698,14,FALSE)</f>
        <v>2.8399952353630162E-2</v>
      </c>
      <c r="S153" s="55">
        <f t="shared" si="79"/>
        <v>249.57872078555536</v>
      </c>
      <c r="T153" s="56">
        <f t="shared" si="6"/>
        <v>6.1546358879915362</v>
      </c>
      <c r="U153" s="33">
        <f>VLOOKUP($E153,'WP II-E-2-3-6.1-BPP'!$A$1:$O$1698,15,FALSE)</f>
        <v>0</v>
      </c>
      <c r="V153" s="204">
        <f t="shared" si="80"/>
        <v>0</v>
      </c>
      <c r="W153" s="210">
        <f t="shared" si="8"/>
        <v>0</v>
      </c>
      <c r="X153" s="97">
        <f t="shared" si="58"/>
        <v>0.99999989307367632</v>
      </c>
      <c r="Y153" s="204">
        <f t="shared" si="10"/>
        <v>8787.9969301116962</v>
      </c>
      <c r="Z153" s="210">
        <f t="shared" si="11"/>
        <v>216.71287167185142</v>
      </c>
    </row>
    <row r="154" spans="1:26" s="28" customFormat="1" x14ac:dyDescent="0.3">
      <c r="A154" s="95">
        <v>2018</v>
      </c>
      <c r="B154" s="95">
        <v>711</v>
      </c>
      <c r="C154" s="95" t="s">
        <v>485</v>
      </c>
      <c r="D154" s="95">
        <v>39001</v>
      </c>
      <c r="E154" s="95" t="str">
        <f t="shared" si="68"/>
        <v>711 39001</v>
      </c>
      <c r="F154" s="95" t="s">
        <v>21</v>
      </c>
      <c r="G154" s="95" t="s">
        <v>48</v>
      </c>
      <c r="H154" s="31">
        <v>5602224.3599999994</v>
      </c>
      <c r="I154" s="30">
        <v>0.28289999999999998</v>
      </c>
      <c r="J154" s="54">
        <f t="shared" si="57"/>
        <v>1584869.2714439998</v>
      </c>
      <c r="K154" s="32">
        <v>2.3734330599999999E-2</v>
      </c>
      <c r="L154" s="33">
        <f>VLOOKUP($E154,'WP II-E-2-3-4.1-Service Center'!$A$1:$O$970,12,FALSE)</f>
        <v>0</v>
      </c>
      <c r="M154" s="55">
        <f t="shared" si="77"/>
        <v>0</v>
      </c>
      <c r="N154" s="56">
        <f t="shared" si="3"/>
        <v>0</v>
      </c>
      <c r="O154" s="33">
        <f>VLOOKUP($E154,'WP II-E-2-3-4.1-Service Center'!$A$1:$O$970,13,FALSE)</f>
        <v>0.91058823463471561</v>
      </c>
      <c r="P154" s="55">
        <f t="shared" si="78"/>
        <v>1443163.3120109998</v>
      </c>
      <c r="Q154" s="56">
        <f t="shared" si="12"/>
        <v>34252.515157060021</v>
      </c>
      <c r="R154" s="33">
        <f>VLOOKUP($E154,'WP II-E-2-3-4.1-Service Center'!$A$1:$O$970,14,FALSE)</f>
        <v>8.9411765365284293E-2</v>
      </c>
      <c r="S154" s="55">
        <f t="shared" si="79"/>
        <v>141705.95943299998</v>
      </c>
      <c r="T154" s="56">
        <f t="shared" si="6"/>
        <v>3363.2960891730099</v>
      </c>
      <c r="U154" s="33">
        <f>VLOOKUP($E154,'WP II-E-2-3-4.1-Service Center'!$A$1:$O$970,15,FALSE)</f>
        <v>0</v>
      </c>
      <c r="V154" s="204">
        <f t="shared" si="80"/>
        <v>0</v>
      </c>
      <c r="W154" s="210">
        <f t="shared" si="8"/>
        <v>0</v>
      </c>
      <c r="X154" s="97">
        <f t="shared" si="58"/>
        <v>0.99999999999999989</v>
      </c>
      <c r="Y154" s="204">
        <f t="shared" si="10"/>
        <v>1584869.2714439998</v>
      </c>
      <c r="Z154" s="210">
        <f t="shared" si="11"/>
        <v>37615.811246233032</v>
      </c>
    </row>
    <row r="155" spans="1:26" s="28" customFormat="1" x14ac:dyDescent="0.3">
      <c r="A155" s="95">
        <v>2018</v>
      </c>
      <c r="B155" s="95">
        <v>711</v>
      </c>
      <c r="C155" s="95" t="s">
        <v>485</v>
      </c>
      <c r="D155" s="95">
        <v>39101</v>
      </c>
      <c r="E155" s="95" t="str">
        <f t="shared" si="68"/>
        <v>711 39101</v>
      </c>
      <c r="F155" s="95" t="s">
        <v>21</v>
      </c>
      <c r="G155" s="95" t="s">
        <v>48</v>
      </c>
      <c r="H155" s="31">
        <v>23893.47</v>
      </c>
      <c r="I155" s="30">
        <v>0.28289999999999998</v>
      </c>
      <c r="J155" s="54">
        <f t="shared" ref="J155:J234" si="81">H155*I155</f>
        <v>6759.4626630000002</v>
      </c>
      <c r="K155" s="32">
        <v>2.3734330599999999E-2</v>
      </c>
      <c r="L155" s="33">
        <f>VLOOKUP($E155,'WP II-E-2-3-6.1-BPP'!$A$1:$O$1698,12,FALSE)</f>
        <v>0</v>
      </c>
      <c r="M155" s="55">
        <f t="shared" si="77"/>
        <v>0</v>
      </c>
      <c r="N155" s="56">
        <f t="shared" si="3"/>
        <v>0</v>
      </c>
      <c r="O155" s="33">
        <f>VLOOKUP($E155,'WP II-E-2-3-6.1-BPP'!$A$1:$O$1698,13,FALSE)</f>
        <v>0.90329993927211072</v>
      </c>
      <c r="P155" s="55">
        <f t="shared" si="78"/>
        <v>6105.8222130000004</v>
      </c>
      <c r="Q155" s="56">
        <f t="shared" si="12"/>
        <v>144.91760298816561</v>
      </c>
      <c r="R155" s="33">
        <f>VLOOKUP($E155,'WP II-E-2-3-6.1-BPP'!$A$1:$O$1698,14,FALSE)</f>
        <v>9.6700060727889253E-2</v>
      </c>
      <c r="S155" s="55">
        <f t="shared" si="79"/>
        <v>653.64044999999999</v>
      </c>
      <c r="T155" s="56">
        <f t="shared" si="6"/>
        <v>15.513718533832769</v>
      </c>
      <c r="U155" s="33">
        <f>VLOOKUP($E155,'WP II-E-2-3-6.1-BPP'!$A$1:$O$1683,15,FALSE)</f>
        <v>0</v>
      </c>
      <c r="V155" s="204">
        <f t="shared" si="80"/>
        <v>0</v>
      </c>
      <c r="W155" s="210">
        <f t="shared" si="8"/>
        <v>0</v>
      </c>
      <c r="X155" s="97">
        <f t="shared" ref="X155:Y234" si="82">L155+O155+R155+U155</f>
        <v>1</v>
      </c>
      <c r="Y155" s="204">
        <f t="shared" si="10"/>
        <v>6759.4626630000002</v>
      </c>
      <c r="Z155" s="210">
        <f t="shared" si="11"/>
        <v>160.43132152199837</v>
      </c>
    </row>
    <row r="156" spans="1:26" s="28" customFormat="1" x14ac:dyDescent="0.3">
      <c r="A156" s="95">
        <v>2018</v>
      </c>
      <c r="B156" s="95">
        <v>711</v>
      </c>
      <c r="C156" s="95" t="s">
        <v>485</v>
      </c>
      <c r="D156" s="95">
        <v>39401</v>
      </c>
      <c r="E156" s="95" t="str">
        <f t="shared" si="68"/>
        <v>711 39401</v>
      </c>
      <c r="F156" s="95" t="s">
        <v>21</v>
      </c>
      <c r="G156" s="95" t="s">
        <v>48</v>
      </c>
      <c r="H156" s="31">
        <v>873055.22000000044</v>
      </c>
      <c r="I156" s="30">
        <v>0.28289999999999998</v>
      </c>
      <c r="J156" s="54">
        <f t="shared" si="81"/>
        <v>246987.32173800012</v>
      </c>
      <c r="K156" s="32">
        <v>2.3734330599999999E-2</v>
      </c>
      <c r="L156" s="33">
        <f>VLOOKUP($E156,'WP II-E-2-3-6.1-BPP'!$A$1:$O$1698,12,FALSE)</f>
        <v>0</v>
      </c>
      <c r="M156" s="55">
        <f t="shared" si="77"/>
        <v>0</v>
      </c>
      <c r="N156" s="56">
        <f t="shared" si="3"/>
        <v>0</v>
      </c>
      <c r="O156" s="33">
        <f>VLOOKUP($E156,'WP II-E-2-3-6.1-BPP'!$A$1:$O$1698,13,FALSE)</f>
        <v>0.97210000403724361</v>
      </c>
      <c r="P156" s="55">
        <f t="shared" si="78"/>
        <v>240096.37645865791</v>
      </c>
      <c r="Q156" s="56">
        <f t="shared" si="12"/>
        <v>5698.5267747318439</v>
      </c>
      <c r="R156" s="33">
        <f>VLOOKUP($E156,'WP II-E-2-3-6.1-BPP'!$A$1:$O$1698,14,FALSE)</f>
        <v>2.7899995962756316E-2</v>
      </c>
      <c r="S156" s="55">
        <f t="shared" si="79"/>
        <v>6890.9452793421988</v>
      </c>
      <c r="T156" s="56">
        <f t="shared" si="6"/>
        <v>163.55197340641709</v>
      </c>
      <c r="U156" s="33">
        <f>VLOOKUP($E156,'WP II-E-2-3-6.1-BPP'!$A$1:$O$1698,15,FALSE)</f>
        <v>0</v>
      </c>
      <c r="V156" s="204">
        <f t="shared" si="80"/>
        <v>0</v>
      </c>
      <c r="W156" s="210">
        <f t="shared" si="8"/>
        <v>0</v>
      </c>
      <c r="X156" s="97">
        <f t="shared" si="82"/>
        <v>0.99999999999999989</v>
      </c>
      <c r="Y156" s="204">
        <f t="shared" si="10"/>
        <v>246987.32173800012</v>
      </c>
      <c r="Z156" s="210">
        <f t="shared" si="11"/>
        <v>5862.0787481382613</v>
      </c>
    </row>
    <row r="157" spans="1:26" s="28" customFormat="1" x14ac:dyDescent="0.3">
      <c r="A157" s="95">
        <v>2018</v>
      </c>
      <c r="B157" s="95">
        <v>711</v>
      </c>
      <c r="C157" s="95" t="s">
        <v>485</v>
      </c>
      <c r="D157" s="95">
        <v>39501</v>
      </c>
      <c r="E157" s="95" t="str">
        <f t="shared" si="68"/>
        <v>711 39501</v>
      </c>
      <c r="F157" s="95" t="s">
        <v>21</v>
      </c>
      <c r="G157" s="95" t="s">
        <v>48</v>
      </c>
      <c r="H157" s="31">
        <v>148125.26999999999</v>
      </c>
      <c r="I157" s="30">
        <v>0.28289999999999998</v>
      </c>
      <c r="J157" s="54">
        <f t="shared" si="81"/>
        <v>41904.638882999992</v>
      </c>
      <c r="K157" s="32">
        <v>2.3734330599999999E-2</v>
      </c>
      <c r="L157" s="33">
        <f>VLOOKUP($E157,'WP II-E-2-3-6.1-BPP'!$A$1:$O$1698,12,FALSE)</f>
        <v>0</v>
      </c>
      <c r="M157" s="55">
        <f t="shared" si="77"/>
        <v>0</v>
      </c>
      <c r="N157" s="56">
        <f t="shared" si="3"/>
        <v>0</v>
      </c>
      <c r="O157" s="33">
        <f>VLOOKUP($E157,'WP II-E-2-3-6.1-BPP'!$A$1:$O$1698,13,FALSE)</f>
        <v>1</v>
      </c>
      <c r="P157" s="55">
        <f t="shared" si="78"/>
        <v>41904.638882999992</v>
      </c>
      <c r="Q157" s="56">
        <f t="shared" si="12"/>
        <v>994.57855292273655</v>
      </c>
      <c r="R157" s="33">
        <f>VLOOKUP($E157,'WP II-E-2-3-6.1-BPP'!$A$1:$O$1698,14,FALSE)</f>
        <v>0</v>
      </c>
      <c r="S157" s="55">
        <f t="shared" si="79"/>
        <v>0</v>
      </c>
      <c r="T157" s="56">
        <f t="shared" si="6"/>
        <v>0</v>
      </c>
      <c r="U157" s="33">
        <f>VLOOKUP($E157,'WP II-E-2-3-6.1-BPP'!$A$1:$O$1698,15,FALSE)</f>
        <v>0</v>
      </c>
      <c r="V157" s="204">
        <f t="shared" si="80"/>
        <v>0</v>
      </c>
      <c r="W157" s="210">
        <f t="shared" si="8"/>
        <v>0</v>
      </c>
      <c r="X157" s="97">
        <f t="shared" si="82"/>
        <v>1</v>
      </c>
      <c r="Y157" s="204">
        <f t="shared" si="10"/>
        <v>41904.638882999992</v>
      </c>
      <c r="Z157" s="210">
        <f t="shared" si="11"/>
        <v>994.57855292273655</v>
      </c>
    </row>
    <row r="158" spans="1:26" s="28" customFormat="1" x14ac:dyDescent="0.3">
      <c r="A158" s="95">
        <v>2018</v>
      </c>
      <c r="B158" s="95">
        <v>711</v>
      </c>
      <c r="C158" s="95" t="s">
        <v>485</v>
      </c>
      <c r="D158" s="95">
        <v>39701</v>
      </c>
      <c r="E158" s="95" t="str">
        <f t="shared" si="68"/>
        <v>711 39701</v>
      </c>
      <c r="F158" s="95" t="s">
        <v>21</v>
      </c>
      <c r="G158" s="95" t="s">
        <v>48</v>
      </c>
      <c r="H158" s="31">
        <v>473190.1700000001</v>
      </c>
      <c r="I158" s="30">
        <v>0.28289999999999998</v>
      </c>
      <c r="J158" s="54">
        <f t="shared" si="81"/>
        <v>133865.49909300002</v>
      </c>
      <c r="K158" s="32">
        <v>2.3734330599999999E-2</v>
      </c>
      <c r="L158" s="33">
        <f>VLOOKUP($E158,'WP II-E-2-3-6.1-BPP'!$A$1:$O$1698,12,FALSE)</f>
        <v>0.19600000314456922</v>
      </c>
      <c r="M158" s="55">
        <f t="shared" si="77"/>
        <v>26237.638243177331</v>
      </c>
      <c r="N158" s="56">
        <f t="shared" si="3"/>
        <v>622.73278022677391</v>
      </c>
      <c r="O158" s="33">
        <f>VLOOKUP($E158,'WP II-E-2-3-6.1-BPP'!$A$1:$O$1698,13,FALSE)</f>
        <v>0.63809999363224745</v>
      </c>
      <c r="P158" s="55">
        <f t="shared" si="78"/>
        <v>85419.574118820936</v>
      </c>
      <c r="Q158" s="56">
        <f t="shared" si="12"/>
        <v>2027.3764118472998</v>
      </c>
      <c r="R158" s="33">
        <f>VLOOKUP($E158,'WP II-E-2-3-6.1-BPP'!$A$1:$O$1698,14,FALSE)</f>
        <v>7.4199988836779307E-2</v>
      </c>
      <c r="S158" s="55">
        <f t="shared" si="79"/>
        <v>9932.8185383304917</v>
      </c>
      <c r="T158" s="56">
        <f t="shared" si="6"/>
        <v>235.74879897854464</v>
      </c>
      <c r="U158" s="33">
        <f>VLOOKUP($E158,'WP II-E-2-3-6.1-BPP'!$A$1:$O$1698,15,FALSE)</f>
        <v>9.1699988181660738E-2</v>
      </c>
      <c r="V158" s="204">
        <f t="shared" si="80"/>
        <v>12275.464684760218</v>
      </c>
      <c r="W158" s="210">
        <f t="shared" si="8"/>
        <v>291.34993709672381</v>
      </c>
      <c r="X158" s="97">
        <f t="shared" si="82"/>
        <v>0.99999997379525674</v>
      </c>
      <c r="Y158" s="204">
        <f t="shared" si="10"/>
        <v>133865.495585089</v>
      </c>
      <c r="Z158" s="210">
        <f t="shared" si="11"/>
        <v>3177.207928149342</v>
      </c>
    </row>
    <row r="159" spans="1:26" s="28" customFormat="1" x14ac:dyDescent="0.3">
      <c r="A159" s="95">
        <v>2018</v>
      </c>
      <c r="B159" s="95">
        <v>711</v>
      </c>
      <c r="C159" s="95" t="s">
        <v>485</v>
      </c>
      <c r="D159" s="95">
        <v>39702</v>
      </c>
      <c r="E159" s="95" t="str">
        <f t="shared" si="68"/>
        <v>711 39702</v>
      </c>
      <c r="F159" s="95" t="s">
        <v>21</v>
      </c>
      <c r="G159" s="95" t="s">
        <v>48</v>
      </c>
      <c r="H159" s="31">
        <v>415918.22000000003</v>
      </c>
      <c r="I159" s="30">
        <v>0.28289999999999998</v>
      </c>
      <c r="J159" s="54">
        <f t="shared" si="81"/>
        <v>117663.264438</v>
      </c>
      <c r="K159" s="32">
        <v>2.3734330599999999E-2</v>
      </c>
      <c r="L159" s="33">
        <f>VLOOKUP($E159,'WP II-E-2-3-6.1-BPP'!$A$1:$O$1698,12,FALSE)</f>
        <v>0.19600000237666448</v>
      </c>
      <c r="M159" s="55">
        <f t="shared" si="77"/>
        <v>23062.0001094941</v>
      </c>
      <c r="N159" s="56">
        <f t="shared" ref="N159:N302" si="83">K159*M159</f>
        <v>547.36113489596914</v>
      </c>
      <c r="O159" s="33">
        <f>VLOOKUP($E159,'WP II-E-2-3-6.1-BPP'!$A$1:$O$1698,13,FALSE)</f>
        <v>0.63809997557977249</v>
      </c>
      <c r="P159" s="55">
        <f t="shared" si="78"/>
        <v>75080.926164524106</v>
      </c>
      <c r="Q159" s="56">
        <f t="shared" si="12"/>
        <v>1781.9955233430051</v>
      </c>
      <c r="R159" s="33">
        <f>VLOOKUP($E159,'WP II-E-2-3-6.1-BPP'!$A$1:$O$1698,14,FALSE)</f>
        <v>7.420001176448919E-2</v>
      </c>
      <c r="S159" s="55">
        <f t="shared" si="79"/>
        <v>8730.6156055478023</v>
      </c>
      <c r="T159" s="56">
        <f t="shared" ref="T159:T302" si="84">S159*K159</f>
        <v>207.21531712359072</v>
      </c>
      <c r="U159" s="33">
        <f>VLOOKUP($E159,'WP II-E-2-3-6.1-BPP'!$A$1:$O$1698,15,FALSE)</f>
        <v>9.1700010279073874E-2</v>
      </c>
      <c r="V159" s="204">
        <f t="shared" si="80"/>
        <v>10789.722558433987</v>
      </c>
      <c r="W159" s="210">
        <f t="shared" ref="W159:W302" si="85">K159*V159</f>
        <v>256.08684228415007</v>
      </c>
      <c r="X159" s="97">
        <f t="shared" si="82"/>
        <v>1</v>
      </c>
      <c r="Y159" s="204">
        <f t="shared" si="82"/>
        <v>117663.264438</v>
      </c>
      <c r="Z159" s="210">
        <f t="shared" ref="Z159:Z234" si="86">N159+Q159+T159+W159</f>
        <v>2792.6588176467149</v>
      </c>
    </row>
    <row r="160" spans="1:26" s="28" customFormat="1" x14ac:dyDescent="0.3">
      <c r="A160" s="95">
        <v>2018</v>
      </c>
      <c r="B160" s="95">
        <v>711</v>
      </c>
      <c r="C160" s="95" t="s">
        <v>485</v>
      </c>
      <c r="D160" s="95">
        <v>39801</v>
      </c>
      <c r="E160" s="95" t="str">
        <f t="shared" si="68"/>
        <v>711 39801</v>
      </c>
      <c r="F160" s="95" t="s">
        <v>21</v>
      </c>
      <c r="G160" s="95" t="s">
        <v>48</v>
      </c>
      <c r="H160" s="31">
        <v>189628.90000000002</v>
      </c>
      <c r="I160" s="30">
        <v>0.28289999999999998</v>
      </c>
      <c r="J160" s="54">
        <f t="shared" si="81"/>
        <v>53646.015810000004</v>
      </c>
      <c r="K160" s="32">
        <v>2.3734330599999999E-2</v>
      </c>
      <c r="L160" s="33">
        <f>VLOOKUP($E160,'WP II-E-2-3-6.1-BPP'!$A$1:$O$1698,12,FALSE)</f>
        <v>0</v>
      </c>
      <c r="M160" s="55">
        <f t="shared" si="77"/>
        <v>0</v>
      </c>
      <c r="N160" s="56">
        <f t="shared" si="83"/>
        <v>0</v>
      </c>
      <c r="O160" s="33">
        <f>VLOOKUP($E160,'WP II-E-2-3-6.1-BPP'!$A$1:$O$1698,13,FALSE)</f>
        <v>0.91060000383007533</v>
      </c>
      <c r="P160" s="55">
        <f t="shared" si="78"/>
        <v>48850.062202054287</v>
      </c>
      <c r="Q160" s="56">
        <f t="shared" ref="Q160:Q303" si="87">P160*K160</f>
        <v>1159.4235261341205</v>
      </c>
      <c r="R160" s="33">
        <f>VLOOKUP($E160,'WP II-E-2-3-6.1-BPP'!$A$1:$O$1698,14,FALSE)</f>
        <v>8.9399996169924667E-2</v>
      </c>
      <c r="S160" s="55">
        <f t="shared" si="79"/>
        <v>4795.9536079457184</v>
      </c>
      <c r="T160" s="56">
        <f t="shared" si="84"/>
        <v>113.82874847324646</v>
      </c>
      <c r="U160" s="33">
        <f>VLOOKUP($E160,'WP II-E-2-3-6.1-BPP'!$A$1:$O$1698,15,FALSE)</f>
        <v>0</v>
      </c>
      <c r="V160" s="204">
        <f t="shared" si="80"/>
        <v>0</v>
      </c>
      <c r="W160" s="210">
        <f t="shared" si="85"/>
        <v>0</v>
      </c>
      <c r="X160" s="97">
        <f t="shared" si="82"/>
        <v>1</v>
      </c>
      <c r="Y160" s="204">
        <f t="shared" si="82"/>
        <v>53646.015810000004</v>
      </c>
      <c r="Z160" s="210">
        <f t="shared" si="86"/>
        <v>1273.2522746073669</v>
      </c>
    </row>
    <row r="161" spans="1:26" s="28" customFormat="1" x14ac:dyDescent="0.3">
      <c r="A161" s="95">
        <v>2018</v>
      </c>
      <c r="B161" s="95">
        <v>711</v>
      </c>
      <c r="C161" s="95" t="s">
        <v>485</v>
      </c>
      <c r="D161" s="95">
        <v>15401</v>
      </c>
      <c r="E161" s="95" t="str">
        <f>_xlfn.CONCAT(B161," ",D161)</f>
        <v>711 15401</v>
      </c>
      <c r="F161" s="95" t="s">
        <v>21</v>
      </c>
      <c r="G161" s="95" t="s">
        <v>48</v>
      </c>
      <c r="H161" s="54">
        <v>511010.74</v>
      </c>
      <c r="I161" s="95">
        <v>0.28289999999999998</v>
      </c>
      <c r="J161" s="54">
        <f t="shared" si="81"/>
        <v>144564.93834599998</v>
      </c>
      <c r="K161" s="32">
        <v>2.3734330599999999E-2</v>
      </c>
      <c r="L161" s="33">
        <f>VLOOKUP($D161,'WP II-E-2.3-6.2-BPP'!$A$1:$J$3,7,FALSE)</f>
        <v>0.41552359478602913</v>
      </c>
      <c r="M161" s="55">
        <f t="shared" si="77"/>
        <v>60070.142861550579</v>
      </c>
      <c r="N161" s="56">
        <f t="shared" si="83"/>
        <v>1425.7246298652715</v>
      </c>
      <c r="O161" s="33">
        <f>VLOOKUP($D161,'WP II-E-2.3-6.2-BPP'!$A$1:$J$3,8,FALSE)</f>
        <v>0.56425361634746307</v>
      </c>
      <c r="P161" s="55">
        <f t="shared" si="78"/>
        <v>81571.289258778532</v>
      </c>
      <c r="Q161" s="56">
        <f t="shared" si="87"/>
        <v>1936.0399467360785</v>
      </c>
      <c r="R161" s="33">
        <f>VLOOKUP($D161,'WP II-E-2.3-6.2-BPP'!$A$1:$J$3,9,FALSE)</f>
        <v>2.0222788866507836E-2</v>
      </c>
      <c r="S161" s="55">
        <f t="shared" si="79"/>
        <v>2923.5062256708802</v>
      </c>
      <c r="T161" s="56">
        <f t="shared" si="84"/>
        <v>69.387463271230871</v>
      </c>
      <c r="U161" s="33">
        <f>VLOOKUP($D161,'WP II-E-2.3-6.2-BPP'!$A$1:$J$3,10,FALSE)</f>
        <v>0</v>
      </c>
      <c r="V161" s="204">
        <f t="shared" si="80"/>
        <v>0</v>
      </c>
      <c r="W161" s="210">
        <f t="shared" si="85"/>
        <v>0</v>
      </c>
      <c r="X161" s="33">
        <f t="shared" si="82"/>
        <v>1</v>
      </c>
      <c r="Y161" s="204">
        <f t="shared" si="82"/>
        <v>144564.93834600001</v>
      </c>
      <c r="Z161" s="210">
        <f t="shared" si="86"/>
        <v>3431.1520398725811</v>
      </c>
    </row>
    <row r="162" spans="1:26" s="28" customFormat="1" x14ac:dyDescent="0.3">
      <c r="A162" s="95">
        <v>2018</v>
      </c>
      <c r="B162" s="129">
        <v>711</v>
      </c>
      <c r="C162" s="95" t="s">
        <v>485</v>
      </c>
      <c r="D162" s="129">
        <v>39201</v>
      </c>
      <c r="E162" s="95" t="s">
        <v>622</v>
      </c>
      <c r="F162" s="95" t="s">
        <v>21</v>
      </c>
      <c r="G162" s="95" t="s">
        <v>48</v>
      </c>
      <c r="H162" s="54">
        <v>7382061.0599999996</v>
      </c>
      <c r="I162" s="95">
        <v>0.28289999999999998</v>
      </c>
      <c r="J162" s="54">
        <f t="shared" si="81"/>
        <v>2088385.0738739998</v>
      </c>
      <c r="K162" s="32">
        <v>2.3734330599999999E-2</v>
      </c>
      <c r="L162" s="33">
        <f>VLOOKUP($D162,'WP II-E-2.3-6.2-BPP'!$A$1:$J$3,7,FALSE)</f>
        <v>0.27954397630998989</v>
      </c>
      <c r="M162" s="55">
        <f t="shared" si="77"/>
        <v>583795.46761716984</v>
      </c>
      <c r="N162" s="56">
        <f t="shared" si="83"/>
        <v>13855.994631207503</v>
      </c>
      <c r="O162" s="33">
        <f>VLOOKUP($D162,'WP II-E-2.3-6.2-BPP'!$A$1:$J$3,8,FALSE)</f>
        <v>0.58949496731702955</v>
      </c>
      <c r="P162" s="55">
        <f t="shared" si="78"/>
        <v>1231092.4908687258</v>
      </c>
      <c r="Q162" s="56">
        <f t="shared" si="87"/>
        <v>29219.156177455818</v>
      </c>
      <c r="R162" s="33">
        <f>VLOOKUP($D162,'WP II-E-2.3-6.2-BPP'!$A$1:$J$3,9,FALSE)</f>
        <v>3.5674285455490368E-2</v>
      </c>
      <c r="S162" s="55">
        <f t="shared" si="79"/>
        <v>74501.645266366409</v>
      </c>
      <c r="T162" s="56">
        <f t="shared" si="84"/>
        <v>1768.2466789958653</v>
      </c>
      <c r="U162" s="33">
        <f>VLOOKUP($D162,'WP II-E-2.3-6.2-BPP'!$A$1:$J$3,10,FALSE)</f>
        <v>9.5286770917490451E-2</v>
      </c>
      <c r="V162" s="204">
        <f t="shared" si="80"/>
        <v>198995.47012173818</v>
      </c>
      <c r="W162" s="210">
        <f t="shared" si="85"/>
        <v>4723.024275771756</v>
      </c>
      <c r="X162" s="33">
        <f t="shared" si="82"/>
        <v>1.0000000000000002</v>
      </c>
      <c r="Y162" s="204">
        <f t="shared" si="82"/>
        <v>2088385.0738740005</v>
      </c>
      <c r="Z162" s="210">
        <f t="shared" si="86"/>
        <v>49566.421763430939</v>
      </c>
    </row>
    <row r="163" spans="1:26" s="28" customFormat="1" x14ac:dyDescent="0.3">
      <c r="A163" s="95">
        <v>2018</v>
      </c>
      <c r="B163" s="95">
        <v>711</v>
      </c>
      <c r="C163" s="95" t="s">
        <v>540</v>
      </c>
      <c r="D163" s="95">
        <v>39701</v>
      </c>
      <c r="E163" s="95" t="str">
        <f t="shared" ref="E163:E186" si="88">CONCATENATE(B163," ",D163)</f>
        <v>711 39701</v>
      </c>
      <c r="F163" s="95" t="s">
        <v>21</v>
      </c>
      <c r="G163" s="95" t="s">
        <v>48</v>
      </c>
      <c r="H163" s="31">
        <v>4692866.1199999992</v>
      </c>
      <c r="I163" s="30">
        <v>0.28289999999999998</v>
      </c>
      <c r="J163" s="54">
        <f t="shared" si="81"/>
        <v>1327611.8253479998</v>
      </c>
      <c r="K163" s="32">
        <v>2.3734330599999999E-2</v>
      </c>
      <c r="L163" s="33">
        <f>VLOOKUP($E163,'WP II-E-2-3-6.1-BPP'!$A$1:$O$1698,12,FALSE)</f>
        <v>0.19600000314456922</v>
      </c>
      <c r="M163" s="55">
        <f t="shared" si="77"/>
        <v>260211.92194297526</v>
      </c>
      <c r="N163" s="56">
        <f t="shared" si="83"/>
        <v>6175.9557814559685</v>
      </c>
      <c r="O163" s="33">
        <f>VLOOKUP($E163,'WP II-E-2-3-6.1-BPP'!$A$1:$O$1698,13,FALSE)</f>
        <v>0.63809999363224745</v>
      </c>
      <c r="P163" s="55">
        <f t="shared" si="78"/>
        <v>847149.09730065509</v>
      </c>
      <c r="Q163" s="56">
        <f t="shared" si="87"/>
        <v>20106.516742825315</v>
      </c>
      <c r="R163" s="33">
        <f>VLOOKUP($E163,'WP II-E-2-3-6.1-BPP'!$A$1:$O$1698,14,FALSE)</f>
        <v>7.4199988836779307E-2</v>
      </c>
      <c r="S163" s="55">
        <f t="shared" si="79"/>
        <v>98508.782620397789</v>
      </c>
      <c r="T163" s="56">
        <f t="shared" si="84"/>
        <v>2338.0400137160555</v>
      </c>
      <c r="U163" s="33">
        <f>VLOOKUP($E163,'WP II-E-2-3-6.1-BPP'!$A$1:$O$1698,15,FALSE)</f>
        <v>9.1699988181660738E-2</v>
      </c>
      <c r="V163" s="204">
        <f t="shared" si="80"/>
        <v>121741.98869424462</v>
      </c>
      <c r="W163" s="210">
        <f t="shared" si="85"/>
        <v>2889.4646075706642</v>
      </c>
      <c r="X163" s="97">
        <f t="shared" si="82"/>
        <v>0.99999997379525674</v>
      </c>
      <c r="Y163" s="204">
        <f t="shared" si="82"/>
        <v>1327611.7905582727</v>
      </c>
      <c r="Z163" s="210">
        <f t="shared" si="86"/>
        <v>31509.977145568002</v>
      </c>
    </row>
    <row r="164" spans="1:26" s="28" customFormat="1" x14ac:dyDescent="0.3">
      <c r="A164" s="95">
        <v>2018</v>
      </c>
      <c r="B164" s="95">
        <v>711</v>
      </c>
      <c r="C164" s="95" t="s">
        <v>2660</v>
      </c>
      <c r="D164" s="95">
        <v>39701</v>
      </c>
      <c r="E164" s="95" t="str">
        <f t="shared" si="88"/>
        <v>711 39701</v>
      </c>
      <c r="F164" s="95" t="s">
        <v>21</v>
      </c>
      <c r="G164" s="95" t="s">
        <v>48</v>
      </c>
      <c r="H164" s="205">
        <v>383882.91</v>
      </c>
      <c r="I164" s="30">
        <v>0.28289999999999998</v>
      </c>
      <c r="J164" s="54">
        <f t="shared" si="81"/>
        <v>108600.47523899999</v>
      </c>
      <c r="K164" s="32">
        <v>2.3734330599999999E-2</v>
      </c>
      <c r="L164" s="33">
        <f>VLOOKUP($E164,'WP II-E-2-3-6.1-BPP'!$A$1:$O$1698,12,FALSE)</f>
        <v>0.19600000314456922</v>
      </c>
      <c r="M164" s="55">
        <f t="shared" si="77"/>
        <v>21285.693488345711</v>
      </c>
      <c r="N164" s="56">
        <f t="shared" ref="N164:N179" si="89">K164*M164</f>
        <v>505.20168630266431</v>
      </c>
      <c r="O164" s="33">
        <f>VLOOKUP($E164,'WP II-E-2-3-6.1-BPP'!$A$1:$O$1698,13,FALSE)</f>
        <v>0.63809999363224745</v>
      </c>
      <c r="P164" s="55">
        <f t="shared" si="78"/>
        <v>69297.962558464948</v>
      </c>
      <c r="Q164" s="56">
        <f t="shared" ref="Q164:Q179" si="90">P164*K164</f>
        <v>1644.7407532690288</v>
      </c>
      <c r="R164" s="33">
        <f>VLOOKUP($E164,'WP II-E-2-3-6.1-BPP'!$A$1:$O$1698,14,FALSE)</f>
        <v>7.4199988836779307E-2</v>
      </c>
      <c r="S164" s="55">
        <f t="shared" si="79"/>
        <v>8058.1540504027271</v>
      </c>
      <c r="T164" s="56">
        <f t="shared" ref="T164:T179" si="91">S164*K164</f>
        <v>191.25489225798739</v>
      </c>
      <c r="U164" s="33">
        <f>VLOOKUP($E164,'WP II-E-2-3-6.1-BPP'!$A$1:$O$1698,15,FALSE)</f>
        <v>9.1699988181660738E-2</v>
      </c>
      <c r="V164" s="204">
        <f t="shared" si="80"/>
        <v>9958.6622959390388</v>
      </c>
      <c r="W164" s="210">
        <f t="shared" ref="W164:W179" si="92">K164*V164</f>
        <v>236.36218326557218</v>
      </c>
      <c r="X164" s="97">
        <f t="shared" ref="X164:X179" si="93">L164+O164+R164+U164</f>
        <v>0.99999997379525674</v>
      </c>
      <c r="Y164" s="204">
        <f t="shared" ref="Y164:Y179" si="94">M164+P164+S164+V164</f>
        <v>108600.47239315242</v>
      </c>
      <c r="Z164" s="210">
        <f t="shared" ref="Z164:Z179" si="95">N164+Q164+T164+W164</f>
        <v>2577.5595150952527</v>
      </c>
    </row>
    <row r="165" spans="1:26" s="28" customFormat="1" x14ac:dyDescent="0.3">
      <c r="A165" s="95">
        <v>2018</v>
      </c>
      <c r="B165" s="95">
        <v>711</v>
      </c>
      <c r="C165" s="95" t="s">
        <v>2661</v>
      </c>
      <c r="D165" s="95">
        <v>39701</v>
      </c>
      <c r="E165" s="95" t="str">
        <f t="shared" si="88"/>
        <v>711 39701</v>
      </c>
      <c r="F165" s="95" t="s">
        <v>21</v>
      </c>
      <c r="G165" s="95" t="s">
        <v>48</v>
      </c>
      <c r="H165" s="205">
        <v>956188.56</v>
      </c>
      <c r="I165" s="30">
        <v>0.28289999999999998</v>
      </c>
      <c r="J165" s="54">
        <f t="shared" si="81"/>
        <v>270505.743624</v>
      </c>
      <c r="K165" s="32">
        <v>2.3734330599999999E-2</v>
      </c>
      <c r="L165" s="33">
        <f>VLOOKUP($E165,'WP II-E-2-3-6.1-BPP'!$A$1:$O$1698,12,FALSE)</f>
        <v>0.19600000314456922</v>
      </c>
      <c r="M165" s="55">
        <f t="shared" si="77"/>
        <v>53019.126600928037</v>
      </c>
      <c r="N165" s="56">
        <f t="shared" si="89"/>
        <v>1258.3734788696802</v>
      </c>
      <c r="O165" s="33">
        <f>VLOOKUP($E165,'WP II-E-2-3-6.1-BPP'!$A$1:$O$1698,13,FALSE)</f>
        <v>0.63809999363224745</v>
      </c>
      <c r="P165" s="55">
        <f t="shared" si="78"/>
        <v>172609.71328396077</v>
      </c>
      <c r="Q165" s="56">
        <f t="shared" si="90"/>
        <v>4096.7759998527363</v>
      </c>
      <c r="R165" s="33">
        <f>VLOOKUP($E165,'WP II-E-2-3-6.1-BPP'!$A$1:$O$1698,14,FALSE)</f>
        <v>7.4199988836779307E-2</v>
      </c>
      <c r="S165" s="55">
        <f t="shared" si="79"/>
        <v>20071.523157185486</v>
      </c>
      <c r="T165" s="56">
        <f t="shared" si="91"/>
        <v>476.38416625819605</v>
      </c>
      <c r="U165" s="33">
        <f>VLOOKUP($E165,'WP II-E-2-3-6.1-BPP'!$A$1:$O$1698,15,FALSE)</f>
        <v>9.1699988181660738E-2</v>
      </c>
      <c r="V165" s="204">
        <f t="shared" si="80"/>
        <v>24805.373493392148</v>
      </c>
      <c r="W165" s="210">
        <f t="shared" si="92"/>
        <v>588.73893514864608</v>
      </c>
      <c r="X165" s="97">
        <f t="shared" si="93"/>
        <v>0.99999997379525674</v>
      </c>
      <c r="Y165" s="204">
        <f t="shared" si="94"/>
        <v>270505.73653546645</v>
      </c>
      <c r="Z165" s="210">
        <f t="shared" si="95"/>
        <v>6420.272580129259</v>
      </c>
    </row>
    <row r="166" spans="1:26" s="28" customFormat="1" x14ac:dyDescent="0.3">
      <c r="A166" s="95">
        <v>2018</v>
      </c>
      <c r="B166" s="95">
        <v>711</v>
      </c>
      <c r="C166" s="95" t="s">
        <v>2662</v>
      </c>
      <c r="D166" s="95">
        <v>39701</v>
      </c>
      <c r="E166" s="95" t="str">
        <f t="shared" si="88"/>
        <v>711 39701</v>
      </c>
      <c r="F166" s="95" t="s">
        <v>21</v>
      </c>
      <c r="G166" s="95" t="s">
        <v>48</v>
      </c>
      <c r="H166" s="205">
        <v>28965.68</v>
      </c>
      <c r="I166" s="30">
        <v>0.28289999999999998</v>
      </c>
      <c r="J166" s="54">
        <f t="shared" si="81"/>
        <v>8194.3908719999999</v>
      </c>
      <c r="K166" s="32">
        <v>2.3734330599999999E-2</v>
      </c>
      <c r="L166" s="33">
        <f>VLOOKUP($E166,'WP II-E-2-3-6.1-BPP'!$A$1:$O$1698,12,FALSE)</f>
        <v>0.19600000314456922</v>
      </c>
      <c r="M166" s="55">
        <f t="shared" si="77"/>
        <v>1606.1006366798292</v>
      </c>
      <c r="N166" s="56">
        <f t="shared" si="89"/>
        <v>38.119723487829553</v>
      </c>
      <c r="O166" s="33">
        <f>VLOOKUP($E166,'WP II-E-2-3-6.1-BPP'!$A$1:$O$1698,13,FALSE)</f>
        <v>0.63809999363224745</v>
      </c>
      <c r="P166" s="55">
        <f t="shared" si="78"/>
        <v>5228.8407632433464</v>
      </c>
      <c r="Q166" s="56">
        <f t="shared" si="90"/>
        <v>124.1030353295739</v>
      </c>
      <c r="R166" s="33">
        <f>VLOOKUP($E166,'WP II-E-2-3-6.1-BPP'!$A$1:$O$1698,14,FALSE)</f>
        <v>7.4199988836779307E-2</v>
      </c>
      <c r="S166" s="55">
        <f t="shared" si="79"/>
        <v>608.02371122660622</v>
      </c>
      <c r="T166" s="56">
        <f t="shared" si="91"/>
        <v>14.431035774891203</v>
      </c>
      <c r="U166" s="33">
        <f>VLOOKUP($E166,'WP II-E-2-3-6.1-BPP'!$A$1:$O$1698,15,FALSE)</f>
        <v>9.1699988181660738E-2</v>
      </c>
      <c r="V166" s="204">
        <f t="shared" si="80"/>
        <v>751.4255461183086</v>
      </c>
      <c r="W166" s="210">
        <f t="shared" si="92"/>
        <v>17.834582332857483</v>
      </c>
      <c r="X166" s="97">
        <f t="shared" si="93"/>
        <v>0.99999997379525674</v>
      </c>
      <c r="Y166" s="204">
        <f t="shared" si="94"/>
        <v>8194.3906572680899</v>
      </c>
      <c r="Z166" s="210">
        <f t="shared" si="95"/>
        <v>194.48837692515212</v>
      </c>
    </row>
    <row r="167" spans="1:26" s="28" customFormat="1" x14ac:dyDescent="0.3">
      <c r="A167" s="95">
        <v>2018</v>
      </c>
      <c r="B167" s="95">
        <v>711</v>
      </c>
      <c r="C167" s="95" t="s">
        <v>2663</v>
      </c>
      <c r="D167" s="95">
        <v>39401</v>
      </c>
      <c r="E167" s="95" t="str">
        <f t="shared" si="88"/>
        <v>711 39401</v>
      </c>
      <c r="F167" s="95" t="s">
        <v>21</v>
      </c>
      <c r="G167" s="95" t="s">
        <v>48</v>
      </c>
      <c r="H167" s="205">
        <v>3689.78</v>
      </c>
      <c r="I167" s="30">
        <v>0.28289999999999998</v>
      </c>
      <c r="J167" s="54">
        <f t="shared" si="81"/>
        <v>1043.8387620000001</v>
      </c>
      <c r="K167" s="32">
        <v>2.3734330599999999E-2</v>
      </c>
      <c r="L167" s="33">
        <f>VLOOKUP($E167,'WP II-E-2-3-6.1-BPP'!$A$1:$O$1698,12,FALSE)</f>
        <v>0</v>
      </c>
      <c r="M167" s="55">
        <f t="shared" si="77"/>
        <v>0</v>
      </c>
      <c r="N167" s="56">
        <f t="shared" si="89"/>
        <v>0</v>
      </c>
      <c r="O167" s="33">
        <f>VLOOKUP($E167,'WP II-E-2-3-6.1-BPP'!$A$1:$O$1698,13,FALSE)</f>
        <v>0.97210000403724361</v>
      </c>
      <c r="P167" s="55">
        <f t="shared" si="78"/>
        <v>1014.7156647544315</v>
      </c>
      <c r="Q167" s="56">
        <f t="shared" si="90"/>
        <v>24.083597052280442</v>
      </c>
      <c r="R167" s="33">
        <f>VLOOKUP($E167,'WP II-E-2-3-6.1-BPP'!$A$1:$O$1698,14,FALSE)</f>
        <v>2.7899995962756316E-2</v>
      </c>
      <c r="S167" s="55">
        <f t="shared" si="79"/>
        <v>29.123097245568552</v>
      </c>
      <c r="T167" s="56">
        <f t="shared" si="91"/>
        <v>0.69121721812227332</v>
      </c>
      <c r="U167" s="33">
        <f>VLOOKUP($E167,'WP II-E-2-3-6.1-BPP'!$A$1:$O$1698,15,FALSE)</f>
        <v>0</v>
      </c>
      <c r="V167" s="204">
        <f t="shared" si="80"/>
        <v>0</v>
      </c>
      <c r="W167" s="210">
        <f t="shared" si="92"/>
        <v>0</v>
      </c>
      <c r="X167" s="97">
        <f t="shared" si="93"/>
        <v>0.99999999999999989</v>
      </c>
      <c r="Y167" s="204">
        <f t="shared" si="94"/>
        <v>1043.8387620000001</v>
      </c>
      <c r="Z167" s="210">
        <f t="shared" si="95"/>
        <v>24.774814270402715</v>
      </c>
    </row>
    <row r="168" spans="1:26" s="28" customFormat="1" x14ac:dyDescent="0.3">
      <c r="A168" s="95">
        <v>2018</v>
      </c>
      <c r="B168" s="95">
        <v>711</v>
      </c>
      <c r="C168" s="95" t="s">
        <v>2664</v>
      </c>
      <c r="D168" s="95">
        <v>39501</v>
      </c>
      <c r="E168" s="95" t="str">
        <f t="shared" si="88"/>
        <v>711 39501</v>
      </c>
      <c r="F168" s="95" t="s">
        <v>21</v>
      </c>
      <c r="G168" s="95" t="s">
        <v>48</v>
      </c>
      <c r="H168" s="205">
        <v>685.14</v>
      </c>
      <c r="I168" s="30">
        <v>0.28289999999999998</v>
      </c>
      <c r="J168" s="54">
        <f t="shared" si="81"/>
        <v>193.82610599999998</v>
      </c>
      <c r="K168" s="32">
        <v>2.3734330599999999E-2</v>
      </c>
      <c r="L168" s="33">
        <f>VLOOKUP($E168,'WP II-E-2-3-6.1-BPP'!$A$1:$O$1698,12,FALSE)</f>
        <v>0</v>
      </c>
      <c r="M168" s="55">
        <f t="shared" si="77"/>
        <v>0</v>
      </c>
      <c r="N168" s="56">
        <f t="shared" si="89"/>
        <v>0</v>
      </c>
      <c r="O168" s="33">
        <f>VLOOKUP($E168,'WP II-E-2-3-6.1-BPP'!$A$1:$O$1698,13,FALSE)</f>
        <v>1</v>
      </c>
      <c r="P168" s="55">
        <f t="shared" si="78"/>
        <v>193.82610599999998</v>
      </c>
      <c r="Q168" s="56">
        <f t="shared" si="90"/>
        <v>4.6003328787146431</v>
      </c>
      <c r="R168" s="33">
        <f>VLOOKUP($E168,'WP II-E-2-3-6.1-BPP'!$A$1:$O$1698,14,FALSE)</f>
        <v>0</v>
      </c>
      <c r="S168" s="55">
        <f t="shared" si="79"/>
        <v>0</v>
      </c>
      <c r="T168" s="56">
        <f t="shared" si="91"/>
        <v>0</v>
      </c>
      <c r="U168" s="33">
        <f>VLOOKUP($E168,'WP II-E-2-3-6.1-BPP'!$A$1:$O$1698,15,FALSE)</f>
        <v>0</v>
      </c>
      <c r="V168" s="204">
        <f t="shared" si="80"/>
        <v>0</v>
      </c>
      <c r="W168" s="210">
        <f t="shared" si="92"/>
        <v>0</v>
      </c>
      <c r="X168" s="97">
        <f t="shared" si="93"/>
        <v>1</v>
      </c>
      <c r="Y168" s="204">
        <f t="shared" si="94"/>
        <v>193.82610599999998</v>
      </c>
      <c r="Z168" s="210">
        <f t="shared" si="95"/>
        <v>4.6003328787146431</v>
      </c>
    </row>
    <row r="169" spans="1:26" s="28" customFormat="1" x14ac:dyDescent="0.3">
      <c r="A169" s="95">
        <v>2018</v>
      </c>
      <c r="B169" s="95">
        <v>711</v>
      </c>
      <c r="C169" s="95" t="s">
        <v>2665</v>
      </c>
      <c r="D169" s="95">
        <v>39702</v>
      </c>
      <c r="E169" s="95" t="str">
        <f t="shared" si="88"/>
        <v>711 39702</v>
      </c>
      <c r="F169" s="95" t="s">
        <v>21</v>
      </c>
      <c r="G169" s="95" t="s">
        <v>48</v>
      </c>
      <c r="H169" s="205">
        <v>12344.22</v>
      </c>
      <c r="I169" s="30">
        <v>0.28289999999999998</v>
      </c>
      <c r="J169" s="54">
        <f t="shared" si="81"/>
        <v>3492.1798379999996</v>
      </c>
      <c r="K169" s="32">
        <v>2.3734330599999999E-2</v>
      </c>
      <c r="L169" s="33">
        <f>VLOOKUP($E169,'WP II-E-2-3-6.1-BPP'!$A$1:$O$1698,12,FALSE)</f>
        <v>0.19600000237666448</v>
      </c>
      <c r="M169" s="55">
        <f t="shared" si="77"/>
        <v>684.46725654773968</v>
      </c>
      <c r="N169" s="56">
        <f t="shared" si="89"/>
        <v>16.245372151779069</v>
      </c>
      <c r="O169" s="33">
        <f>VLOOKUP($E169,'WP II-E-2-3-6.1-BPP'!$A$1:$O$1698,13,FALSE)</f>
        <v>0.63809997557977249</v>
      </c>
      <c r="P169" s="55">
        <f t="shared" si="78"/>
        <v>2228.3598693479735</v>
      </c>
      <c r="Q169" s="56">
        <f t="shared" si="90"/>
        <v>52.888629834877605</v>
      </c>
      <c r="R169" s="33">
        <f>VLOOKUP($E169,'WP II-E-2-3-6.1-BPP'!$A$1:$O$1698,14,FALSE)</f>
        <v>7.420001176448919E-2</v>
      </c>
      <c r="S169" s="55">
        <f t="shared" si="79"/>
        <v>259.11978506331189</v>
      </c>
      <c r="T169" s="56">
        <f t="shared" si="91"/>
        <v>6.1500346436935862</v>
      </c>
      <c r="U169" s="33">
        <f>VLOOKUP($E169,'WP II-E-2-3-6.1-BPP'!$A$1:$O$1698,15,FALSE)</f>
        <v>9.1700010279073874E-2</v>
      </c>
      <c r="V169" s="204">
        <f t="shared" si="80"/>
        <v>320.23292704097452</v>
      </c>
      <c r="W169" s="210">
        <f t="shared" si="92"/>
        <v>7.6005141593961687</v>
      </c>
      <c r="X169" s="97">
        <f t="shared" si="93"/>
        <v>1</v>
      </c>
      <c r="Y169" s="204">
        <f t="shared" si="94"/>
        <v>3492.1798379999996</v>
      </c>
      <c r="Z169" s="210">
        <f t="shared" si="95"/>
        <v>82.884550789746427</v>
      </c>
    </row>
    <row r="170" spans="1:26" s="28" customFormat="1" x14ac:dyDescent="0.3">
      <c r="A170" s="95">
        <v>2018</v>
      </c>
      <c r="B170" s="95">
        <v>711</v>
      </c>
      <c r="C170" s="95" t="s">
        <v>2666</v>
      </c>
      <c r="D170" s="95">
        <v>39801</v>
      </c>
      <c r="E170" s="95" t="str">
        <f t="shared" si="88"/>
        <v>711 39801</v>
      </c>
      <c r="F170" s="95" t="s">
        <v>21</v>
      </c>
      <c r="G170" s="95" t="s">
        <v>48</v>
      </c>
      <c r="H170" s="205">
        <v>317.17</v>
      </c>
      <c r="I170" s="30">
        <v>0.28289999999999998</v>
      </c>
      <c r="J170" s="54">
        <f t="shared" si="81"/>
        <v>89.727393000000006</v>
      </c>
      <c r="K170" s="32">
        <v>2.3734330599999999E-2</v>
      </c>
      <c r="L170" s="33">
        <f>VLOOKUP($E170,'WP II-E-2-3-6.1-BPP'!$A$1:$O$1698,12,FALSE)</f>
        <v>0</v>
      </c>
      <c r="M170" s="55">
        <f t="shared" si="77"/>
        <v>0</v>
      </c>
      <c r="N170" s="56">
        <f t="shared" si="89"/>
        <v>0</v>
      </c>
      <c r="O170" s="33">
        <f>VLOOKUP($E170,'WP II-E-2-3-6.1-BPP'!$A$1:$O$1698,13,FALSE)</f>
        <v>0.91060000383007533</v>
      </c>
      <c r="P170" s="55">
        <f t="shared" si="78"/>
        <v>81.705764409462674</v>
      </c>
      <c r="Q170" s="56">
        <f t="shared" si="90"/>
        <v>1.9392316244199008</v>
      </c>
      <c r="R170" s="33">
        <f>VLOOKUP($E170,'WP II-E-2-3-6.1-BPP'!$A$1:$O$1698,14,FALSE)</f>
        <v>8.9399996169924667E-2</v>
      </c>
      <c r="S170" s="55">
        <f t="shared" si="79"/>
        <v>8.0216285905373255</v>
      </c>
      <c r="T170" s="56">
        <f t="shared" si="91"/>
        <v>0.1903879849182249</v>
      </c>
      <c r="U170" s="33">
        <f>VLOOKUP($E170,'WP II-E-2-3-6.1-BPP'!$A$1:$O$1698,15,FALSE)</f>
        <v>0</v>
      </c>
      <c r="V170" s="204">
        <f t="shared" si="80"/>
        <v>0</v>
      </c>
      <c r="W170" s="210">
        <f t="shared" si="92"/>
        <v>0</v>
      </c>
      <c r="X170" s="97">
        <f t="shared" si="93"/>
        <v>1</v>
      </c>
      <c r="Y170" s="204">
        <f t="shared" si="94"/>
        <v>89.727393000000006</v>
      </c>
      <c r="Z170" s="210">
        <f t="shared" si="95"/>
        <v>2.1296196093381257</v>
      </c>
    </row>
    <row r="171" spans="1:26" s="28" customFormat="1" x14ac:dyDescent="0.3">
      <c r="A171" s="95">
        <v>2018</v>
      </c>
      <c r="B171" s="95">
        <v>711</v>
      </c>
      <c r="C171" s="95" t="s">
        <v>2667</v>
      </c>
      <c r="D171" s="95">
        <v>39401</v>
      </c>
      <c r="E171" s="95" t="str">
        <f t="shared" si="88"/>
        <v>711 39401</v>
      </c>
      <c r="F171" s="95" t="s">
        <v>21</v>
      </c>
      <c r="G171" s="95" t="s">
        <v>48</v>
      </c>
      <c r="H171" s="205">
        <v>384.83</v>
      </c>
      <c r="I171" s="30">
        <v>0.28289999999999998</v>
      </c>
      <c r="J171" s="54">
        <f t="shared" si="81"/>
        <v>108.86840699999999</v>
      </c>
      <c r="K171" s="32">
        <v>2.3734330599999999E-2</v>
      </c>
      <c r="L171" s="33">
        <f>VLOOKUP($E171,'WP II-E-2-3-6.1-BPP'!$A$1:$O$1698,12,FALSE)</f>
        <v>0</v>
      </c>
      <c r="M171" s="55">
        <f t="shared" si="77"/>
        <v>0</v>
      </c>
      <c r="N171" s="56">
        <f t="shared" si="89"/>
        <v>0</v>
      </c>
      <c r="O171" s="33">
        <f>VLOOKUP($E171,'WP II-E-2-3-6.1-BPP'!$A$1:$O$1698,13,FALSE)</f>
        <v>0.97210000403724361</v>
      </c>
      <c r="P171" s="55">
        <f t="shared" si="78"/>
        <v>105.83097888422827</v>
      </c>
      <c r="Q171" s="56">
        <f t="shared" si="90"/>
        <v>2.5118274405598928</v>
      </c>
      <c r="R171" s="33">
        <f>VLOOKUP($E171,'WP II-E-2-3-6.1-BPP'!$A$1:$O$1698,14,FALSE)</f>
        <v>2.7899995962756316E-2</v>
      </c>
      <c r="S171" s="55">
        <f t="shared" si="79"/>
        <v>3.0374281157717111</v>
      </c>
      <c r="T171" s="56">
        <f t="shared" si="91"/>
        <v>7.2091323073460861E-2</v>
      </c>
      <c r="U171" s="33">
        <f>VLOOKUP($E171,'WP II-E-2-3-6.1-BPP'!$A$1:$O$1698,15,FALSE)</f>
        <v>0</v>
      </c>
      <c r="V171" s="204">
        <f t="shared" si="80"/>
        <v>0</v>
      </c>
      <c r="W171" s="210">
        <f t="shared" si="92"/>
        <v>0</v>
      </c>
      <c r="X171" s="97">
        <f t="shared" si="93"/>
        <v>0.99999999999999989</v>
      </c>
      <c r="Y171" s="204">
        <f t="shared" si="94"/>
        <v>108.86840699999999</v>
      </c>
      <c r="Z171" s="210">
        <f t="shared" si="95"/>
        <v>2.5839187636333536</v>
      </c>
    </row>
    <row r="172" spans="1:26" s="28" customFormat="1" x14ac:dyDescent="0.3">
      <c r="A172" s="95">
        <v>2018</v>
      </c>
      <c r="B172" s="95">
        <v>711</v>
      </c>
      <c r="C172" s="95" t="s">
        <v>2668</v>
      </c>
      <c r="D172" s="95">
        <v>39501</v>
      </c>
      <c r="E172" s="95" t="str">
        <f t="shared" si="88"/>
        <v>711 39501</v>
      </c>
      <c r="F172" s="95" t="s">
        <v>21</v>
      </c>
      <c r="G172" s="95" t="s">
        <v>48</v>
      </c>
      <c r="H172" s="205">
        <v>26057.03</v>
      </c>
      <c r="I172" s="30">
        <v>0.28289999999999998</v>
      </c>
      <c r="J172" s="54">
        <f t="shared" si="81"/>
        <v>7371.5337869999994</v>
      </c>
      <c r="K172" s="32">
        <v>2.3734330599999999E-2</v>
      </c>
      <c r="L172" s="33">
        <f>VLOOKUP($E172,'WP II-E-2-3-6.1-BPP'!$A$1:$O$1698,12,FALSE)</f>
        <v>0</v>
      </c>
      <c r="M172" s="55">
        <f t="shared" si="77"/>
        <v>0</v>
      </c>
      <c r="N172" s="56">
        <f t="shared" si="89"/>
        <v>0</v>
      </c>
      <c r="O172" s="33">
        <f>VLOOKUP($E172,'WP II-E-2-3-6.1-BPP'!$A$1:$O$1698,13,FALSE)</f>
        <v>1</v>
      </c>
      <c r="P172" s="55">
        <f t="shared" si="78"/>
        <v>7371.5337869999994</v>
      </c>
      <c r="Q172" s="56">
        <f t="shared" si="90"/>
        <v>174.95841992972797</v>
      </c>
      <c r="R172" s="33">
        <f>VLOOKUP($E172,'WP II-E-2-3-6.1-BPP'!$A$1:$O$1698,14,FALSE)</f>
        <v>0</v>
      </c>
      <c r="S172" s="55">
        <f t="shared" si="79"/>
        <v>0</v>
      </c>
      <c r="T172" s="56">
        <f t="shared" si="91"/>
        <v>0</v>
      </c>
      <c r="U172" s="33">
        <f>VLOOKUP($E172,'WP II-E-2-3-6.1-BPP'!$A$1:$O$1698,15,FALSE)</f>
        <v>0</v>
      </c>
      <c r="V172" s="204">
        <f t="shared" si="80"/>
        <v>0</v>
      </c>
      <c r="W172" s="210">
        <f t="shared" si="92"/>
        <v>0</v>
      </c>
      <c r="X172" s="97">
        <f t="shared" si="93"/>
        <v>1</v>
      </c>
      <c r="Y172" s="204">
        <f t="shared" si="94"/>
        <v>7371.5337869999994</v>
      </c>
      <c r="Z172" s="210">
        <f t="shared" si="95"/>
        <v>174.95841992972797</v>
      </c>
    </row>
    <row r="173" spans="1:26" s="28" customFormat="1" x14ac:dyDescent="0.3">
      <c r="A173" s="95">
        <v>2018</v>
      </c>
      <c r="B173" s="95">
        <v>711</v>
      </c>
      <c r="C173" s="95" t="s">
        <v>2669</v>
      </c>
      <c r="D173" s="95">
        <v>39401</v>
      </c>
      <c r="E173" s="95" t="str">
        <f t="shared" si="88"/>
        <v>711 39401</v>
      </c>
      <c r="F173" s="95" t="s">
        <v>21</v>
      </c>
      <c r="G173" s="95" t="s">
        <v>48</v>
      </c>
      <c r="H173" s="205">
        <v>79.150000000000006</v>
      </c>
      <c r="I173" s="30">
        <v>0.28289999999999998</v>
      </c>
      <c r="J173" s="54">
        <f t="shared" si="81"/>
        <v>22.391535000000001</v>
      </c>
      <c r="K173" s="32">
        <v>2.3734330599999999E-2</v>
      </c>
      <c r="L173" s="33">
        <f>VLOOKUP($E173,'WP II-E-2-3-6.1-BPP'!$A$1:$O$1698,12,FALSE)</f>
        <v>0</v>
      </c>
      <c r="M173" s="55">
        <f t="shared" si="77"/>
        <v>0</v>
      </c>
      <c r="N173" s="56">
        <f t="shared" si="89"/>
        <v>0</v>
      </c>
      <c r="O173" s="33">
        <f>VLOOKUP($E173,'WP II-E-2-3-6.1-BPP'!$A$1:$O$1698,13,FALSE)</f>
        <v>0.97210000403724361</v>
      </c>
      <c r="P173" s="55">
        <f t="shared" si="78"/>
        <v>21.766811263900081</v>
      </c>
      <c r="Q173" s="56">
        <f t="shared" si="90"/>
        <v>0.51662069464520832</v>
      </c>
      <c r="R173" s="33">
        <f>VLOOKUP($E173,'WP II-E-2-3-6.1-BPP'!$A$1:$O$1698,14,FALSE)</f>
        <v>2.7899995962756316E-2</v>
      </c>
      <c r="S173" s="55">
        <f t="shared" si="79"/>
        <v>0.62472373609991683</v>
      </c>
      <c r="T173" s="56">
        <f t="shared" si="91"/>
        <v>1.482739968626258E-2</v>
      </c>
      <c r="U173" s="33">
        <f>VLOOKUP($E173,'WP II-E-2-3-6.1-BPP'!$A$1:$O$1698,15,FALSE)</f>
        <v>0</v>
      </c>
      <c r="V173" s="204">
        <f t="shared" si="80"/>
        <v>0</v>
      </c>
      <c r="W173" s="210">
        <f t="shared" si="92"/>
        <v>0</v>
      </c>
      <c r="X173" s="97">
        <f t="shared" si="93"/>
        <v>0.99999999999999989</v>
      </c>
      <c r="Y173" s="204">
        <f t="shared" si="94"/>
        <v>22.391534999999998</v>
      </c>
      <c r="Z173" s="210">
        <f t="shared" si="95"/>
        <v>0.53144809433147089</v>
      </c>
    </row>
    <row r="174" spans="1:26" s="28" customFormat="1" x14ac:dyDescent="0.3">
      <c r="A174" s="95">
        <v>2018</v>
      </c>
      <c r="B174" s="95">
        <v>711</v>
      </c>
      <c r="C174" s="95" t="s">
        <v>2670</v>
      </c>
      <c r="D174" s="95">
        <v>39501</v>
      </c>
      <c r="E174" s="95" t="str">
        <f t="shared" si="88"/>
        <v>711 39501</v>
      </c>
      <c r="F174" s="95" t="s">
        <v>21</v>
      </c>
      <c r="G174" s="95" t="s">
        <v>48</v>
      </c>
      <c r="H174" s="205">
        <v>20363.740000000002</v>
      </c>
      <c r="I174" s="30">
        <v>0.28289999999999998</v>
      </c>
      <c r="J174" s="54">
        <f t="shared" si="81"/>
        <v>5760.9020460000002</v>
      </c>
      <c r="K174" s="32">
        <v>2.3734330599999999E-2</v>
      </c>
      <c r="L174" s="33">
        <f>VLOOKUP($E174,'WP II-E-2-3-6.1-BPP'!$A$1:$O$1698,12,FALSE)</f>
        <v>0</v>
      </c>
      <c r="M174" s="55">
        <f t="shared" si="77"/>
        <v>0</v>
      </c>
      <c r="N174" s="56">
        <f t="shared" si="89"/>
        <v>0</v>
      </c>
      <c r="O174" s="33">
        <f>VLOOKUP($E174,'WP II-E-2-3-6.1-BPP'!$A$1:$O$1698,13,FALSE)</f>
        <v>1</v>
      </c>
      <c r="P174" s="55">
        <f t="shared" si="78"/>
        <v>5760.9020460000002</v>
      </c>
      <c r="Q174" s="56">
        <f t="shared" si="90"/>
        <v>136.7311537139804</v>
      </c>
      <c r="R174" s="33">
        <f>VLOOKUP($E174,'WP II-E-2-3-6.1-BPP'!$A$1:$O$1698,14,FALSE)</f>
        <v>0</v>
      </c>
      <c r="S174" s="55">
        <f t="shared" si="79"/>
        <v>0</v>
      </c>
      <c r="T174" s="56">
        <f t="shared" si="91"/>
        <v>0</v>
      </c>
      <c r="U174" s="33">
        <f>VLOOKUP($E174,'WP II-E-2-3-6.1-BPP'!$A$1:$O$1698,15,FALSE)</f>
        <v>0</v>
      </c>
      <c r="V174" s="204">
        <f t="shared" si="80"/>
        <v>0</v>
      </c>
      <c r="W174" s="210">
        <f t="shared" si="92"/>
        <v>0</v>
      </c>
      <c r="X174" s="97">
        <f t="shared" si="93"/>
        <v>1</v>
      </c>
      <c r="Y174" s="204">
        <f t="shared" si="94"/>
        <v>5760.9020460000002</v>
      </c>
      <c r="Z174" s="210">
        <f t="shared" si="95"/>
        <v>136.7311537139804</v>
      </c>
    </row>
    <row r="175" spans="1:26" s="28" customFormat="1" x14ac:dyDescent="0.3">
      <c r="A175" s="95">
        <v>2018</v>
      </c>
      <c r="B175" s="95">
        <v>711</v>
      </c>
      <c r="C175" s="95" t="s">
        <v>2671</v>
      </c>
      <c r="D175" s="95">
        <v>39401</v>
      </c>
      <c r="E175" s="95" t="str">
        <f t="shared" si="88"/>
        <v>711 39401</v>
      </c>
      <c r="F175" s="95" t="s">
        <v>21</v>
      </c>
      <c r="G175" s="95" t="s">
        <v>48</v>
      </c>
      <c r="H175" s="205">
        <v>5600.27</v>
      </c>
      <c r="I175" s="30">
        <v>0.28289999999999998</v>
      </c>
      <c r="J175" s="54">
        <f t="shared" si="81"/>
        <v>1584.3163830000001</v>
      </c>
      <c r="K175" s="32">
        <v>2.3734330599999999E-2</v>
      </c>
      <c r="L175" s="33">
        <f>VLOOKUP($E175,'WP II-E-2-3-6.1-BPP'!$A$1:$O$1698,12,FALSE)</f>
        <v>0</v>
      </c>
      <c r="M175" s="55">
        <f t="shared" si="77"/>
        <v>0</v>
      </c>
      <c r="N175" s="56">
        <f t="shared" si="89"/>
        <v>0</v>
      </c>
      <c r="O175" s="33">
        <f>VLOOKUP($E175,'WP II-E-2-3-6.1-BPP'!$A$1:$O$1698,13,FALSE)</f>
        <v>0.97210000403724361</v>
      </c>
      <c r="P175" s="55">
        <f t="shared" si="78"/>
        <v>1540.1139623105712</v>
      </c>
      <c r="Q175" s="56">
        <f t="shared" si="90"/>
        <v>36.553573943155037</v>
      </c>
      <c r="R175" s="33">
        <f>VLOOKUP($E175,'WP II-E-2-3-6.1-BPP'!$A$1:$O$1698,14,FALSE)</f>
        <v>2.7899995962756316E-2</v>
      </c>
      <c r="S175" s="55">
        <f t="shared" si="79"/>
        <v>44.202420689428692</v>
      </c>
      <c r="T175" s="56">
        <f t="shared" si="91"/>
        <v>1.0491148659631804</v>
      </c>
      <c r="U175" s="33">
        <f>VLOOKUP($E175,'WP II-E-2-3-6.1-BPP'!$A$1:$O$1698,15,FALSE)</f>
        <v>0</v>
      </c>
      <c r="V175" s="204">
        <f t="shared" si="80"/>
        <v>0</v>
      </c>
      <c r="W175" s="210">
        <f t="shared" si="92"/>
        <v>0</v>
      </c>
      <c r="X175" s="97">
        <f t="shared" si="93"/>
        <v>0.99999999999999989</v>
      </c>
      <c r="Y175" s="204">
        <f t="shared" si="94"/>
        <v>1584.3163829999999</v>
      </c>
      <c r="Z175" s="210">
        <f t="shared" si="95"/>
        <v>37.60268880911822</v>
      </c>
    </row>
    <row r="176" spans="1:26" s="28" customFormat="1" x14ac:dyDescent="0.3">
      <c r="A176" s="95">
        <v>2018</v>
      </c>
      <c r="B176" s="95">
        <v>711</v>
      </c>
      <c r="C176" s="95" t="s">
        <v>2672</v>
      </c>
      <c r="D176" s="95">
        <v>39501</v>
      </c>
      <c r="E176" s="95" t="str">
        <f t="shared" si="88"/>
        <v>711 39501</v>
      </c>
      <c r="F176" s="95" t="s">
        <v>21</v>
      </c>
      <c r="G176" s="95" t="s">
        <v>48</v>
      </c>
      <c r="H176" s="205">
        <v>204.2</v>
      </c>
      <c r="I176" s="30">
        <v>0.28289999999999998</v>
      </c>
      <c r="J176" s="54">
        <f t="shared" si="81"/>
        <v>57.768179999999994</v>
      </c>
      <c r="K176" s="32">
        <v>2.3734330599999999E-2</v>
      </c>
      <c r="L176" s="33">
        <f>VLOOKUP($E176,'WP II-E-2-3-6.1-BPP'!$A$1:$O$1698,12,FALSE)</f>
        <v>0</v>
      </c>
      <c r="M176" s="55">
        <f t="shared" si="77"/>
        <v>0</v>
      </c>
      <c r="N176" s="56">
        <f t="shared" si="89"/>
        <v>0</v>
      </c>
      <c r="O176" s="33">
        <f>VLOOKUP($E176,'WP II-E-2-3-6.1-BPP'!$A$1:$O$1698,13,FALSE)</f>
        <v>1</v>
      </c>
      <c r="P176" s="55">
        <f t="shared" si="78"/>
        <v>57.768179999999994</v>
      </c>
      <c r="Q176" s="56">
        <f t="shared" si="90"/>
        <v>1.3710890822803079</v>
      </c>
      <c r="R176" s="33">
        <f>VLOOKUP($E176,'WP II-E-2-3-6.1-BPP'!$A$1:$O$1698,14,FALSE)</f>
        <v>0</v>
      </c>
      <c r="S176" s="55">
        <f t="shared" si="79"/>
        <v>0</v>
      </c>
      <c r="T176" s="56">
        <f t="shared" si="91"/>
        <v>0</v>
      </c>
      <c r="U176" s="33">
        <f>VLOOKUP($E176,'WP II-E-2-3-6.1-BPP'!$A$1:$O$1698,15,FALSE)</f>
        <v>0</v>
      </c>
      <c r="V176" s="204">
        <f t="shared" si="80"/>
        <v>0</v>
      </c>
      <c r="W176" s="210">
        <f t="shared" si="92"/>
        <v>0</v>
      </c>
      <c r="X176" s="97">
        <f t="shared" si="93"/>
        <v>1</v>
      </c>
      <c r="Y176" s="204">
        <f t="shared" si="94"/>
        <v>57.768179999999994</v>
      </c>
      <c r="Z176" s="210">
        <f t="shared" si="95"/>
        <v>1.3710890822803079</v>
      </c>
    </row>
    <row r="177" spans="1:26" s="28" customFormat="1" x14ac:dyDescent="0.3">
      <c r="A177" s="95">
        <v>2018</v>
      </c>
      <c r="B177" s="95">
        <v>711</v>
      </c>
      <c r="C177" s="95" t="s">
        <v>2673</v>
      </c>
      <c r="D177" s="95">
        <v>39701</v>
      </c>
      <c r="E177" s="95" t="str">
        <f t="shared" si="88"/>
        <v>711 39701</v>
      </c>
      <c r="F177" s="95" t="s">
        <v>21</v>
      </c>
      <c r="G177" s="95" t="s">
        <v>48</v>
      </c>
      <c r="H177" s="205">
        <v>5423.11</v>
      </c>
      <c r="I177" s="30">
        <v>0.28289999999999998</v>
      </c>
      <c r="J177" s="54">
        <f t="shared" si="81"/>
        <v>1534.1978189999998</v>
      </c>
      <c r="K177" s="32">
        <v>2.3734330599999999E-2</v>
      </c>
      <c r="L177" s="33">
        <f>VLOOKUP($E177,'WP II-E-2-3-6.1-BPP'!$A$1:$O$1698,12,FALSE)</f>
        <v>0.19600000314456922</v>
      </c>
      <c r="M177" s="55">
        <f t="shared" si="77"/>
        <v>300.70277734839118</v>
      </c>
      <c r="N177" s="56">
        <f t="shared" si="89"/>
        <v>7.1369791299249075</v>
      </c>
      <c r="O177" s="33">
        <f>VLOOKUP($E177,'WP II-E-2-3-6.1-BPP'!$A$1:$O$1698,13,FALSE)</f>
        <v>0.63809999363224745</v>
      </c>
      <c r="P177" s="55">
        <f t="shared" si="78"/>
        <v>978.9716185345078</v>
      </c>
      <c r="Q177" s="56">
        <f t="shared" si="90"/>
        <v>23.235236042315094</v>
      </c>
      <c r="R177" s="33">
        <f>VLOOKUP($E177,'WP II-E-2-3-6.1-BPP'!$A$1:$O$1698,14,FALSE)</f>
        <v>7.4199988836779307E-2</v>
      </c>
      <c r="S177" s="55">
        <f t="shared" si="79"/>
        <v>113.83746104321114</v>
      </c>
      <c r="T177" s="56">
        <f t="shared" si="91"/>
        <v>2.7018559350641937</v>
      </c>
      <c r="U177" s="33">
        <f>VLOOKUP($E177,'WP II-E-2-3-6.1-BPP'!$A$1:$O$1698,15,FALSE)</f>
        <v>9.1699988181660738E-2</v>
      </c>
      <c r="V177" s="204">
        <f t="shared" si="80"/>
        <v>140.68592187062967</v>
      </c>
      <c r="W177" s="210">
        <f t="shared" si="92"/>
        <v>3.339086180443295</v>
      </c>
      <c r="X177" s="97">
        <f t="shared" si="93"/>
        <v>0.99999997379525674</v>
      </c>
      <c r="Y177" s="204">
        <f t="shared" si="94"/>
        <v>1534.1977787967398</v>
      </c>
      <c r="Z177" s="210">
        <f t="shared" si="95"/>
        <v>36.413157287747488</v>
      </c>
    </row>
    <row r="178" spans="1:26" s="28" customFormat="1" x14ac:dyDescent="0.3">
      <c r="A178" s="95">
        <v>2018</v>
      </c>
      <c r="B178" s="95">
        <v>711</v>
      </c>
      <c r="C178" s="95" t="s">
        <v>2674</v>
      </c>
      <c r="D178" s="95">
        <v>39701</v>
      </c>
      <c r="E178" s="95" t="str">
        <f t="shared" si="88"/>
        <v>711 39701</v>
      </c>
      <c r="F178" s="95" t="s">
        <v>21</v>
      </c>
      <c r="G178" s="95" t="s">
        <v>48</v>
      </c>
      <c r="H178" s="205">
        <v>93005.37</v>
      </c>
      <c r="I178" s="30">
        <v>0.28289999999999998</v>
      </c>
      <c r="J178" s="54">
        <f t="shared" si="81"/>
        <v>26311.219172999998</v>
      </c>
      <c r="K178" s="32">
        <v>2.3734330599999999E-2</v>
      </c>
      <c r="L178" s="33">
        <f>VLOOKUP($E178,'WP II-E-2-3-6.1-BPP'!$A$1:$O$1698,12,FALSE)</f>
        <v>0.19600000314456922</v>
      </c>
      <c r="M178" s="55">
        <f t="shared" si="77"/>
        <v>5156.9990406454499</v>
      </c>
      <c r="N178" s="56">
        <f t="shared" si="89"/>
        <v>122.39792013456194</v>
      </c>
      <c r="O178" s="33">
        <f>VLOOKUP($E178,'WP II-E-2-3-6.1-BPP'!$A$1:$O$1698,13,FALSE)</f>
        <v>0.63809999363224745</v>
      </c>
      <c r="P178" s="55">
        <f t="shared" si="78"/>
        <v>16789.188786747967</v>
      </c>
      <c r="Q178" s="56">
        <f t="shared" si="90"/>
        <v>398.48015717048912</v>
      </c>
      <c r="R178" s="33">
        <f>VLOOKUP($E178,'WP II-E-2-3-6.1-BPP'!$A$1:$O$1698,14,FALSE)</f>
        <v>7.4199988836779307E-2</v>
      </c>
      <c r="S178" s="55">
        <f t="shared" si="79"/>
        <v>1952.2921689186535</v>
      </c>
      <c r="T178" s="56">
        <f t="shared" si="91"/>
        <v>46.336347764906364</v>
      </c>
      <c r="U178" s="33">
        <f>VLOOKUP($E178,'WP II-E-2-3-6.1-BPP'!$A$1:$O$1698,15,FALSE)</f>
        <v>9.1699988181660738E-2</v>
      </c>
      <c r="V178" s="204">
        <f t="shared" si="80"/>
        <v>2412.7384872091852</v>
      </c>
      <c r="W178" s="210">
        <f t="shared" si="92"/>
        <v>57.264732906766667</v>
      </c>
      <c r="X178" s="97">
        <f t="shared" si="93"/>
        <v>0.99999997379525674</v>
      </c>
      <c r="Y178" s="204">
        <f t="shared" si="94"/>
        <v>26311.218483521257</v>
      </c>
      <c r="Z178" s="210">
        <f t="shared" si="95"/>
        <v>624.47915797672408</v>
      </c>
    </row>
    <row r="179" spans="1:26" s="28" customFormat="1" x14ac:dyDescent="0.3">
      <c r="A179" s="95">
        <v>2018</v>
      </c>
      <c r="B179" s="95">
        <v>711</v>
      </c>
      <c r="C179" s="95" t="s">
        <v>2675</v>
      </c>
      <c r="D179" s="95">
        <v>39801</v>
      </c>
      <c r="E179" s="95" t="str">
        <f t="shared" si="88"/>
        <v>711 39801</v>
      </c>
      <c r="F179" s="95" t="s">
        <v>21</v>
      </c>
      <c r="G179" s="95" t="s">
        <v>48</v>
      </c>
      <c r="H179" s="205">
        <v>2258.71</v>
      </c>
      <c r="I179" s="30">
        <v>0.28289999999999998</v>
      </c>
      <c r="J179" s="54">
        <f t="shared" si="81"/>
        <v>638.989059</v>
      </c>
      <c r="K179" s="32">
        <v>2.3734330599999999E-2</v>
      </c>
      <c r="L179" s="33">
        <f>VLOOKUP($E179,'WP II-E-2-3-6.1-BPP'!$A$1:$O$1698,12,FALSE)</f>
        <v>0</v>
      </c>
      <c r="M179" s="55">
        <f t="shared" si="77"/>
        <v>0</v>
      </c>
      <c r="N179" s="56">
        <f t="shared" si="89"/>
        <v>0</v>
      </c>
      <c r="O179" s="33">
        <f>VLOOKUP($E179,'WP II-E-2-3-6.1-BPP'!$A$1:$O$1698,13,FALSE)</f>
        <v>0.91060000383007533</v>
      </c>
      <c r="P179" s="55">
        <f t="shared" si="78"/>
        <v>581.8634395727762</v>
      </c>
      <c r="Q179" s="56">
        <f t="shared" si="90"/>
        <v>13.810139238873392</v>
      </c>
      <c r="R179" s="33">
        <f>VLOOKUP($E179,'WP II-E-2-3-6.1-BPP'!$A$1:$O$1698,14,FALSE)</f>
        <v>8.9399996169924667E-2</v>
      </c>
      <c r="S179" s="55">
        <f t="shared" si="79"/>
        <v>57.125619427223768</v>
      </c>
      <c r="T179" s="56">
        <f t="shared" si="91"/>
        <v>1.3558383372155114</v>
      </c>
      <c r="U179" s="33">
        <f>VLOOKUP($E179,'WP II-E-2-3-6.1-BPP'!$A$1:$O$1698,15,FALSE)</f>
        <v>0</v>
      </c>
      <c r="V179" s="204">
        <f t="shared" si="80"/>
        <v>0</v>
      </c>
      <c r="W179" s="210">
        <f t="shared" si="92"/>
        <v>0</v>
      </c>
      <c r="X179" s="97">
        <f t="shared" si="93"/>
        <v>1</v>
      </c>
      <c r="Y179" s="204">
        <f t="shared" si="94"/>
        <v>638.989059</v>
      </c>
      <c r="Z179" s="210">
        <f t="shared" si="95"/>
        <v>15.165977576088903</v>
      </c>
    </row>
    <row r="180" spans="1:26" s="28" customFormat="1" x14ac:dyDescent="0.3">
      <c r="A180" s="95">
        <v>2018</v>
      </c>
      <c r="B180" s="95">
        <v>711</v>
      </c>
      <c r="C180" s="95" t="s">
        <v>544</v>
      </c>
      <c r="D180" s="95">
        <v>39401</v>
      </c>
      <c r="E180" s="95" t="str">
        <f t="shared" si="88"/>
        <v>711 39401</v>
      </c>
      <c r="F180" s="95" t="s">
        <v>21</v>
      </c>
      <c r="G180" s="95" t="s">
        <v>48</v>
      </c>
      <c r="H180" s="31">
        <v>152644.57000000004</v>
      </c>
      <c r="I180" s="30">
        <v>0.28289999999999998</v>
      </c>
      <c r="J180" s="54">
        <f t="shared" si="81"/>
        <v>43183.148853000006</v>
      </c>
      <c r="K180" s="32">
        <v>2.3734330599999999E-2</v>
      </c>
      <c r="L180" s="33">
        <f>VLOOKUP($E180,'WP II-E-2-3-6.1-BPP'!$A$1:$O$1698,12,FALSE)</f>
        <v>0</v>
      </c>
      <c r="M180" s="55">
        <f t="shared" si="77"/>
        <v>0</v>
      </c>
      <c r="N180" s="56">
        <f t="shared" si="83"/>
        <v>0</v>
      </c>
      <c r="O180" s="33">
        <f>VLOOKUP($E180,'WP II-E-2-3-6.1-BPP'!$A$1:$O$1698,13,FALSE)</f>
        <v>0.97210000403724361</v>
      </c>
      <c r="P180" s="55">
        <f t="shared" si="78"/>
        <v>41978.339174342196</v>
      </c>
      <c r="Q180" s="56">
        <f t="shared" si="87"/>
        <v>996.32778000276869</v>
      </c>
      <c r="R180" s="33">
        <f>VLOOKUP($E180,'WP II-E-2-3-6.1-BPP'!$A$1:$O$1698,14,FALSE)</f>
        <v>2.7899995962756316E-2</v>
      </c>
      <c r="S180" s="55">
        <f t="shared" si="79"/>
        <v>1204.8096786578053</v>
      </c>
      <c r="T180" s="56">
        <f t="shared" si="84"/>
        <v>28.595351223344114</v>
      </c>
      <c r="U180" s="33">
        <f>VLOOKUP($E180,'WP II-E-2-3-6.1-BPP'!$A$1:$O$1698,15,FALSE)</f>
        <v>0</v>
      </c>
      <c r="V180" s="204">
        <f t="shared" si="80"/>
        <v>0</v>
      </c>
      <c r="W180" s="210">
        <f t="shared" si="85"/>
        <v>0</v>
      </c>
      <c r="X180" s="97">
        <f t="shared" si="82"/>
        <v>0.99999999999999989</v>
      </c>
      <c r="Y180" s="204">
        <f t="shared" si="82"/>
        <v>43183.148852999999</v>
      </c>
      <c r="Z180" s="210">
        <f t="shared" si="86"/>
        <v>1024.9231312261129</v>
      </c>
    </row>
    <row r="181" spans="1:26" s="28" customFormat="1" x14ac:dyDescent="0.3">
      <c r="A181" s="95">
        <v>2018</v>
      </c>
      <c r="B181" s="95">
        <v>711</v>
      </c>
      <c r="C181" s="95" t="s">
        <v>544</v>
      </c>
      <c r="D181" s="95">
        <v>39501</v>
      </c>
      <c r="E181" s="95" t="str">
        <f t="shared" si="88"/>
        <v>711 39501</v>
      </c>
      <c r="F181" s="95" t="s">
        <v>21</v>
      </c>
      <c r="G181" s="95" t="s">
        <v>48</v>
      </c>
      <c r="H181" s="31">
        <v>98869.78</v>
      </c>
      <c r="I181" s="30">
        <v>0.28289999999999998</v>
      </c>
      <c r="J181" s="54">
        <f t="shared" si="81"/>
        <v>27970.260761999998</v>
      </c>
      <c r="K181" s="32">
        <v>2.3734330599999999E-2</v>
      </c>
      <c r="L181" s="33">
        <f>VLOOKUP($E181,'WP II-E-2-3-6.1-BPP'!$A$1:$O$1698,12,FALSE)</f>
        <v>0</v>
      </c>
      <c r="M181" s="55">
        <f t="shared" si="77"/>
        <v>0</v>
      </c>
      <c r="N181" s="56">
        <f t="shared" si="83"/>
        <v>0</v>
      </c>
      <c r="O181" s="33">
        <f>VLOOKUP($E181,'WP II-E-2-3-6.1-BPP'!$A$1:$O$1698,13,FALSE)</f>
        <v>1</v>
      </c>
      <c r="P181" s="55">
        <f t="shared" si="78"/>
        <v>27970.260761999998</v>
      </c>
      <c r="Q181" s="56">
        <f t="shared" si="87"/>
        <v>663.8554158935159</v>
      </c>
      <c r="R181" s="33">
        <f>VLOOKUP($E181,'WP II-E-2-3-6.1-BPP'!$A$1:$O$1698,14,FALSE)</f>
        <v>0</v>
      </c>
      <c r="S181" s="55">
        <f t="shared" si="79"/>
        <v>0</v>
      </c>
      <c r="T181" s="56">
        <f t="shared" si="84"/>
        <v>0</v>
      </c>
      <c r="U181" s="33">
        <f>VLOOKUP($E181,'WP II-E-2-3-6.1-BPP'!$A$1:$O$1698,15,FALSE)</f>
        <v>0</v>
      </c>
      <c r="V181" s="204">
        <f t="shared" si="80"/>
        <v>0</v>
      </c>
      <c r="W181" s="210">
        <f t="shared" si="85"/>
        <v>0</v>
      </c>
      <c r="X181" s="97">
        <f t="shared" si="82"/>
        <v>1</v>
      </c>
      <c r="Y181" s="204">
        <f t="shared" si="82"/>
        <v>27970.260761999998</v>
      </c>
      <c r="Z181" s="210">
        <f t="shared" si="86"/>
        <v>663.8554158935159</v>
      </c>
    </row>
    <row r="182" spans="1:26" x14ac:dyDescent="0.3">
      <c r="A182" s="95">
        <v>2018</v>
      </c>
      <c r="B182" s="95">
        <v>711</v>
      </c>
      <c r="C182" s="95" t="s">
        <v>544</v>
      </c>
      <c r="D182" s="95">
        <v>39702</v>
      </c>
      <c r="E182" s="95" t="str">
        <f t="shared" si="88"/>
        <v>711 39702</v>
      </c>
      <c r="F182" s="95" t="s">
        <v>21</v>
      </c>
      <c r="G182" s="95" t="s">
        <v>48</v>
      </c>
      <c r="H182" s="31">
        <v>4839.53</v>
      </c>
      <c r="I182" s="30">
        <v>0.28289999999999998</v>
      </c>
      <c r="J182" s="54">
        <f t="shared" si="81"/>
        <v>1369.1030369999999</v>
      </c>
      <c r="K182" s="32">
        <v>2.3734330599999999E-2</v>
      </c>
      <c r="L182" s="33">
        <f>VLOOKUP($E182,'WP II-E-2-3-6.1-BPP'!$A$1:$O$1698,12,FALSE)</f>
        <v>0.19600000237666448</v>
      </c>
      <c r="M182" s="55">
        <f t="shared" si="77"/>
        <v>268.34419850589853</v>
      </c>
      <c r="N182" s="56">
        <f t="shared" si="83"/>
        <v>6.3689699219310212</v>
      </c>
      <c r="O182" s="33">
        <f>VLOOKUP($E182,'WP II-E-2-3-6.1-BPP'!$A$1:$O$1698,13,FALSE)</f>
        <v>0.63809997557977249</v>
      </c>
      <c r="P182" s="55">
        <f t="shared" si="78"/>
        <v>873.62461447589226</v>
      </c>
      <c r="Q182" s="56">
        <f t="shared" si="87"/>
        <v>20.734895420268373</v>
      </c>
      <c r="R182" s="33">
        <f>VLOOKUP($E182,'WP II-E-2-3-6.1-BPP'!$A$1:$O$1698,14,FALSE)</f>
        <v>7.420001176448919E-2</v>
      </c>
      <c r="S182" s="55">
        <f t="shared" si="79"/>
        <v>101.58746145219787</v>
      </c>
      <c r="T182" s="56">
        <f t="shared" si="84"/>
        <v>2.4111103949212205</v>
      </c>
      <c r="U182" s="33">
        <f>VLOOKUP($E182,'WP II-E-2-3-6.1-BPP'!$A$1:$O$1698,15,FALSE)</f>
        <v>9.1700010279073874E-2</v>
      </c>
      <c r="V182" s="204">
        <f t="shared" si="80"/>
        <v>125.54676256601124</v>
      </c>
      <c r="W182" s="210">
        <f t="shared" si="85"/>
        <v>2.9797683685014151</v>
      </c>
      <c r="X182" s="97">
        <f t="shared" si="82"/>
        <v>1</v>
      </c>
      <c r="Y182" s="204">
        <f t="shared" si="82"/>
        <v>1369.1030369999999</v>
      </c>
      <c r="Z182" s="210">
        <f t="shared" si="86"/>
        <v>32.494744105622033</v>
      </c>
    </row>
    <row r="183" spans="1:26" x14ac:dyDescent="0.3">
      <c r="A183" s="95">
        <v>2018</v>
      </c>
      <c r="B183" s="95">
        <v>711</v>
      </c>
      <c r="C183" s="95" t="s">
        <v>544</v>
      </c>
      <c r="D183" s="95">
        <v>39801</v>
      </c>
      <c r="E183" s="95" t="str">
        <f t="shared" si="88"/>
        <v>711 39801</v>
      </c>
      <c r="F183" s="95" t="s">
        <v>21</v>
      </c>
      <c r="G183" s="95" t="s">
        <v>48</v>
      </c>
      <c r="H183" s="31">
        <v>32298.85</v>
      </c>
      <c r="I183" s="30">
        <v>0.28289999999999998</v>
      </c>
      <c r="J183" s="54">
        <f t="shared" si="81"/>
        <v>9137.3446649999987</v>
      </c>
      <c r="K183" s="32">
        <v>2.3734330599999999E-2</v>
      </c>
      <c r="L183" s="33">
        <f>VLOOKUP($E183,'WP II-E-2-3-6.1-BPP'!$A$1:$O$1698,12,FALSE)</f>
        <v>0</v>
      </c>
      <c r="M183" s="55">
        <f t="shared" si="77"/>
        <v>0</v>
      </c>
      <c r="N183" s="56">
        <f t="shared" si="83"/>
        <v>0</v>
      </c>
      <c r="O183" s="33">
        <f>VLOOKUP($E183,'WP II-E-2-3-6.1-BPP'!$A$1:$O$1698,13,FALSE)</f>
        <v>0.91060000383007533</v>
      </c>
      <c r="P183" s="55">
        <f t="shared" si="78"/>
        <v>8320.4660869457166</v>
      </c>
      <c r="Q183" s="56">
        <f t="shared" si="87"/>
        <v>197.48069285365798</v>
      </c>
      <c r="R183" s="33">
        <f>VLOOKUP($E183,'WP II-E-2-3-6.1-BPP'!$A$1:$O$1698,14,FALSE)</f>
        <v>8.9399996169924667E-2</v>
      </c>
      <c r="S183" s="55">
        <f t="shared" si="79"/>
        <v>816.87857805428143</v>
      </c>
      <c r="T183" s="56">
        <f t="shared" si="84"/>
        <v>19.38806623159822</v>
      </c>
      <c r="U183" s="33">
        <f>VLOOKUP($E183,'WP II-E-2-3-6.1-BPP'!$A$1:$O$1698,15,FALSE)</f>
        <v>0</v>
      </c>
      <c r="V183" s="204">
        <f t="shared" si="80"/>
        <v>0</v>
      </c>
      <c r="W183" s="210">
        <f t="shared" si="85"/>
        <v>0</v>
      </c>
      <c r="X183" s="97">
        <f t="shared" si="82"/>
        <v>1</v>
      </c>
      <c r="Y183" s="204">
        <f t="shared" si="82"/>
        <v>9137.3446649999987</v>
      </c>
      <c r="Z183" s="210">
        <f t="shared" si="86"/>
        <v>216.86875908525622</v>
      </c>
    </row>
    <row r="184" spans="1:26" s="28" customFormat="1" x14ac:dyDescent="0.3">
      <c r="A184" s="95">
        <v>2018</v>
      </c>
      <c r="B184" s="95">
        <v>715</v>
      </c>
      <c r="C184" s="95" t="s">
        <v>487</v>
      </c>
      <c r="D184" s="95">
        <v>39001</v>
      </c>
      <c r="E184" s="95" t="str">
        <f t="shared" si="88"/>
        <v>715 39001</v>
      </c>
      <c r="F184" s="95" t="s">
        <v>21</v>
      </c>
      <c r="G184" s="95" t="s">
        <v>48</v>
      </c>
      <c r="H184" s="31">
        <v>2896133.4</v>
      </c>
      <c r="I184" s="30">
        <v>0.28289999999999998</v>
      </c>
      <c r="J184" s="54">
        <f t="shared" si="81"/>
        <v>819316.13885999995</v>
      </c>
      <c r="K184" s="32">
        <v>2.5304429999999999E-2</v>
      </c>
      <c r="L184" s="33">
        <f>VLOOKUP($E184,'WP II-E-2-3-4.1-Service Center'!$A$1:$O$970,12,FALSE)</f>
        <v>0</v>
      </c>
      <c r="M184" s="55">
        <f t="shared" si="77"/>
        <v>0</v>
      </c>
      <c r="N184" s="56">
        <f t="shared" si="83"/>
        <v>0</v>
      </c>
      <c r="O184" s="33">
        <f>VLOOKUP($E184,'WP II-E-2-3-4.1-Service Center'!$A$1:$O$970,13,FALSE)</f>
        <v>1</v>
      </c>
      <c r="P184" s="55">
        <f t="shared" si="78"/>
        <v>819316.13885999995</v>
      </c>
      <c r="Q184" s="56">
        <f t="shared" si="87"/>
        <v>20732.327883653146</v>
      </c>
      <c r="R184" s="33">
        <f>VLOOKUP($E184,'WP II-E-2-3-4.1-Service Center'!$A$1:$O$970,14,FALSE)</f>
        <v>0</v>
      </c>
      <c r="S184" s="55">
        <f t="shared" si="79"/>
        <v>0</v>
      </c>
      <c r="T184" s="56">
        <f t="shared" si="84"/>
        <v>0</v>
      </c>
      <c r="U184" s="33">
        <f>VLOOKUP($E184,'WP II-E-2-3-4.1-Service Center'!$A$1:$O$970,15,FALSE)</f>
        <v>0</v>
      </c>
      <c r="V184" s="204">
        <f t="shared" si="80"/>
        <v>0</v>
      </c>
      <c r="W184" s="210">
        <f t="shared" si="85"/>
        <v>0</v>
      </c>
      <c r="X184" s="97">
        <f t="shared" si="82"/>
        <v>1</v>
      </c>
      <c r="Y184" s="204">
        <f t="shared" si="82"/>
        <v>819316.13885999995</v>
      </c>
      <c r="Z184" s="210">
        <f t="shared" si="86"/>
        <v>20732.327883653146</v>
      </c>
    </row>
    <row r="185" spans="1:26" s="28" customFormat="1" x14ac:dyDescent="0.3">
      <c r="A185" s="95">
        <v>2018</v>
      </c>
      <c r="B185" s="95">
        <v>715</v>
      </c>
      <c r="C185" s="95" t="s">
        <v>487</v>
      </c>
      <c r="D185" s="95">
        <v>39401</v>
      </c>
      <c r="E185" s="95" t="str">
        <f t="shared" si="88"/>
        <v>715 39401</v>
      </c>
      <c r="F185" s="95" t="s">
        <v>21</v>
      </c>
      <c r="G185" s="95" t="s">
        <v>48</v>
      </c>
      <c r="H185" s="31">
        <v>8697.58</v>
      </c>
      <c r="I185" s="30">
        <v>0.28289999999999998</v>
      </c>
      <c r="J185" s="54">
        <f t="shared" si="81"/>
        <v>2460.5453819999998</v>
      </c>
      <c r="K185" s="32">
        <v>2.5304429999999999E-2</v>
      </c>
      <c r="L185" s="33">
        <f>VLOOKUP($E185,'WP II-E-2-3-6.1-BPP'!$A$1:$O$1698,12,FALSE)</f>
        <v>2.9300014891168361E-2</v>
      </c>
      <c r="M185" s="55">
        <f t="shared" si="77"/>
        <v>72.094016332995537</v>
      </c>
      <c r="N185" s="56">
        <f t="shared" si="83"/>
        <v>1.8242979897171423</v>
      </c>
      <c r="O185" s="33">
        <f>VLOOKUP($E185,'WP II-E-2-3-6.1-BPP'!$A$1:$O$1698,13,FALSE)</f>
        <v>0.96469998441782612</v>
      </c>
      <c r="P185" s="55">
        <f t="shared" si="78"/>
        <v>2373.6880916747537</v>
      </c>
      <c r="Q185" s="56">
        <f t="shared" si="87"/>
        <v>60.064824157617387</v>
      </c>
      <c r="R185" s="33">
        <f>VLOOKUP($E185,'WP II-E-2-3-6.1-BPP'!$A$1:$O$1698,14,FALSE)</f>
        <v>6.0000006910054925E-3</v>
      </c>
      <c r="S185" s="55">
        <f t="shared" si="79"/>
        <v>14.763273992250372</v>
      </c>
      <c r="T185" s="56">
        <f t="shared" si="84"/>
        <v>0.37357623330772011</v>
      </c>
      <c r="U185" s="33">
        <f>VLOOKUP($E185,'WP II-E-2-3-6.1-BPP'!$A$1:$O$1698,15,FALSE)</f>
        <v>0</v>
      </c>
      <c r="V185" s="204">
        <f t="shared" si="80"/>
        <v>0</v>
      </c>
      <c r="W185" s="210">
        <f t="shared" si="85"/>
        <v>0</v>
      </c>
      <c r="X185" s="97">
        <f t="shared" si="82"/>
        <v>1</v>
      </c>
      <c r="Y185" s="204">
        <f t="shared" si="82"/>
        <v>2460.5453819999998</v>
      </c>
      <c r="Z185" s="210">
        <f t="shared" si="86"/>
        <v>62.262698380642256</v>
      </c>
    </row>
    <row r="186" spans="1:26" s="28" customFormat="1" x14ac:dyDescent="0.3">
      <c r="A186" s="95">
        <v>2018</v>
      </c>
      <c r="B186" s="95">
        <v>715</v>
      </c>
      <c r="C186" s="95" t="s">
        <v>487</v>
      </c>
      <c r="D186" s="95">
        <v>39701</v>
      </c>
      <c r="E186" s="95" t="str">
        <f t="shared" si="88"/>
        <v>715 39701</v>
      </c>
      <c r="F186" s="95" t="s">
        <v>21</v>
      </c>
      <c r="G186" s="95" t="s">
        <v>48</v>
      </c>
      <c r="H186" s="31">
        <v>164793.75999999998</v>
      </c>
      <c r="I186" s="30">
        <v>0.28289999999999998</v>
      </c>
      <c r="J186" s="54">
        <f t="shared" si="81"/>
        <v>46620.154703999993</v>
      </c>
      <c r="K186" s="32">
        <v>2.5304429999999999E-2</v>
      </c>
      <c r="L186" s="33">
        <f>VLOOKUP($E186,'WP II-E-2-3-6.1-BPP'!$A$1:$O$1698,12,FALSE)</f>
        <v>0.19599998172478919</v>
      </c>
      <c r="M186" s="55">
        <f t="shared" si="77"/>
        <v>9137.5494699908431</v>
      </c>
      <c r="N186" s="56">
        <f t="shared" si="83"/>
        <v>231.22048093492037</v>
      </c>
      <c r="O186" s="33">
        <f>VLOOKUP($E186,'WP II-E-2-3-6.1-BPP'!$A$1:$O$1698,13,FALSE)</f>
        <v>0.63810001770804914</v>
      </c>
      <c r="P186" s="55">
        <f t="shared" si="78"/>
        <v>29748.321542174384</v>
      </c>
      <c r="Q186" s="56">
        <f t="shared" si="87"/>
        <v>752.76432008144377</v>
      </c>
      <c r="R186" s="33">
        <f>VLOOKUP($E186,'WP II-E-2-3-6.1-BPP'!$A$1:$O$1698,14,FALSE)</f>
        <v>7.4200034155738837E-2</v>
      </c>
      <c r="S186" s="55">
        <f t="shared" si="79"/>
        <v>3459.2170713826281</v>
      </c>
      <c r="T186" s="56">
        <f t="shared" si="84"/>
        <v>87.533516237606719</v>
      </c>
      <c r="U186" s="33">
        <f>VLOOKUP($E186,'WP II-E-2-3-6.1-BPP'!$A$1:$O$1698,15,FALSE)</f>
        <v>9.1699966411422904E-2</v>
      </c>
      <c r="V186" s="204">
        <f t="shared" si="80"/>
        <v>4275.0666204521385</v>
      </c>
      <c r="W186" s="210">
        <f t="shared" si="85"/>
        <v>108.1781240425677</v>
      </c>
      <c r="X186" s="97">
        <f t="shared" si="82"/>
        <v>1</v>
      </c>
      <c r="Y186" s="204">
        <f t="shared" si="82"/>
        <v>46620.154703999993</v>
      </c>
      <c r="Z186" s="210">
        <f t="shared" si="86"/>
        <v>1179.6964412965388</v>
      </c>
    </row>
    <row r="187" spans="1:26" s="28" customFormat="1" x14ac:dyDescent="0.3">
      <c r="A187" s="95">
        <v>2018</v>
      </c>
      <c r="B187" s="129">
        <v>715</v>
      </c>
      <c r="C187" s="95" t="s">
        <v>616</v>
      </c>
      <c r="D187" s="95">
        <v>15401</v>
      </c>
      <c r="E187" s="95" t="str">
        <f>_xlfn.CONCAT(B187," ",D187)</f>
        <v>715 15401</v>
      </c>
      <c r="F187" s="95" t="s">
        <v>21</v>
      </c>
      <c r="G187" s="95" t="s">
        <v>48</v>
      </c>
      <c r="H187" s="54">
        <v>1751640.06</v>
      </c>
      <c r="I187" s="95">
        <v>0.28289999999999998</v>
      </c>
      <c r="J187" s="54">
        <f t="shared" si="81"/>
        <v>495538.97297399997</v>
      </c>
      <c r="K187" s="32">
        <v>2.5304429999999999E-2</v>
      </c>
      <c r="L187" s="33">
        <f>VLOOKUP($D187,'WP II-E-2.3-6.2-BPP'!$A$1:$J$3,7,FALSE)</f>
        <v>0.41552359478602913</v>
      </c>
      <c r="M187" s="55">
        <f t="shared" si="77"/>
        <v>205908.1354067334</v>
      </c>
      <c r="N187" s="56">
        <f t="shared" si="83"/>
        <v>5210.3879988302069</v>
      </c>
      <c r="O187" s="33">
        <f>VLOOKUP($D187,'WP II-E-2.3-6.2-BPP'!$A$1:$J$3,8,FALSE)</f>
        <v>0.56425361634746307</v>
      </c>
      <c r="P187" s="55">
        <f t="shared" si="78"/>
        <v>279609.65754168725</v>
      </c>
      <c r="Q187" s="56">
        <f t="shared" si="87"/>
        <v>7075.3630065875968</v>
      </c>
      <c r="R187" s="33">
        <f>VLOOKUP($D187,'WP II-E-2.3-6.2-BPP'!$A$1:$J$3,9,FALSE)</f>
        <v>2.0222788866507836E-2</v>
      </c>
      <c r="S187" s="55">
        <f t="shared" si="79"/>
        <v>10021.180025579335</v>
      </c>
      <c r="T187" s="56">
        <f t="shared" si="84"/>
        <v>253.5802484746705</v>
      </c>
      <c r="U187" s="33">
        <f>VLOOKUP($D187,'WP II-E-2.3-6.2-BPP'!$A$1:$J$3,10,FALSE)</f>
        <v>0</v>
      </c>
      <c r="V187" s="204">
        <f t="shared" si="80"/>
        <v>0</v>
      </c>
      <c r="W187" s="210">
        <f t="shared" si="85"/>
        <v>0</v>
      </c>
      <c r="X187" s="33">
        <f t="shared" si="82"/>
        <v>1</v>
      </c>
      <c r="Y187" s="204">
        <f t="shared" si="82"/>
        <v>495538.97297399997</v>
      </c>
      <c r="Z187" s="210">
        <f t="shared" si="86"/>
        <v>12539.331253892475</v>
      </c>
    </row>
    <row r="188" spans="1:26" s="28" customFormat="1" x14ac:dyDescent="0.3">
      <c r="A188" s="95">
        <v>2018</v>
      </c>
      <c r="B188" s="95">
        <v>715</v>
      </c>
      <c r="C188" s="95" t="s">
        <v>607</v>
      </c>
      <c r="D188" s="95">
        <v>39701</v>
      </c>
      <c r="E188" s="95" t="str">
        <f t="shared" ref="E188:E235" si="96">CONCATENATE(B188," ",D188)</f>
        <v>715 39701</v>
      </c>
      <c r="F188" s="95" t="s">
        <v>21</v>
      </c>
      <c r="G188" s="95" t="s">
        <v>48</v>
      </c>
      <c r="H188" s="31">
        <v>3261.33</v>
      </c>
      <c r="I188" s="30">
        <v>0.28289999999999998</v>
      </c>
      <c r="J188" s="54">
        <f t="shared" si="81"/>
        <v>922.63025699999992</v>
      </c>
      <c r="K188" s="32">
        <v>2.5304429999999999E-2</v>
      </c>
      <c r="L188" s="33">
        <f>VLOOKUP($E188,'WP II-E-2-3-6.1-BPP'!$A$1:$O$1698,12,FALSE)</f>
        <v>0.19599998172478919</v>
      </c>
      <c r="M188" s="55">
        <f t="shared" si="77"/>
        <v>180.83551351073754</v>
      </c>
      <c r="N188" s="56">
        <f t="shared" si="83"/>
        <v>4.5759395931465123</v>
      </c>
      <c r="O188" s="33">
        <f>VLOOKUP($E188,'WP II-E-2-3-6.1-BPP'!$A$1:$O$1698,13,FALSE)</f>
        <v>0.63810001770804914</v>
      </c>
      <c r="P188" s="55">
        <f t="shared" si="78"/>
        <v>588.7303833296819</v>
      </c>
      <c r="Q188" s="56">
        <f t="shared" si="87"/>
        <v>14.897486773839102</v>
      </c>
      <c r="R188" s="33">
        <f>VLOOKUP($E188,'WP II-E-2-3-6.1-BPP'!$A$1:$O$1698,14,FALSE)</f>
        <v>7.4200034155738837E-2</v>
      </c>
      <c r="S188" s="55">
        <f t="shared" si="79"/>
        <v>68.459196582518089</v>
      </c>
      <c r="T188" s="56">
        <f t="shared" si="84"/>
        <v>1.7323209477785682</v>
      </c>
      <c r="U188" s="33">
        <f>VLOOKUP($E188,'WP II-E-2-3-6.1-BPP'!$A$1:$O$1698,15,FALSE)</f>
        <v>9.1699966411422904E-2</v>
      </c>
      <c r="V188" s="204">
        <f t="shared" si="80"/>
        <v>84.60516357706247</v>
      </c>
      <c r="W188" s="210">
        <f t="shared" si="85"/>
        <v>2.1408854393743266</v>
      </c>
      <c r="X188" s="97">
        <f t="shared" si="82"/>
        <v>1</v>
      </c>
      <c r="Y188" s="204">
        <f t="shared" si="82"/>
        <v>922.63025700000003</v>
      </c>
      <c r="Z188" s="210">
        <f t="shared" si="86"/>
        <v>23.346632754138508</v>
      </c>
    </row>
    <row r="189" spans="1:26" s="28" customFormat="1" x14ac:dyDescent="0.3">
      <c r="A189" s="95">
        <v>2018</v>
      </c>
      <c r="B189" s="95">
        <v>715</v>
      </c>
      <c r="C189" s="95" t="s">
        <v>2676</v>
      </c>
      <c r="D189" s="95">
        <v>39701</v>
      </c>
      <c r="E189" s="95" t="str">
        <f t="shared" si="96"/>
        <v>715 39701</v>
      </c>
      <c r="F189" s="95" t="s">
        <v>21</v>
      </c>
      <c r="G189" s="95" t="s">
        <v>48</v>
      </c>
      <c r="H189" s="205">
        <v>383882.92</v>
      </c>
      <c r="I189" s="30">
        <v>0.28289999999999998</v>
      </c>
      <c r="J189" s="54">
        <f t="shared" ref="J189:J204" si="97">H189*I189</f>
        <v>108600.478068</v>
      </c>
      <c r="K189" s="32">
        <v>2.5304429999999999E-2</v>
      </c>
      <c r="L189" s="33">
        <f>VLOOKUP($E189,'WP II-E-2-3-6.1-BPP'!$A$1:$O$1698,12,FALSE)</f>
        <v>0.19599998172478919</v>
      </c>
      <c r="M189" s="55">
        <f t="shared" si="77"/>
        <v>21285.691716631369</v>
      </c>
      <c r="N189" s="56">
        <f t="shared" ref="N189:N204" si="98">K189*M189</f>
        <v>538.62229604507831</v>
      </c>
      <c r="O189" s="33">
        <f>VLOOKUP($E189,'WP II-E-2-3-6.1-BPP'!$A$1:$O$1698,13,FALSE)</f>
        <v>0.63810001770804914</v>
      </c>
      <c r="P189" s="55">
        <f t="shared" si="78"/>
        <v>69297.966978293407</v>
      </c>
      <c r="Q189" s="56">
        <f t="shared" ref="Q189:Q204" si="99">P189*K189</f>
        <v>1753.545554544537</v>
      </c>
      <c r="R189" s="33">
        <f>VLOOKUP($E189,'WP II-E-2-3-6.1-BPP'!$A$1:$O$1698,14,FALSE)</f>
        <v>7.4200034155738837E-2</v>
      </c>
      <c r="S189" s="55">
        <f t="shared" si="79"/>
        <v>8058.1591819751666</v>
      </c>
      <c r="T189" s="56">
        <f t="shared" ref="T189:T204" si="100">S189*K189</f>
        <v>203.90712494914786</v>
      </c>
      <c r="U189" s="33">
        <f>VLOOKUP($E189,'WP II-E-2-3-6.1-BPP'!$A$1:$O$1698,15,FALSE)</f>
        <v>9.1699966411422904E-2</v>
      </c>
      <c r="V189" s="204">
        <f t="shared" si="80"/>
        <v>9958.6601911000689</v>
      </c>
      <c r="W189" s="210">
        <f t="shared" ref="W189:W204" si="101">K189*V189</f>
        <v>251.99821969947831</v>
      </c>
      <c r="X189" s="97">
        <f t="shared" ref="X189:X204" si="102">L189+O189+R189+U189</f>
        <v>1</v>
      </c>
      <c r="Y189" s="204">
        <f t="shared" ref="Y189:Y204" si="103">M189+P189+S189+V189</f>
        <v>108600.478068</v>
      </c>
      <c r="Z189" s="210">
        <f t="shared" ref="Z189:Z204" si="104">N189+Q189+T189+W189</f>
        <v>2748.0731952382416</v>
      </c>
    </row>
    <row r="190" spans="1:26" s="28" customFormat="1" x14ac:dyDescent="0.3">
      <c r="A190" s="95">
        <v>2018</v>
      </c>
      <c r="B190" s="95">
        <v>715</v>
      </c>
      <c r="C190" s="95" t="s">
        <v>2677</v>
      </c>
      <c r="D190" s="95">
        <v>39701</v>
      </c>
      <c r="E190" s="95" t="str">
        <f t="shared" si="96"/>
        <v>715 39701</v>
      </c>
      <c r="F190" s="95" t="s">
        <v>21</v>
      </c>
      <c r="G190" s="95" t="s">
        <v>48</v>
      </c>
      <c r="H190" s="205">
        <v>956188.56</v>
      </c>
      <c r="I190" s="30">
        <v>0.28289999999999998</v>
      </c>
      <c r="J190" s="54">
        <f t="shared" si="97"/>
        <v>270505.743624</v>
      </c>
      <c r="K190" s="32">
        <v>2.5304429999999999E-2</v>
      </c>
      <c r="L190" s="33">
        <f>VLOOKUP($E190,'WP II-E-2-3-6.1-BPP'!$A$1:$O$1698,12,FALSE)</f>
        <v>0.19599998172478919</v>
      </c>
      <c r="M190" s="55">
        <f t="shared" si="77"/>
        <v>53019.120806754509</v>
      </c>
      <c r="N190" s="56">
        <f t="shared" si="98"/>
        <v>1341.6186311160629</v>
      </c>
      <c r="O190" s="33">
        <f>VLOOKUP($E190,'WP II-E-2-3-6.1-BPP'!$A$1:$O$1698,13,FALSE)</f>
        <v>0.63810001770804914</v>
      </c>
      <c r="P190" s="55">
        <f t="shared" si="78"/>
        <v>172609.7197966034</v>
      </c>
      <c r="Q190" s="56">
        <f t="shared" si="99"/>
        <v>4367.7905719127648</v>
      </c>
      <c r="R190" s="33">
        <f>VLOOKUP($E190,'WP II-E-2-3-6.1-BPP'!$A$1:$O$1698,14,FALSE)</f>
        <v>7.4200034155738837E-2</v>
      </c>
      <c r="S190" s="55">
        <f t="shared" si="79"/>
        <v>20071.535416224331</v>
      </c>
      <c r="T190" s="56">
        <f t="shared" si="100"/>
        <v>507.89876293236944</v>
      </c>
      <c r="U190" s="33">
        <f>VLOOKUP($E190,'WP II-E-2-3-6.1-BPP'!$A$1:$O$1698,15,FALSE)</f>
        <v>9.1699966411422904E-2</v>
      </c>
      <c r="V190" s="204">
        <f t="shared" si="80"/>
        <v>24805.367604417774</v>
      </c>
      <c r="W190" s="210">
        <f t="shared" si="101"/>
        <v>627.68568817025721</v>
      </c>
      <c r="X190" s="97">
        <f t="shared" si="102"/>
        <v>1</v>
      </c>
      <c r="Y190" s="204">
        <f t="shared" si="103"/>
        <v>270505.743624</v>
      </c>
      <c r="Z190" s="210">
        <f t="shared" si="104"/>
        <v>6844.9936541314537</v>
      </c>
    </row>
    <row r="191" spans="1:26" s="28" customFormat="1" x14ac:dyDescent="0.3">
      <c r="A191" s="95">
        <v>2018</v>
      </c>
      <c r="B191" s="95">
        <v>715</v>
      </c>
      <c r="C191" s="95" t="s">
        <v>2678</v>
      </c>
      <c r="D191" s="95">
        <v>39701</v>
      </c>
      <c r="E191" s="95" t="str">
        <f t="shared" si="96"/>
        <v>715 39701</v>
      </c>
      <c r="F191" s="95" t="s">
        <v>21</v>
      </c>
      <c r="G191" s="95" t="s">
        <v>48</v>
      </c>
      <c r="H191" s="205">
        <v>28965.68</v>
      </c>
      <c r="I191" s="30">
        <v>0.28289999999999998</v>
      </c>
      <c r="J191" s="54">
        <f t="shared" si="97"/>
        <v>8194.3908719999999</v>
      </c>
      <c r="K191" s="32">
        <v>2.5304429999999999E-2</v>
      </c>
      <c r="L191" s="33">
        <f>VLOOKUP($E191,'WP II-E-2-3-6.1-BPP'!$A$1:$O$1698,12,FALSE)</f>
        <v>0.19599998172478919</v>
      </c>
      <c r="M191" s="55">
        <f t="shared" si="77"/>
        <v>1606.1004611577794</v>
      </c>
      <c r="N191" s="56">
        <f t="shared" si="98"/>
        <v>40.641456692334742</v>
      </c>
      <c r="O191" s="33">
        <f>VLOOKUP($E191,'WP II-E-2-3-6.1-BPP'!$A$1:$O$1698,13,FALSE)</f>
        <v>0.63810001770804914</v>
      </c>
      <c r="P191" s="55">
        <f t="shared" si="78"/>
        <v>5228.8409605298766</v>
      </c>
      <c r="Q191" s="56">
        <f t="shared" si="99"/>
        <v>132.31284006686101</v>
      </c>
      <c r="R191" s="33">
        <f>VLOOKUP($E191,'WP II-E-2-3-6.1-BPP'!$A$1:$O$1698,14,FALSE)</f>
        <v>7.4200034155738837E-2</v>
      </c>
      <c r="S191" s="55">
        <f t="shared" si="79"/>
        <v>608.02408258787455</v>
      </c>
      <c r="T191" s="56">
        <f t="shared" si="100"/>
        <v>15.385702836159091</v>
      </c>
      <c r="U191" s="33">
        <f>VLOOKUP($E191,'WP II-E-2-3-6.1-BPP'!$A$1:$O$1698,15,FALSE)</f>
        <v>9.1699966411422904E-2</v>
      </c>
      <c r="V191" s="204">
        <f t="shared" si="80"/>
        <v>751.42536772447045</v>
      </c>
      <c r="W191" s="210">
        <f t="shared" si="101"/>
        <v>19.014390617808122</v>
      </c>
      <c r="X191" s="97">
        <f t="shared" si="102"/>
        <v>1</v>
      </c>
      <c r="Y191" s="204">
        <f t="shared" si="103"/>
        <v>8194.3908719999999</v>
      </c>
      <c r="Z191" s="210">
        <f t="shared" si="104"/>
        <v>207.35439021316296</v>
      </c>
    </row>
    <row r="192" spans="1:26" s="28" customFormat="1" x14ac:dyDescent="0.3">
      <c r="A192" s="95">
        <v>2018</v>
      </c>
      <c r="B192" s="95">
        <v>715</v>
      </c>
      <c r="C192" s="95" t="s">
        <v>2679</v>
      </c>
      <c r="D192" s="95">
        <v>39401</v>
      </c>
      <c r="E192" s="95" t="str">
        <f t="shared" si="96"/>
        <v>715 39401</v>
      </c>
      <c r="F192" s="95" t="s">
        <v>21</v>
      </c>
      <c r="G192" s="95" t="s">
        <v>48</v>
      </c>
      <c r="H192" s="205">
        <v>3689.78</v>
      </c>
      <c r="I192" s="30">
        <v>0.28289999999999998</v>
      </c>
      <c r="J192" s="54">
        <f t="shared" si="97"/>
        <v>1043.8387620000001</v>
      </c>
      <c r="K192" s="32">
        <v>2.5304429999999999E-2</v>
      </c>
      <c r="L192" s="33">
        <f>VLOOKUP($E192,'WP II-E-2-3-6.1-BPP'!$A$1:$O$1698,12,FALSE)</f>
        <v>2.9300014891168361E-2</v>
      </c>
      <c r="M192" s="55">
        <f t="shared" si="77"/>
        <v>30.584491270578749</v>
      </c>
      <c r="N192" s="56">
        <f t="shared" si="98"/>
        <v>0.77392311844197104</v>
      </c>
      <c r="O192" s="33">
        <f>VLOOKUP($E192,'WP II-E-2-3-6.1-BPP'!$A$1:$O$1698,13,FALSE)</f>
        <v>0.96469998441782612</v>
      </c>
      <c r="P192" s="55">
        <f t="shared" si="78"/>
        <v>1006.991237436123</v>
      </c>
      <c r="Q192" s="56">
        <f t="shared" si="99"/>
        <v>25.481339278315755</v>
      </c>
      <c r="R192" s="33">
        <f>VLOOKUP($E192,'WP II-E-2-3-6.1-BPP'!$A$1:$O$1698,14,FALSE)</f>
        <v>6.0000006910054925E-3</v>
      </c>
      <c r="S192" s="55">
        <f t="shared" si="79"/>
        <v>6.2630332932983181</v>
      </c>
      <c r="T192" s="56">
        <f t="shared" si="100"/>
        <v>0.15848248755793676</v>
      </c>
      <c r="U192" s="33">
        <f>VLOOKUP($E192,'WP II-E-2-3-6.1-BPP'!$A$1:$O$1698,15,FALSE)</f>
        <v>0</v>
      </c>
      <c r="V192" s="204">
        <f t="shared" si="80"/>
        <v>0</v>
      </c>
      <c r="W192" s="210">
        <f t="shared" si="101"/>
        <v>0</v>
      </c>
      <c r="X192" s="97">
        <f t="shared" si="102"/>
        <v>1</v>
      </c>
      <c r="Y192" s="204">
        <f t="shared" si="103"/>
        <v>1043.8387620000001</v>
      </c>
      <c r="Z192" s="210">
        <f t="shared" si="104"/>
        <v>26.413744884315662</v>
      </c>
    </row>
    <row r="193" spans="1:26" s="28" customFormat="1" x14ac:dyDescent="0.3">
      <c r="A193" s="95">
        <v>2018</v>
      </c>
      <c r="B193" s="95">
        <v>715</v>
      </c>
      <c r="C193" s="95" t="s">
        <v>2680</v>
      </c>
      <c r="D193" s="95">
        <v>39501</v>
      </c>
      <c r="E193" s="95" t="str">
        <f t="shared" si="96"/>
        <v>715 39501</v>
      </c>
      <c r="F193" s="95" t="s">
        <v>21</v>
      </c>
      <c r="G193" s="95" t="s">
        <v>48</v>
      </c>
      <c r="H193" s="205">
        <v>685.15</v>
      </c>
      <c r="I193" s="30">
        <v>0.28289999999999998</v>
      </c>
      <c r="J193" s="54">
        <f t="shared" si="97"/>
        <v>193.82893499999997</v>
      </c>
      <c r="K193" s="32">
        <v>2.5304429999999999E-2</v>
      </c>
      <c r="L193" s="33">
        <v>0</v>
      </c>
      <c r="M193" s="55">
        <f t="shared" si="77"/>
        <v>0</v>
      </c>
      <c r="N193" s="56">
        <f t="shared" si="98"/>
        <v>0</v>
      </c>
      <c r="O193" s="33">
        <v>1</v>
      </c>
      <c r="P193" s="55">
        <f t="shared" si="78"/>
        <v>193.82893499999997</v>
      </c>
      <c r="Q193" s="56">
        <f t="shared" si="99"/>
        <v>4.9047307176820496</v>
      </c>
      <c r="R193" s="33">
        <v>0</v>
      </c>
      <c r="S193" s="55">
        <f t="shared" si="79"/>
        <v>0</v>
      </c>
      <c r="T193" s="56">
        <f t="shared" si="100"/>
        <v>0</v>
      </c>
      <c r="U193" s="33">
        <v>0</v>
      </c>
      <c r="V193" s="204">
        <f t="shared" si="80"/>
        <v>0</v>
      </c>
      <c r="W193" s="210">
        <f t="shared" si="101"/>
        <v>0</v>
      </c>
      <c r="X193" s="97">
        <f t="shared" si="102"/>
        <v>1</v>
      </c>
      <c r="Y193" s="204">
        <f t="shared" si="103"/>
        <v>193.82893499999997</v>
      </c>
      <c r="Z193" s="210">
        <f t="shared" si="104"/>
        <v>4.9047307176820496</v>
      </c>
    </row>
    <row r="194" spans="1:26" s="28" customFormat="1" x14ac:dyDescent="0.3">
      <c r="A194" s="95">
        <v>2018</v>
      </c>
      <c r="B194" s="95">
        <v>715</v>
      </c>
      <c r="C194" s="95" t="s">
        <v>2681</v>
      </c>
      <c r="D194" s="95">
        <v>39702</v>
      </c>
      <c r="E194" s="95" t="str">
        <f t="shared" si="96"/>
        <v>715 39702</v>
      </c>
      <c r="F194" s="95" t="s">
        <v>21</v>
      </c>
      <c r="G194" s="95" t="s">
        <v>48</v>
      </c>
      <c r="H194" s="205">
        <v>12344.22</v>
      </c>
      <c r="I194" s="30">
        <v>0.28289999999999998</v>
      </c>
      <c r="J194" s="54">
        <f t="shared" si="97"/>
        <v>3492.1798379999996</v>
      </c>
      <c r="K194" s="32">
        <v>2.5304429999999999E-2</v>
      </c>
      <c r="L194" s="33">
        <v>0.19600000000000001</v>
      </c>
      <c r="M194" s="55">
        <f t="shared" si="77"/>
        <v>684.46724824799992</v>
      </c>
      <c r="N194" s="56">
        <f t="shared" si="98"/>
        <v>17.320053570584136</v>
      </c>
      <c r="O194" s="33">
        <v>0.6381</v>
      </c>
      <c r="P194" s="55">
        <f t="shared" si="78"/>
        <v>2228.3599546277997</v>
      </c>
      <c r="Q194" s="56">
        <f t="shared" si="99"/>
        <v>56.38737848668233</v>
      </c>
      <c r="R194" s="33">
        <v>7.4200000000000002E-2</v>
      </c>
      <c r="S194" s="55">
        <f t="shared" si="79"/>
        <v>259.1197439796</v>
      </c>
      <c r="T194" s="56">
        <f t="shared" si="100"/>
        <v>6.5568774231497091</v>
      </c>
      <c r="U194" s="33">
        <v>9.1700000000000004E-2</v>
      </c>
      <c r="V194" s="204">
        <f t="shared" si="80"/>
        <v>320.23289114459999</v>
      </c>
      <c r="W194" s="210">
        <f t="shared" si="101"/>
        <v>8.1033107776661506</v>
      </c>
      <c r="X194" s="97">
        <f t="shared" si="102"/>
        <v>1</v>
      </c>
      <c r="Y194" s="204">
        <f t="shared" si="103"/>
        <v>3492.179838</v>
      </c>
      <c r="Z194" s="210">
        <f t="shared" si="104"/>
        <v>88.367620258082326</v>
      </c>
    </row>
    <row r="195" spans="1:26" s="28" customFormat="1" x14ac:dyDescent="0.3">
      <c r="A195" s="95">
        <v>2018</v>
      </c>
      <c r="B195" s="95">
        <v>715</v>
      </c>
      <c r="C195" s="95" t="s">
        <v>2682</v>
      </c>
      <c r="D195" s="95">
        <v>39801</v>
      </c>
      <c r="E195" s="95" t="str">
        <f t="shared" si="96"/>
        <v>715 39801</v>
      </c>
      <c r="F195" s="95" t="s">
        <v>21</v>
      </c>
      <c r="G195" s="95" t="s">
        <v>48</v>
      </c>
      <c r="H195" s="205">
        <v>317.17</v>
      </c>
      <c r="I195" s="30">
        <v>0.28289999999999998</v>
      </c>
      <c r="J195" s="54">
        <f t="shared" si="97"/>
        <v>89.727393000000006</v>
      </c>
      <c r="K195" s="32">
        <v>2.5304429999999999E-2</v>
      </c>
      <c r="L195" s="33">
        <f>VLOOKUP($E195,'WP II-E-2-3-6.1-BPP'!$A$1:$O$1698,12,FALSE)</f>
        <v>7.6999998343230944E-2</v>
      </c>
      <c r="M195" s="55">
        <f t="shared" si="77"/>
        <v>6.9090091123424324</v>
      </c>
      <c r="N195" s="56">
        <f t="shared" si="98"/>
        <v>0.17482853745263122</v>
      </c>
      <c r="O195" s="33">
        <f>VLOOKUP($E195,'WP II-E-2-3-6.1-BPP'!$A$1:$O$1698,13,FALSE)</f>
        <v>0.92209990270032038</v>
      </c>
      <c r="P195" s="55">
        <f t="shared" si="78"/>
        <v>82.737620354853419</v>
      </c>
      <c r="Q195" s="56">
        <f t="shared" si="99"/>
        <v>2.0936283226359635</v>
      </c>
      <c r="R195" s="33">
        <f>VLOOKUP($E195,'WP II-E-2-3-6.1-BPP'!$A$1:$O$1698,14,FALSE)</f>
        <v>9.0009895644851197E-4</v>
      </c>
      <c r="S195" s="55">
        <f t="shared" si="79"/>
        <v>8.0763532804145527E-2</v>
      </c>
      <c r="T195" s="56">
        <f t="shared" si="100"/>
        <v>2.0436751623952041E-3</v>
      </c>
      <c r="U195" s="33">
        <f>VLOOKUP($E195,'WP II-E-2-3-6.1-BPP'!$A$1:$O$1698,15,FALSE)</f>
        <v>0</v>
      </c>
      <c r="V195" s="204">
        <f t="shared" si="80"/>
        <v>0</v>
      </c>
      <c r="W195" s="210">
        <f t="shared" si="101"/>
        <v>0</v>
      </c>
      <c r="X195" s="97">
        <f t="shared" si="102"/>
        <v>0.99999999999999978</v>
      </c>
      <c r="Y195" s="204">
        <f t="shared" si="103"/>
        <v>89.727392999999992</v>
      </c>
      <c r="Z195" s="210">
        <f t="shared" si="104"/>
        <v>2.2705005352509899</v>
      </c>
    </row>
    <row r="196" spans="1:26" s="28" customFormat="1" x14ac:dyDescent="0.3">
      <c r="A196" s="95">
        <v>2018</v>
      </c>
      <c r="B196" s="95">
        <v>715</v>
      </c>
      <c r="C196" s="95" t="s">
        <v>2683</v>
      </c>
      <c r="D196" s="95">
        <v>39401</v>
      </c>
      <c r="E196" s="95" t="str">
        <f t="shared" si="96"/>
        <v>715 39401</v>
      </c>
      <c r="F196" s="95" t="s">
        <v>21</v>
      </c>
      <c r="G196" s="95" t="s">
        <v>48</v>
      </c>
      <c r="H196" s="205">
        <v>384.84</v>
      </c>
      <c r="I196" s="30">
        <v>0.28289999999999998</v>
      </c>
      <c r="J196" s="54">
        <f t="shared" si="97"/>
        <v>108.87123599999998</v>
      </c>
      <c r="K196" s="32">
        <v>2.5304429999999999E-2</v>
      </c>
      <c r="L196" s="33">
        <f>VLOOKUP($E196,'WP II-E-2-3-6.1-BPP'!$A$1:$O$1698,12,FALSE)</f>
        <v>2.9300014891168361E-2</v>
      </c>
      <c r="M196" s="55">
        <f t="shared" ref="M196:M259" si="105">H196*I196*L196</f>
        <v>3.1899288360199045</v>
      </c>
      <c r="N196" s="56">
        <f t="shared" si="98"/>
        <v>8.0719330936047148E-2</v>
      </c>
      <c r="O196" s="33">
        <f>VLOOKUP($E196,'WP II-E-2-3-6.1-BPP'!$A$1:$O$1698,13,FALSE)</f>
        <v>0.96469998441782612</v>
      </c>
      <c r="P196" s="55">
        <f t="shared" ref="P196:P259" si="106">H196*I196*O196</f>
        <v>105.02807967274946</v>
      </c>
      <c r="Q196" s="56">
        <f t="shared" si="99"/>
        <v>2.6576756901135115</v>
      </c>
      <c r="R196" s="33">
        <f>VLOOKUP($E196,'WP II-E-2-3-6.1-BPP'!$A$1:$O$1698,14,FALSE)</f>
        <v>6.0000006910054925E-3</v>
      </c>
      <c r="S196" s="55">
        <f t="shared" ref="S196:S259" si="107">H196*I196*R196</f>
        <v>0.65322749123062196</v>
      </c>
      <c r="T196" s="56">
        <f t="shared" si="100"/>
        <v>1.6529549325920885E-2</v>
      </c>
      <c r="U196" s="33">
        <f>VLOOKUP($E196,'WP II-E-2-3-6.1-BPP'!$A$1:$O$1698,15,FALSE)</f>
        <v>0</v>
      </c>
      <c r="V196" s="204">
        <f t="shared" ref="V196:V259" si="108">H196*I196*U196</f>
        <v>0</v>
      </c>
      <c r="W196" s="210">
        <f t="shared" si="101"/>
        <v>0</v>
      </c>
      <c r="X196" s="97">
        <f t="shared" si="102"/>
        <v>1</v>
      </c>
      <c r="Y196" s="204">
        <f t="shared" si="103"/>
        <v>108.87123599999998</v>
      </c>
      <c r="Z196" s="210">
        <f t="shared" si="104"/>
        <v>2.7549245703754797</v>
      </c>
    </row>
    <row r="197" spans="1:26" s="28" customFormat="1" x14ac:dyDescent="0.3">
      <c r="A197" s="95">
        <v>2018</v>
      </c>
      <c r="B197" s="95">
        <v>715</v>
      </c>
      <c r="C197" s="95" t="s">
        <v>2684</v>
      </c>
      <c r="D197" s="95">
        <v>39501</v>
      </c>
      <c r="E197" s="95" t="str">
        <f t="shared" si="96"/>
        <v>715 39501</v>
      </c>
      <c r="F197" s="95" t="s">
        <v>21</v>
      </c>
      <c r="G197" s="95" t="s">
        <v>48</v>
      </c>
      <c r="H197" s="205">
        <v>26057.03</v>
      </c>
      <c r="I197" s="30">
        <v>0.28289999999999998</v>
      </c>
      <c r="J197" s="54">
        <f t="shared" si="97"/>
        <v>7371.5337869999994</v>
      </c>
      <c r="K197" s="32">
        <v>2.5304429999999999E-2</v>
      </c>
      <c r="L197" s="33">
        <v>0</v>
      </c>
      <c r="M197" s="55">
        <f t="shared" si="105"/>
        <v>0</v>
      </c>
      <c r="N197" s="56">
        <f t="shared" si="98"/>
        <v>0</v>
      </c>
      <c r="O197" s="33">
        <v>1</v>
      </c>
      <c r="P197" s="55">
        <f t="shared" si="106"/>
        <v>7371.5337869999994</v>
      </c>
      <c r="Q197" s="56">
        <f t="shared" si="99"/>
        <v>186.5324607057764</v>
      </c>
      <c r="R197" s="33">
        <v>0</v>
      </c>
      <c r="S197" s="55">
        <f t="shared" si="107"/>
        <v>0</v>
      </c>
      <c r="T197" s="56">
        <f t="shared" si="100"/>
        <v>0</v>
      </c>
      <c r="U197" s="33">
        <v>0</v>
      </c>
      <c r="V197" s="204">
        <f t="shared" si="108"/>
        <v>0</v>
      </c>
      <c r="W197" s="210">
        <f t="shared" si="101"/>
        <v>0</v>
      </c>
      <c r="X197" s="97">
        <f t="shared" si="102"/>
        <v>1</v>
      </c>
      <c r="Y197" s="204">
        <f t="shared" si="103"/>
        <v>7371.5337869999994</v>
      </c>
      <c r="Z197" s="210">
        <f t="shared" si="104"/>
        <v>186.5324607057764</v>
      </c>
    </row>
    <row r="198" spans="1:26" s="28" customFormat="1" x14ac:dyDescent="0.3">
      <c r="A198" s="95">
        <v>2018</v>
      </c>
      <c r="B198" s="95">
        <v>715</v>
      </c>
      <c r="C198" s="95" t="s">
        <v>2685</v>
      </c>
      <c r="D198" s="95">
        <v>39401</v>
      </c>
      <c r="E198" s="95" t="str">
        <f t="shared" si="96"/>
        <v>715 39401</v>
      </c>
      <c r="F198" s="95" t="s">
        <v>21</v>
      </c>
      <c r="G198" s="95" t="s">
        <v>48</v>
      </c>
      <c r="H198" s="205">
        <v>79.150000000000006</v>
      </c>
      <c r="I198" s="30">
        <v>0.28289999999999998</v>
      </c>
      <c r="J198" s="54">
        <f t="shared" si="97"/>
        <v>22.391535000000001</v>
      </c>
      <c r="K198" s="32">
        <v>2.5304429999999999E-2</v>
      </c>
      <c r="L198" s="33">
        <f>VLOOKUP($E198,'WP II-E-2-3-6.1-BPP'!$A$1:$O$1698,12,FALSE)</f>
        <v>2.9300014891168361E-2</v>
      </c>
      <c r="M198" s="55">
        <f t="shared" si="105"/>
        <v>0.65607230893611757</v>
      </c>
      <c r="N198" s="56">
        <f t="shared" si="98"/>
        <v>1.6601535816412362E-2</v>
      </c>
      <c r="O198" s="33">
        <f>VLOOKUP($E198,'WP II-E-2-3-6.1-BPP'!$A$1:$O$1698,13,FALSE)</f>
        <v>0.96469998441782612</v>
      </c>
      <c r="P198" s="55">
        <f t="shared" si="106"/>
        <v>21.601113465591208</v>
      </c>
      <c r="Q198" s="56">
        <f t="shared" si="99"/>
        <v>0.54660386361211011</v>
      </c>
      <c r="R198" s="33">
        <f>VLOOKUP($E198,'WP II-E-2-3-6.1-BPP'!$A$1:$O$1698,14,FALSE)</f>
        <v>6.0000006910054925E-3</v>
      </c>
      <c r="S198" s="55">
        <f t="shared" si="107"/>
        <v>0.13434922547267367</v>
      </c>
      <c r="T198" s="56">
        <f t="shared" si="100"/>
        <v>3.3996305715274875E-3</v>
      </c>
      <c r="U198" s="33">
        <f>VLOOKUP($E198,'WP II-E-2-3-6.1-BPP'!$A$1:$O$1698,15,FALSE)</f>
        <v>0</v>
      </c>
      <c r="V198" s="204">
        <f t="shared" si="108"/>
        <v>0</v>
      </c>
      <c r="W198" s="210">
        <f t="shared" si="101"/>
        <v>0</v>
      </c>
      <c r="X198" s="97">
        <f t="shared" si="102"/>
        <v>1</v>
      </c>
      <c r="Y198" s="204">
        <f t="shared" si="103"/>
        <v>22.391534999999998</v>
      </c>
      <c r="Z198" s="210">
        <f t="shared" si="104"/>
        <v>0.56660503000004991</v>
      </c>
    </row>
    <row r="199" spans="1:26" s="28" customFormat="1" x14ac:dyDescent="0.3">
      <c r="A199" s="95">
        <v>2018</v>
      </c>
      <c r="B199" s="95">
        <v>715</v>
      </c>
      <c r="C199" s="95" t="s">
        <v>2686</v>
      </c>
      <c r="D199" s="95">
        <v>39501</v>
      </c>
      <c r="E199" s="95" t="str">
        <f t="shared" si="96"/>
        <v>715 39501</v>
      </c>
      <c r="F199" s="95" t="s">
        <v>21</v>
      </c>
      <c r="G199" s="95" t="s">
        <v>48</v>
      </c>
      <c r="H199" s="205">
        <v>20363.73</v>
      </c>
      <c r="I199" s="30">
        <v>0.28289999999999998</v>
      </c>
      <c r="J199" s="54">
        <f t="shared" si="97"/>
        <v>5760.8992169999992</v>
      </c>
      <c r="K199" s="32">
        <v>2.5304429999999999E-2</v>
      </c>
      <c r="L199" s="33">
        <v>0</v>
      </c>
      <c r="M199" s="55">
        <f t="shared" si="105"/>
        <v>0</v>
      </c>
      <c r="N199" s="56">
        <f t="shared" si="98"/>
        <v>0</v>
      </c>
      <c r="O199" s="33">
        <v>1</v>
      </c>
      <c r="P199" s="55">
        <f t="shared" si="106"/>
        <v>5760.8992169999992</v>
      </c>
      <c r="Q199" s="56">
        <f t="shared" si="99"/>
        <v>145.77627097363128</v>
      </c>
      <c r="R199" s="33">
        <v>0</v>
      </c>
      <c r="S199" s="55">
        <f t="shared" si="107"/>
        <v>0</v>
      </c>
      <c r="T199" s="56">
        <f t="shared" si="100"/>
        <v>0</v>
      </c>
      <c r="U199" s="33">
        <v>0</v>
      </c>
      <c r="V199" s="204">
        <f t="shared" si="108"/>
        <v>0</v>
      </c>
      <c r="W199" s="210">
        <f t="shared" si="101"/>
        <v>0</v>
      </c>
      <c r="X199" s="97">
        <f t="shared" si="102"/>
        <v>1</v>
      </c>
      <c r="Y199" s="204">
        <f t="shared" si="103"/>
        <v>5760.8992169999992</v>
      </c>
      <c r="Z199" s="210">
        <f t="shared" si="104"/>
        <v>145.77627097363128</v>
      </c>
    </row>
    <row r="200" spans="1:26" s="28" customFormat="1" x14ac:dyDescent="0.3">
      <c r="A200" s="95">
        <v>2018</v>
      </c>
      <c r="B200" s="95">
        <v>715</v>
      </c>
      <c r="C200" s="95" t="s">
        <v>2687</v>
      </c>
      <c r="D200" s="95">
        <v>39401</v>
      </c>
      <c r="E200" s="95" t="str">
        <f t="shared" si="96"/>
        <v>715 39401</v>
      </c>
      <c r="F200" s="95" t="s">
        <v>21</v>
      </c>
      <c r="G200" s="95" t="s">
        <v>48</v>
      </c>
      <c r="H200" s="205">
        <v>5600.28</v>
      </c>
      <c r="I200" s="30">
        <v>0.28289999999999998</v>
      </c>
      <c r="J200" s="54">
        <f t="shared" si="97"/>
        <v>1584.3192119999999</v>
      </c>
      <c r="K200" s="32">
        <v>2.5304429999999999E-2</v>
      </c>
      <c r="L200" s="33">
        <f>VLOOKUP($E200,'WP II-E-2-3-6.1-BPP'!$A$1:$O$1698,12,FALSE)</f>
        <v>2.9300014891168361E-2</v>
      </c>
      <c r="M200" s="55">
        <f t="shared" si="105"/>
        <v>46.420576503964121</v>
      </c>
      <c r="N200" s="56">
        <f t="shared" si="98"/>
        <v>1.1746462287042048</v>
      </c>
      <c r="O200" s="33">
        <f>VLOOKUP($E200,'WP II-E-2-3-6.1-BPP'!$A$1:$O$1698,13,FALSE)</f>
        <v>0.96469998441782612</v>
      </c>
      <c r="P200" s="55">
        <f t="shared" si="106"/>
        <v>1528.3927191292623</v>
      </c>
      <c r="Q200" s="56">
        <f t="shared" si="99"/>
        <v>38.675106573716079</v>
      </c>
      <c r="R200" s="33">
        <f>VLOOKUP($E200,'WP II-E-2-3-6.1-BPP'!$A$1:$O$1698,14,FALSE)</f>
        <v>6.0000006910054925E-3</v>
      </c>
      <c r="S200" s="55">
        <f t="shared" si="107"/>
        <v>9.5059163667732776</v>
      </c>
      <c r="T200" s="56">
        <f t="shared" si="100"/>
        <v>0.24054179528886871</v>
      </c>
      <c r="U200" s="33">
        <f>VLOOKUP($E200,'WP II-E-2-3-6.1-BPP'!$A$1:$O$1698,15,FALSE)</f>
        <v>0</v>
      </c>
      <c r="V200" s="204">
        <f t="shared" si="108"/>
        <v>0</v>
      </c>
      <c r="W200" s="210">
        <f t="shared" si="101"/>
        <v>0</v>
      </c>
      <c r="X200" s="97">
        <f t="shared" si="102"/>
        <v>1</v>
      </c>
      <c r="Y200" s="204">
        <f t="shared" si="103"/>
        <v>1584.3192119999999</v>
      </c>
      <c r="Z200" s="210">
        <f t="shared" si="104"/>
        <v>40.090294597709153</v>
      </c>
    </row>
    <row r="201" spans="1:26" s="28" customFormat="1" x14ac:dyDescent="0.3">
      <c r="A201" s="95">
        <v>2018</v>
      </c>
      <c r="B201" s="95">
        <v>715</v>
      </c>
      <c r="C201" s="95" t="s">
        <v>2688</v>
      </c>
      <c r="D201" s="95">
        <v>39501</v>
      </c>
      <c r="E201" s="95" t="str">
        <f t="shared" si="96"/>
        <v>715 39501</v>
      </c>
      <c r="F201" s="95" t="s">
        <v>21</v>
      </c>
      <c r="G201" s="95" t="s">
        <v>48</v>
      </c>
      <c r="H201" s="205">
        <v>204.2</v>
      </c>
      <c r="I201" s="30">
        <v>0.28289999999999998</v>
      </c>
      <c r="J201" s="54">
        <f t="shared" si="97"/>
        <v>57.768179999999994</v>
      </c>
      <c r="K201" s="32">
        <v>2.5304429999999999E-2</v>
      </c>
      <c r="L201" s="33">
        <v>0</v>
      </c>
      <c r="M201" s="55">
        <f t="shared" si="105"/>
        <v>0</v>
      </c>
      <c r="N201" s="56">
        <f t="shared" si="98"/>
        <v>0</v>
      </c>
      <c r="O201" s="33">
        <v>1</v>
      </c>
      <c r="P201" s="55">
        <f t="shared" si="106"/>
        <v>57.768179999999994</v>
      </c>
      <c r="Q201" s="56">
        <f t="shared" si="99"/>
        <v>1.4617908670373998</v>
      </c>
      <c r="R201" s="33">
        <v>0</v>
      </c>
      <c r="S201" s="55">
        <f t="shared" si="107"/>
        <v>0</v>
      </c>
      <c r="T201" s="56">
        <f t="shared" si="100"/>
        <v>0</v>
      </c>
      <c r="U201" s="33">
        <v>0</v>
      </c>
      <c r="V201" s="204">
        <f t="shared" si="108"/>
        <v>0</v>
      </c>
      <c r="W201" s="210">
        <f t="shared" si="101"/>
        <v>0</v>
      </c>
      <c r="X201" s="97">
        <f t="shared" si="102"/>
        <v>1</v>
      </c>
      <c r="Y201" s="204">
        <f t="shared" si="103"/>
        <v>57.768179999999994</v>
      </c>
      <c r="Z201" s="210">
        <f t="shared" si="104"/>
        <v>1.4617908670373998</v>
      </c>
    </row>
    <row r="202" spans="1:26" s="28" customFormat="1" x14ac:dyDescent="0.3">
      <c r="A202" s="95">
        <v>2018</v>
      </c>
      <c r="B202" s="95">
        <v>715</v>
      </c>
      <c r="C202" s="95" t="s">
        <v>2689</v>
      </c>
      <c r="D202" s="95">
        <v>39701</v>
      </c>
      <c r="E202" s="95" t="str">
        <f t="shared" si="96"/>
        <v>715 39701</v>
      </c>
      <c r="F202" s="95" t="s">
        <v>21</v>
      </c>
      <c r="G202" s="95" t="s">
        <v>48</v>
      </c>
      <c r="H202" s="205">
        <v>5423.11</v>
      </c>
      <c r="I202" s="30">
        <v>0.28289999999999998</v>
      </c>
      <c r="J202" s="54">
        <f t="shared" si="97"/>
        <v>1534.1978189999998</v>
      </c>
      <c r="K202" s="32">
        <v>2.5304429999999999E-2</v>
      </c>
      <c r="L202" s="33">
        <f>VLOOKUP($E202,'WP II-E-2-3-6.1-BPP'!$A$1:$O$1698,12,FALSE)</f>
        <v>0.19599998172478919</v>
      </c>
      <c r="M202" s="55">
        <f t="shared" si="105"/>
        <v>300.70274448621137</v>
      </c>
      <c r="N202" s="56">
        <f t="shared" si="98"/>
        <v>7.6091115486592216</v>
      </c>
      <c r="O202" s="33">
        <f>VLOOKUP($E202,'WP II-E-2-3-6.1-BPP'!$A$1:$O$1698,13,FALSE)</f>
        <v>0.63810001770804914</v>
      </c>
      <c r="P202" s="55">
        <f t="shared" si="106"/>
        <v>978.97165547155021</v>
      </c>
      <c r="Q202" s="56">
        <f t="shared" si="99"/>
        <v>24.772319727863959</v>
      </c>
      <c r="R202" s="33">
        <f>VLOOKUP($E202,'WP II-E-2-3-6.1-BPP'!$A$1:$O$1698,14,FALSE)</f>
        <v>7.4200034155738837E-2</v>
      </c>
      <c r="S202" s="55">
        <f t="shared" si="107"/>
        <v>113.83753057146001</v>
      </c>
      <c r="T202" s="56">
        <f t="shared" si="100"/>
        <v>2.8805938237183697</v>
      </c>
      <c r="U202" s="33">
        <f>VLOOKUP($E202,'WP II-E-2-3-6.1-BPP'!$A$1:$O$1698,15,FALSE)</f>
        <v>9.1699966411422904E-2</v>
      </c>
      <c r="V202" s="204">
        <f t="shared" si="108"/>
        <v>140.68588847077825</v>
      </c>
      <c r="W202" s="210">
        <f t="shared" si="101"/>
        <v>3.5599762167966151</v>
      </c>
      <c r="X202" s="97">
        <f t="shared" si="102"/>
        <v>1</v>
      </c>
      <c r="Y202" s="204">
        <f t="shared" si="103"/>
        <v>1534.197819</v>
      </c>
      <c r="Z202" s="210">
        <f t="shared" si="104"/>
        <v>38.822001317038165</v>
      </c>
    </row>
    <row r="203" spans="1:26" s="28" customFormat="1" x14ac:dyDescent="0.3">
      <c r="A203" s="95">
        <v>2018</v>
      </c>
      <c r="B203" s="95">
        <v>715</v>
      </c>
      <c r="C203" s="95" t="s">
        <v>2690</v>
      </c>
      <c r="D203" s="95">
        <v>39702</v>
      </c>
      <c r="E203" s="95" t="str">
        <f t="shared" si="96"/>
        <v>715 39702</v>
      </c>
      <c r="F203" s="95" t="s">
        <v>21</v>
      </c>
      <c r="G203" s="95" t="s">
        <v>48</v>
      </c>
      <c r="H203" s="205">
        <v>93005.36</v>
      </c>
      <c r="I203" s="30">
        <v>0.28289999999999998</v>
      </c>
      <c r="J203" s="54">
        <f t="shared" si="97"/>
        <v>26311.216344</v>
      </c>
      <c r="K203" s="32">
        <v>2.5304429999999999E-2</v>
      </c>
      <c r="L203" s="33">
        <v>0.19600000000000001</v>
      </c>
      <c r="M203" s="55">
        <f t="shared" si="105"/>
        <v>5156.9984034240006</v>
      </c>
      <c r="N203" s="56">
        <f t="shared" si="98"/>
        <v>130.49490510955437</v>
      </c>
      <c r="O203" s="33">
        <v>0.6381</v>
      </c>
      <c r="P203" s="55">
        <f t="shared" si="106"/>
        <v>16789.187149106401</v>
      </c>
      <c r="Q203" s="56">
        <f t="shared" si="99"/>
        <v>424.84081097146247</v>
      </c>
      <c r="R203" s="33">
        <v>7.4200000000000002E-2</v>
      </c>
      <c r="S203" s="55">
        <f t="shared" si="107"/>
        <v>1952.2922527248002</v>
      </c>
      <c r="T203" s="56">
        <f t="shared" si="100"/>
        <v>49.401642648617013</v>
      </c>
      <c r="U203" s="33">
        <v>9.1700000000000004E-2</v>
      </c>
      <c r="V203" s="204">
        <f t="shared" si="108"/>
        <v>2412.7385387448003</v>
      </c>
      <c r="W203" s="210">
        <f t="shared" si="101"/>
        <v>61.052973461970083</v>
      </c>
      <c r="X203" s="97">
        <f t="shared" si="102"/>
        <v>1</v>
      </c>
      <c r="Y203" s="204">
        <f t="shared" si="103"/>
        <v>26311.216344000004</v>
      </c>
      <c r="Z203" s="210">
        <f t="shared" si="104"/>
        <v>665.79033219160385</v>
      </c>
    </row>
    <row r="204" spans="1:26" s="28" customFormat="1" x14ac:dyDescent="0.3">
      <c r="A204" s="95">
        <v>2018</v>
      </c>
      <c r="B204" s="95">
        <v>715</v>
      </c>
      <c r="C204" s="95" t="s">
        <v>2691</v>
      </c>
      <c r="D204" s="95">
        <v>39801</v>
      </c>
      <c r="E204" s="95" t="str">
        <f t="shared" si="96"/>
        <v>715 39801</v>
      </c>
      <c r="F204" s="95" t="s">
        <v>21</v>
      </c>
      <c r="G204" s="95" t="s">
        <v>48</v>
      </c>
      <c r="H204" s="205">
        <v>2258.71</v>
      </c>
      <c r="I204" s="30">
        <v>0.28289999999999998</v>
      </c>
      <c r="J204" s="54">
        <f t="shared" si="97"/>
        <v>638.989059</v>
      </c>
      <c r="K204" s="32">
        <v>2.5304429999999999E-2</v>
      </c>
      <c r="L204" s="33">
        <f>VLOOKUP($E204,'WP II-E-2-3-6.1-BPP'!$A$1:$O$1698,12,FALSE)</f>
        <v>7.6999998343230944E-2</v>
      </c>
      <c r="M204" s="55">
        <f t="shared" si="105"/>
        <v>49.202156484342702</v>
      </c>
      <c r="N204" s="56">
        <f t="shared" si="98"/>
        <v>1.2450325246070959</v>
      </c>
      <c r="O204" s="33">
        <f>VLOOKUP($E204,'WP II-E-2-3-6.1-BPP'!$A$1:$O$1698,13,FALSE)</f>
        <v>0.92209990270032038</v>
      </c>
      <c r="P204" s="55">
        <f t="shared" si="106"/>
        <v>589.21174913046923</v>
      </c>
      <c r="Q204" s="56">
        <f t="shared" si="99"/>
        <v>14.909667461049519</v>
      </c>
      <c r="R204" s="33">
        <f>VLOOKUP($E204,'WP II-E-2-3-6.1-BPP'!$A$1:$O$1698,14,FALSE)</f>
        <v>9.0009895644851197E-4</v>
      </c>
      <c r="S204" s="55">
        <f t="shared" si="107"/>
        <v>0.5751533851879167</v>
      </c>
      <c r="T204" s="56">
        <f t="shared" si="100"/>
        <v>1.4553928574750675E-2</v>
      </c>
      <c r="U204" s="33">
        <f>VLOOKUP($E204,'WP II-E-2-3-6.1-BPP'!$A$1:$O$1698,15,FALSE)</f>
        <v>0</v>
      </c>
      <c r="V204" s="204">
        <f t="shared" si="108"/>
        <v>0</v>
      </c>
      <c r="W204" s="210">
        <f t="shared" si="101"/>
        <v>0</v>
      </c>
      <c r="X204" s="97">
        <f t="shared" si="102"/>
        <v>0.99999999999999978</v>
      </c>
      <c r="Y204" s="204">
        <f t="shared" si="103"/>
        <v>638.98905899999988</v>
      </c>
      <c r="Z204" s="210">
        <f t="shared" si="104"/>
        <v>16.169253914231366</v>
      </c>
    </row>
    <row r="205" spans="1:26" s="28" customFormat="1" x14ac:dyDescent="0.3">
      <c r="A205" s="95">
        <v>2018</v>
      </c>
      <c r="B205" s="95">
        <v>715</v>
      </c>
      <c r="C205" s="95" t="s">
        <v>546</v>
      </c>
      <c r="D205" s="95">
        <v>39401</v>
      </c>
      <c r="E205" s="95" t="str">
        <f t="shared" si="96"/>
        <v>715 39401</v>
      </c>
      <c r="F205" s="95" t="s">
        <v>21</v>
      </c>
      <c r="G205" s="95" t="s">
        <v>48</v>
      </c>
      <c r="H205" s="31">
        <v>78132.41</v>
      </c>
      <c r="I205" s="30">
        <v>0.28289999999999998</v>
      </c>
      <c r="J205" s="54">
        <f t="shared" si="81"/>
        <v>22103.658789000001</v>
      </c>
      <c r="K205" s="32">
        <v>2.5304429999999999E-2</v>
      </c>
      <c r="L205" s="33">
        <f>VLOOKUP($E205,'WP II-E-2-3-6.1-BPP'!$A$1:$O$1698,12,FALSE)</f>
        <v>2.9300014891168361E-2</v>
      </c>
      <c r="M205" s="55">
        <f t="shared" si="105"/>
        <v>647.6375316670044</v>
      </c>
      <c r="N205" s="56">
        <f t="shared" si="83"/>
        <v>16.388098585440495</v>
      </c>
      <c r="O205" s="33">
        <f>VLOOKUP($E205,'WP II-E-2-3-6.1-BPP'!$A$1:$O$1698,13,FALSE)</f>
        <v>0.96469998441782612</v>
      </c>
      <c r="P205" s="55">
        <f t="shared" si="106"/>
        <v>21323.399289325247</v>
      </c>
      <c r="Q205" s="56">
        <f t="shared" si="87"/>
        <v>539.57646467878044</v>
      </c>
      <c r="R205" s="33">
        <f>VLOOKUP($E205,'WP II-E-2-3-6.1-BPP'!$A$1:$O$1698,14,FALSE)</f>
        <v>6.0000006910054925E-3</v>
      </c>
      <c r="S205" s="55">
        <f t="shared" si="107"/>
        <v>132.62196800774964</v>
      </c>
      <c r="T205" s="56">
        <f t="shared" si="84"/>
        <v>3.3559233059143403</v>
      </c>
      <c r="U205" s="33">
        <f>VLOOKUP($E205,'WP II-E-2-3-6.1-BPP'!$A$1:$O$1698,15,FALSE)</f>
        <v>0</v>
      </c>
      <c r="V205" s="204">
        <f t="shared" si="108"/>
        <v>0</v>
      </c>
      <c r="W205" s="210">
        <f t="shared" si="85"/>
        <v>0</v>
      </c>
      <c r="X205" s="97">
        <f t="shared" si="82"/>
        <v>1</v>
      </c>
      <c r="Y205" s="204">
        <f t="shared" si="82"/>
        <v>22103.658789000001</v>
      </c>
      <c r="Z205" s="210">
        <f t="shared" si="86"/>
        <v>559.32048657013524</v>
      </c>
    </row>
    <row r="206" spans="1:26" s="28" customFormat="1" x14ac:dyDescent="0.3">
      <c r="A206" s="95">
        <v>2018</v>
      </c>
      <c r="B206" s="95">
        <v>715</v>
      </c>
      <c r="C206" s="95" t="s">
        <v>546</v>
      </c>
      <c r="D206" s="95">
        <v>39701</v>
      </c>
      <c r="E206" s="95" t="str">
        <f t="shared" si="96"/>
        <v>715 39701</v>
      </c>
      <c r="F206" s="95" t="s">
        <v>21</v>
      </c>
      <c r="G206" s="95" t="s">
        <v>48</v>
      </c>
      <c r="H206" s="31">
        <v>403671.72000000003</v>
      </c>
      <c r="I206" s="30">
        <v>0.28289999999999998</v>
      </c>
      <c r="J206" s="54">
        <f t="shared" si="81"/>
        <v>114198.729588</v>
      </c>
      <c r="K206" s="32">
        <v>2.5304429999999999E-2</v>
      </c>
      <c r="L206" s="33">
        <f>VLOOKUP($E206,'WP II-E-2-3-6.1-BPP'!$A$1:$O$1698,12,FALSE)</f>
        <v>0.19599998172478919</v>
      </c>
      <c r="M206" s="55">
        <f t="shared" si="105"/>
        <v>22382.948912242144</v>
      </c>
      <c r="N206" s="56">
        <f t="shared" si="83"/>
        <v>566.38776394340744</v>
      </c>
      <c r="O206" s="33">
        <f>VLOOKUP($E206,'WP II-E-2-3-6.1-BPP'!$A$1:$O$1698,13,FALSE)</f>
        <v>0.63810001770804914</v>
      </c>
      <c r="P206" s="55">
        <f t="shared" si="106"/>
        <v>72870.211372339516</v>
      </c>
      <c r="Q206" s="56">
        <f t="shared" si="87"/>
        <v>1843.9391627565692</v>
      </c>
      <c r="R206" s="33">
        <f>VLOOKUP($E206,'WP II-E-2-3-6.1-BPP'!$A$1:$O$1698,14,FALSE)</f>
        <v>7.4200034155738837E-2</v>
      </c>
      <c r="S206" s="55">
        <f t="shared" si="107"/>
        <v>8473.5496359715835</v>
      </c>
      <c r="T206" s="56">
        <f t="shared" si="84"/>
        <v>214.41834361496842</v>
      </c>
      <c r="U206" s="33">
        <f>VLOOKUP($E206,'WP II-E-2-3-6.1-BPP'!$A$1:$O$1698,15,FALSE)</f>
        <v>9.1699966411422904E-2</v>
      </c>
      <c r="V206" s="204">
        <f t="shared" si="108"/>
        <v>10472.019667446768</v>
      </c>
      <c r="W206" s="210">
        <f t="shared" si="85"/>
        <v>264.98848863352998</v>
      </c>
      <c r="X206" s="97">
        <f t="shared" si="82"/>
        <v>1</v>
      </c>
      <c r="Y206" s="204">
        <f t="shared" si="82"/>
        <v>114198.729588</v>
      </c>
      <c r="Z206" s="210">
        <f t="shared" si="86"/>
        <v>2889.733758948475</v>
      </c>
    </row>
    <row r="207" spans="1:26" s="28" customFormat="1" x14ac:dyDescent="0.3">
      <c r="A207" s="95">
        <v>2018</v>
      </c>
      <c r="B207" s="95">
        <v>715</v>
      </c>
      <c r="C207" s="95" t="s">
        <v>546</v>
      </c>
      <c r="D207" s="95">
        <v>39801</v>
      </c>
      <c r="E207" s="95" t="str">
        <f t="shared" si="96"/>
        <v>715 39801</v>
      </c>
      <c r="F207" s="95" t="s">
        <v>21</v>
      </c>
      <c r="G207" s="95" t="s">
        <v>48</v>
      </c>
      <c r="H207" s="31">
        <v>42250.91</v>
      </c>
      <c r="I207" s="30">
        <v>0.28289999999999998</v>
      </c>
      <c r="J207" s="54">
        <f t="shared" si="81"/>
        <v>11952.782439000001</v>
      </c>
      <c r="K207" s="32">
        <v>2.5304429999999999E-2</v>
      </c>
      <c r="L207" s="33">
        <f>VLOOKUP($E207,'WP II-E-2-3-6.1-BPP'!$A$1:$O$1698,12,FALSE)</f>
        <v>7.6999998343230944E-2</v>
      </c>
      <c r="M207" s="55">
        <f t="shared" si="105"/>
        <v>920.36422799999991</v>
      </c>
      <c r="N207" s="56">
        <f t="shared" si="83"/>
        <v>23.289292181930037</v>
      </c>
      <c r="O207" s="33">
        <f>VLOOKUP($E207,'WP II-E-2-3-6.1-BPP'!$A$1:$O$1698,13,FALSE)</f>
        <v>0.92209990270032038</v>
      </c>
      <c r="P207" s="55">
        <f t="shared" si="106"/>
        <v>11021.659523999999</v>
      </c>
      <c r="Q207" s="56">
        <f t="shared" si="87"/>
        <v>278.89681190889127</v>
      </c>
      <c r="R207" s="33">
        <f>VLOOKUP($E207,'WP II-E-2-3-6.1-BPP'!$A$1:$O$1698,14,FALSE)</f>
        <v>9.0009895644851197E-4</v>
      </c>
      <c r="S207" s="55">
        <f t="shared" si="107"/>
        <v>10.758687</v>
      </c>
      <c r="T207" s="56">
        <f t="shared" si="84"/>
        <v>0.27224244208340997</v>
      </c>
      <c r="U207" s="33">
        <f>VLOOKUP($E207,'WP II-E-2-3-6.1-BPP'!$A$1:$O$1698,15,FALSE)</f>
        <v>0</v>
      </c>
      <c r="V207" s="204">
        <f t="shared" si="108"/>
        <v>0</v>
      </c>
      <c r="W207" s="210">
        <f t="shared" si="85"/>
        <v>0</v>
      </c>
      <c r="X207" s="97">
        <f t="shared" si="82"/>
        <v>0.99999999999999978</v>
      </c>
      <c r="Y207" s="204">
        <f t="shared" si="82"/>
        <v>11952.782438999999</v>
      </c>
      <c r="Z207" s="210">
        <f t="shared" si="86"/>
        <v>302.45834653290467</v>
      </c>
    </row>
    <row r="208" spans="1:26" s="28" customFormat="1" x14ac:dyDescent="0.3">
      <c r="A208" s="95">
        <v>2018</v>
      </c>
      <c r="B208" s="95">
        <v>721</v>
      </c>
      <c r="C208" s="95" t="s">
        <v>489</v>
      </c>
      <c r="D208" s="95">
        <v>39001</v>
      </c>
      <c r="E208" s="95" t="str">
        <f t="shared" si="96"/>
        <v>721 39001</v>
      </c>
      <c r="F208" s="95" t="s">
        <v>21</v>
      </c>
      <c r="G208" s="95" t="s">
        <v>48</v>
      </c>
      <c r="H208" s="31">
        <v>1085949.3999999999</v>
      </c>
      <c r="I208" s="30">
        <v>0.28289999999999998</v>
      </c>
      <c r="J208" s="54">
        <f t="shared" si="81"/>
        <v>307215.08525999996</v>
      </c>
      <c r="K208" s="32">
        <v>2.5304439300000002E-2</v>
      </c>
      <c r="L208" s="33">
        <f>VLOOKUP($E208,'WP II-E-2-3-4.1-Service Center'!$A$1:$O$970,12,FALSE)</f>
        <v>2.4523242058976231E-2</v>
      </c>
      <c r="M208" s="55">
        <f t="shared" si="105"/>
        <v>7533.9098999999997</v>
      </c>
      <c r="N208" s="56">
        <f t="shared" si="83"/>
        <v>190.64136575621907</v>
      </c>
      <c r="O208" s="33">
        <f>VLOOKUP($E208,'WP II-E-2-3-4.1-Service Center'!$A$1:$O$970,13,FALSE)</f>
        <v>0.90838757312265195</v>
      </c>
      <c r="P208" s="55">
        <f t="shared" si="106"/>
        <v>279070.36572599999</v>
      </c>
      <c r="Q208" s="56">
        <f t="shared" si="87"/>
        <v>7061.7191299423675</v>
      </c>
      <c r="R208" s="33">
        <f>VLOOKUP($E208,'WP II-E-2-3-4.1-Service Center'!$A$1:$O$970,14,FALSE)</f>
        <v>6.7089184818371839E-2</v>
      </c>
      <c r="S208" s="55">
        <f t="shared" si="107"/>
        <v>20610.809634000001</v>
      </c>
      <c r="T208" s="56">
        <f t="shared" si="84"/>
        <v>521.54498130740831</v>
      </c>
      <c r="U208" s="33">
        <f>VLOOKUP($E208,'WP II-E-2-3-4.1-Service Center'!$A$1:$O$970,15,FALSE)</f>
        <v>0</v>
      </c>
      <c r="V208" s="204">
        <f t="shared" si="108"/>
        <v>0</v>
      </c>
      <c r="W208" s="210">
        <f t="shared" si="85"/>
        <v>0</v>
      </c>
      <c r="X208" s="97">
        <f t="shared" si="82"/>
        <v>1</v>
      </c>
      <c r="Y208" s="204">
        <f t="shared" si="82"/>
        <v>307215.08526000002</v>
      </c>
      <c r="Z208" s="210">
        <f t="shared" si="86"/>
        <v>7773.9054770059947</v>
      </c>
    </row>
    <row r="209" spans="1:26" s="28" customFormat="1" x14ac:dyDescent="0.3">
      <c r="A209" s="95">
        <v>2018</v>
      </c>
      <c r="B209" s="95">
        <v>721</v>
      </c>
      <c r="C209" s="95" t="s">
        <v>489</v>
      </c>
      <c r="D209" s="95">
        <v>39701</v>
      </c>
      <c r="E209" s="95" t="str">
        <f t="shared" si="96"/>
        <v>721 39701</v>
      </c>
      <c r="F209" s="95" t="s">
        <v>21</v>
      </c>
      <c r="G209" s="95" t="s">
        <v>48</v>
      </c>
      <c r="H209" s="31">
        <v>324539.45</v>
      </c>
      <c r="I209" s="30">
        <v>0.28289999999999998</v>
      </c>
      <c r="J209" s="54">
        <f t="shared" si="81"/>
        <v>91812.210405000005</v>
      </c>
      <c r="K209" s="32">
        <v>2.5304429999999999E-2</v>
      </c>
      <c r="L209" s="33">
        <f>VLOOKUP($E209,'WP II-E-2-3-6.1-BPP'!$A$1:$O$1698,12,FALSE)</f>
        <v>0.1959999932211631</v>
      </c>
      <c r="M209" s="55">
        <f t="shared" si="105"/>
        <v>17995.192617000001</v>
      </c>
      <c r="N209" s="56">
        <f t="shared" si="83"/>
        <v>455.35809191339331</v>
      </c>
      <c r="O209" s="33">
        <f>VLOOKUP($E209,'WP II-E-2-3-6.1-BPP'!$A$1:$O$1698,13,FALSE)</f>
        <v>0.63809999061747347</v>
      </c>
      <c r="P209" s="55">
        <f t="shared" si="106"/>
        <v>58585.370598000001</v>
      </c>
      <c r="Q209" s="56">
        <f t="shared" si="87"/>
        <v>1482.4694093211492</v>
      </c>
      <c r="R209" s="33">
        <f>VLOOKUP($E209,'WP II-E-2-3-6.1-BPP'!$A$1:$O$1698,14,FALSE)</f>
        <v>7.4200008658423494E-2</v>
      </c>
      <c r="S209" s="55">
        <f t="shared" si="107"/>
        <v>6812.4668069999998</v>
      </c>
      <c r="T209" s="56">
        <f t="shared" si="84"/>
        <v>172.38558944505499</v>
      </c>
      <c r="U209" s="33">
        <f>VLOOKUP($E209,'WP II-E-2-3-6.1-BPP'!$A$1:$O$1698,15,FALSE)</f>
        <v>9.170000750293994E-2</v>
      </c>
      <c r="V209" s="204">
        <f t="shared" si="108"/>
        <v>8419.1803830000008</v>
      </c>
      <c r="W209" s="210">
        <f t="shared" si="85"/>
        <v>213.04256065899671</v>
      </c>
      <c r="X209" s="97">
        <f t="shared" si="82"/>
        <v>1</v>
      </c>
      <c r="Y209" s="204">
        <f t="shared" si="82"/>
        <v>91812.210405000005</v>
      </c>
      <c r="Z209" s="210">
        <f t="shared" si="86"/>
        <v>2323.2556513385939</v>
      </c>
    </row>
    <row r="210" spans="1:26" s="28" customFormat="1" x14ac:dyDescent="0.3">
      <c r="A210" s="95">
        <v>2018</v>
      </c>
      <c r="B210" s="95">
        <v>721</v>
      </c>
      <c r="C210" s="95" t="s">
        <v>548</v>
      </c>
      <c r="D210" s="95">
        <v>39701</v>
      </c>
      <c r="E210" s="95" t="str">
        <f t="shared" si="96"/>
        <v>721 39701</v>
      </c>
      <c r="F210" s="95" t="s">
        <v>21</v>
      </c>
      <c r="G210" s="95" t="s">
        <v>48</v>
      </c>
      <c r="H210" s="31">
        <v>193891.15</v>
      </c>
      <c r="I210" s="30">
        <v>0.28289999999999998</v>
      </c>
      <c r="J210" s="54">
        <f t="shared" si="81"/>
        <v>54851.806334999994</v>
      </c>
      <c r="K210" s="32">
        <v>2.5304429999999999E-2</v>
      </c>
      <c r="L210" s="33">
        <f>VLOOKUP($E210,'WP II-E-2-3-6.1-BPP'!$A$1:$O$1698,12,FALSE)</f>
        <v>0.1959999932211631</v>
      </c>
      <c r="M210" s="55">
        <f t="shared" si="105"/>
        <v>10750.95366982855</v>
      </c>
      <c r="N210" s="56">
        <f t="shared" si="83"/>
        <v>272.04675457141963</v>
      </c>
      <c r="O210" s="33">
        <f>VLOOKUP($E210,'WP II-E-2-3-6.1-BPP'!$A$1:$O$1698,13,FALSE)</f>
        <v>0.63809999061747347</v>
      </c>
      <c r="P210" s="55">
        <f t="shared" si="106"/>
        <v>35000.93710771497</v>
      </c>
      <c r="Q210" s="56">
        <f t="shared" si="87"/>
        <v>885.67876297657585</v>
      </c>
      <c r="R210" s="33">
        <f>VLOOKUP($E210,'WP II-E-2-3-6.1-BPP'!$A$1:$O$1698,14,FALSE)</f>
        <v>7.4200008658423494E-2</v>
      </c>
      <c r="S210" s="55">
        <f t="shared" si="107"/>
        <v>4070.0045049871683</v>
      </c>
      <c r="T210" s="56">
        <f t="shared" si="84"/>
        <v>102.98914409613245</v>
      </c>
      <c r="U210" s="33">
        <f>VLOOKUP($E210,'WP II-E-2-3-6.1-BPP'!$A$1:$O$1698,15,FALSE)</f>
        <v>9.170000750293994E-2</v>
      </c>
      <c r="V210" s="204">
        <f t="shared" si="108"/>
        <v>5029.9110524693078</v>
      </c>
      <c r="W210" s="210">
        <f t="shared" si="85"/>
        <v>127.27903213343592</v>
      </c>
      <c r="X210" s="97">
        <f t="shared" si="82"/>
        <v>1</v>
      </c>
      <c r="Y210" s="204">
        <f t="shared" si="82"/>
        <v>54851.806335000001</v>
      </c>
      <c r="Z210" s="210">
        <f t="shared" si="86"/>
        <v>1387.9936937775637</v>
      </c>
    </row>
    <row r="211" spans="1:26" s="28" customFormat="1" x14ac:dyDescent="0.3">
      <c r="A211" s="95">
        <v>2018</v>
      </c>
      <c r="B211" s="95">
        <v>723</v>
      </c>
      <c r="C211" s="95" t="s">
        <v>490</v>
      </c>
      <c r="D211" s="95">
        <v>39001</v>
      </c>
      <c r="E211" s="95" t="str">
        <f t="shared" si="96"/>
        <v>723 39001</v>
      </c>
      <c r="F211" s="95" t="s">
        <v>21</v>
      </c>
      <c r="G211" s="95" t="s">
        <v>48</v>
      </c>
      <c r="H211" s="31">
        <v>16396470.810000002</v>
      </c>
      <c r="I211" s="30">
        <v>0.28289999999999998</v>
      </c>
      <c r="J211" s="54">
        <f t="shared" si="81"/>
        <v>4638561.5921490006</v>
      </c>
      <c r="K211" s="32">
        <v>2.8828090000000001E-2</v>
      </c>
      <c r="L211" s="33">
        <f>VLOOKUP($E211,'WP II-E-2-3-4.1-Service Center'!$A$1:$O$970,12,FALSE)</f>
        <v>0.65047180662165915</v>
      </c>
      <c r="M211" s="55">
        <f t="shared" si="105"/>
        <v>3017253.5389710004</v>
      </c>
      <c r="N211" s="56">
        <f t="shared" si="83"/>
        <v>86981.656574274501</v>
      </c>
      <c r="O211" s="33">
        <f>VLOOKUP($E211,'WP II-E-2-3-4.1-Service Center'!$A$1:$O$970,13,FALSE)</f>
        <v>0.30683544332794133</v>
      </c>
      <c r="P211" s="55">
        <f t="shared" si="106"/>
        <v>1423275.102531</v>
      </c>
      <c r="Q211" s="56">
        <f t="shared" si="87"/>
        <v>41030.302750522897</v>
      </c>
      <c r="R211" s="33">
        <f>VLOOKUP($E211,'WP II-E-2-3-4.1-Service Center'!$A$1:$O$970,14,FALSE)</f>
        <v>4.2692750050399415E-2</v>
      </c>
      <c r="S211" s="55">
        <f t="shared" si="107"/>
        <v>198032.95064700005</v>
      </c>
      <c r="T211" s="56">
        <f t="shared" si="84"/>
        <v>5708.9117242172761</v>
      </c>
      <c r="U211" s="33">
        <f>VLOOKUP($E211,'WP II-E-2-3-4.1-Service Center'!$A$1:$O$970,15,FALSE)</f>
        <v>0</v>
      </c>
      <c r="V211" s="204">
        <f t="shared" si="108"/>
        <v>0</v>
      </c>
      <c r="W211" s="210">
        <f t="shared" si="85"/>
        <v>0</v>
      </c>
      <c r="X211" s="97">
        <f t="shared" si="82"/>
        <v>0.99999999999999989</v>
      </c>
      <c r="Y211" s="204">
        <f t="shared" si="82"/>
        <v>4638561.5921490006</v>
      </c>
      <c r="Z211" s="210">
        <f t="shared" si="86"/>
        <v>133720.87104901468</v>
      </c>
    </row>
    <row r="212" spans="1:26" s="28" customFormat="1" x14ac:dyDescent="0.3">
      <c r="A212" s="95">
        <v>2018</v>
      </c>
      <c r="B212" s="95">
        <v>723</v>
      </c>
      <c r="C212" s="95" t="s">
        <v>490</v>
      </c>
      <c r="D212" s="95">
        <v>39101</v>
      </c>
      <c r="E212" s="95" t="str">
        <f t="shared" si="96"/>
        <v>723 39101</v>
      </c>
      <c r="F212" s="95" t="s">
        <v>21</v>
      </c>
      <c r="G212" s="95" t="s">
        <v>48</v>
      </c>
      <c r="H212" s="31">
        <v>6579.08</v>
      </c>
      <c r="I212" s="30">
        <v>0.28289999999999998</v>
      </c>
      <c r="J212" s="54">
        <f t="shared" si="81"/>
        <v>1861.221732</v>
      </c>
      <c r="K212" s="32">
        <v>2.8828090000000001E-2</v>
      </c>
      <c r="L212" s="33">
        <f>VLOOKUP($E212,'WP II-E-2-3-6.1-BPP'!$A$1:$O$1698,12,FALSE)</f>
        <v>0.64739997052770004</v>
      </c>
      <c r="M212" s="55">
        <f t="shared" si="105"/>
        <v>1204.9548944423148</v>
      </c>
      <c r="N212" s="56">
        <f t="shared" si="83"/>
        <v>34.736548142923553</v>
      </c>
      <c r="O212" s="33">
        <f>VLOOKUP($E212,'WP II-E-2-3-6.1-BPP'!$A$1:$O$1698,13,FALSE)</f>
        <v>0.31530002410184471</v>
      </c>
      <c r="P212" s="55">
        <f t="shared" si="106"/>
        <v>586.84325695847713</v>
      </c>
      <c r="Q212" s="56">
        <f t="shared" si="87"/>
        <v>16.917570227492106</v>
      </c>
      <c r="R212" s="33">
        <f>VLOOKUP($E212,'WP II-E-2-3-6.1-BPP'!$A$1:$O$1698,14,FALSE)</f>
        <v>3.7300005370455309E-2</v>
      </c>
      <c r="S212" s="55">
        <f t="shared" si="107"/>
        <v>69.423580599208137</v>
      </c>
      <c r="T212" s="56">
        <f t="shared" si="84"/>
        <v>2.0013492296362263</v>
      </c>
      <c r="U212" s="33">
        <f>VLOOKUP($E212,'WP II-E-2-3-6.1-BPP'!$A$1:$O$1698,15,FALSE)</f>
        <v>0</v>
      </c>
      <c r="V212" s="204">
        <f t="shared" si="108"/>
        <v>0</v>
      </c>
      <c r="W212" s="210">
        <f t="shared" si="85"/>
        <v>0</v>
      </c>
      <c r="X212" s="97">
        <f t="shared" si="82"/>
        <v>1</v>
      </c>
      <c r="Y212" s="204">
        <f t="shared" si="82"/>
        <v>1861.2217320000002</v>
      </c>
      <c r="Z212" s="210">
        <f t="shared" si="86"/>
        <v>53.655467600051885</v>
      </c>
    </row>
    <row r="213" spans="1:26" s="28" customFormat="1" x14ac:dyDescent="0.3">
      <c r="A213" s="95">
        <v>2018</v>
      </c>
      <c r="B213" s="95">
        <v>723</v>
      </c>
      <c r="C213" s="95" t="s">
        <v>490</v>
      </c>
      <c r="D213" s="95">
        <v>39701</v>
      </c>
      <c r="E213" s="95" t="str">
        <f t="shared" si="96"/>
        <v>723 39701</v>
      </c>
      <c r="F213" s="95" t="s">
        <v>21</v>
      </c>
      <c r="G213" s="95" t="s">
        <v>48</v>
      </c>
      <c r="H213" s="31">
        <v>112819.81</v>
      </c>
      <c r="I213" s="30">
        <v>0.28289999999999998</v>
      </c>
      <c r="J213" s="54">
        <f t="shared" si="81"/>
        <v>31916.724248999999</v>
      </c>
      <c r="K213" s="32">
        <v>2.8828090000000001E-2</v>
      </c>
      <c r="L213" s="33">
        <f>VLOOKUP($E213,'WP II-E-2-3-6.1-BPP'!$A$1:$O$1698,12,FALSE)</f>
        <v>0.19600005603674847</v>
      </c>
      <c r="M213" s="55">
        <f t="shared" si="105"/>
        <v>6255.6797413134482</v>
      </c>
      <c r="N213" s="56">
        <f t="shared" si="83"/>
        <v>180.33929859376082</v>
      </c>
      <c r="O213" s="33">
        <f>VLOOKUP($E213,'WP II-E-2-3-6.1-BPP'!$A$1:$O$1698,13,FALSE)</f>
        <v>0.63809993978968138</v>
      </c>
      <c r="P213" s="55">
        <f t="shared" si="106"/>
        <v>20366.059821570761</v>
      </c>
      <c r="Q213" s="56">
        <f t="shared" si="87"/>
        <v>587.11460548162586</v>
      </c>
      <c r="R213" s="33">
        <f>VLOOKUP($E213,'WP II-E-2-3-6.1-BPP'!$A$1:$O$1698,14,FALSE)</f>
        <v>7.4199951376446416E-2</v>
      </c>
      <c r="S213" s="55">
        <f t="shared" si="107"/>
        <v>2368.2193873712481</v>
      </c>
      <c r="T213" s="56">
        <f t="shared" si="84"/>
        <v>68.271241638883211</v>
      </c>
      <c r="U213" s="33">
        <f>VLOOKUP($E213,'WP II-E-2-3-6.1-BPP'!$A$1:$O$1698,15,FALSE)</f>
        <v>9.1700052797123927E-2</v>
      </c>
      <c r="V213" s="204">
        <f t="shared" si="108"/>
        <v>2926.7652987445454</v>
      </c>
      <c r="W213" s="210">
        <f t="shared" si="85"/>
        <v>84.373053441084636</v>
      </c>
      <c r="X213" s="97">
        <f t="shared" si="82"/>
        <v>1.0000000000000002</v>
      </c>
      <c r="Y213" s="204">
        <f t="shared" si="82"/>
        <v>31916.724249000006</v>
      </c>
      <c r="Z213" s="210">
        <f t="shared" si="86"/>
        <v>920.09819915535445</v>
      </c>
    </row>
    <row r="214" spans="1:26" s="28" customFormat="1" x14ac:dyDescent="0.3">
      <c r="A214" s="95">
        <v>2018</v>
      </c>
      <c r="B214" s="95">
        <v>723</v>
      </c>
      <c r="C214" s="95" t="s">
        <v>490</v>
      </c>
      <c r="D214" s="95">
        <v>39702</v>
      </c>
      <c r="E214" s="95" t="str">
        <f t="shared" si="96"/>
        <v>723 39702</v>
      </c>
      <c r="F214" s="95" t="s">
        <v>21</v>
      </c>
      <c r="G214" s="95" t="s">
        <v>48</v>
      </c>
      <c r="H214" s="31">
        <v>2862.78</v>
      </c>
      <c r="I214" s="30">
        <v>0.28289999999999998</v>
      </c>
      <c r="J214" s="54">
        <f t="shared" si="81"/>
        <v>809.88046199999997</v>
      </c>
      <c r="K214" s="32">
        <v>2.8828090000000001E-2</v>
      </c>
      <c r="L214" s="33">
        <f>VLOOKUP($E214,'WP II-E-2-3-6.1-BPP'!$A$1:$O$1698,12,FALSE)</f>
        <v>0.19599829536324831</v>
      </c>
      <c r="M214" s="55">
        <f t="shared" si="105"/>
        <v>158.73518999999999</v>
      </c>
      <c r="N214" s="56">
        <f t="shared" si="83"/>
        <v>4.5760323434870998</v>
      </c>
      <c r="O214" s="33">
        <f>VLOOKUP($E214,'WP II-E-2-3-6.1-BPP'!$A$1:$O$1698,13,FALSE)</f>
        <v>0.63810002864348636</v>
      </c>
      <c r="P214" s="55">
        <f t="shared" si="106"/>
        <v>516.78474599999993</v>
      </c>
      <c r="Q214" s="56">
        <f t="shared" si="87"/>
        <v>14.897917168315137</v>
      </c>
      <c r="R214" s="33">
        <f>VLOOKUP($E214,'WP II-E-2-3-6.1-BPP'!$A$1:$O$1698,14,FALSE)</f>
        <v>7.4200602211836039E-2</v>
      </c>
      <c r="S214" s="55">
        <f t="shared" si="107"/>
        <v>60.093617999999992</v>
      </c>
      <c r="T214" s="56">
        <f t="shared" si="84"/>
        <v>1.7323842281296198</v>
      </c>
      <c r="U214" s="33">
        <f>VLOOKUP($E214,'WP II-E-2-3-6.1-BPP'!$A$1:$O$1698,15,FALSE)</f>
        <v>9.1701073781429221E-2</v>
      </c>
      <c r="V214" s="204">
        <f t="shared" si="108"/>
        <v>74.266907999999987</v>
      </c>
      <c r="W214" s="210">
        <f t="shared" si="85"/>
        <v>2.1409731078457197</v>
      </c>
      <c r="X214" s="97">
        <f t="shared" si="82"/>
        <v>0.99999999999999989</v>
      </c>
      <c r="Y214" s="204">
        <f t="shared" si="82"/>
        <v>809.88046199999985</v>
      </c>
      <c r="Z214" s="210">
        <f t="shared" si="86"/>
        <v>23.347306847777578</v>
      </c>
    </row>
    <row r="215" spans="1:26" s="28" customFormat="1" x14ac:dyDescent="0.3">
      <c r="A215" s="95">
        <v>2018</v>
      </c>
      <c r="B215" s="95">
        <v>723</v>
      </c>
      <c r="C215" s="95" t="s">
        <v>490</v>
      </c>
      <c r="D215" s="95">
        <v>39801</v>
      </c>
      <c r="E215" s="95" t="str">
        <f t="shared" si="96"/>
        <v>723 39801</v>
      </c>
      <c r="F215" s="95" t="s">
        <v>21</v>
      </c>
      <c r="G215" s="95" t="s">
        <v>48</v>
      </c>
      <c r="H215" s="31">
        <v>89325.579999999987</v>
      </c>
      <c r="I215" s="30">
        <v>0.28289999999999998</v>
      </c>
      <c r="J215" s="54">
        <f t="shared" si="81"/>
        <v>25270.206581999995</v>
      </c>
      <c r="K215" s="32">
        <v>2.8828090000000001E-2</v>
      </c>
      <c r="L215" s="33">
        <f>VLOOKUP($E215,'WP II-E-2-3-6.1-BPP'!$A$1:$O$1698,12,FALSE)</f>
        <v>0.42060001136425601</v>
      </c>
      <c r="M215" s="55">
        <f t="shared" si="105"/>
        <v>10628.649175566296</v>
      </c>
      <c r="N215" s="56">
        <f t="shared" si="83"/>
        <v>306.40365501165098</v>
      </c>
      <c r="O215" s="33">
        <f>VLOOKUP($E215,'WP II-E-2-3-6.1-BPP'!$A$1:$O$1698,13,FALSE)</f>
        <v>0.53670000274023288</v>
      </c>
      <c r="P215" s="55">
        <f t="shared" si="106"/>
        <v>13562.519941805649</v>
      </c>
      <c r="Q215" s="56">
        <f t="shared" si="87"/>
        <v>390.98154550916803</v>
      </c>
      <c r="R215" s="33">
        <f>VLOOKUP($E215,'WP II-E-2-3-6.1-BPP'!$A$1:$O$1698,14,FALSE)</f>
        <v>4.2699985895511078E-2</v>
      </c>
      <c r="S215" s="55">
        <f t="shared" si="107"/>
        <v>1079.0374646280511</v>
      </c>
      <c r="T215" s="56">
        <f t="shared" si="84"/>
        <v>31.106589143669275</v>
      </c>
      <c r="U215" s="33">
        <f>VLOOKUP($E215,'WP II-E-2-3-6.1-BPP'!$A$1:$O$1698,15,FALSE)</f>
        <v>0</v>
      </c>
      <c r="V215" s="204">
        <f t="shared" si="108"/>
        <v>0</v>
      </c>
      <c r="W215" s="210">
        <f t="shared" si="85"/>
        <v>0</v>
      </c>
      <c r="X215" s="97">
        <f t="shared" si="82"/>
        <v>1</v>
      </c>
      <c r="Y215" s="204">
        <f t="shared" si="82"/>
        <v>25270.206581999995</v>
      </c>
      <c r="Z215" s="210">
        <f t="shared" si="86"/>
        <v>728.49178966448824</v>
      </c>
    </row>
    <row r="216" spans="1:26" s="28" customFormat="1" x14ac:dyDescent="0.3">
      <c r="A216" s="95">
        <v>2018</v>
      </c>
      <c r="B216" s="95">
        <v>723</v>
      </c>
      <c r="C216" s="95" t="s">
        <v>612</v>
      </c>
      <c r="D216" s="95">
        <v>39701</v>
      </c>
      <c r="E216" s="95" t="str">
        <f t="shared" si="96"/>
        <v>723 39701</v>
      </c>
      <c r="F216" s="95" t="s">
        <v>21</v>
      </c>
      <c r="G216" s="95" t="s">
        <v>48</v>
      </c>
      <c r="H216" s="31">
        <v>497546.17</v>
      </c>
      <c r="I216" s="30">
        <v>0.28289999999999998</v>
      </c>
      <c r="J216" s="54">
        <f t="shared" si="81"/>
        <v>140755.81149299999</v>
      </c>
      <c r="K216" s="32">
        <v>2.8828090000000001E-2</v>
      </c>
      <c r="L216" s="33">
        <f>VLOOKUP($E216,'WP II-E-2-3-6.1-BPP'!$A$1:$O$1698,12,FALSE)</f>
        <v>0.19600005603674847</v>
      </c>
      <c r="M216" s="55">
        <f t="shared" si="105"/>
        <v>27588.146940126</v>
      </c>
      <c r="N216" s="56">
        <f t="shared" si="83"/>
        <v>795.31358292317691</v>
      </c>
      <c r="O216" s="33">
        <f>VLOOKUP($E216,'WP II-E-2-3-6.1-BPP'!$A$1:$O$1698,13,FALSE)</f>
        <v>0.63809993978968138</v>
      </c>
      <c r="P216" s="55">
        <f t="shared" si="106"/>
        <v>89816.274838731028</v>
      </c>
      <c r="Q216" s="56">
        <f t="shared" si="87"/>
        <v>2589.2316545156737</v>
      </c>
      <c r="R216" s="33">
        <f>VLOOKUP($E216,'WP II-E-2-3-6.1-BPP'!$A$1:$O$1698,14,FALSE)</f>
        <v>7.4199951376446416E-2</v>
      </c>
      <c r="S216" s="55">
        <f t="shared" si="107"/>
        <v>10444.074368732856</v>
      </c>
      <c r="T216" s="56">
        <f t="shared" si="84"/>
        <v>301.08271586852396</v>
      </c>
      <c r="U216" s="33">
        <f>VLOOKUP($E216,'WP II-E-2-3-6.1-BPP'!$A$1:$O$1698,15,FALSE)</f>
        <v>9.1700052797123927E-2</v>
      </c>
      <c r="V216" s="204">
        <f t="shared" si="108"/>
        <v>12907.315345410121</v>
      </c>
      <c r="W216" s="210">
        <f t="shared" si="85"/>
        <v>372.09324843586404</v>
      </c>
      <c r="X216" s="97">
        <f t="shared" si="82"/>
        <v>1.0000000000000002</v>
      </c>
      <c r="Y216" s="204">
        <f t="shared" si="82"/>
        <v>140755.81149299999</v>
      </c>
      <c r="Z216" s="210">
        <f t="shared" si="86"/>
        <v>4057.7212017432385</v>
      </c>
    </row>
    <row r="217" spans="1:26" s="28" customFormat="1" x14ac:dyDescent="0.3">
      <c r="A217" s="95">
        <v>2018</v>
      </c>
      <c r="B217" s="95">
        <v>723</v>
      </c>
      <c r="C217" s="95" t="s">
        <v>2708</v>
      </c>
      <c r="D217" s="95">
        <v>39701</v>
      </c>
      <c r="E217" s="95" t="str">
        <f t="shared" si="96"/>
        <v>723 39701</v>
      </c>
      <c r="F217" s="95" t="s">
        <v>21</v>
      </c>
      <c r="G217" s="95" t="s">
        <v>48</v>
      </c>
      <c r="H217" s="205">
        <v>383882.91</v>
      </c>
      <c r="I217" s="30">
        <v>0.28289999999999998</v>
      </c>
      <c r="J217" s="54">
        <f t="shared" ref="J217:J232" si="109">H217*I217</f>
        <v>108600.47523899999</v>
      </c>
      <c r="K217" s="32">
        <v>2.8828090000000001E-2</v>
      </c>
      <c r="L217" s="33">
        <f>VLOOKUP($E217,'WP II-E-2-3-6.1-BPP'!$A$1:$O$1698,12,FALSE)</f>
        <v>0.19600005603674847</v>
      </c>
      <c r="M217" s="55">
        <f t="shared" si="105"/>
        <v>21285.699232461513</v>
      </c>
      <c r="N217" s="56">
        <f t="shared" ref="N217:N232" si="110">K217*M217</f>
        <v>613.62605318633143</v>
      </c>
      <c r="O217" s="33">
        <f>VLOOKUP($E217,'WP II-E-2-3-6.1-BPP'!$A$1:$O$1698,13,FALSE)</f>
        <v>0.63809993978968138</v>
      </c>
      <c r="P217" s="55">
        <f t="shared" si="106"/>
        <v>69297.956711136678</v>
      </c>
      <c r="Q217" s="56">
        <f t="shared" ref="Q217:Q232" si="111">P217*K217</f>
        <v>1997.7277328847522</v>
      </c>
      <c r="R217" s="33">
        <f>VLOOKUP($E217,'WP II-E-2-3-6.1-BPP'!$A$1:$O$1698,14,FALSE)</f>
        <v>7.4199951376446416E-2</v>
      </c>
      <c r="S217" s="55">
        <f t="shared" si="107"/>
        <v>8058.1499821927728</v>
      </c>
      <c r="T217" s="56">
        <f t="shared" ref="T217:T232" si="112">S217*K217</f>
        <v>232.30107292015165</v>
      </c>
      <c r="U217" s="33">
        <f>VLOOKUP($E217,'WP II-E-2-3-6.1-BPP'!$A$1:$O$1698,15,FALSE)</f>
        <v>9.1700052797123927E-2</v>
      </c>
      <c r="V217" s="204">
        <f t="shared" si="108"/>
        <v>9958.6693132090495</v>
      </c>
      <c r="W217" s="210">
        <f t="shared" ref="W217:W232" si="113">K217*V217</f>
        <v>287.0894152414287</v>
      </c>
      <c r="X217" s="97">
        <f t="shared" ref="X217:X232" si="114">L217+O217+R217+U217</f>
        <v>1.0000000000000002</v>
      </c>
      <c r="Y217" s="204">
        <f t="shared" ref="Y217:Y232" si="115">M217+P217+S217+V217</f>
        <v>108600.47523900001</v>
      </c>
      <c r="Z217" s="210">
        <f t="shared" ref="Z217:Z232" si="116">N217+Q217+T217+W217</f>
        <v>3130.7442742326639</v>
      </c>
    </row>
    <row r="218" spans="1:26" s="28" customFormat="1" x14ac:dyDescent="0.3">
      <c r="A218" s="95">
        <v>2018</v>
      </c>
      <c r="B218" s="95">
        <v>723</v>
      </c>
      <c r="C218" s="95" t="s">
        <v>2709</v>
      </c>
      <c r="D218" s="95">
        <v>39701</v>
      </c>
      <c r="E218" s="95" t="str">
        <f t="shared" si="96"/>
        <v>723 39701</v>
      </c>
      <c r="F218" s="95" t="s">
        <v>21</v>
      </c>
      <c r="G218" s="95" t="s">
        <v>48</v>
      </c>
      <c r="H218" s="205">
        <v>956188.56</v>
      </c>
      <c r="I218" s="30">
        <v>0.28289999999999998</v>
      </c>
      <c r="J218" s="54">
        <f t="shared" si="109"/>
        <v>270505.743624</v>
      </c>
      <c r="K218" s="32">
        <v>2.8828090000000001E-2</v>
      </c>
      <c r="L218" s="33">
        <f>VLOOKUP($E218,'WP II-E-2-3-6.1-BPP'!$A$1:$O$1698,12,FALSE)</f>
        <v>0.19600005603674847</v>
      </c>
      <c r="M218" s="55">
        <f t="shared" si="105"/>
        <v>53019.140908566318</v>
      </c>
      <c r="N218" s="56">
        <f t="shared" si="110"/>
        <v>1528.4405658348317</v>
      </c>
      <c r="O218" s="33">
        <f>VLOOKUP($E218,'WP II-E-2-3-6.1-BPP'!$A$1:$O$1698,13,FALSE)</f>
        <v>0.63809993978968138</v>
      </c>
      <c r="P218" s="55">
        <f t="shared" si="106"/>
        <v>172609.69871923738</v>
      </c>
      <c r="Q218" s="56">
        <f t="shared" si="111"/>
        <v>4976.0079295510595</v>
      </c>
      <c r="R218" s="33">
        <f>VLOOKUP($E218,'WP II-E-2-3-6.1-BPP'!$A$1:$O$1698,14,FALSE)</f>
        <v>7.4199951376446416E-2</v>
      </c>
      <c r="S218" s="55">
        <f t="shared" si="107"/>
        <v>20071.51302395028</v>
      </c>
      <c r="T218" s="56">
        <f t="shared" si="112"/>
        <v>578.62338389061085</v>
      </c>
      <c r="U218" s="33">
        <f>VLOOKUP($E218,'WP II-E-2-3-6.1-BPP'!$A$1:$O$1698,15,FALSE)</f>
        <v>9.1700052797123927E-2</v>
      </c>
      <c r="V218" s="204">
        <f t="shared" si="108"/>
        <v>24805.39097224607</v>
      </c>
      <c r="W218" s="210">
        <f t="shared" si="113"/>
        <v>715.09204343309727</v>
      </c>
      <c r="X218" s="97">
        <f t="shared" si="114"/>
        <v>1.0000000000000002</v>
      </c>
      <c r="Y218" s="204">
        <f t="shared" si="115"/>
        <v>270505.74362400005</v>
      </c>
      <c r="Z218" s="210">
        <f t="shared" si="116"/>
        <v>7798.1639227095993</v>
      </c>
    </row>
    <row r="219" spans="1:26" s="28" customFormat="1" x14ac:dyDescent="0.3">
      <c r="A219" s="95">
        <v>2018</v>
      </c>
      <c r="B219" s="95">
        <v>723</v>
      </c>
      <c r="C219" s="95" t="s">
        <v>2710</v>
      </c>
      <c r="D219" s="95">
        <v>39701</v>
      </c>
      <c r="E219" s="95" t="str">
        <f t="shared" si="96"/>
        <v>723 39701</v>
      </c>
      <c r="F219" s="95" t="s">
        <v>21</v>
      </c>
      <c r="G219" s="95" t="s">
        <v>48</v>
      </c>
      <c r="H219" s="205">
        <v>28965.68</v>
      </c>
      <c r="I219" s="30">
        <v>0.28289999999999998</v>
      </c>
      <c r="J219" s="54">
        <f t="shared" si="109"/>
        <v>8194.3908719999999</v>
      </c>
      <c r="K219" s="32">
        <v>2.8828090000000001E-2</v>
      </c>
      <c r="L219" s="33">
        <f>VLOOKUP($E219,'WP II-E-2-3-6.1-BPP'!$A$1:$O$1698,12,FALSE)</f>
        <v>0.19600005603674847</v>
      </c>
      <c r="M219" s="55">
        <f t="shared" si="105"/>
        <v>1606.1010700990203</v>
      </c>
      <c r="N219" s="56">
        <f t="shared" si="110"/>
        <v>46.300826197910865</v>
      </c>
      <c r="O219" s="33">
        <f>VLOOKUP($E219,'WP II-E-2-3-6.1-BPP'!$A$1:$O$1698,13,FALSE)</f>
        <v>0.63809993978968138</v>
      </c>
      <c r="P219" s="55">
        <f t="shared" si="106"/>
        <v>5228.8403220363143</v>
      </c>
      <c r="Q219" s="56">
        <f t="shared" si="111"/>
        <v>150.73747939929186</v>
      </c>
      <c r="R219" s="33">
        <f>VLOOKUP($E219,'WP II-E-2-3-6.1-BPP'!$A$1:$O$1698,14,FALSE)</f>
        <v>7.4199951376446416E-2</v>
      </c>
      <c r="S219" s="55">
        <f t="shared" si="107"/>
        <v>608.02340426199635</v>
      </c>
      <c r="T219" s="56">
        <f t="shared" si="112"/>
        <v>17.528153420171215</v>
      </c>
      <c r="U219" s="33">
        <f>VLOOKUP($E219,'WP II-E-2-3-6.1-BPP'!$A$1:$O$1698,15,FALSE)</f>
        <v>9.1700052797123927E-2</v>
      </c>
      <c r="V219" s="204">
        <f t="shared" si="108"/>
        <v>751.42607560267038</v>
      </c>
      <c r="W219" s="210">
        <f t="shared" si="113"/>
        <v>21.662178535820587</v>
      </c>
      <c r="X219" s="97">
        <f t="shared" si="114"/>
        <v>1.0000000000000002</v>
      </c>
      <c r="Y219" s="204">
        <f t="shared" si="115"/>
        <v>8194.3908720000018</v>
      </c>
      <c r="Z219" s="210">
        <f t="shared" si="116"/>
        <v>236.22863755319452</v>
      </c>
    </row>
    <row r="220" spans="1:26" s="28" customFormat="1" x14ac:dyDescent="0.3">
      <c r="A220" s="95">
        <v>2018</v>
      </c>
      <c r="B220" s="95">
        <v>723</v>
      </c>
      <c r="C220" s="95" t="s">
        <v>2711</v>
      </c>
      <c r="D220" s="95">
        <v>39401</v>
      </c>
      <c r="E220" s="95" t="str">
        <f t="shared" si="96"/>
        <v>723 39401</v>
      </c>
      <c r="F220" s="95" t="s">
        <v>21</v>
      </c>
      <c r="G220" s="95" t="s">
        <v>48</v>
      </c>
      <c r="H220" s="205">
        <v>3689.78</v>
      </c>
      <c r="I220" s="30">
        <v>0.28289999999999998</v>
      </c>
      <c r="J220" s="54">
        <f t="shared" si="109"/>
        <v>1043.8387620000001</v>
      </c>
      <c r="K220" s="32">
        <v>2.8828090000000001E-2</v>
      </c>
      <c r="L220" s="33">
        <v>7.7921406866509179E-3</v>
      </c>
      <c r="M220" s="55">
        <f t="shared" si="105"/>
        <v>8.1337384876835248</v>
      </c>
      <c r="N220" s="56">
        <f t="shared" si="110"/>
        <v>0.23448014515940455</v>
      </c>
      <c r="O220" s="33">
        <v>0.97994991187010894</v>
      </c>
      <c r="P220" s="55">
        <f t="shared" si="106"/>
        <v>1022.9097028285037</v>
      </c>
      <c r="Q220" s="56">
        <f t="shared" si="111"/>
        <v>29.48853297501336</v>
      </c>
      <c r="R220" s="33">
        <v>1.2257948157444933E-2</v>
      </c>
      <c r="S220" s="55">
        <f t="shared" si="107"/>
        <v>12.795321429327501</v>
      </c>
      <c r="T220" s="56">
        <f t="shared" si="112"/>
        <v>0.36886467774358184</v>
      </c>
      <c r="U220" s="33">
        <v>0</v>
      </c>
      <c r="V220" s="204">
        <f t="shared" si="108"/>
        <v>0</v>
      </c>
      <c r="W220" s="210">
        <f t="shared" si="113"/>
        <v>0</v>
      </c>
      <c r="X220" s="97">
        <f t="shared" si="114"/>
        <v>1.0000000007142047</v>
      </c>
      <c r="Y220" s="204">
        <f t="shared" si="115"/>
        <v>1043.8387627455147</v>
      </c>
      <c r="Z220" s="210">
        <f t="shared" si="116"/>
        <v>30.091877797916347</v>
      </c>
    </row>
    <row r="221" spans="1:26" s="28" customFormat="1" x14ac:dyDescent="0.3">
      <c r="A221" s="95">
        <v>2018</v>
      </c>
      <c r="B221" s="95">
        <v>723</v>
      </c>
      <c r="C221" s="95" t="s">
        <v>2712</v>
      </c>
      <c r="D221" s="95">
        <v>39501</v>
      </c>
      <c r="E221" s="95" t="str">
        <f t="shared" si="96"/>
        <v>723 39501</v>
      </c>
      <c r="F221" s="95" t="s">
        <v>21</v>
      </c>
      <c r="G221" s="95" t="s">
        <v>48</v>
      </c>
      <c r="H221" s="205">
        <v>685.14</v>
      </c>
      <c r="I221" s="30">
        <v>0.28289999999999998</v>
      </c>
      <c r="J221" s="54">
        <f t="shared" si="109"/>
        <v>193.82610599999998</v>
      </c>
      <c r="K221" s="32">
        <v>2.8828090000000001E-2</v>
      </c>
      <c r="L221" s="33">
        <v>0</v>
      </c>
      <c r="M221" s="55">
        <f t="shared" si="105"/>
        <v>0</v>
      </c>
      <c r="N221" s="56">
        <f t="shared" si="110"/>
        <v>0</v>
      </c>
      <c r="O221" s="33">
        <v>1</v>
      </c>
      <c r="P221" s="55">
        <f t="shared" si="106"/>
        <v>193.82610599999998</v>
      </c>
      <c r="Q221" s="56">
        <f t="shared" si="111"/>
        <v>5.5876364281175395</v>
      </c>
      <c r="R221" s="33">
        <v>0</v>
      </c>
      <c r="S221" s="55">
        <f t="shared" si="107"/>
        <v>0</v>
      </c>
      <c r="T221" s="56">
        <f t="shared" si="112"/>
        <v>0</v>
      </c>
      <c r="U221" s="33">
        <v>0</v>
      </c>
      <c r="V221" s="204">
        <f t="shared" si="108"/>
        <v>0</v>
      </c>
      <c r="W221" s="210">
        <f t="shared" si="113"/>
        <v>0</v>
      </c>
      <c r="X221" s="97">
        <f t="shared" si="114"/>
        <v>1</v>
      </c>
      <c r="Y221" s="204">
        <f t="shared" si="115"/>
        <v>193.82610599999998</v>
      </c>
      <c r="Z221" s="210">
        <f t="shared" si="116"/>
        <v>5.5876364281175395</v>
      </c>
    </row>
    <row r="222" spans="1:26" s="28" customFormat="1" x14ac:dyDescent="0.3">
      <c r="A222" s="95">
        <v>2018</v>
      </c>
      <c r="B222" s="95">
        <v>723</v>
      </c>
      <c r="C222" s="95" t="s">
        <v>2713</v>
      </c>
      <c r="D222" s="95">
        <v>39702</v>
      </c>
      <c r="E222" s="95" t="str">
        <f t="shared" si="96"/>
        <v>723 39702</v>
      </c>
      <c r="F222" s="95" t="s">
        <v>21</v>
      </c>
      <c r="G222" s="95" t="s">
        <v>48</v>
      </c>
      <c r="H222" s="205">
        <v>12344.22</v>
      </c>
      <c r="I222" s="30">
        <v>0.28289999999999998</v>
      </c>
      <c r="J222" s="54">
        <f t="shared" si="109"/>
        <v>3492.1798379999996</v>
      </c>
      <c r="K222" s="32">
        <v>2.8828090000000001E-2</v>
      </c>
      <c r="L222" s="33">
        <f>VLOOKUP($E222,'WP II-E-2-3-6.1-BPP'!$A$1:$O$1698,12,FALSE)</f>
        <v>0.19599829536324831</v>
      </c>
      <c r="M222" s="55">
        <f t="shared" si="105"/>
        <v>684.4612953499045</v>
      </c>
      <c r="N222" s="56">
        <f t="shared" si="110"/>
        <v>19.73171182386363</v>
      </c>
      <c r="O222" s="33">
        <f>VLOOKUP($E222,'WP II-E-2-3-6.1-BPP'!$A$1:$O$1698,13,FALSE)</f>
        <v>0.63810002864348636</v>
      </c>
      <c r="P222" s="55">
        <f t="shared" si="106"/>
        <v>2228.3600546560051</v>
      </c>
      <c r="Q222" s="56">
        <f t="shared" si="111"/>
        <v>64.239364208028235</v>
      </c>
      <c r="R222" s="33">
        <f>VLOOKUP($E222,'WP II-E-2-3-6.1-BPP'!$A$1:$O$1698,14,FALSE)</f>
        <v>7.4200602211836039E-2</v>
      </c>
      <c r="S222" s="55">
        <f t="shared" si="107"/>
        <v>259.12184701163198</v>
      </c>
      <c r="T222" s="56">
        <f t="shared" si="112"/>
        <v>7.4699879266175584</v>
      </c>
      <c r="U222" s="33">
        <f>VLOOKUP($E222,'WP II-E-2-3-6.1-BPP'!$A$1:$O$1698,15,FALSE)</f>
        <v>9.1701073781429221E-2</v>
      </c>
      <c r="V222" s="204">
        <f t="shared" si="108"/>
        <v>320.23664098245752</v>
      </c>
      <c r="W222" s="210">
        <f t="shared" si="113"/>
        <v>9.2318107075399745</v>
      </c>
      <c r="X222" s="97">
        <f t="shared" si="114"/>
        <v>0.99999999999999989</v>
      </c>
      <c r="Y222" s="204">
        <f t="shared" si="115"/>
        <v>3492.1798379999991</v>
      </c>
      <c r="Z222" s="210">
        <f t="shared" si="116"/>
        <v>100.67287466604941</v>
      </c>
    </row>
    <row r="223" spans="1:26" s="28" customFormat="1" x14ac:dyDescent="0.3">
      <c r="A223" s="95">
        <v>2018</v>
      </c>
      <c r="B223" s="95">
        <v>723</v>
      </c>
      <c r="C223" s="95" t="s">
        <v>2714</v>
      </c>
      <c r="D223" s="95">
        <v>39801</v>
      </c>
      <c r="E223" s="95" t="str">
        <f t="shared" si="96"/>
        <v>723 39801</v>
      </c>
      <c r="F223" s="95" t="s">
        <v>21</v>
      </c>
      <c r="G223" s="95" t="s">
        <v>48</v>
      </c>
      <c r="H223" s="205">
        <v>317.17</v>
      </c>
      <c r="I223" s="30">
        <v>0.28289999999999998</v>
      </c>
      <c r="J223" s="54">
        <f t="shared" si="109"/>
        <v>89.727393000000006</v>
      </c>
      <c r="K223" s="32">
        <v>2.8828090000000001E-2</v>
      </c>
      <c r="L223" s="33">
        <f>VLOOKUP($E223,'WP II-E-2-3-6.1-BPP'!$A$1:$O$1698,12,FALSE)</f>
        <v>0.42060001136425601</v>
      </c>
      <c r="M223" s="55">
        <f t="shared" si="105"/>
        <v>37.73934251548507</v>
      </c>
      <c r="N223" s="56">
        <f t="shared" si="110"/>
        <v>1.0879531625772301</v>
      </c>
      <c r="O223" s="33">
        <f>VLOOKUP($E223,'WP II-E-2-3-6.1-BPP'!$A$1:$O$1698,13,FALSE)</f>
        <v>0.53670000274023288</v>
      </c>
      <c r="P223" s="55">
        <f t="shared" si="106"/>
        <v>48.156692068973953</v>
      </c>
      <c r="Q223" s="56">
        <f t="shared" si="111"/>
        <v>1.3882654530666674</v>
      </c>
      <c r="R223" s="33">
        <f>VLOOKUP($E223,'WP II-E-2-3-6.1-BPP'!$A$1:$O$1698,14,FALSE)</f>
        <v>4.2699985895511078E-2</v>
      </c>
      <c r="S223" s="55">
        <f t="shared" si="107"/>
        <v>3.8313584155409797</v>
      </c>
      <c r="T223" s="56">
        <f t="shared" si="112"/>
        <v>0.11045074522547277</v>
      </c>
      <c r="U223" s="33">
        <f>VLOOKUP($E223,'WP II-E-2-3-6.1-BPP'!$A$1:$O$1698,15,FALSE)</f>
        <v>0</v>
      </c>
      <c r="V223" s="204">
        <f t="shared" si="108"/>
        <v>0</v>
      </c>
      <c r="W223" s="210">
        <f t="shared" si="113"/>
        <v>0</v>
      </c>
      <c r="X223" s="97">
        <f t="shared" si="114"/>
        <v>1</v>
      </c>
      <c r="Y223" s="204">
        <f t="shared" si="115"/>
        <v>89.727392999999992</v>
      </c>
      <c r="Z223" s="210">
        <f t="shared" si="116"/>
        <v>2.58666936086937</v>
      </c>
    </row>
    <row r="224" spans="1:26" s="28" customFormat="1" x14ac:dyDescent="0.3">
      <c r="A224" s="95">
        <v>2018</v>
      </c>
      <c r="B224" s="95">
        <v>723</v>
      </c>
      <c r="C224" s="95" t="s">
        <v>2715</v>
      </c>
      <c r="D224" s="95">
        <v>39401</v>
      </c>
      <c r="E224" s="95" t="str">
        <f t="shared" si="96"/>
        <v>723 39401</v>
      </c>
      <c r="F224" s="95" t="s">
        <v>21</v>
      </c>
      <c r="G224" s="95" t="s">
        <v>48</v>
      </c>
      <c r="H224" s="205">
        <v>384.84</v>
      </c>
      <c r="I224" s="30">
        <v>0.28289999999999998</v>
      </c>
      <c r="J224" s="54">
        <f t="shared" si="109"/>
        <v>108.87123599999998</v>
      </c>
      <c r="K224" s="32">
        <v>2.8828090000000001E-2</v>
      </c>
      <c r="L224" s="33">
        <v>7.7921406866509179E-3</v>
      </c>
      <c r="M224" s="55">
        <f t="shared" si="105"/>
        <v>0.84833998764157403</v>
      </c>
      <c r="N224" s="56">
        <f t="shared" si="110"/>
        <v>2.4456021514330184E-2</v>
      </c>
      <c r="O224" s="33">
        <v>0.97994991187010894</v>
      </c>
      <c r="P224" s="55">
        <f t="shared" si="106"/>
        <v>106.68835812338982</v>
      </c>
      <c r="Q224" s="56">
        <f t="shared" si="111"/>
        <v>3.0756215899333128</v>
      </c>
      <c r="R224" s="33">
        <v>1.2257948157444933E-2</v>
      </c>
      <c r="S224" s="55">
        <f t="shared" si="107"/>
        <v>1.3345379667249522</v>
      </c>
      <c r="T224" s="56">
        <f t="shared" si="112"/>
        <v>3.8472180613163924E-2</v>
      </c>
      <c r="U224" s="33">
        <v>0</v>
      </c>
      <c r="V224" s="204">
        <f t="shared" si="108"/>
        <v>0</v>
      </c>
      <c r="W224" s="210">
        <f t="shared" si="113"/>
        <v>0</v>
      </c>
      <c r="X224" s="97">
        <f t="shared" si="114"/>
        <v>1.0000000007142047</v>
      </c>
      <c r="Y224" s="204">
        <f t="shared" si="115"/>
        <v>108.87123607775635</v>
      </c>
      <c r="Z224" s="210">
        <f t="shared" si="116"/>
        <v>3.138549792060807</v>
      </c>
    </row>
    <row r="225" spans="1:26" s="28" customFormat="1" x14ac:dyDescent="0.3">
      <c r="A225" s="95">
        <v>2018</v>
      </c>
      <c r="B225" s="95">
        <v>723</v>
      </c>
      <c r="C225" s="95" t="s">
        <v>2716</v>
      </c>
      <c r="D225" s="95">
        <v>39501</v>
      </c>
      <c r="E225" s="95" t="str">
        <f t="shared" si="96"/>
        <v>723 39501</v>
      </c>
      <c r="F225" s="95" t="s">
        <v>21</v>
      </c>
      <c r="G225" s="95" t="s">
        <v>48</v>
      </c>
      <c r="H225" s="205">
        <v>26057.03</v>
      </c>
      <c r="I225" s="30">
        <v>0.28289999999999998</v>
      </c>
      <c r="J225" s="54">
        <f t="shared" si="109"/>
        <v>7371.5337869999994</v>
      </c>
      <c r="K225" s="32">
        <v>2.8828090000000001E-2</v>
      </c>
      <c r="L225" s="33">
        <v>0</v>
      </c>
      <c r="M225" s="55">
        <f t="shared" si="105"/>
        <v>0</v>
      </c>
      <c r="N225" s="56">
        <f t="shared" si="110"/>
        <v>0</v>
      </c>
      <c r="O225" s="33">
        <v>1</v>
      </c>
      <c r="P225" s="55">
        <f t="shared" si="106"/>
        <v>7371.5337869999994</v>
      </c>
      <c r="Q225" s="56">
        <f t="shared" si="111"/>
        <v>212.50723944967683</v>
      </c>
      <c r="R225" s="33">
        <v>0</v>
      </c>
      <c r="S225" s="55">
        <f t="shared" si="107"/>
        <v>0</v>
      </c>
      <c r="T225" s="56">
        <f t="shared" si="112"/>
        <v>0</v>
      </c>
      <c r="U225" s="33">
        <v>0</v>
      </c>
      <c r="V225" s="204">
        <f t="shared" si="108"/>
        <v>0</v>
      </c>
      <c r="W225" s="210">
        <f t="shared" si="113"/>
        <v>0</v>
      </c>
      <c r="X225" s="97">
        <f t="shared" si="114"/>
        <v>1</v>
      </c>
      <c r="Y225" s="204">
        <f t="shared" si="115"/>
        <v>7371.5337869999994</v>
      </c>
      <c r="Z225" s="210">
        <f t="shared" si="116"/>
        <v>212.50723944967683</v>
      </c>
    </row>
    <row r="226" spans="1:26" s="28" customFormat="1" x14ac:dyDescent="0.3">
      <c r="A226" s="95">
        <v>2018</v>
      </c>
      <c r="B226" s="95">
        <v>723</v>
      </c>
      <c r="C226" s="95" t="s">
        <v>2717</v>
      </c>
      <c r="D226" s="95">
        <v>39401</v>
      </c>
      <c r="E226" s="95" t="str">
        <f t="shared" si="96"/>
        <v>723 39401</v>
      </c>
      <c r="F226" s="95" t="s">
        <v>21</v>
      </c>
      <c r="G226" s="95" t="s">
        <v>48</v>
      </c>
      <c r="H226" s="205">
        <v>79.150000000000006</v>
      </c>
      <c r="I226" s="30">
        <v>0.28289999999999998</v>
      </c>
      <c r="J226" s="54">
        <f t="shared" si="109"/>
        <v>22.391535000000001</v>
      </c>
      <c r="K226" s="32">
        <v>2.8828090000000001E-2</v>
      </c>
      <c r="L226" s="33">
        <v>7.7921406866509179E-3</v>
      </c>
      <c r="M226" s="55">
        <f t="shared" si="105"/>
        <v>0.17447799091006808</v>
      </c>
      <c r="N226" s="56">
        <f t="shared" si="110"/>
        <v>5.0298672249746244E-3</v>
      </c>
      <c r="O226" s="33">
        <v>0.97994991187010894</v>
      </c>
      <c r="P226" s="55">
        <f t="shared" si="106"/>
        <v>21.942582749886462</v>
      </c>
      <c r="Q226" s="56">
        <f t="shared" si="111"/>
        <v>0.63256275034617448</v>
      </c>
      <c r="R226" s="33">
        <v>1.2257948157444933E-2</v>
      </c>
      <c r="S226" s="55">
        <f t="shared" si="107"/>
        <v>0.27447427519561374</v>
      </c>
      <c r="T226" s="56">
        <f t="shared" si="112"/>
        <v>7.9125691080239209E-3</v>
      </c>
      <c r="U226" s="33">
        <v>0</v>
      </c>
      <c r="V226" s="204">
        <f t="shared" si="108"/>
        <v>0</v>
      </c>
      <c r="W226" s="210">
        <f t="shared" si="113"/>
        <v>0</v>
      </c>
      <c r="X226" s="97">
        <f t="shared" si="114"/>
        <v>1.0000000007142047</v>
      </c>
      <c r="Y226" s="204">
        <f t="shared" si="115"/>
        <v>22.391535015992144</v>
      </c>
      <c r="Z226" s="210">
        <f t="shared" si="116"/>
        <v>0.64550518667917312</v>
      </c>
    </row>
    <row r="227" spans="1:26" s="28" customFormat="1" x14ac:dyDescent="0.3">
      <c r="A227" s="95">
        <v>2018</v>
      </c>
      <c r="B227" s="95">
        <v>723</v>
      </c>
      <c r="C227" s="95" t="s">
        <v>2718</v>
      </c>
      <c r="D227" s="95">
        <v>39501</v>
      </c>
      <c r="E227" s="95" t="str">
        <f t="shared" si="96"/>
        <v>723 39501</v>
      </c>
      <c r="F227" s="95" t="s">
        <v>21</v>
      </c>
      <c r="G227" s="95" t="s">
        <v>48</v>
      </c>
      <c r="H227" s="205">
        <v>20363.73</v>
      </c>
      <c r="I227" s="30">
        <v>0.28289999999999998</v>
      </c>
      <c r="J227" s="54">
        <f t="shared" si="109"/>
        <v>5760.8992169999992</v>
      </c>
      <c r="K227" s="32">
        <v>2.8828090000000001E-2</v>
      </c>
      <c r="L227" s="33">
        <v>0</v>
      </c>
      <c r="M227" s="55">
        <f t="shared" si="105"/>
        <v>0</v>
      </c>
      <c r="N227" s="56">
        <f t="shared" si="110"/>
        <v>0</v>
      </c>
      <c r="O227" s="33">
        <v>1</v>
      </c>
      <c r="P227" s="55">
        <f t="shared" si="106"/>
        <v>5760.8992169999992</v>
      </c>
      <c r="Q227" s="56">
        <f t="shared" si="111"/>
        <v>166.07572110860551</v>
      </c>
      <c r="R227" s="33">
        <v>0</v>
      </c>
      <c r="S227" s="55">
        <f t="shared" si="107"/>
        <v>0</v>
      </c>
      <c r="T227" s="56">
        <f t="shared" si="112"/>
        <v>0</v>
      </c>
      <c r="U227" s="33">
        <v>0</v>
      </c>
      <c r="V227" s="204">
        <f t="shared" si="108"/>
        <v>0</v>
      </c>
      <c r="W227" s="210">
        <f t="shared" si="113"/>
        <v>0</v>
      </c>
      <c r="X227" s="97">
        <f t="shared" si="114"/>
        <v>1</v>
      </c>
      <c r="Y227" s="204">
        <f t="shared" si="115"/>
        <v>5760.8992169999992</v>
      </c>
      <c r="Z227" s="210">
        <f t="shared" si="116"/>
        <v>166.07572110860551</v>
      </c>
    </row>
    <row r="228" spans="1:26" s="28" customFormat="1" x14ac:dyDescent="0.3">
      <c r="A228" s="95">
        <v>2018</v>
      </c>
      <c r="B228" s="95">
        <v>723</v>
      </c>
      <c r="C228" s="95" t="s">
        <v>2719</v>
      </c>
      <c r="D228" s="95">
        <v>39401</v>
      </c>
      <c r="E228" s="95" t="str">
        <f t="shared" si="96"/>
        <v>723 39401</v>
      </c>
      <c r="F228" s="95" t="s">
        <v>21</v>
      </c>
      <c r="G228" s="95" t="s">
        <v>48</v>
      </c>
      <c r="H228" s="205">
        <v>5600.28</v>
      </c>
      <c r="I228" s="30">
        <v>0.28289999999999998</v>
      </c>
      <c r="J228" s="54">
        <f t="shared" si="109"/>
        <v>1584.3192119999999</v>
      </c>
      <c r="K228" s="32">
        <v>2.8828090000000001E-2</v>
      </c>
      <c r="L228" s="33">
        <v>7.7921406866509179E-3</v>
      </c>
      <c r="M228" s="55">
        <f t="shared" si="105"/>
        <v>12.345238192467921</v>
      </c>
      <c r="N228" s="56">
        <f t="shared" si="110"/>
        <v>0.35588963768390253</v>
      </c>
      <c r="O228" s="33">
        <v>0.97994991187010894</v>
      </c>
      <c r="P228" s="55">
        <f t="shared" si="106"/>
        <v>1552.5534721735203</v>
      </c>
      <c r="Q228" s="56">
        <f t="shared" si="111"/>
        <v>44.757151225630736</v>
      </c>
      <c r="R228" s="33">
        <v>1.2257948157444933E-2</v>
      </c>
      <c r="S228" s="55">
        <f t="shared" si="107"/>
        <v>19.420502765540007</v>
      </c>
      <c r="T228" s="56">
        <f t="shared" si="112"/>
        <v>0.55985600157023629</v>
      </c>
      <c r="U228" s="33">
        <v>0</v>
      </c>
      <c r="V228" s="204">
        <f t="shared" si="108"/>
        <v>0</v>
      </c>
      <c r="W228" s="210">
        <f t="shared" si="113"/>
        <v>0</v>
      </c>
      <c r="X228" s="97">
        <f t="shared" si="114"/>
        <v>1.0000000007142047</v>
      </c>
      <c r="Y228" s="204">
        <f t="shared" si="115"/>
        <v>1584.3192131315282</v>
      </c>
      <c r="Z228" s="210">
        <f t="shared" si="116"/>
        <v>45.672896864884876</v>
      </c>
    </row>
    <row r="229" spans="1:26" s="28" customFormat="1" x14ac:dyDescent="0.3">
      <c r="A229" s="95">
        <v>2018</v>
      </c>
      <c r="B229" s="95">
        <v>723</v>
      </c>
      <c r="C229" s="95" t="s">
        <v>2720</v>
      </c>
      <c r="D229" s="95">
        <v>39501</v>
      </c>
      <c r="E229" s="95" t="str">
        <f t="shared" si="96"/>
        <v>723 39501</v>
      </c>
      <c r="F229" s="95" t="s">
        <v>21</v>
      </c>
      <c r="G229" s="95" t="s">
        <v>48</v>
      </c>
      <c r="H229" s="205">
        <v>204.2</v>
      </c>
      <c r="I229" s="30">
        <v>0.28289999999999998</v>
      </c>
      <c r="J229" s="54">
        <f t="shared" si="109"/>
        <v>57.768179999999994</v>
      </c>
      <c r="K229" s="32">
        <v>2.8828090000000001E-2</v>
      </c>
      <c r="L229" s="33">
        <v>0</v>
      </c>
      <c r="M229" s="55">
        <f t="shared" si="105"/>
        <v>0</v>
      </c>
      <c r="N229" s="56">
        <f t="shared" si="110"/>
        <v>0</v>
      </c>
      <c r="O229" s="33">
        <v>1</v>
      </c>
      <c r="P229" s="55">
        <f t="shared" si="106"/>
        <v>57.768179999999994</v>
      </c>
      <c r="Q229" s="56">
        <f t="shared" si="111"/>
        <v>1.6653462921761999</v>
      </c>
      <c r="R229" s="33">
        <v>0</v>
      </c>
      <c r="S229" s="55">
        <f t="shared" si="107"/>
        <v>0</v>
      </c>
      <c r="T229" s="56">
        <f t="shared" si="112"/>
        <v>0</v>
      </c>
      <c r="U229" s="33">
        <v>0</v>
      </c>
      <c r="V229" s="204">
        <f t="shared" si="108"/>
        <v>0</v>
      </c>
      <c r="W229" s="210">
        <f t="shared" si="113"/>
        <v>0</v>
      </c>
      <c r="X229" s="97">
        <f t="shared" si="114"/>
        <v>1</v>
      </c>
      <c r="Y229" s="204">
        <f t="shared" si="115"/>
        <v>57.768179999999994</v>
      </c>
      <c r="Z229" s="210">
        <f t="shared" si="116"/>
        <v>1.6653462921761999</v>
      </c>
    </row>
    <row r="230" spans="1:26" s="28" customFormat="1" x14ac:dyDescent="0.3">
      <c r="A230" s="95">
        <v>2018</v>
      </c>
      <c r="B230" s="95">
        <v>723</v>
      </c>
      <c r="C230" s="95" t="s">
        <v>2721</v>
      </c>
      <c r="D230" s="95">
        <v>39701</v>
      </c>
      <c r="E230" s="95" t="str">
        <f t="shared" si="96"/>
        <v>723 39701</v>
      </c>
      <c r="F230" s="95" t="s">
        <v>21</v>
      </c>
      <c r="G230" s="95" t="s">
        <v>48</v>
      </c>
      <c r="H230" s="205">
        <v>5423.11</v>
      </c>
      <c r="I230" s="30">
        <v>0.28289999999999998</v>
      </c>
      <c r="J230" s="54">
        <f t="shared" si="109"/>
        <v>1534.1978189999998</v>
      </c>
      <c r="K230" s="32">
        <v>2.8828090000000001E-2</v>
      </c>
      <c r="L230" s="33">
        <f>VLOOKUP($E230,'WP II-E-2-3-6.1-BPP'!$A$1:$O$1698,12,FALSE)</f>
        <v>0.19600005603674847</v>
      </c>
      <c r="M230" s="55">
        <f t="shared" si="105"/>
        <v>300.70285849545724</v>
      </c>
      <c r="N230" s="56">
        <f t="shared" si="110"/>
        <v>8.6686890679643067</v>
      </c>
      <c r="O230" s="33">
        <f>VLOOKUP($E230,'WP II-E-2-3-6.1-BPP'!$A$1:$O$1698,13,FALSE)</f>
        <v>0.63809993978968138</v>
      </c>
      <c r="P230" s="55">
        <f t="shared" si="106"/>
        <v>978.97153592936036</v>
      </c>
      <c r="Q230" s="56">
        <f t="shared" si="111"/>
        <v>28.221879545209834</v>
      </c>
      <c r="R230" s="33">
        <f>VLOOKUP($E230,'WP II-E-2-3-6.1-BPP'!$A$1:$O$1698,14,FALSE)</f>
        <v>7.4199951376446416E-2</v>
      </c>
      <c r="S230" s="55">
        <f t="shared" si="107"/>
        <v>113.83740357165011</v>
      </c>
      <c r="T230" s="56">
        <f t="shared" si="112"/>
        <v>3.2817149155298511</v>
      </c>
      <c r="U230" s="33">
        <f>VLOOKUP($E230,'WP II-E-2-3-6.1-BPP'!$A$1:$O$1698,15,FALSE)</f>
        <v>9.1700052797123927E-2</v>
      </c>
      <c r="V230" s="204">
        <f t="shared" si="108"/>
        <v>140.68602100353235</v>
      </c>
      <c r="W230" s="210">
        <f t="shared" si="113"/>
        <v>4.0557092752317212</v>
      </c>
      <c r="X230" s="97">
        <f t="shared" si="114"/>
        <v>1.0000000000000002</v>
      </c>
      <c r="Y230" s="204">
        <f t="shared" si="115"/>
        <v>1534.197819</v>
      </c>
      <c r="Z230" s="210">
        <f t="shared" si="116"/>
        <v>44.227992803935713</v>
      </c>
    </row>
    <row r="231" spans="1:26" s="28" customFormat="1" x14ac:dyDescent="0.3">
      <c r="A231" s="95">
        <v>2018</v>
      </c>
      <c r="B231" s="95">
        <v>723</v>
      </c>
      <c r="C231" s="95" t="s">
        <v>2722</v>
      </c>
      <c r="D231" s="95">
        <v>39702</v>
      </c>
      <c r="E231" s="95" t="str">
        <f t="shared" si="96"/>
        <v>723 39702</v>
      </c>
      <c r="F231" s="95" t="s">
        <v>21</v>
      </c>
      <c r="G231" s="95" t="s">
        <v>48</v>
      </c>
      <c r="H231" s="205">
        <v>93005.36</v>
      </c>
      <c r="I231" s="30">
        <v>0.28289999999999998</v>
      </c>
      <c r="J231" s="54">
        <f t="shared" si="109"/>
        <v>26311.216344</v>
      </c>
      <c r="K231" s="32">
        <v>2.8828090000000001E-2</v>
      </c>
      <c r="L231" s="33">
        <f>VLOOKUP($E231,'WP II-E-2-3-6.1-BPP'!$A$1:$O$1698,12,FALSE)</f>
        <v>0.19599829536324831</v>
      </c>
      <c r="M231" s="55">
        <f t="shared" si="105"/>
        <v>5156.9535523576387</v>
      </c>
      <c r="N231" s="56">
        <f t="shared" si="110"/>
        <v>148.66512113318572</v>
      </c>
      <c r="O231" s="33">
        <f>VLOOKUP($E231,'WP II-E-2-3-6.1-BPP'!$A$1:$O$1698,13,FALSE)</f>
        <v>0.63810002864348636</v>
      </c>
      <c r="P231" s="55">
        <f t="shared" si="106"/>
        <v>16789.187902751368</v>
      </c>
      <c r="Q231" s="56">
        <f t="shared" si="111"/>
        <v>484.0002198874277</v>
      </c>
      <c r="R231" s="33">
        <f>VLOOKUP($E231,'WP II-E-2-3-6.1-BPP'!$A$1:$O$1698,14,FALSE)</f>
        <v>7.4200602211836039E-2</v>
      </c>
      <c r="S231" s="55">
        <f t="shared" si="107"/>
        <v>1952.3080976507031</v>
      </c>
      <c r="T231" s="56">
        <f t="shared" si="112"/>
        <v>56.281313546803261</v>
      </c>
      <c r="U231" s="33">
        <f>VLOOKUP($E231,'WP II-E-2-3-6.1-BPP'!$A$1:$O$1698,15,FALSE)</f>
        <v>9.1701073781429221E-2</v>
      </c>
      <c r="V231" s="204">
        <f t="shared" si="108"/>
        <v>2412.7667912402903</v>
      </c>
      <c r="W231" s="210">
        <f t="shared" si="113"/>
        <v>69.5554582068863</v>
      </c>
      <c r="X231" s="97">
        <f t="shared" si="114"/>
        <v>0.99999999999999989</v>
      </c>
      <c r="Y231" s="204">
        <f t="shared" si="115"/>
        <v>26311.216344</v>
      </c>
      <c r="Z231" s="210">
        <f t="shared" si="116"/>
        <v>758.50211277430299</v>
      </c>
    </row>
    <row r="232" spans="1:26" s="28" customFormat="1" x14ac:dyDescent="0.3">
      <c r="A232" s="95">
        <v>2018</v>
      </c>
      <c r="B232" s="95">
        <v>723</v>
      </c>
      <c r="C232" s="95" t="s">
        <v>2723</v>
      </c>
      <c r="D232" s="95">
        <v>39801</v>
      </c>
      <c r="E232" s="95" t="str">
        <f t="shared" si="96"/>
        <v>723 39801</v>
      </c>
      <c r="F232" s="95" t="s">
        <v>21</v>
      </c>
      <c r="G232" s="95" t="s">
        <v>48</v>
      </c>
      <c r="H232" s="205">
        <v>2258.71</v>
      </c>
      <c r="I232" s="30">
        <v>0.28289999999999998</v>
      </c>
      <c r="J232" s="54">
        <f t="shared" si="109"/>
        <v>638.989059</v>
      </c>
      <c r="K232" s="32">
        <v>2.8828090000000001E-2</v>
      </c>
      <c r="L232" s="33">
        <f>VLOOKUP($E232,'WP II-E-2-3-6.1-BPP'!$A$1:$O$1698,12,FALSE)</f>
        <v>0.42060001136425601</v>
      </c>
      <c r="M232" s="55">
        <f t="shared" si="105"/>
        <v>268.75880547703525</v>
      </c>
      <c r="N232" s="56">
        <f t="shared" si="110"/>
        <v>7.7478030325844651</v>
      </c>
      <c r="O232" s="33">
        <f>VLOOKUP($E232,'WP II-E-2-3-6.1-BPP'!$A$1:$O$1698,13,FALSE)</f>
        <v>0.53670000274023288</v>
      </c>
      <c r="P232" s="55">
        <f t="shared" si="106"/>
        <v>342.94542971627885</v>
      </c>
      <c r="Q232" s="56">
        <f t="shared" si="111"/>
        <v>9.8864617129495613</v>
      </c>
      <c r="R232" s="33">
        <f>VLOOKUP($E232,'WP II-E-2-3-6.1-BPP'!$A$1:$O$1698,14,FALSE)</f>
        <v>4.2699985895511078E-2</v>
      </c>
      <c r="S232" s="55">
        <f t="shared" si="107"/>
        <v>27.284823806685896</v>
      </c>
      <c r="T232" s="56">
        <f t="shared" si="112"/>
        <v>0.78656935633328362</v>
      </c>
      <c r="U232" s="33">
        <f>VLOOKUP($E232,'WP II-E-2-3-6.1-BPP'!$A$1:$O$1698,15,FALSE)</f>
        <v>0</v>
      </c>
      <c r="V232" s="204">
        <f t="shared" si="108"/>
        <v>0</v>
      </c>
      <c r="W232" s="210">
        <f t="shared" si="113"/>
        <v>0</v>
      </c>
      <c r="X232" s="97">
        <f t="shared" si="114"/>
        <v>1</v>
      </c>
      <c r="Y232" s="204">
        <f t="shared" si="115"/>
        <v>638.98905900000011</v>
      </c>
      <c r="Z232" s="210">
        <f t="shared" si="116"/>
        <v>18.42083410186731</v>
      </c>
    </row>
    <row r="233" spans="1:26" s="28" customFormat="1" x14ac:dyDescent="0.3">
      <c r="A233" s="95">
        <v>2018</v>
      </c>
      <c r="B233" s="95">
        <v>723</v>
      </c>
      <c r="C233" s="95" t="s">
        <v>549</v>
      </c>
      <c r="D233" s="95">
        <v>39101</v>
      </c>
      <c r="E233" s="95" t="str">
        <f t="shared" si="96"/>
        <v>723 39101</v>
      </c>
      <c r="F233" s="95" t="s">
        <v>21</v>
      </c>
      <c r="G233" s="95" t="s">
        <v>48</v>
      </c>
      <c r="H233" s="31">
        <v>162121.70000000001</v>
      </c>
      <c r="I233" s="30">
        <v>0.28289999999999998</v>
      </c>
      <c r="J233" s="54">
        <f t="shared" si="81"/>
        <v>45864.228929999997</v>
      </c>
      <c r="K233" s="32">
        <v>2.8828090000000001E-2</v>
      </c>
      <c r="L233" s="33">
        <f>VLOOKUP($E233,'WP II-E-2-3-6.1-BPP'!$A$1:$O$1698,12,FALSE)</f>
        <v>0.64739997052770004</v>
      </c>
      <c r="M233" s="55">
        <f t="shared" si="105"/>
        <v>29692.500457557686</v>
      </c>
      <c r="N233" s="56">
        <f t="shared" si="83"/>
        <v>855.97807551551421</v>
      </c>
      <c r="O233" s="33">
        <f>VLOOKUP($E233,'WP II-E-2-3-6.1-BPP'!$A$1:$O$1698,13,FALSE)</f>
        <v>0.31530002410184471</v>
      </c>
      <c r="P233" s="55">
        <f t="shared" si="106"/>
        <v>14460.992487041523</v>
      </c>
      <c r="Q233" s="56">
        <f t="shared" si="87"/>
        <v>416.8827929057569</v>
      </c>
      <c r="R233" s="33">
        <f>VLOOKUP($E233,'WP II-E-2-3-6.1-BPP'!$A$1:$O$1698,14,FALSE)</f>
        <v>3.7300005370455309E-2</v>
      </c>
      <c r="S233" s="55">
        <f t="shared" si="107"/>
        <v>1710.7359854007916</v>
      </c>
      <c r="T233" s="56">
        <f t="shared" si="84"/>
        <v>49.317250953372707</v>
      </c>
      <c r="U233" s="33">
        <f>VLOOKUP($E233,'WP II-E-2-3-6.1-BPP'!$A$1:$O$1698,15,FALSE)</f>
        <v>0</v>
      </c>
      <c r="V233" s="204">
        <f t="shared" si="108"/>
        <v>0</v>
      </c>
      <c r="W233" s="210">
        <f t="shared" si="85"/>
        <v>0</v>
      </c>
      <c r="X233" s="97">
        <f t="shared" si="82"/>
        <v>1</v>
      </c>
      <c r="Y233" s="204">
        <f t="shared" si="82"/>
        <v>45864.228929999997</v>
      </c>
      <c r="Z233" s="210">
        <f t="shared" si="86"/>
        <v>1322.1781193746438</v>
      </c>
    </row>
    <row r="234" spans="1:26" s="28" customFormat="1" x14ac:dyDescent="0.3">
      <c r="A234" s="95">
        <v>2018</v>
      </c>
      <c r="B234" s="95">
        <v>723</v>
      </c>
      <c r="C234" s="95" t="s">
        <v>549</v>
      </c>
      <c r="D234" s="95">
        <v>39701</v>
      </c>
      <c r="E234" s="95" t="str">
        <f t="shared" si="96"/>
        <v>723 39701</v>
      </c>
      <c r="F234" s="95" t="s">
        <v>21</v>
      </c>
      <c r="G234" s="95" t="s">
        <v>48</v>
      </c>
      <c r="H234" s="31">
        <v>1115079.0400000003</v>
      </c>
      <c r="I234" s="30">
        <v>0.28289999999999998</v>
      </c>
      <c r="J234" s="54">
        <f t="shared" si="81"/>
        <v>315455.86041600007</v>
      </c>
      <c r="K234" s="32">
        <v>2.8828090000000001E-2</v>
      </c>
      <c r="L234" s="33">
        <f>VLOOKUP($E234,'WP II-E-2-3-6.1-BPP'!$A$1:$O$1698,12,FALSE)</f>
        <v>0.19600005603674847</v>
      </c>
      <c r="M234" s="55">
        <f t="shared" si="105"/>
        <v>61829.366318656721</v>
      </c>
      <c r="N234" s="56">
        <f t="shared" si="83"/>
        <v>1782.4225368772047</v>
      </c>
      <c r="O234" s="33">
        <f>VLOOKUP($E234,'WP II-E-2-3-6.1-BPP'!$A$1:$O$1698,13,FALSE)</f>
        <v>0.63809993978968138</v>
      </c>
      <c r="P234" s="55">
        <f t="shared" si="106"/>
        <v>201292.36553775179</v>
      </c>
      <c r="Q234" s="56">
        <f t="shared" si="87"/>
        <v>5802.8744300352073</v>
      </c>
      <c r="R234" s="33">
        <f>VLOOKUP($E234,'WP II-E-2-3-6.1-BPP'!$A$1:$O$1698,14,FALSE)</f>
        <v>7.4199951376446416E-2</v>
      </c>
      <c r="S234" s="55">
        <f t="shared" si="107"/>
        <v>23406.809504282272</v>
      </c>
      <c r="T234" s="56">
        <f t="shared" si="84"/>
        <v>674.77361100230473</v>
      </c>
      <c r="U234" s="33">
        <f>VLOOKUP($E234,'WP II-E-2-3-6.1-BPP'!$A$1:$O$1698,15,FALSE)</f>
        <v>9.1700052797123927E-2</v>
      </c>
      <c r="V234" s="204">
        <f t="shared" si="108"/>
        <v>28927.319055309363</v>
      </c>
      <c r="W234" s="210">
        <f t="shared" si="85"/>
        <v>833.91935718517334</v>
      </c>
      <c r="X234" s="97">
        <f t="shared" si="82"/>
        <v>1.0000000000000002</v>
      </c>
      <c r="Y234" s="204">
        <f t="shared" si="82"/>
        <v>315455.86041600013</v>
      </c>
      <c r="Z234" s="210">
        <f t="shared" si="86"/>
        <v>9093.9899350998912</v>
      </c>
    </row>
    <row r="235" spans="1:26" s="28" customFormat="1" x14ac:dyDescent="0.3">
      <c r="A235" s="95">
        <v>2018</v>
      </c>
      <c r="B235" s="95">
        <v>723</v>
      </c>
      <c r="C235" s="95" t="s">
        <v>549</v>
      </c>
      <c r="D235" s="95">
        <v>39801</v>
      </c>
      <c r="E235" s="95" t="str">
        <f t="shared" si="96"/>
        <v>723 39801</v>
      </c>
      <c r="F235" s="95" t="s">
        <v>21</v>
      </c>
      <c r="G235" s="95" t="s">
        <v>48</v>
      </c>
      <c r="H235" s="31">
        <v>163572.63</v>
      </c>
      <c r="I235" s="30">
        <v>0.28289999999999998</v>
      </c>
      <c r="J235" s="54">
        <f t="shared" ref="J235:J298" si="117">H235*I235</f>
        <v>46274.697027000002</v>
      </c>
      <c r="K235" s="32">
        <v>2.8828090000000001E-2</v>
      </c>
      <c r="L235" s="33">
        <f>VLOOKUP($E235,'WP II-E-2-3-6.1-BPP'!$A$1:$O$1698,12,FALSE)</f>
        <v>0.42060001136425601</v>
      </c>
      <c r="M235" s="55">
        <f t="shared" si="105"/>
        <v>19463.138095433704</v>
      </c>
      <c r="N235" s="56">
        <f t="shared" si="83"/>
        <v>561.08509669759144</v>
      </c>
      <c r="O235" s="33">
        <f>VLOOKUP($E235,'WP II-E-2-3-6.1-BPP'!$A$1:$O$1698,13,FALSE)</f>
        <v>0.53670000274023288</v>
      </c>
      <c r="P235" s="55">
        <f t="shared" si="106"/>
        <v>24835.630021194349</v>
      </c>
      <c r="Q235" s="56">
        <f t="shared" si="87"/>
        <v>715.96377745769257</v>
      </c>
      <c r="R235" s="33">
        <f>VLOOKUP($E235,'WP II-E-2-3-6.1-BPP'!$A$1:$O$1698,14,FALSE)</f>
        <v>4.2699985895511078E-2</v>
      </c>
      <c r="S235" s="55">
        <f t="shared" si="107"/>
        <v>1975.9289103719484</v>
      </c>
      <c r="T235" s="56">
        <f t="shared" si="84"/>
        <v>56.962256461804465</v>
      </c>
      <c r="U235" s="33">
        <f>VLOOKUP($E235,'WP II-E-2-3-6.1-BPP'!$A$1:$O$1698,15,FALSE)</f>
        <v>0</v>
      </c>
      <c r="V235" s="204">
        <f t="shared" si="108"/>
        <v>0</v>
      </c>
      <c r="W235" s="210">
        <f t="shared" si="85"/>
        <v>0</v>
      </c>
      <c r="X235" s="97">
        <f t="shared" ref="X235:Y298" si="118">L235+O235+R235+U235</f>
        <v>1</v>
      </c>
      <c r="Y235" s="204">
        <f t="shared" si="118"/>
        <v>46274.697027000002</v>
      </c>
      <c r="Z235" s="210">
        <f t="shared" ref="Z235:Z298" si="119">N235+Q235+T235+W235</f>
        <v>1334.0111306170884</v>
      </c>
    </row>
    <row r="236" spans="1:26" s="28" customFormat="1" x14ac:dyDescent="0.3">
      <c r="A236" s="95">
        <v>2018</v>
      </c>
      <c r="B236" s="129">
        <v>723</v>
      </c>
      <c r="C236" s="95" t="s">
        <v>621</v>
      </c>
      <c r="D236" s="95">
        <v>15401</v>
      </c>
      <c r="E236" s="95" t="str">
        <f>_xlfn.CONCAT(B236," ",D236)</f>
        <v>723 15401</v>
      </c>
      <c r="F236" s="95" t="s">
        <v>21</v>
      </c>
      <c r="G236" s="95" t="s">
        <v>48</v>
      </c>
      <c r="H236" s="54">
        <v>16510056.51</v>
      </c>
      <c r="I236" s="95">
        <v>0.28289999999999998</v>
      </c>
      <c r="J236" s="54">
        <f t="shared" si="117"/>
        <v>4670694.9866789998</v>
      </c>
      <c r="K236" s="32">
        <v>2.8828090000000001E-2</v>
      </c>
      <c r="L236" s="33">
        <f>VLOOKUP($D236,'WP II-E-2.3-6.2-BPP'!$A$1:$J$3,7,FALSE)</f>
        <v>0.41552359478602913</v>
      </c>
      <c r="M236" s="55">
        <f t="shared" si="105"/>
        <v>1940783.9710139425</v>
      </c>
      <c r="N236" s="56">
        <f t="shared" si="83"/>
        <v>55949.094986947326</v>
      </c>
      <c r="O236" s="33">
        <f>VLOOKUP($D236,'WP II-E-2.3-6.2-BPP'!$A$1:$J$3,8,FALSE)</f>
        <v>0.56425361634746307</v>
      </c>
      <c r="P236" s="55">
        <f t="shared" si="106"/>
        <v>2635456.5370895914</v>
      </c>
      <c r="Q236" s="56">
        <f t="shared" si="87"/>
        <v>75975.178242307084</v>
      </c>
      <c r="R236" s="33">
        <f>VLOOKUP($D236,'WP II-E-2.3-6.2-BPP'!$A$1:$J$3,9,FALSE)</f>
        <v>2.0222788866507836E-2</v>
      </c>
      <c r="S236" s="55">
        <f t="shared" si="107"/>
        <v>94454.478575466041</v>
      </c>
      <c r="T236" s="56">
        <f t="shared" si="84"/>
        <v>2722.9422092766067</v>
      </c>
      <c r="U236" s="33">
        <f>VLOOKUP($D236,'WP II-E-2.3-6.2-BPP'!$A$1:$J$3,10,FALSE)</f>
        <v>0</v>
      </c>
      <c r="V236" s="204">
        <f t="shared" si="108"/>
        <v>0</v>
      </c>
      <c r="W236" s="210">
        <f t="shared" si="85"/>
        <v>0</v>
      </c>
      <c r="X236" s="33">
        <f t="shared" si="118"/>
        <v>1</v>
      </c>
      <c r="Y236" s="204">
        <f t="shared" si="118"/>
        <v>4670694.9866789998</v>
      </c>
      <c r="Z236" s="210">
        <f t="shared" si="119"/>
        <v>134647.21543853101</v>
      </c>
    </row>
    <row r="237" spans="1:26" s="28" customFormat="1" x14ac:dyDescent="0.3">
      <c r="A237" s="95">
        <v>2018</v>
      </c>
      <c r="B237" s="129">
        <v>723</v>
      </c>
      <c r="C237" s="95" t="s">
        <v>621</v>
      </c>
      <c r="D237" s="129">
        <v>39201</v>
      </c>
      <c r="E237" s="95" t="s">
        <v>625</v>
      </c>
      <c r="F237" s="95" t="s">
        <v>21</v>
      </c>
      <c r="G237" s="95" t="s">
        <v>48</v>
      </c>
      <c r="H237" s="54">
        <v>32343487.140000001</v>
      </c>
      <c r="I237" s="95">
        <v>0.28289999999999998</v>
      </c>
      <c r="J237" s="54">
        <f t="shared" si="117"/>
        <v>9149972.5119059999</v>
      </c>
      <c r="K237" s="32">
        <v>2.8828090000000001E-2</v>
      </c>
      <c r="L237" s="33">
        <f>VLOOKUP($D237,'WP II-E-2.3-6.2-BPP'!$A$1:$J$3,7,FALSE)</f>
        <v>0.27954397630998989</v>
      </c>
      <c r="M237" s="55">
        <f t="shared" si="105"/>
        <v>2557819.6991053093</v>
      </c>
      <c r="N237" s="56">
        <f t="shared" si="83"/>
        <v>73737.056489580777</v>
      </c>
      <c r="O237" s="33">
        <f>VLOOKUP($D237,'WP II-E-2.3-6.2-BPP'!$A$1:$J$3,8,FALSE)</f>
        <v>0.58949496731702955</v>
      </c>
      <c r="P237" s="55">
        <f t="shared" si="106"/>
        <v>5393862.7468577465</v>
      </c>
      <c r="Q237" s="56">
        <f t="shared" si="87"/>
        <v>155494.76071406234</v>
      </c>
      <c r="R237" s="33">
        <f>VLOOKUP($D237,'WP II-E-2.3-6.2-BPP'!$A$1:$J$3,9,FALSE)</f>
        <v>3.5674285455490368E-2</v>
      </c>
      <c r="S237" s="55">
        <f t="shared" si="107"/>
        <v>326418.73129962489</v>
      </c>
      <c r="T237" s="56">
        <f t="shared" si="84"/>
        <v>9410.0285635914042</v>
      </c>
      <c r="U237" s="33">
        <f>VLOOKUP($D237,'WP II-E-2.3-6.2-BPP'!$A$1:$J$3,10,FALSE)</f>
        <v>9.5286770917490451E-2</v>
      </c>
      <c r="V237" s="204">
        <f t="shared" si="108"/>
        <v>871871.33464332169</v>
      </c>
      <c r="W237" s="210">
        <f t="shared" si="85"/>
        <v>25134.385303517796</v>
      </c>
      <c r="X237" s="33">
        <f t="shared" si="118"/>
        <v>1.0000000000000002</v>
      </c>
      <c r="Y237" s="204">
        <f t="shared" si="118"/>
        <v>9149972.5119060017</v>
      </c>
      <c r="Z237" s="210">
        <f t="shared" si="119"/>
        <v>263776.23107075231</v>
      </c>
    </row>
    <row r="238" spans="1:26" s="28" customFormat="1" x14ac:dyDescent="0.3">
      <c r="A238" s="95">
        <v>2018</v>
      </c>
      <c r="B238" s="95">
        <v>725</v>
      </c>
      <c r="C238" s="95" t="s">
        <v>491</v>
      </c>
      <c r="D238" s="95">
        <v>39001</v>
      </c>
      <c r="E238" s="95" t="str">
        <f t="shared" ref="E238:E245" si="120">CONCATENATE(B238," ",D238)</f>
        <v>725 39001</v>
      </c>
      <c r="F238" s="95" t="s">
        <v>21</v>
      </c>
      <c r="G238" s="95" t="s">
        <v>48</v>
      </c>
      <c r="H238" s="31">
        <v>5755623.6199999982</v>
      </c>
      <c r="I238" s="30">
        <v>0.28289999999999998</v>
      </c>
      <c r="J238" s="54">
        <f t="shared" si="117"/>
        <v>1628265.9220979994</v>
      </c>
      <c r="K238" s="32">
        <v>2.5304486399999996E-2</v>
      </c>
      <c r="L238" s="33">
        <f>VLOOKUP($E238,'WP II-E-2-3-4.1-Service Center'!$A$1:$O$970,12,FALSE)</f>
        <v>4.0933995112031697E-2</v>
      </c>
      <c r="M238" s="55">
        <f t="shared" si="105"/>
        <v>66651.429296247297</v>
      </c>
      <c r="N238" s="56">
        <f t="shared" si="83"/>
        <v>1686.5801861674511</v>
      </c>
      <c r="O238" s="33">
        <f>VLOOKUP($E238,'WP II-E-2-3-4.1-Service Center'!$A$1:$O$970,13,FALSE)</f>
        <v>0.95809070336111957</v>
      </c>
      <c r="P238" s="55">
        <f t="shared" si="106"/>
        <v>1560026.4425618141</v>
      </c>
      <c r="Q238" s="56">
        <f t="shared" si="87"/>
        <v>39475.667899445798</v>
      </c>
      <c r="R238" s="33">
        <f>VLOOKUP($E238,'WP II-E-2-3-4.1-Service Center'!$A$1:$O$970,14,FALSE)</f>
        <v>9.7530152684864059E-4</v>
      </c>
      <c r="S238" s="55">
        <f t="shared" si="107"/>
        <v>1588.0502399377885</v>
      </c>
      <c r="T238" s="56">
        <f t="shared" si="84"/>
        <v>40.184795699022501</v>
      </c>
      <c r="U238" s="33">
        <f>VLOOKUP($E238,'WP II-E-2-3-4.1-Service Center'!$A$1:$O$970,15,FALSE)</f>
        <v>0</v>
      </c>
      <c r="V238" s="204">
        <f t="shared" si="108"/>
        <v>0</v>
      </c>
      <c r="W238" s="210">
        <f t="shared" si="85"/>
        <v>0</v>
      </c>
      <c r="X238" s="97">
        <f t="shared" si="118"/>
        <v>0.99999999999999989</v>
      </c>
      <c r="Y238" s="204">
        <f t="shared" si="118"/>
        <v>1628265.9220979991</v>
      </c>
      <c r="Z238" s="210">
        <f t="shared" si="119"/>
        <v>41202.43288131227</v>
      </c>
    </row>
    <row r="239" spans="1:26" s="28" customFormat="1" x14ac:dyDescent="0.3">
      <c r="A239" s="95">
        <v>2018</v>
      </c>
      <c r="B239" s="95">
        <v>725</v>
      </c>
      <c r="C239" s="95" t="s">
        <v>491</v>
      </c>
      <c r="D239" s="95">
        <v>39101</v>
      </c>
      <c r="E239" s="95" t="str">
        <f t="shared" si="120"/>
        <v>725 39101</v>
      </c>
      <c r="F239" s="95" t="s">
        <v>21</v>
      </c>
      <c r="G239" s="95" t="s">
        <v>48</v>
      </c>
      <c r="H239" s="31">
        <v>145354.54999999999</v>
      </c>
      <c r="I239" s="30">
        <v>0.28289999999999998</v>
      </c>
      <c r="J239" s="54">
        <f t="shared" si="117"/>
        <v>41120.802194999997</v>
      </c>
      <c r="K239" s="32">
        <v>2.5304429999999999E-2</v>
      </c>
      <c r="L239" s="33">
        <f>VLOOKUP($E239,'WP II-E-2-3-6.1-BPP'!$A$1:$O$1698,12,FALSE)</f>
        <v>5.3899993353823762E-2</v>
      </c>
      <c r="M239" s="55">
        <f t="shared" si="105"/>
        <v>2216.4109650144014</v>
      </c>
      <c r="N239" s="56">
        <f t="shared" si="83"/>
        <v>56.085016115439366</v>
      </c>
      <c r="O239" s="33">
        <f>VLOOKUP($E239,'WP II-E-2-3-6.1-BPP'!$A$1:$O$1698,13,FALSE)</f>
        <v>0.94610000664617633</v>
      </c>
      <c r="P239" s="55">
        <f t="shared" si="106"/>
        <v>38904.391229985602</v>
      </c>
      <c r="Q239" s="56">
        <f t="shared" si="87"/>
        <v>984.45344457178453</v>
      </c>
      <c r="R239" s="33">
        <f>VLOOKUP($E239,'WP II-E-2-3-6.1-BPP'!$A$1:$O$1698,14,FALSE)</f>
        <v>0</v>
      </c>
      <c r="S239" s="55">
        <f t="shared" si="107"/>
        <v>0</v>
      </c>
      <c r="T239" s="56">
        <f t="shared" si="84"/>
        <v>0</v>
      </c>
      <c r="U239" s="33">
        <f>VLOOKUP($E239,'WP II-E-2-3-6.1-BPP'!$A$1:$O$1698,15,FALSE)</f>
        <v>0</v>
      </c>
      <c r="V239" s="204">
        <f t="shared" si="108"/>
        <v>0</v>
      </c>
      <c r="W239" s="210">
        <f t="shared" si="85"/>
        <v>0</v>
      </c>
      <c r="X239" s="97">
        <f t="shared" si="118"/>
        <v>1</v>
      </c>
      <c r="Y239" s="204">
        <f t="shared" si="118"/>
        <v>41120.802195000004</v>
      </c>
      <c r="Z239" s="210">
        <f t="shared" si="119"/>
        <v>1040.538460687224</v>
      </c>
    </row>
    <row r="240" spans="1:26" s="28" customFormat="1" x14ac:dyDescent="0.3">
      <c r="A240" s="95">
        <v>2018</v>
      </c>
      <c r="B240" s="95">
        <v>725</v>
      </c>
      <c r="C240" s="95" t="s">
        <v>491</v>
      </c>
      <c r="D240" s="95">
        <v>39301</v>
      </c>
      <c r="E240" s="95" t="str">
        <f t="shared" si="120"/>
        <v>725 39301</v>
      </c>
      <c r="F240" s="95" t="s">
        <v>21</v>
      </c>
      <c r="G240" s="95" t="s">
        <v>48</v>
      </c>
      <c r="H240" s="31">
        <v>5449.52</v>
      </c>
      <c r="I240" s="30">
        <v>0.28289999999999998</v>
      </c>
      <c r="J240" s="54">
        <f t="shared" si="117"/>
        <v>1541.669208</v>
      </c>
      <c r="K240" s="32">
        <v>2.5304429999999999E-2</v>
      </c>
      <c r="L240" s="33">
        <f>VLOOKUP($E240,'WP II-E-2-3-6.1-BPP'!$A$1:$O$1698,12,FALSE)</f>
        <v>0</v>
      </c>
      <c r="M240" s="55">
        <f t="shared" si="105"/>
        <v>0</v>
      </c>
      <c r="N240" s="56">
        <f t="shared" si="83"/>
        <v>0</v>
      </c>
      <c r="O240" s="33">
        <f>VLOOKUP($E240,'WP II-E-2-3-6.1-BPP'!$A$1:$O$1698,13,FALSE)</f>
        <v>1</v>
      </c>
      <c r="P240" s="55">
        <f t="shared" si="106"/>
        <v>1541.669208</v>
      </c>
      <c r="Q240" s="56">
        <f t="shared" si="87"/>
        <v>39.011060556991438</v>
      </c>
      <c r="R240" s="33">
        <f>VLOOKUP($E240,'WP II-E-2-3-6.1-BPP'!$A$1:$O$1698,14,FALSE)</f>
        <v>0</v>
      </c>
      <c r="S240" s="55">
        <f t="shared" si="107"/>
        <v>0</v>
      </c>
      <c r="T240" s="56">
        <f t="shared" si="84"/>
        <v>0</v>
      </c>
      <c r="U240" s="33">
        <f>VLOOKUP($E240,'WP II-E-2-3-6.1-BPP'!$A$1:$O$1698,15,FALSE)</f>
        <v>0</v>
      </c>
      <c r="V240" s="204">
        <f t="shared" si="108"/>
        <v>0</v>
      </c>
      <c r="W240" s="210">
        <f t="shared" si="85"/>
        <v>0</v>
      </c>
      <c r="X240" s="97">
        <f t="shared" si="118"/>
        <v>1</v>
      </c>
      <c r="Y240" s="204">
        <f t="shared" si="118"/>
        <v>1541.669208</v>
      </c>
      <c r="Z240" s="210">
        <f t="shared" si="119"/>
        <v>39.011060556991438</v>
      </c>
    </row>
    <row r="241" spans="1:26" s="28" customFormat="1" x14ac:dyDescent="0.3">
      <c r="A241" s="95">
        <v>2018</v>
      </c>
      <c r="B241" s="95">
        <v>725</v>
      </c>
      <c r="C241" s="95" t="s">
        <v>491</v>
      </c>
      <c r="D241" s="95">
        <v>39401</v>
      </c>
      <c r="E241" s="95" t="str">
        <f t="shared" si="120"/>
        <v>725 39401</v>
      </c>
      <c r="F241" s="95" t="s">
        <v>21</v>
      </c>
      <c r="G241" s="95" t="s">
        <v>48</v>
      </c>
      <c r="H241" s="31">
        <v>451952.12000000011</v>
      </c>
      <c r="I241" s="30">
        <v>0.28289999999999998</v>
      </c>
      <c r="J241" s="54">
        <f t="shared" si="117"/>
        <v>127857.25474800002</v>
      </c>
      <c r="K241" s="32">
        <v>2.5304429999999999E-2</v>
      </c>
      <c r="L241" s="33">
        <f>VLOOKUP($E241,'WP II-E-2-3-6.1-BPP'!$A$1:$O$1698,12,FALSE)</f>
        <v>3.1999994608129689E-2</v>
      </c>
      <c r="M241" s="55">
        <f t="shared" si="105"/>
        <v>4091.4314625462648</v>
      </c>
      <c r="N241" s="56">
        <f t="shared" si="83"/>
        <v>103.53134104379957</v>
      </c>
      <c r="O241" s="33">
        <f>VLOOKUP($E241,'WP II-E-2-3-6.1-BPP'!$A$1:$O$1698,13,FALSE)</f>
        <v>0.95789999069085419</v>
      </c>
      <c r="P241" s="55">
        <f t="shared" si="106"/>
        <v>122474.46313286739</v>
      </c>
      <c r="Q241" s="56">
        <f t="shared" si="87"/>
        <v>3099.1464791332232</v>
      </c>
      <c r="R241" s="33">
        <f>VLOOKUP($E241,'WP II-E-2-3-6.1-BPP'!$A$1:$O$1698,14,FALSE)</f>
        <v>1.0099994277264922E-2</v>
      </c>
      <c r="S241" s="55">
        <f t="shared" si="107"/>
        <v>1291.3575412616035</v>
      </c>
      <c r="T241" s="56">
        <f t="shared" si="84"/>
        <v>32.677066507826353</v>
      </c>
      <c r="U241" s="33">
        <f>VLOOKUP($E241,'WP II-E-2-3-6.1-BPP'!$A$1:$O$1698,15,FALSE)</f>
        <v>0</v>
      </c>
      <c r="V241" s="204">
        <f t="shared" si="108"/>
        <v>0</v>
      </c>
      <c r="W241" s="210">
        <f t="shared" si="85"/>
        <v>0</v>
      </c>
      <c r="X241" s="97">
        <f t="shared" si="118"/>
        <v>0.99999997957624875</v>
      </c>
      <c r="Y241" s="204">
        <f t="shared" si="118"/>
        <v>127857.25213667525</v>
      </c>
      <c r="Z241" s="210">
        <f t="shared" si="119"/>
        <v>3235.3548866848496</v>
      </c>
    </row>
    <row r="242" spans="1:26" s="28" customFormat="1" x14ac:dyDescent="0.3">
      <c r="A242" s="95">
        <v>2018</v>
      </c>
      <c r="B242" s="95">
        <v>725</v>
      </c>
      <c r="C242" s="95" t="s">
        <v>491</v>
      </c>
      <c r="D242" s="95">
        <v>39501</v>
      </c>
      <c r="E242" s="95" t="str">
        <f t="shared" si="120"/>
        <v>725 39501</v>
      </c>
      <c r="F242" s="95" t="s">
        <v>21</v>
      </c>
      <c r="G242" s="95" t="s">
        <v>48</v>
      </c>
      <c r="H242" s="31">
        <v>39858.32</v>
      </c>
      <c r="I242" s="30">
        <v>0.28289999999999998</v>
      </c>
      <c r="J242" s="54">
        <f t="shared" si="117"/>
        <v>11275.918727999999</v>
      </c>
      <c r="K242" s="32">
        <v>2.5304429999999999E-2</v>
      </c>
      <c r="L242" s="33">
        <f>VLOOKUP($E242,'WP II-E-2-3-6.1-BPP'!$A$1:$O$1698,12,FALSE)</f>
        <v>0</v>
      </c>
      <c r="M242" s="55">
        <f t="shared" si="105"/>
        <v>0</v>
      </c>
      <c r="N242" s="56">
        <f t="shared" si="83"/>
        <v>0</v>
      </c>
      <c r="O242" s="33">
        <f>VLOOKUP($E242,'WP II-E-2-3-6.1-BPP'!$A$1:$O$1698,13,FALSE)</f>
        <v>1</v>
      </c>
      <c r="P242" s="55">
        <f t="shared" si="106"/>
        <v>11275.918727999999</v>
      </c>
      <c r="Q242" s="56">
        <f t="shared" si="87"/>
        <v>285.330696138365</v>
      </c>
      <c r="R242" s="33">
        <f>VLOOKUP($E242,'WP II-E-2-3-6.1-BPP'!$A$1:$O$1698,14,FALSE)</f>
        <v>0</v>
      </c>
      <c r="S242" s="55">
        <f t="shared" si="107"/>
        <v>0</v>
      </c>
      <c r="T242" s="56">
        <f t="shared" si="84"/>
        <v>0</v>
      </c>
      <c r="U242" s="33">
        <f>VLOOKUP($E242,'WP II-E-2-3-6.1-BPP'!$A$1:$O$1698,15,FALSE)</f>
        <v>0</v>
      </c>
      <c r="V242" s="204">
        <f t="shared" si="108"/>
        <v>0</v>
      </c>
      <c r="W242" s="210">
        <f t="shared" si="85"/>
        <v>0</v>
      </c>
      <c r="X242" s="97">
        <f t="shared" si="118"/>
        <v>1</v>
      </c>
      <c r="Y242" s="204">
        <f t="shared" si="118"/>
        <v>11275.918727999999</v>
      </c>
      <c r="Z242" s="210">
        <f t="shared" si="119"/>
        <v>285.330696138365</v>
      </c>
    </row>
    <row r="243" spans="1:26" s="28" customFormat="1" x14ac:dyDescent="0.3">
      <c r="A243" s="95">
        <v>2018</v>
      </c>
      <c r="B243" s="95">
        <v>725</v>
      </c>
      <c r="C243" s="95" t="s">
        <v>491</v>
      </c>
      <c r="D243" s="95">
        <v>39701</v>
      </c>
      <c r="E243" s="95" t="str">
        <f t="shared" si="120"/>
        <v>725 39701</v>
      </c>
      <c r="F243" s="95" t="s">
        <v>21</v>
      </c>
      <c r="G243" s="95" t="s">
        <v>48</v>
      </c>
      <c r="H243" s="31">
        <v>2211519.23</v>
      </c>
      <c r="I243" s="30">
        <v>0.28289999999999998</v>
      </c>
      <c r="J243" s="54">
        <f t="shared" si="117"/>
        <v>625638.79016699991</v>
      </c>
      <c r="K243" s="32">
        <v>2.5304429999999999E-2</v>
      </c>
      <c r="L243" s="33">
        <f>VLOOKUP($E243,'WP II-E-2-3-6.1-BPP'!$A$1:$O$1698,12,FALSE)</f>
        <v>0.19599999921439726</v>
      </c>
      <c r="M243" s="55">
        <f t="shared" si="105"/>
        <v>122625.20238122843</v>
      </c>
      <c r="N243" s="56">
        <f t="shared" si="83"/>
        <v>3102.9608498916282</v>
      </c>
      <c r="O243" s="33">
        <f>VLOOKUP($E243,'WP II-E-2-3-6.1-BPP'!$A$1:$O$1698,13,FALSE)</f>
        <v>0.63810000175850479</v>
      </c>
      <c r="P243" s="55">
        <f t="shared" si="106"/>
        <v>399220.11310575146</v>
      </c>
      <c r="Q243" s="56">
        <f t="shared" si="87"/>
        <v>10102.037406676571</v>
      </c>
      <c r="R243" s="33">
        <f>VLOOKUP($E243,'WP II-E-2-3-6.1-BPP'!$A$1:$O$1698,14,FALSE)</f>
        <v>7.4200001687129799E-2</v>
      </c>
      <c r="S243" s="55">
        <f t="shared" si="107"/>
        <v>46422.399285925239</v>
      </c>
      <c r="T243" s="56">
        <f t="shared" si="84"/>
        <v>1174.6923531627451</v>
      </c>
      <c r="U243" s="33">
        <f>VLOOKUP($E243,'WP II-E-2-3-6.1-BPP'!$A$1:$O$1698,15,FALSE)</f>
        <v>9.17000021302289E-2</v>
      </c>
      <c r="V243" s="204">
        <f t="shared" si="108"/>
        <v>57371.07839106772</v>
      </c>
      <c r="W243" s="210">
        <f t="shared" si="85"/>
        <v>1451.7424371712857</v>
      </c>
      <c r="X243" s="97">
        <f t="shared" si="118"/>
        <v>1.0000000047902609</v>
      </c>
      <c r="Y243" s="204">
        <f t="shared" si="118"/>
        <v>625638.79316397279</v>
      </c>
      <c r="Z243" s="210">
        <f t="shared" si="119"/>
        <v>15831.43304690223</v>
      </c>
    </row>
    <row r="244" spans="1:26" s="28" customFormat="1" x14ac:dyDescent="0.3">
      <c r="A244" s="95">
        <v>2018</v>
      </c>
      <c r="B244" s="95">
        <v>725</v>
      </c>
      <c r="C244" s="95" t="s">
        <v>491</v>
      </c>
      <c r="D244" s="95">
        <v>39702</v>
      </c>
      <c r="E244" s="95" t="str">
        <f t="shared" si="120"/>
        <v>725 39702</v>
      </c>
      <c r="F244" s="95" t="s">
        <v>21</v>
      </c>
      <c r="G244" s="95" t="s">
        <v>48</v>
      </c>
      <c r="H244" s="31">
        <v>200065.21000000002</v>
      </c>
      <c r="I244" s="30">
        <v>0.28289999999999998</v>
      </c>
      <c r="J244" s="54">
        <f t="shared" si="117"/>
        <v>56598.447909000002</v>
      </c>
      <c r="K244" s="32">
        <v>2.5304429999999999E-2</v>
      </c>
      <c r="L244" s="33">
        <f>VLOOKUP($E244,'WP II-E-2-3-6.1-BPP'!$A$1:$O$1698,12,FALSE)</f>
        <v>0.19600001537536524</v>
      </c>
      <c r="M244" s="55">
        <f t="shared" si="105"/>
        <v>11093.296660385809</v>
      </c>
      <c r="N244" s="56">
        <f t="shared" si="83"/>
        <v>280.7095488119665</v>
      </c>
      <c r="O244" s="33">
        <f>VLOOKUP($E244,'WP II-E-2-3-6.1-BPP'!$A$1:$O$1698,13,FALSE)</f>
        <v>0.63809997905338056</v>
      </c>
      <c r="P244" s="55">
        <f t="shared" si="106"/>
        <v>36115.468425186751</v>
      </c>
      <c r="Q244" s="56">
        <f t="shared" si="87"/>
        <v>913.8813426823483</v>
      </c>
      <c r="R244" s="33">
        <f>VLOOKUP($E244,'WP II-E-2-3-6.1-BPP'!$A$1:$O$1698,14,FALSE)</f>
        <v>7.4199984318979922E-2</v>
      </c>
      <c r="S244" s="55">
        <f t="shared" si="107"/>
        <v>4199.6039473264018</v>
      </c>
      <c r="T244" s="56">
        <f t="shared" si="84"/>
        <v>106.26858411284462</v>
      </c>
      <c r="U244" s="33">
        <f>VLOOKUP($E244,'WP II-E-2-3-6.1-BPP'!$A$1:$O$1698,15,FALSE)</f>
        <v>9.1700021252274416E-2</v>
      </c>
      <c r="V244" s="204">
        <f t="shared" si="108"/>
        <v>5190.0788761010463</v>
      </c>
      <c r="W244" s="210">
        <f t="shared" si="85"/>
        <v>131.3319876147776</v>
      </c>
      <c r="X244" s="97">
        <f t="shared" si="118"/>
        <v>1.0000000000000002</v>
      </c>
      <c r="Y244" s="204">
        <f t="shared" si="118"/>
        <v>56598.44790900001</v>
      </c>
      <c r="Z244" s="210">
        <f t="shared" si="119"/>
        <v>1432.1914632219368</v>
      </c>
    </row>
    <row r="245" spans="1:26" s="28" customFormat="1" x14ac:dyDescent="0.3">
      <c r="A245" s="95">
        <v>2018</v>
      </c>
      <c r="B245" s="95">
        <v>725</v>
      </c>
      <c r="C245" s="95" t="s">
        <v>491</v>
      </c>
      <c r="D245" s="95">
        <v>39801</v>
      </c>
      <c r="E245" s="95" t="str">
        <f t="shared" si="120"/>
        <v>725 39801</v>
      </c>
      <c r="F245" s="95" t="s">
        <v>21</v>
      </c>
      <c r="G245" s="95" t="s">
        <v>48</v>
      </c>
      <c r="H245" s="31">
        <v>828889.58000000019</v>
      </c>
      <c r="I245" s="30">
        <v>0.28289999999999998</v>
      </c>
      <c r="J245" s="54">
        <f t="shared" si="117"/>
        <v>234492.86218200004</v>
      </c>
      <c r="K245" s="32">
        <v>2.5304429999999999E-2</v>
      </c>
      <c r="L245" s="33">
        <f>VLOOKUP($E245,'WP II-E-2-3-6.1-BPP'!$A$1:$O$1698,12,FALSE)</f>
        <v>4.0999999445214916E-2</v>
      </c>
      <c r="M245" s="55">
        <f t="shared" si="105"/>
        <v>9614.20721936886</v>
      </c>
      <c r="N245" s="56">
        <f t="shared" si="83"/>
        <v>243.28203358801395</v>
      </c>
      <c r="O245" s="33">
        <f>VLOOKUP($E245,'WP II-E-2-3-6.1-BPP'!$A$1:$O$1698,13,FALSE)</f>
        <v>0.95799999476916919</v>
      </c>
      <c r="P245" s="55">
        <f t="shared" si="106"/>
        <v>224644.16074376355</v>
      </c>
      <c r="Q245" s="56">
        <f t="shared" si="87"/>
        <v>5684.4924404493122</v>
      </c>
      <c r="R245" s="33">
        <f>VLOOKUP($E245,'WP II-E-2-3-6.1-BPP'!$A$1:$O$1698,14,FALSE)</f>
        <v>9.999944634712459E-4</v>
      </c>
      <c r="S245" s="55">
        <f t="shared" si="107"/>
        <v>234.49156390552594</v>
      </c>
      <c r="T245" s="56">
        <f t="shared" si="84"/>
        <v>5.9336753644379074</v>
      </c>
      <c r="U245" s="33">
        <f>VLOOKUP($E245,'WP II-E-2-3-6.1-BPP'!$A$1:$O$1698,15,FALSE)</f>
        <v>0</v>
      </c>
      <c r="V245" s="204">
        <f t="shared" si="108"/>
        <v>0</v>
      </c>
      <c r="W245" s="210">
        <f t="shared" si="85"/>
        <v>0</v>
      </c>
      <c r="X245" s="97">
        <f t="shared" si="118"/>
        <v>0.99999998867785533</v>
      </c>
      <c r="Y245" s="204">
        <f t="shared" si="118"/>
        <v>234492.85952703794</v>
      </c>
      <c r="Z245" s="210">
        <f t="shared" si="119"/>
        <v>5933.7081494017639</v>
      </c>
    </row>
    <row r="246" spans="1:26" s="28" customFormat="1" x14ac:dyDescent="0.3">
      <c r="A246" s="95">
        <v>2018</v>
      </c>
      <c r="B246" s="129">
        <v>725</v>
      </c>
      <c r="C246" s="95" t="s">
        <v>615</v>
      </c>
      <c r="D246" s="95">
        <v>15401</v>
      </c>
      <c r="E246" s="95" t="str">
        <f>_xlfn.CONCAT(B246," ",D246)</f>
        <v>725 15401</v>
      </c>
      <c r="F246" s="95" t="s">
        <v>21</v>
      </c>
      <c r="G246" s="95" t="s">
        <v>48</v>
      </c>
      <c r="H246" s="54">
        <v>613208.54</v>
      </c>
      <c r="I246" s="95">
        <v>0.28289999999999998</v>
      </c>
      <c r="J246" s="54">
        <f t="shared" si="117"/>
        <v>173476.695966</v>
      </c>
      <c r="K246" s="32">
        <v>2.5304429999999999E-2</v>
      </c>
      <c r="L246" s="33">
        <f>VLOOKUP($D246,'WP II-E-2.3-6.2-BPP'!$A$1:$J$3,7,FALSE)</f>
        <v>0.41552359478602913</v>
      </c>
      <c r="M246" s="55">
        <f t="shared" si="105"/>
        <v>72083.660319395363</v>
      </c>
      <c r="N246" s="56">
        <f t="shared" si="83"/>
        <v>1824.0359366959176</v>
      </c>
      <c r="O246" s="33">
        <f>VLOOKUP($D246,'WP II-E-2.3-6.2-BPP'!$A$1:$J$3,8,FALSE)</f>
        <v>0.56425361634746307</v>
      </c>
      <c r="P246" s="55">
        <f t="shared" si="106"/>
        <v>97884.853050824851</v>
      </c>
      <c r="Q246" s="56">
        <f t="shared" si="87"/>
        <v>2476.920412084884</v>
      </c>
      <c r="R246" s="33">
        <f>VLOOKUP($D246,'WP II-E-2.3-6.2-BPP'!$A$1:$J$3,9,FALSE)</f>
        <v>2.0222788866507836E-2</v>
      </c>
      <c r="S246" s="55">
        <f t="shared" si="107"/>
        <v>3508.1825957797896</v>
      </c>
      <c r="T246" s="56">
        <f t="shared" si="84"/>
        <v>88.77256092212798</v>
      </c>
      <c r="U246" s="33">
        <f>VLOOKUP($D246,'WP II-E-2.3-6.2-BPP'!$A$1:$J$3,10,FALSE)</f>
        <v>0</v>
      </c>
      <c r="V246" s="204">
        <f t="shared" si="108"/>
        <v>0</v>
      </c>
      <c r="W246" s="210">
        <f t="shared" si="85"/>
        <v>0</v>
      </c>
      <c r="X246" s="33">
        <f t="shared" si="118"/>
        <v>1</v>
      </c>
      <c r="Y246" s="204">
        <f t="shared" si="118"/>
        <v>173476.695966</v>
      </c>
      <c r="Z246" s="210">
        <f t="shared" si="119"/>
        <v>4389.7289097029297</v>
      </c>
    </row>
    <row r="247" spans="1:26" s="28" customFormat="1" x14ac:dyDescent="0.3">
      <c r="A247" s="95">
        <v>2018</v>
      </c>
      <c r="B247" s="129">
        <v>725</v>
      </c>
      <c r="C247" s="95" t="s">
        <v>615</v>
      </c>
      <c r="D247" s="129">
        <v>39201</v>
      </c>
      <c r="E247" s="95" t="s">
        <v>626</v>
      </c>
      <c r="F247" s="95" t="s">
        <v>21</v>
      </c>
      <c r="G247" s="95" t="s">
        <v>48</v>
      </c>
      <c r="H247" s="54">
        <v>9547299.6199999992</v>
      </c>
      <c r="I247" s="95">
        <v>0.28289999999999998</v>
      </c>
      <c r="J247" s="54">
        <f t="shared" si="117"/>
        <v>2700931.0624979995</v>
      </c>
      <c r="K247" s="32">
        <v>2.5304429999999999E-2</v>
      </c>
      <c r="L247" s="33">
        <f>VLOOKUP($D247,'WP II-E-2.3-6.2-BPP'!$A$1:$J$3,7,FALSE)</f>
        <v>0.27954397630998989</v>
      </c>
      <c r="M247" s="55">
        <f t="shared" si="105"/>
        <v>755029.00894985662</v>
      </c>
      <c r="N247" s="56">
        <f t="shared" si="83"/>
        <v>19105.578704941021</v>
      </c>
      <c r="O247" s="33">
        <f>VLOOKUP($D247,'WP II-E-2.3-6.2-BPP'!$A$1:$J$3,8,FALSE)</f>
        <v>0.58949496731702955</v>
      </c>
      <c r="P247" s="55">
        <f t="shared" si="106"/>
        <v>1592185.2684128082</v>
      </c>
      <c r="Q247" s="56">
        <f t="shared" si="87"/>
        <v>40289.340671583115</v>
      </c>
      <c r="R247" s="33">
        <f>VLOOKUP($D247,'WP II-E-2.3-6.2-BPP'!$A$1:$J$3,9,FALSE)</f>
        <v>3.5674285455490368E-2</v>
      </c>
      <c r="S247" s="55">
        <f t="shared" si="107"/>
        <v>96353.785719154534</v>
      </c>
      <c r="T247" s="56">
        <f t="shared" si="84"/>
        <v>2438.1776259653457</v>
      </c>
      <c r="U247" s="33">
        <f>VLOOKUP($D247,'WP II-E-2.3-6.2-BPP'!$A$1:$J$3,10,FALSE)</f>
        <v>9.5286770917490451E-2</v>
      </c>
      <c r="V247" s="204">
        <f t="shared" si="108"/>
        <v>257362.99941618097</v>
      </c>
      <c r="W247" s="210">
        <f t="shared" si="85"/>
        <v>6512.4240033167926</v>
      </c>
      <c r="X247" s="33">
        <f t="shared" si="118"/>
        <v>1.0000000000000002</v>
      </c>
      <c r="Y247" s="204">
        <f t="shared" si="118"/>
        <v>2700931.062498</v>
      </c>
      <c r="Z247" s="210">
        <f t="shared" si="119"/>
        <v>68345.52100580628</v>
      </c>
    </row>
    <row r="248" spans="1:26" s="28" customFormat="1" x14ac:dyDescent="0.3">
      <c r="A248" s="95">
        <v>2018</v>
      </c>
      <c r="B248" s="129">
        <v>725</v>
      </c>
      <c r="C248" s="95" t="s">
        <v>2724</v>
      </c>
      <c r="D248" s="95">
        <v>39701</v>
      </c>
      <c r="E248" s="95" t="str">
        <f t="shared" ref="E248:E276" si="121">CONCATENATE(B248," ",D248)</f>
        <v>725 39701</v>
      </c>
      <c r="F248" s="95" t="s">
        <v>21</v>
      </c>
      <c r="G248" s="95" t="s">
        <v>48</v>
      </c>
      <c r="H248" s="205">
        <v>383882.91</v>
      </c>
      <c r="I248" s="95">
        <v>0.28289999999999998</v>
      </c>
      <c r="J248" s="54">
        <f t="shared" ref="J248:J263" si="122">H248*I248</f>
        <v>108600.47523899999</v>
      </c>
      <c r="K248" s="32">
        <v>2.5304429999999999E-2</v>
      </c>
      <c r="L248" s="33">
        <f>VLOOKUP($E248,'WP II-E-2-3-6.1-BPP'!$A$1:$O$1698,12,FALSE)</f>
        <v>0.19599999921439726</v>
      </c>
      <c r="M248" s="55">
        <f t="shared" si="105"/>
        <v>21285.693061527167</v>
      </c>
      <c r="N248" s="56">
        <f t="shared" ref="N248" si="123">K248*M248</f>
        <v>538.62233007689986</v>
      </c>
      <c r="O248" s="33">
        <f>VLOOKUP($E248,'WP II-E-2-3-6.1-BPP'!$A$1:$O$1698,13,FALSE)</f>
        <v>0.63810000175850479</v>
      </c>
      <c r="P248" s="55">
        <f t="shared" si="106"/>
        <v>69297.963440980355</v>
      </c>
      <c r="Q248" s="56">
        <f t="shared" ref="Q248" si="124">P248*K248</f>
        <v>1753.5454650348465</v>
      </c>
      <c r="R248" s="33">
        <f>VLOOKUP($E248,'WP II-E-2-3-6.1-BPP'!$A$1:$O$1698,14,FALSE)</f>
        <v>7.4200001687129799E-2</v>
      </c>
      <c r="S248" s="55">
        <f t="shared" si="107"/>
        <v>8058.155445956897</v>
      </c>
      <c r="T248" s="56">
        <f t="shared" ref="T248" si="125">S248*K248</f>
        <v>203.90703041133509</v>
      </c>
      <c r="U248" s="33">
        <f>VLOOKUP($E248,'WP II-E-2-3-6.1-BPP'!$A$1:$O$1698,15,FALSE)</f>
        <v>9.17000021302289E-2</v>
      </c>
      <c r="V248" s="204">
        <f t="shared" si="108"/>
        <v>9958.6638107601702</v>
      </c>
      <c r="W248" s="210">
        <f t="shared" ref="W248" si="126">K248*V248</f>
        <v>251.99831129291397</v>
      </c>
      <c r="X248" s="97">
        <f t="shared" ref="X248" si="127">L248+O248+R248+U248</f>
        <v>1.0000000047902609</v>
      </c>
      <c r="Y248" s="204">
        <f t="shared" ref="Y248" si="128">M248+P248+S248+V248</f>
        <v>108600.4757592246</v>
      </c>
      <c r="Z248" s="210">
        <f t="shared" ref="Z248" si="129">N248+Q248+T248+W248</f>
        <v>2748.0731368159954</v>
      </c>
    </row>
    <row r="249" spans="1:26" s="28" customFormat="1" x14ac:dyDescent="0.3">
      <c r="A249" s="95">
        <v>2018</v>
      </c>
      <c r="B249" s="129">
        <v>725</v>
      </c>
      <c r="C249" s="95" t="s">
        <v>2725</v>
      </c>
      <c r="D249" s="95">
        <v>39701</v>
      </c>
      <c r="E249" s="95" t="str">
        <f t="shared" si="121"/>
        <v>725 39701</v>
      </c>
      <c r="F249" s="95" t="s">
        <v>21</v>
      </c>
      <c r="G249" s="95" t="s">
        <v>48</v>
      </c>
      <c r="H249" s="205">
        <v>956188.56</v>
      </c>
      <c r="I249" s="95">
        <v>0.28289999999999998</v>
      </c>
      <c r="J249" s="54">
        <f t="shared" si="122"/>
        <v>270505.743624</v>
      </c>
      <c r="K249" s="32">
        <v>2.5304429999999999E-2</v>
      </c>
      <c r="L249" s="33">
        <f>VLOOKUP($E249,'WP II-E-2-3-6.1-BPP'!$A$1:$O$1698,12,FALSE)</f>
        <v>0.19599999921439726</v>
      </c>
      <c r="M249" s="55">
        <f t="shared" si="105"/>
        <v>53019.125537793945</v>
      </c>
      <c r="N249" s="56">
        <f t="shared" ref="N249:N263" si="130">K249*M249</f>
        <v>1341.6187508323192</v>
      </c>
      <c r="O249" s="33">
        <f>VLOOKUP($E249,'WP II-E-2-3-6.1-BPP'!$A$1:$O$1698,13,FALSE)</f>
        <v>0.63810000175850479</v>
      </c>
      <c r="P249" s="55">
        <f t="shared" si="106"/>
        <v>172609.71548216004</v>
      </c>
      <c r="Q249" s="56">
        <f t="shared" ref="Q249:Q263" si="131">P249*K249</f>
        <v>4367.790462738235</v>
      </c>
      <c r="R249" s="33">
        <f>VLOOKUP($E249,'WP II-E-2-3-6.1-BPP'!$A$1:$O$1698,14,FALSE)</f>
        <v>7.4200001687129799E-2</v>
      </c>
      <c r="S249" s="55">
        <f t="shared" si="107"/>
        <v>20071.5266332791</v>
      </c>
      <c r="T249" s="56">
        <f t="shared" ref="T249:T263" si="132">S249*K249</f>
        <v>507.89854068494662</v>
      </c>
      <c r="U249" s="33">
        <f>VLOOKUP($E249,'WP II-E-2-3-6.1-BPP'!$A$1:$O$1698,15,FALSE)</f>
        <v>9.17000021302289E-2</v>
      </c>
      <c r="V249" s="204">
        <f t="shared" si="108"/>
        <v>24805.377266559954</v>
      </c>
      <c r="W249" s="210">
        <f t="shared" ref="W249:W263" si="133">K249*V249</f>
        <v>627.68593266525772</v>
      </c>
      <c r="X249" s="97">
        <f t="shared" ref="X249:X263" si="134">L249+O249+R249+U249</f>
        <v>1.0000000047902609</v>
      </c>
      <c r="Y249" s="204">
        <f t="shared" ref="Y249:Y263" si="135">M249+P249+S249+V249</f>
        <v>270505.74491979304</v>
      </c>
      <c r="Z249" s="210">
        <f t="shared" ref="Z249:Z263" si="136">N249+Q249+T249+W249</f>
        <v>6844.9936869207586</v>
      </c>
    </row>
    <row r="250" spans="1:26" s="28" customFormat="1" x14ac:dyDescent="0.3">
      <c r="A250" s="95">
        <v>2018</v>
      </c>
      <c r="B250" s="129">
        <v>725</v>
      </c>
      <c r="C250" s="95" t="s">
        <v>2726</v>
      </c>
      <c r="D250" s="95">
        <v>39701</v>
      </c>
      <c r="E250" s="95" t="str">
        <f t="shared" si="121"/>
        <v>725 39701</v>
      </c>
      <c r="F250" s="95" t="s">
        <v>21</v>
      </c>
      <c r="G250" s="95" t="s">
        <v>48</v>
      </c>
      <c r="H250" s="205">
        <v>28965.68</v>
      </c>
      <c r="I250" s="95">
        <v>0.28289999999999998</v>
      </c>
      <c r="J250" s="54">
        <f t="shared" si="122"/>
        <v>8194.3908719999999</v>
      </c>
      <c r="K250" s="32">
        <v>2.5304429999999999E-2</v>
      </c>
      <c r="L250" s="33">
        <f>VLOOKUP($E250,'WP II-E-2-3-6.1-BPP'!$A$1:$O$1698,12,FALSE)</f>
        <v>0.19599999921439726</v>
      </c>
      <c r="M250" s="55">
        <f t="shared" si="105"/>
        <v>1606.100604474464</v>
      </c>
      <c r="N250" s="56">
        <f t="shared" si="130"/>
        <v>40.641460318881762</v>
      </c>
      <c r="O250" s="33">
        <f>VLOOKUP($E250,'WP II-E-2-3-6.1-BPP'!$A$1:$O$1698,13,FALSE)</f>
        <v>0.63810000175850479</v>
      </c>
      <c r="P250" s="55">
        <f t="shared" si="106"/>
        <v>5228.840829833076</v>
      </c>
      <c r="Q250" s="56">
        <f t="shared" si="131"/>
        <v>132.31283675965298</v>
      </c>
      <c r="R250" s="33">
        <f>VLOOKUP($E250,'WP II-E-2-3-6.1-BPP'!$A$1:$O$1698,14,FALSE)</f>
        <v>7.4200001687129799E-2</v>
      </c>
      <c r="S250" s="55">
        <f t="shared" si="107"/>
        <v>608.02381652740098</v>
      </c>
      <c r="T250" s="56">
        <f t="shared" si="132"/>
        <v>15.38569610365046</v>
      </c>
      <c r="U250" s="33">
        <f>VLOOKUP($E250,'WP II-E-2-3-6.1-BPP'!$A$1:$O$1698,15,FALSE)</f>
        <v>9.17000021302289E-2</v>
      </c>
      <c r="V250" s="204">
        <f t="shared" si="108"/>
        <v>751.42566041832822</v>
      </c>
      <c r="W250" s="210">
        <f t="shared" si="133"/>
        <v>19.014398024259357</v>
      </c>
      <c r="X250" s="97">
        <f t="shared" si="134"/>
        <v>1.0000000047902609</v>
      </c>
      <c r="Y250" s="204">
        <f t="shared" si="135"/>
        <v>8194.3909112532692</v>
      </c>
      <c r="Z250" s="210">
        <f t="shared" si="136"/>
        <v>207.35439120644455</v>
      </c>
    </row>
    <row r="251" spans="1:26" s="28" customFormat="1" x14ac:dyDescent="0.3">
      <c r="A251" s="95">
        <v>2018</v>
      </c>
      <c r="B251" s="129">
        <v>725</v>
      </c>
      <c r="C251" s="95" t="s">
        <v>2727</v>
      </c>
      <c r="D251" s="95">
        <v>39401</v>
      </c>
      <c r="E251" s="95" t="str">
        <f t="shared" si="121"/>
        <v>725 39401</v>
      </c>
      <c r="F251" s="95" t="s">
        <v>21</v>
      </c>
      <c r="G251" s="95" t="s">
        <v>48</v>
      </c>
      <c r="H251" s="205">
        <v>3689.78</v>
      </c>
      <c r="I251" s="95">
        <v>0.28289999999999998</v>
      </c>
      <c r="J251" s="54">
        <f t="shared" si="122"/>
        <v>1043.8387620000001</v>
      </c>
      <c r="K251" s="32">
        <v>2.5304429999999999E-2</v>
      </c>
      <c r="L251" s="33">
        <f>VLOOKUP($E251,'WP II-E-2-3-6.1-BPP'!$A$1:$O$1698,12,FALSE)</f>
        <v>3.1999994608129689E-2</v>
      </c>
      <c r="M251" s="55">
        <f t="shared" si="105"/>
        <v>33.402834755756771</v>
      </c>
      <c r="N251" s="56">
        <f t="shared" si="130"/>
        <v>0.84523969387861431</v>
      </c>
      <c r="O251" s="33">
        <f>VLOOKUP($E251,'WP II-E-2-3-6.1-BPP'!$A$1:$O$1698,13,FALSE)</f>
        <v>0.95789999069085419</v>
      </c>
      <c r="P251" s="55">
        <f t="shared" si="106"/>
        <v>999.89314040255283</v>
      </c>
      <c r="Q251" s="56">
        <f t="shared" si="131"/>
        <v>25.301725978796568</v>
      </c>
      <c r="R251" s="33">
        <f>VLOOKUP($E251,'WP II-E-2-3-6.1-BPP'!$A$1:$O$1698,14,FALSE)</f>
        <v>1.0099994277264922E-2</v>
      </c>
      <c r="S251" s="55">
        <f t="shared" si="107"/>
        <v>10.542765522587302</v>
      </c>
      <c r="T251" s="56">
        <f t="shared" si="132"/>
        <v>0.26677867217272383</v>
      </c>
      <c r="U251" s="33">
        <f>VLOOKUP($E251,'WP II-E-2-3-6.1-BPP'!$A$1:$O$1698,15,FALSE)</f>
        <v>0</v>
      </c>
      <c r="V251" s="204">
        <f t="shared" si="108"/>
        <v>0</v>
      </c>
      <c r="W251" s="210">
        <f t="shared" si="133"/>
        <v>0</v>
      </c>
      <c r="X251" s="97">
        <f t="shared" si="134"/>
        <v>0.99999997957624875</v>
      </c>
      <c r="Y251" s="204">
        <f t="shared" si="135"/>
        <v>1043.838740680897</v>
      </c>
      <c r="Z251" s="210">
        <f t="shared" si="136"/>
        <v>26.413744344847906</v>
      </c>
    </row>
    <row r="252" spans="1:26" s="28" customFormat="1" x14ac:dyDescent="0.3">
      <c r="A252" s="95">
        <v>2018</v>
      </c>
      <c r="B252" s="129">
        <v>725</v>
      </c>
      <c r="C252" s="95" t="s">
        <v>2728</v>
      </c>
      <c r="D252" s="95">
        <v>39501</v>
      </c>
      <c r="E252" s="95" t="str">
        <f t="shared" si="121"/>
        <v>725 39501</v>
      </c>
      <c r="F252" s="95" t="s">
        <v>21</v>
      </c>
      <c r="G252" s="95" t="s">
        <v>48</v>
      </c>
      <c r="H252" s="205">
        <v>685.15</v>
      </c>
      <c r="I252" s="95">
        <v>0.28289999999999998</v>
      </c>
      <c r="J252" s="54">
        <f t="shared" si="122"/>
        <v>193.82893499999997</v>
      </c>
      <c r="K252" s="32">
        <v>2.5304429999999999E-2</v>
      </c>
      <c r="L252" s="33">
        <f>VLOOKUP($E252,'WP II-E-2-3-6.1-BPP'!$A$1:$O$1698,12,FALSE)</f>
        <v>0</v>
      </c>
      <c r="M252" s="55">
        <f t="shared" si="105"/>
        <v>0</v>
      </c>
      <c r="N252" s="56">
        <f t="shared" si="130"/>
        <v>0</v>
      </c>
      <c r="O252" s="33">
        <f>VLOOKUP($E252,'WP II-E-2-3-6.1-BPP'!$A$1:$O$1698,13,FALSE)</f>
        <v>1</v>
      </c>
      <c r="P252" s="55">
        <f t="shared" si="106"/>
        <v>193.82893499999997</v>
      </c>
      <c r="Q252" s="56">
        <f t="shared" si="131"/>
        <v>4.9047307176820496</v>
      </c>
      <c r="R252" s="33">
        <f>VLOOKUP($E252,'WP II-E-2-3-6.1-BPP'!$A$1:$O$1698,14,FALSE)</f>
        <v>0</v>
      </c>
      <c r="S252" s="55">
        <f t="shared" si="107"/>
        <v>0</v>
      </c>
      <c r="T252" s="56">
        <f t="shared" si="132"/>
        <v>0</v>
      </c>
      <c r="U252" s="33">
        <f>VLOOKUP($E252,'WP II-E-2-3-6.1-BPP'!$A$1:$O$1698,15,FALSE)</f>
        <v>0</v>
      </c>
      <c r="V252" s="204">
        <f t="shared" si="108"/>
        <v>0</v>
      </c>
      <c r="W252" s="210">
        <f t="shared" si="133"/>
        <v>0</v>
      </c>
      <c r="X252" s="97">
        <f t="shared" si="134"/>
        <v>1</v>
      </c>
      <c r="Y252" s="204">
        <f t="shared" si="135"/>
        <v>193.82893499999997</v>
      </c>
      <c r="Z252" s="210">
        <f t="shared" si="136"/>
        <v>4.9047307176820496</v>
      </c>
    </row>
    <row r="253" spans="1:26" s="28" customFormat="1" x14ac:dyDescent="0.3">
      <c r="A253" s="95">
        <v>2018</v>
      </c>
      <c r="B253" s="129">
        <v>725</v>
      </c>
      <c r="C253" s="95" t="s">
        <v>2729</v>
      </c>
      <c r="D253" s="95">
        <v>39702</v>
      </c>
      <c r="E253" s="95" t="str">
        <f t="shared" si="121"/>
        <v>725 39702</v>
      </c>
      <c r="F253" s="95" t="s">
        <v>21</v>
      </c>
      <c r="G253" s="95" t="s">
        <v>48</v>
      </c>
      <c r="H253" s="205">
        <v>12344.22</v>
      </c>
      <c r="I253" s="95">
        <v>0.28289999999999998</v>
      </c>
      <c r="J253" s="54">
        <f t="shared" si="122"/>
        <v>3492.1798379999996</v>
      </c>
      <c r="K253" s="32">
        <v>2.5304429999999999E-2</v>
      </c>
      <c r="L253" s="33">
        <f>VLOOKUP($E253,'WP II-E-2-3-6.1-BPP'!$A$1:$O$1698,12,FALSE)</f>
        <v>0.19600001537536524</v>
      </c>
      <c r="M253" s="55">
        <f t="shared" si="105"/>
        <v>684.46730194154043</v>
      </c>
      <c r="N253" s="56">
        <f t="shared" si="130"/>
        <v>17.320054929268572</v>
      </c>
      <c r="O253" s="33">
        <f>VLOOKUP($E253,'WP II-E-2-3-6.1-BPP'!$A$1:$O$1698,13,FALSE)</f>
        <v>0.63809997905338056</v>
      </c>
      <c r="P253" s="55">
        <f t="shared" si="106"/>
        <v>2228.3598814784377</v>
      </c>
      <c r="Q253" s="56">
        <f t="shared" si="131"/>
        <v>56.387376635679423</v>
      </c>
      <c r="R253" s="33">
        <f>VLOOKUP($E253,'WP II-E-2-3-6.1-BPP'!$A$1:$O$1698,14,FALSE)</f>
        <v>7.4199984318979922E-2</v>
      </c>
      <c r="S253" s="55">
        <f t="shared" si="107"/>
        <v>259.11968921865781</v>
      </c>
      <c r="T253" s="56">
        <f t="shared" si="132"/>
        <v>6.5568760374552815</v>
      </c>
      <c r="U253" s="33">
        <f>VLOOKUP($E253,'WP II-E-2-3-6.1-BPP'!$A$1:$O$1698,15,FALSE)</f>
        <v>9.1700021252274416E-2</v>
      </c>
      <c r="V253" s="204">
        <f t="shared" si="108"/>
        <v>320.23296536136417</v>
      </c>
      <c r="W253" s="210">
        <f t="shared" si="133"/>
        <v>8.1033126556790638</v>
      </c>
      <c r="X253" s="97">
        <f t="shared" si="134"/>
        <v>1.0000000000000002</v>
      </c>
      <c r="Y253" s="204">
        <f t="shared" si="135"/>
        <v>3492.179838</v>
      </c>
      <c r="Z253" s="210">
        <f t="shared" si="136"/>
        <v>88.36762025808234</v>
      </c>
    </row>
    <row r="254" spans="1:26" s="28" customFormat="1" x14ac:dyDescent="0.3">
      <c r="A254" s="95">
        <v>2018</v>
      </c>
      <c r="B254" s="129">
        <v>725</v>
      </c>
      <c r="C254" s="95" t="s">
        <v>2730</v>
      </c>
      <c r="D254" s="95">
        <v>39801</v>
      </c>
      <c r="E254" s="95" t="str">
        <f t="shared" si="121"/>
        <v>725 39801</v>
      </c>
      <c r="F254" s="95" t="s">
        <v>21</v>
      </c>
      <c r="G254" s="95" t="s">
        <v>48</v>
      </c>
      <c r="H254" s="205">
        <v>317.18</v>
      </c>
      <c r="I254" s="95">
        <v>0.28289999999999998</v>
      </c>
      <c r="J254" s="54">
        <f t="shared" si="122"/>
        <v>89.730221999999998</v>
      </c>
      <c r="K254" s="32">
        <v>2.5304429999999999E-2</v>
      </c>
      <c r="L254" s="33">
        <f>VLOOKUP($E254,'WP II-E-2-3-6.1-BPP'!$A$1:$O$1698,12,FALSE)</f>
        <v>4.0999999445214916E-2</v>
      </c>
      <c r="M254" s="55">
        <f t="shared" si="105"/>
        <v>3.6789390522190111</v>
      </c>
      <c r="N254" s="56">
        <f t="shared" si="130"/>
        <v>9.3093455721142304E-2</v>
      </c>
      <c r="O254" s="33">
        <f>VLOOKUP($E254,'WP II-E-2-3-6.1-BPP'!$A$1:$O$1698,13,FALSE)</f>
        <v>0.95799999476916919</v>
      </c>
      <c r="P254" s="55">
        <f t="shared" si="106"/>
        <v>85.961552206636384</v>
      </c>
      <c r="Q254" s="56">
        <f t="shared" si="131"/>
        <v>2.1752080805041758</v>
      </c>
      <c r="R254" s="33">
        <f>VLOOKUP($E254,'WP II-E-2-3-6.1-BPP'!$A$1:$O$1698,14,FALSE)</f>
        <v>9.999944634712459E-4</v>
      </c>
      <c r="S254" s="55">
        <f t="shared" si="107"/>
        <v>8.9729725206045788E-2</v>
      </c>
      <c r="T254" s="56">
        <f t="shared" si="132"/>
        <v>2.2705595503956211E-3</v>
      </c>
      <c r="U254" s="33">
        <f>VLOOKUP($E254,'WP II-E-2-3-6.1-BPP'!$A$1:$O$1698,15,FALSE)</f>
        <v>0</v>
      </c>
      <c r="V254" s="204">
        <f t="shared" si="108"/>
        <v>0</v>
      </c>
      <c r="W254" s="210">
        <f t="shared" si="133"/>
        <v>0</v>
      </c>
      <c r="X254" s="97">
        <f t="shared" si="134"/>
        <v>0.99999998867785533</v>
      </c>
      <c r="Y254" s="204">
        <f t="shared" si="135"/>
        <v>89.730220984061432</v>
      </c>
      <c r="Z254" s="210">
        <f t="shared" si="136"/>
        <v>2.2705720957757136</v>
      </c>
    </row>
    <row r="255" spans="1:26" s="28" customFormat="1" x14ac:dyDescent="0.3">
      <c r="A255" s="95">
        <v>2018</v>
      </c>
      <c r="B255" s="129">
        <v>725</v>
      </c>
      <c r="C255" s="95" t="s">
        <v>2731</v>
      </c>
      <c r="D255" s="95">
        <v>39401</v>
      </c>
      <c r="E255" s="95" t="str">
        <f t="shared" si="121"/>
        <v>725 39401</v>
      </c>
      <c r="F255" s="95" t="s">
        <v>21</v>
      </c>
      <c r="G255" s="95" t="s">
        <v>48</v>
      </c>
      <c r="H255" s="205">
        <v>384.83</v>
      </c>
      <c r="I255" s="95">
        <v>0.28289999999999998</v>
      </c>
      <c r="J255" s="54">
        <f t="shared" si="122"/>
        <v>108.86840699999999</v>
      </c>
      <c r="K255" s="32">
        <v>2.5304429999999999E-2</v>
      </c>
      <c r="L255" s="33">
        <f>VLOOKUP($E255,'WP II-E-2-3-6.1-BPP'!$A$1:$O$1698,12,FALSE)</f>
        <v>3.1999994608129689E-2</v>
      </c>
      <c r="M255" s="55">
        <f t="shared" si="105"/>
        <v>3.4837884369956682</v>
      </c>
      <c r="N255" s="56">
        <f t="shared" si="130"/>
        <v>8.8155280638766292E-2</v>
      </c>
      <c r="O255" s="33">
        <f>VLOOKUP($E255,'WP II-E-2-3-6.1-BPP'!$A$1:$O$1698,13,FALSE)</f>
        <v>0.95789999069085419</v>
      </c>
      <c r="P255" s="55">
        <f t="shared" si="106"/>
        <v>104.28504605182812</v>
      </c>
      <c r="Q255" s="56">
        <f t="shared" si="131"/>
        <v>2.6388736478652608</v>
      </c>
      <c r="R255" s="33">
        <f>VLOOKUP($E255,'WP II-E-2-3-6.1-BPP'!$A$1:$O$1698,14,FALSE)</f>
        <v>1.0099994277264922E-2</v>
      </c>
      <c r="S255" s="55">
        <f t="shared" si="107"/>
        <v>1.0995702876749482</v>
      </c>
      <c r="T255" s="56">
        <f t="shared" si="132"/>
        <v>2.782399937455059E-2</v>
      </c>
      <c r="U255" s="33">
        <f>VLOOKUP($E255,'WP II-E-2-3-6.1-BPP'!$A$1:$O$1698,15,FALSE)</f>
        <v>0</v>
      </c>
      <c r="V255" s="204">
        <f t="shared" si="108"/>
        <v>0</v>
      </c>
      <c r="W255" s="210">
        <f t="shared" si="133"/>
        <v>0</v>
      </c>
      <c r="X255" s="97">
        <f t="shared" si="134"/>
        <v>0.99999997957624875</v>
      </c>
      <c r="Y255" s="204">
        <f t="shared" si="135"/>
        <v>108.86840477649874</v>
      </c>
      <c r="Z255" s="210">
        <f t="shared" si="136"/>
        <v>2.7548529278785776</v>
      </c>
    </row>
    <row r="256" spans="1:26" s="28" customFormat="1" x14ac:dyDescent="0.3">
      <c r="A256" s="95">
        <v>2018</v>
      </c>
      <c r="B256" s="129">
        <v>725</v>
      </c>
      <c r="C256" s="95" t="s">
        <v>2732</v>
      </c>
      <c r="D256" s="95">
        <v>39501</v>
      </c>
      <c r="E256" s="95" t="str">
        <f t="shared" si="121"/>
        <v>725 39501</v>
      </c>
      <c r="F256" s="95" t="s">
        <v>21</v>
      </c>
      <c r="G256" s="95" t="s">
        <v>48</v>
      </c>
      <c r="H256" s="205">
        <v>26057.040000000001</v>
      </c>
      <c r="I256" s="95">
        <v>0.28289999999999998</v>
      </c>
      <c r="J256" s="54">
        <f t="shared" si="122"/>
        <v>7371.5366159999994</v>
      </c>
      <c r="K256" s="32">
        <v>2.5304429999999999E-2</v>
      </c>
      <c r="L256" s="33">
        <f>VLOOKUP($E256,'WP II-E-2-3-6.1-BPP'!$A$1:$O$1698,12,FALSE)</f>
        <v>0</v>
      </c>
      <c r="M256" s="55">
        <f t="shared" si="105"/>
        <v>0</v>
      </c>
      <c r="N256" s="56">
        <f t="shared" si="130"/>
        <v>0</v>
      </c>
      <c r="O256" s="33">
        <f>VLOOKUP($E256,'WP II-E-2-3-6.1-BPP'!$A$1:$O$1698,13,FALSE)</f>
        <v>1</v>
      </c>
      <c r="P256" s="55">
        <f t="shared" si="106"/>
        <v>7371.5366159999994</v>
      </c>
      <c r="Q256" s="56">
        <f t="shared" si="131"/>
        <v>186.53253229200885</v>
      </c>
      <c r="R256" s="33">
        <f>VLOOKUP($E256,'WP II-E-2-3-6.1-BPP'!$A$1:$O$1698,14,FALSE)</f>
        <v>0</v>
      </c>
      <c r="S256" s="55">
        <f t="shared" si="107"/>
        <v>0</v>
      </c>
      <c r="T256" s="56">
        <f t="shared" si="132"/>
        <v>0</v>
      </c>
      <c r="U256" s="33">
        <f>VLOOKUP($E256,'WP II-E-2-3-6.1-BPP'!$A$1:$O$1698,15,FALSE)</f>
        <v>0</v>
      </c>
      <c r="V256" s="204">
        <f t="shared" si="108"/>
        <v>0</v>
      </c>
      <c r="W256" s="210">
        <f t="shared" si="133"/>
        <v>0</v>
      </c>
      <c r="X256" s="97">
        <f t="shared" si="134"/>
        <v>1</v>
      </c>
      <c r="Y256" s="204">
        <f t="shared" si="135"/>
        <v>7371.5366159999994</v>
      </c>
      <c r="Z256" s="210">
        <f t="shared" si="136"/>
        <v>186.53253229200885</v>
      </c>
    </row>
    <row r="257" spans="1:26" s="28" customFormat="1" x14ac:dyDescent="0.3">
      <c r="A257" s="95">
        <v>2018</v>
      </c>
      <c r="B257" s="129">
        <v>725</v>
      </c>
      <c r="C257" s="95" t="s">
        <v>2733</v>
      </c>
      <c r="D257" s="95">
        <v>39401</v>
      </c>
      <c r="E257" s="95" t="str">
        <f t="shared" si="121"/>
        <v>725 39401</v>
      </c>
      <c r="F257" s="95" t="s">
        <v>21</v>
      </c>
      <c r="G257" s="95" t="s">
        <v>48</v>
      </c>
      <c r="H257" s="205">
        <v>79.150000000000006</v>
      </c>
      <c r="I257" s="95">
        <v>0.28289999999999998</v>
      </c>
      <c r="J257" s="54">
        <f t="shared" si="122"/>
        <v>22.391535000000001</v>
      </c>
      <c r="K257" s="32">
        <v>2.5304429999999999E-2</v>
      </c>
      <c r="L257" s="33">
        <f>VLOOKUP($E257,'WP II-E-2-3-6.1-BPP'!$A$1:$O$1698,12,FALSE)</f>
        <v>3.1999994608129689E-2</v>
      </c>
      <c r="M257" s="55">
        <f t="shared" si="105"/>
        <v>0.71652899926774727</v>
      </c>
      <c r="N257" s="56">
        <f t="shared" si="130"/>
        <v>1.8131357904940762E-2</v>
      </c>
      <c r="O257" s="33">
        <f>VLOOKUP($E257,'WP II-E-2-3-6.1-BPP'!$A$1:$O$1698,13,FALSE)</f>
        <v>0.95789999069085419</v>
      </c>
      <c r="P257" s="55">
        <f t="shared" si="106"/>
        <v>21.448851168053938</v>
      </c>
      <c r="Q257" s="56">
        <f t="shared" si="131"/>
        <v>0.54275095296243914</v>
      </c>
      <c r="R257" s="33">
        <f>VLOOKUP($E257,'WP II-E-2-3-6.1-BPP'!$A$1:$O$1698,14,FALSE)</f>
        <v>1.0099994277264922E-2</v>
      </c>
      <c r="S257" s="55">
        <f t="shared" si="107"/>
        <v>0.22615437535917721</v>
      </c>
      <c r="T257" s="56">
        <f t="shared" si="132"/>
        <v>5.7227075604700242E-3</v>
      </c>
      <c r="U257" s="33">
        <f>VLOOKUP($E257,'WP II-E-2-3-6.1-BPP'!$A$1:$O$1698,15,FALSE)</f>
        <v>0</v>
      </c>
      <c r="V257" s="204">
        <f t="shared" si="108"/>
        <v>0</v>
      </c>
      <c r="W257" s="210">
        <f t="shared" si="133"/>
        <v>0</v>
      </c>
      <c r="X257" s="97">
        <f t="shared" si="134"/>
        <v>0.99999997957624875</v>
      </c>
      <c r="Y257" s="204">
        <f t="shared" si="135"/>
        <v>22.391534542680862</v>
      </c>
      <c r="Z257" s="210">
        <f t="shared" si="136"/>
        <v>0.56660501842784994</v>
      </c>
    </row>
    <row r="258" spans="1:26" s="28" customFormat="1" x14ac:dyDescent="0.3">
      <c r="A258" s="95">
        <v>2018</v>
      </c>
      <c r="B258" s="129">
        <v>725</v>
      </c>
      <c r="C258" s="95" t="s">
        <v>2734</v>
      </c>
      <c r="D258" s="95">
        <v>39501</v>
      </c>
      <c r="E258" s="95" t="str">
        <f t="shared" si="121"/>
        <v>725 39501</v>
      </c>
      <c r="F258" s="95" t="s">
        <v>21</v>
      </c>
      <c r="G258" s="95" t="s">
        <v>48</v>
      </c>
      <c r="H258" s="205">
        <v>20363.740000000002</v>
      </c>
      <c r="I258" s="95">
        <v>0.28289999999999998</v>
      </c>
      <c r="J258" s="54">
        <f t="shared" si="122"/>
        <v>5760.9020460000002</v>
      </c>
      <c r="K258" s="32">
        <v>2.5304429999999999E-2</v>
      </c>
      <c r="L258" s="33">
        <f>VLOOKUP($E258,'WP II-E-2-3-6.1-BPP'!$A$1:$O$1698,12,FALSE)</f>
        <v>0</v>
      </c>
      <c r="M258" s="55">
        <f t="shared" si="105"/>
        <v>0</v>
      </c>
      <c r="N258" s="56">
        <f t="shared" si="130"/>
        <v>0</v>
      </c>
      <c r="O258" s="33">
        <f>VLOOKUP($E258,'WP II-E-2-3-6.1-BPP'!$A$1:$O$1698,13,FALSE)</f>
        <v>1</v>
      </c>
      <c r="P258" s="55">
        <f t="shared" si="106"/>
        <v>5760.9020460000002</v>
      </c>
      <c r="Q258" s="56">
        <f t="shared" si="131"/>
        <v>145.77634255986379</v>
      </c>
      <c r="R258" s="33">
        <f>VLOOKUP($E258,'WP II-E-2-3-6.1-BPP'!$A$1:$O$1698,14,FALSE)</f>
        <v>0</v>
      </c>
      <c r="S258" s="55">
        <f t="shared" si="107"/>
        <v>0</v>
      </c>
      <c r="T258" s="56">
        <f t="shared" si="132"/>
        <v>0</v>
      </c>
      <c r="U258" s="33">
        <f>VLOOKUP($E258,'WP II-E-2-3-6.1-BPP'!$A$1:$O$1698,15,FALSE)</f>
        <v>0</v>
      </c>
      <c r="V258" s="204">
        <f t="shared" si="108"/>
        <v>0</v>
      </c>
      <c r="W258" s="210">
        <f t="shared" si="133"/>
        <v>0</v>
      </c>
      <c r="X258" s="97">
        <f t="shared" si="134"/>
        <v>1</v>
      </c>
      <c r="Y258" s="204">
        <f t="shared" si="135"/>
        <v>5760.9020460000002</v>
      </c>
      <c r="Z258" s="210">
        <f t="shared" si="136"/>
        <v>145.77634255986379</v>
      </c>
    </row>
    <row r="259" spans="1:26" s="28" customFormat="1" x14ac:dyDescent="0.3">
      <c r="A259" s="95">
        <v>2018</v>
      </c>
      <c r="B259" s="129">
        <v>725</v>
      </c>
      <c r="C259" s="95" t="s">
        <v>2735</v>
      </c>
      <c r="D259" s="95">
        <v>39401</v>
      </c>
      <c r="E259" s="95" t="str">
        <f t="shared" si="121"/>
        <v>725 39401</v>
      </c>
      <c r="F259" s="95" t="s">
        <v>21</v>
      </c>
      <c r="G259" s="95" t="s">
        <v>48</v>
      </c>
      <c r="H259" s="205">
        <v>5600.27</v>
      </c>
      <c r="I259" s="95">
        <v>0.28289999999999998</v>
      </c>
      <c r="J259" s="54">
        <f t="shared" si="122"/>
        <v>1584.3163830000001</v>
      </c>
      <c r="K259" s="32">
        <v>2.5304429999999999E-2</v>
      </c>
      <c r="L259" s="33">
        <f>VLOOKUP($E259,'WP II-E-2-3-6.1-BPP'!$A$1:$O$1698,12,FALSE)</f>
        <v>3.1999994608129689E-2</v>
      </c>
      <c r="M259" s="55">
        <f t="shared" si="105"/>
        <v>50.698115713571532</v>
      </c>
      <c r="N259" s="56">
        <f t="shared" si="130"/>
        <v>1.2828869202059709</v>
      </c>
      <c r="O259" s="33">
        <f>VLOOKUP($E259,'WP II-E-2-3-6.1-BPP'!$A$1:$O$1698,13,FALSE)</f>
        <v>0.95789999069085419</v>
      </c>
      <c r="P259" s="55">
        <f t="shared" si="106"/>
        <v>1517.6166485270678</v>
      </c>
      <c r="Q259" s="56">
        <f t="shared" si="131"/>
        <v>38.402424249487787</v>
      </c>
      <c r="R259" s="33">
        <f>VLOOKUP($E259,'WP II-E-2-3-6.1-BPP'!$A$1:$O$1698,14,FALSE)</f>
        <v>1.0099994277264922E-2</v>
      </c>
      <c r="S259" s="55">
        <f t="shared" si="107"/>
        <v>16.001586401677063</v>
      </c>
      <c r="T259" s="56">
        <f t="shared" si="132"/>
        <v>0.40491102299018911</v>
      </c>
      <c r="U259" s="33">
        <f>VLOOKUP($E259,'WP II-E-2-3-6.1-BPP'!$A$1:$O$1698,15,FALSE)</f>
        <v>0</v>
      </c>
      <c r="V259" s="204">
        <f t="shared" si="108"/>
        <v>0</v>
      </c>
      <c r="W259" s="210">
        <f t="shared" si="133"/>
        <v>0</v>
      </c>
      <c r="X259" s="97">
        <f t="shared" si="134"/>
        <v>0.99999997957624875</v>
      </c>
      <c r="Y259" s="204">
        <f t="shared" si="135"/>
        <v>1584.3163506423164</v>
      </c>
      <c r="Z259" s="210">
        <f t="shared" si="136"/>
        <v>40.090222192683946</v>
      </c>
    </row>
    <row r="260" spans="1:26" s="28" customFormat="1" x14ac:dyDescent="0.3">
      <c r="A260" s="95">
        <v>2018</v>
      </c>
      <c r="B260" s="129">
        <v>725</v>
      </c>
      <c r="C260" s="95" t="s">
        <v>2736</v>
      </c>
      <c r="D260" s="95">
        <v>39501</v>
      </c>
      <c r="E260" s="95" t="str">
        <f t="shared" si="121"/>
        <v>725 39501</v>
      </c>
      <c r="F260" s="95" t="s">
        <v>21</v>
      </c>
      <c r="G260" s="95" t="s">
        <v>48</v>
      </c>
      <c r="H260" s="205">
        <v>204.2</v>
      </c>
      <c r="I260" s="95">
        <v>0.28289999999999998</v>
      </c>
      <c r="J260" s="54">
        <f t="shared" si="122"/>
        <v>57.768179999999994</v>
      </c>
      <c r="K260" s="32">
        <v>2.5304429999999999E-2</v>
      </c>
      <c r="L260" s="33">
        <f>VLOOKUP($E260,'WP II-E-2-3-6.1-BPP'!$A$1:$O$1698,12,FALSE)</f>
        <v>0</v>
      </c>
      <c r="M260" s="55">
        <f t="shared" ref="M260:M323" si="137">H260*I260*L260</f>
        <v>0</v>
      </c>
      <c r="N260" s="56">
        <f t="shared" si="130"/>
        <v>0</v>
      </c>
      <c r="O260" s="33">
        <f>VLOOKUP($E260,'WP II-E-2-3-6.1-BPP'!$A$1:$O$1698,13,FALSE)</f>
        <v>1</v>
      </c>
      <c r="P260" s="55">
        <f t="shared" ref="P260:P323" si="138">H260*I260*O260</f>
        <v>57.768179999999994</v>
      </c>
      <c r="Q260" s="56">
        <f t="shared" si="131"/>
        <v>1.4617908670373998</v>
      </c>
      <c r="R260" s="33">
        <f>VLOOKUP($E260,'WP II-E-2-3-6.1-BPP'!$A$1:$O$1698,14,FALSE)</f>
        <v>0</v>
      </c>
      <c r="S260" s="55">
        <f t="shared" ref="S260:S323" si="139">H260*I260*R260</f>
        <v>0</v>
      </c>
      <c r="T260" s="56">
        <f t="shared" si="132"/>
        <v>0</v>
      </c>
      <c r="U260" s="33">
        <f>VLOOKUP($E260,'WP II-E-2-3-6.1-BPP'!$A$1:$O$1698,15,FALSE)</f>
        <v>0</v>
      </c>
      <c r="V260" s="204">
        <f t="shared" ref="V260:V323" si="140">H260*I260*U260</f>
        <v>0</v>
      </c>
      <c r="W260" s="210">
        <f t="shared" si="133"/>
        <v>0</v>
      </c>
      <c r="X260" s="97">
        <f t="shared" si="134"/>
        <v>1</v>
      </c>
      <c r="Y260" s="204">
        <f t="shared" si="135"/>
        <v>57.768179999999994</v>
      </c>
      <c r="Z260" s="210">
        <f t="shared" si="136"/>
        <v>1.4617908670373998</v>
      </c>
    </row>
    <row r="261" spans="1:26" s="28" customFormat="1" x14ac:dyDescent="0.3">
      <c r="A261" s="95">
        <v>2018</v>
      </c>
      <c r="B261" s="129">
        <v>725</v>
      </c>
      <c r="C261" s="95" t="s">
        <v>2737</v>
      </c>
      <c r="D261" s="95">
        <v>39701</v>
      </c>
      <c r="E261" s="95" t="str">
        <f t="shared" si="121"/>
        <v>725 39701</v>
      </c>
      <c r="F261" s="95" t="s">
        <v>21</v>
      </c>
      <c r="G261" s="95" t="s">
        <v>48</v>
      </c>
      <c r="H261" s="205">
        <v>5423.11</v>
      </c>
      <c r="I261" s="95">
        <v>0.28289999999999998</v>
      </c>
      <c r="J261" s="54">
        <f t="shared" si="122"/>
        <v>1534.1978189999998</v>
      </c>
      <c r="K261" s="32">
        <v>2.5304429999999999E-2</v>
      </c>
      <c r="L261" s="33">
        <f>VLOOKUP($E261,'WP II-E-2-3-6.1-BPP'!$A$1:$O$1698,12,FALSE)</f>
        <v>0.19599999921439726</v>
      </c>
      <c r="M261" s="55">
        <f t="shared" si="137"/>
        <v>300.70277131872996</v>
      </c>
      <c r="N261" s="56">
        <f t="shared" si="130"/>
        <v>7.6091122276408099</v>
      </c>
      <c r="O261" s="33">
        <f>VLOOKUP($E261,'WP II-E-2-3-6.1-BPP'!$A$1:$O$1698,13,FALSE)</f>
        <v>0.63810000175850479</v>
      </c>
      <c r="P261" s="55">
        <f t="shared" si="138"/>
        <v>978.97163100179409</v>
      </c>
      <c r="Q261" s="56">
        <f t="shared" si="131"/>
        <v>24.772319108670729</v>
      </c>
      <c r="R261" s="33">
        <f>VLOOKUP($E261,'WP II-E-2-3-6.1-BPP'!$A$1:$O$1698,14,FALSE)</f>
        <v>7.4200001687129799E-2</v>
      </c>
      <c r="S261" s="55">
        <f t="shared" si="139"/>
        <v>113.83748075819084</v>
      </c>
      <c r="T261" s="56">
        <f t="shared" si="132"/>
        <v>2.8805925632219869</v>
      </c>
      <c r="U261" s="33">
        <f>VLOOKUP($E261,'WP II-E-2-3-6.1-BPP'!$A$1:$O$1698,15,FALSE)</f>
        <v>9.17000021302289E-2</v>
      </c>
      <c r="V261" s="204">
        <f t="shared" si="140"/>
        <v>140.68594327049252</v>
      </c>
      <c r="W261" s="210">
        <f t="shared" si="133"/>
        <v>3.5599776034721486</v>
      </c>
      <c r="X261" s="97">
        <f t="shared" si="134"/>
        <v>1.0000000047902609</v>
      </c>
      <c r="Y261" s="204">
        <f t="shared" si="135"/>
        <v>1534.1978263492074</v>
      </c>
      <c r="Z261" s="210">
        <f t="shared" si="136"/>
        <v>38.822001503005673</v>
      </c>
    </row>
    <row r="262" spans="1:26" s="28" customFormat="1" x14ac:dyDescent="0.3">
      <c r="A262" s="95">
        <v>2018</v>
      </c>
      <c r="B262" s="129">
        <v>725</v>
      </c>
      <c r="C262" s="95" t="s">
        <v>2738</v>
      </c>
      <c r="D262" s="95">
        <v>39702</v>
      </c>
      <c r="E262" s="95" t="str">
        <f t="shared" si="121"/>
        <v>725 39702</v>
      </c>
      <c r="F262" s="95" t="s">
        <v>21</v>
      </c>
      <c r="G262" s="95" t="s">
        <v>48</v>
      </c>
      <c r="H262" s="205">
        <v>93005.37</v>
      </c>
      <c r="I262" s="95">
        <v>0.28289999999999998</v>
      </c>
      <c r="J262" s="54">
        <f t="shared" si="122"/>
        <v>26311.219172999998</v>
      </c>
      <c r="K262" s="32">
        <v>2.5304429999999999E-2</v>
      </c>
      <c r="L262" s="33">
        <f>VLOOKUP($E262,'WP II-E-2-3-6.1-BPP'!$A$1:$O$1698,12,FALSE)</f>
        <v>0.19600001537536524</v>
      </c>
      <c r="M262" s="55">
        <f t="shared" si="137"/>
        <v>5156.9993624526041</v>
      </c>
      <c r="N262" s="56">
        <f t="shared" si="130"/>
        <v>130.49492937722655</v>
      </c>
      <c r="O262" s="33">
        <f>VLOOKUP($E262,'WP II-E-2-3-6.1-BPP'!$A$1:$O$1698,13,FALSE)</f>
        <v>0.63809997905338056</v>
      </c>
      <c r="P262" s="55">
        <f t="shared" si="138"/>
        <v>16789.188403160202</v>
      </c>
      <c r="Q262" s="56">
        <f t="shared" si="131"/>
        <v>424.84084270457907</v>
      </c>
      <c r="R262" s="33">
        <f>VLOOKUP($E262,'WP II-E-2-3-6.1-BPP'!$A$1:$O$1698,14,FALSE)</f>
        <v>7.4199984318979922E-2</v>
      </c>
      <c r="S262" s="55">
        <f t="shared" si="139"/>
        <v>1952.2920500498437</v>
      </c>
      <c r="T262" s="56">
        <f t="shared" si="132"/>
        <v>49.401637520042769</v>
      </c>
      <c r="U262" s="33">
        <f>VLOOKUP($E262,'WP II-E-2-3-6.1-BPP'!$A$1:$O$1698,15,FALSE)</f>
        <v>9.1700021252274416E-2</v>
      </c>
      <c r="V262" s="204">
        <f t="shared" si="140"/>
        <v>2412.7393573373497</v>
      </c>
      <c r="W262" s="210">
        <f t="shared" si="133"/>
        <v>61.052994175987948</v>
      </c>
      <c r="X262" s="97">
        <f t="shared" si="134"/>
        <v>1.0000000000000002</v>
      </c>
      <c r="Y262" s="204">
        <f t="shared" si="135"/>
        <v>26311.219172999998</v>
      </c>
      <c r="Z262" s="210">
        <f t="shared" si="136"/>
        <v>665.79040377783633</v>
      </c>
    </row>
    <row r="263" spans="1:26" s="28" customFormat="1" x14ac:dyDescent="0.3">
      <c r="A263" s="95">
        <v>2018</v>
      </c>
      <c r="B263" s="129">
        <v>725</v>
      </c>
      <c r="C263" s="95" t="s">
        <v>2739</v>
      </c>
      <c r="D263" s="95">
        <v>39801</v>
      </c>
      <c r="E263" s="95" t="str">
        <f t="shared" si="121"/>
        <v>725 39801</v>
      </c>
      <c r="F263" s="95" t="s">
        <v>21</v>
      </c>
      <c r="G263" s="95" t="s">
        <v>48</v>
      </c>
      <c r="H263" s="205">
        <v>2258.71</v>
      </c>
      <c r="I263" s="95">
        <v>0.28289999999999998</v>
      </c>
      <c r="J263" s="54">
        <f t="shared" si="122"/>
        <v>638.989059</v>
      </c>
      <c r="K263" s="32">
        <v>2.5304429999999999E-2</v>
      </c>
      <c r="L263" s="33">
        <f>VLOOKUP($E263,'WP II-E-2-3-6.1-BPP'!$A$1:$O$1698,12,FALSE)</f>
        <v>4.0999999445214916E-2</v>
      </c>
      <c r="M263" s="55">
        <f t="shared" si="137"/>
        <v>26.1985510644984</v>
      </c>
      <c r="N263" s="56">
        <f t="shared" si="130"/>
        <v>0.66293940151302522</v>
      </c>
      <c r="O263" s="33">
        <f>VLOOKUP($E263,'WP II-E-2-3-6.1-BPP'!$A$1:$O$1698,13,FALSE)</f>
        <v>0.95799999476916919</v>
      </c>
      <c r="P263" s="55">
        <f t="shared" si="138"/>
        <v>612.15151517955633</v>
      </c>
      <c r="Q263" s="56">
        <f t="shared" si="131"/>
        <v>15.49014516525502</v>
      </c>
      <c r="R263" s="33">
        <f>VLOOKUP($E263,'WP II-E-2-3-6.1-BPP'!$A$1:$O$1698,14,FALSE)</f>
        <v>9.999944634712459E-4</v>
      </c>
      <c r="S263" s="55">
        <f t="shared" si="139"/>
        <v>0.63898552121870134</v>
      </c>
      <c r="T263" s="56">
        <f t="shared" si="132"/>
        <v>1.6169164392692142E-2</v>
      </c>
      <c r="U263" s="33">
        <f>VLOOKUP($E263,'WP II-E-2-3-6.1-BPP'!$A$1:$O$1698,15,FALSE)</f>
        <v>0</v>
      </c>
      <c r="V263" s="204">
        <f t="shared" si="140"/>
        <v>0</v>
      </c>
      <c r="W263" s="210">
        <f t="shared" si="133"/>
        <v>0</v>
      </c>
      <c r="X263" s="97">
        <f t="shared" si="134"/>
        <v>0.99999998867785533</v>
      </c>
      <c r="Y263" s="204">
        <f t="shared" si="135"/>
        <v>638.98905176527342</v>
      </c>
      <c r="Z263" s="210">
        <f t="shared" si="136"/>
        <v>16.169253731160737</v>
      </c>
    </row>
    <row r="264" spans="1:26" s="28" customFormat="1" x14ac:dyDescent="0.3">
      <c r="A264" s="95">
        <v>2018</v>
      </c>
      <c r="B264" s="95">
        <v>725</v>
      </c>
      <c r="C264" s="95" t="s">
        <v>550</v>
      </c>
      <c r="D264" s="95">
        <v>39101</v>
      </c>
      <c r="E264" s="95" t="str">
        <f t="shared" si="121"/>
        <v>725 39101</v>
      </c>
      <c r="F264" s="95" t="s">
        <v>21</v>
      </c>
      <c r="G264" s="95" t="s">
        <v>48</v>
      </c>
      <c r="H264" s="31">
        <v>76427.11</v>
      </c>
      <c r="I264" s="30">
        <v>0.28289999999999998</v>
      </c>
      <c r="J264" s="54">
        <f t="shared" si="117"/>
        <v>21621.229418999999</v>
      </c>
      <c r="K264" s="32">
        <v>2.5304429999999999E-2</v>
      </c>
      <c r="L264" s="33">
        <f>VLOOKUP($E264,'WP II-E-2-3-6.1-BPP'!$A$1:$O$1698,12,FALSE)</f>
        <v>5.3899993353823762E-2</v>
      </c>
      <c r="M264" s="55">
        <f t="shared" si="137"/>
        <v>1165.3841219855988</v>
      </c>
      <c r="N264" s="56">
        <f t="shared" si="83"/>
        <v>29.489380937896044</v>
      </c>
      <c r="O264" s="33">
        <f>VLOOKUP($E264,'WP II-E-2-3-6.1-BPP'!$A$1:$O$1698,13,FALSE)</f>
        <v>0.94610000664617633</v>
      </c>
      <c r="P264" s="55">
        <f t="shared" si="138"/>
        <v>20455.845297014403</v>
      </c>
      <c r="Q264" s="56">
        <f t="shared" si="87"/>
        <v>517.62350540913019</v>
      </c>
      <c r="R264" s="33">
        <f>VLOOKUP($E264,'WP II-E-2-3-6.1-BPP'!$A$1:$O$1698,14,FALSE)</f>
        <v>0</v>
      </c>
      <c r="S264" s="55">
        <f t="shared" si="139"/>
        <v>0</v>
      </c>
      <c r="T264" s="56">
        <f t="shared" si="84"/>
        <v>0</v>
      </c>
      <c r="U264" s="33">
        <f>VLOOKUP($E264,'WP II-E-2-3-6.1-BPP'!$A$1:$O$1698,15,FALSE)</f>
        <v>0</v>
      </c>
      <c r="V264" s="204">
        <f t="shared" si="140"/>
        <v>0</v>
      </c>
      <c r="W264" s="210">
        <f t="shared" si="85"/>
        <v>0</v>
      </c>
      <c r="X264" s="97">
        <f t="shared" si="118"/>
        <v>1</v>
      </c>
      <c r="Y264" s="204">
        <f t="shared" si="118"/>
        <v>21621.229419000003</v>
      </c>
      <c r="Z264" s="210">
        <f t="shared" si="119"/>
        <v>547.11288634702623</v>
      </c>
    </row>
    <row r="265" spans="1:26" s="28" customFormat="1" x14ac:dyDescent="0.3">
      <c r="A265" s="95">
        <v>2018</v>
      </c>
      <c r="B265" s="95">
        <v>725</v>
      </c>
      <c r="C265" s="95" t="s">
        <v>550</v>
      </c>
      <c r="D265" s="95">
        <v>39401</v>
      </c>
      <c r="E265" s="95" t="str">
        <f t="shared" si="121"/>
        <v>725 39401</v>
      </c>
      <c r="F265" s="95" t="s">
        <v>21</v>
      </c>
      <c r="G265" s="95" t="s">
        <v>48</v>
      </c>
      <c r="H265" s="31">
        <v>37673.899999999994</v>
      </c>
      <c r="I265" s="30">
        <v>0.28289999999999998</v>
      </c>
      <c r="J265" s="54">
        <f t="shared" si="117"/>
        <v>10657.946309999998</v>
      </c>
      <c r="K265" s="32">
        <v>2.5304429999999999E-2</v>
      </c>
      <c r="L265" s="33">
        <f>VLOOKUP($E265,'WP II-E-2-3-6.1-BPP'!$A$1:$O$1698,12,FALSE)</f>
        <v>3.1999994608129689E-2</v>
      </c>
      <c r="M265" s="55">
        <f t="shared" si="137"/>
        <v>341.05422445373563</v>
      </c>
      <c r="N265" s="56">
        <f t="shared" si="83"/>
        <v>8.6301827488938407</v>
      </c>
      <c r="O265" s="33">
        <f>VLOOKUP($E265,'WP II-E-2-3-6.1-BPP'!$A$1:$O$1698,13,FALSE)</f>
        <v>0.95789999069085419</v>
      </c>
      <c r="P265" s="55">
        <f t="shared" si="138"/>
        <v>10209.246671132621</v>
      </c>
      <c r="Q265" s="56">
        <f t="shared" si="87"/>
        <v>258.33916774240845</v>
      </c>
      <c r="R265" s="33">
        <f>VLOOKUP($E265,'WP II-E-2-3-6.1-BPP'!$A$1:$O$1698,14,FALSE)</f>
        <v>1.0099994277264922E-2</v>
      </c>
      <c r="S265" s="55">
        <f t="shared" si="139"/>
        <v>107.64519673839676</v>
      </c>
      <c r="T265" s="56">
        <f t="shared" si="84"/>
        <v>2.7239003457029893</v>
      </c>
      <c r="U265" s="33">
        <f>VLOOKUP($E265,'WP II-E-2-3-6.1-BPP'!$A$1:$O$1698,15,FALSE)</f>
        <v>0</v>
      </c>
      <c r="V265" s="204">
        <f t="shared" si="140"/>
        <v>0</v>
      </c>
      <c r="W265" s="210">
        <f t="shared" si="85"/>
        <v>0</v>
      </c>
      <c r="X265" s="97">
        <f t="shared" si="118"/>
        <v>0.99999997957624875</v>
      </c>
      <c r="Y265" s="204">
        <f t="shared" si="118"/>
        <v>10657.946092324753</v>
      </c>
      <c r="Z265" s="210">
        <f t="shared" si="119"/>
        <v>269.69325083700528</v>
      </c>
    </row>
    <row r="266" spans="1:26" s="28" customFormat="1" x14ac:dyDescent="0.3">
      <c r="A266" s="95">
        <v>2018</v>
      </c>
      <c r="B266" s="95">
        <v>725</v>
      </c>
      <c r="C266" s="95" t="s">
        <v>550</v>
      </c>
      <c r="D266" s="95">
        <v>39501</v>
      </c>
      <c r="E266" s="95" t="str">
        <f t="shared" si="121"/>
        <v>725 39501</v>
      </c>
      <c r="F266" s="95" t="s">
        <v>21</v>
      </c>
      <c r="G266" s="95" t="s">
        <v>48</v>
      </c>
      <c r="H266" s="31">
        <v>52423.11</v>
      </c>
      <c r="I266" s="30">
        <v>0.28289999999999998</v>
      </c>
      <c r="J266" s="54">
        <f t="shared" si="117"/>
        <v>14830.497819</v>
      </c>
      <c r="K266" s="32">
        <v>2.5304429999999999E-2</v>
      </c>
      <c r="L266" s="33">
        <f>VLOOKUP($E266,'WP II-E-2-3-6.1-BPP'!$A$1:$O$1698,12,FALSE)</f>
        <v>0</v>
      </c>
      <c r="M266" s="55">
        <f t="shared" si="137"/>
        <v>0</v>
      </c>
      <c r="N266" s="56">
        <f t="shared" si="83"/>
        <v>0</v>
      </c>
      <c r="O266" s="33">
        <f>VLOOKUP($E266,'WP II-E-2-3-6.1-BPP'!$A$1:$O$1698,13,FALSE)</f>
        <v>1</v>
      </c>
      <c r="P266" s="55">
        <f t="shared" si="138"/>
        <v>14830.497819</v>
      </c>
      <c r="Q266" s="56">
        <f t="shared" si="87"/>
        <v>375.27729392603817</v>
      </c>
      <c r="R266" s="33">
        <f>VLOOKUP($E266,'WP II-E-2-3-6.1-BPP'!$A$1:$O$1698,14,FALSE)</f>
        <v>0</v>
      </c>
      <c r="S266" s="55">
        <f t="shared" si="139"/>
        <v>0</v>
      </c>
      <c r="T266" s="56">
        <f t="shared" si="84"/>
        <v>0</v>
      </c>
      <c r="U266" s="33">
        <f>VLOOKUP($E266,'WP II-E-2-3-6.1-BPP'!$A$1:$O$1698,15,FALSE)</f>
        <v>0</v>
      </c>
      <c r="V266" s="204">
        <f t="shared" si="140"/>
        <v>0</v>
      </c>
      <c r="W266" s="210">
        <f t="shared" si="85"/>
        <v>0</v>
      </c>
      <c r="X266" s="97">
        <f t="shared" si="118"/>
        <v>1</v>
      </c>
      <c r="Y266" s="204">
        <f t="shared" si="118"/>
        <v>14830.497819</v>
      </c>
      <c r="Z266" s="210">
        <f t="shared" si="119"/>
        <v>375.27729392603817</v>
      </c>
    </row>
    <row r="267" spans="1:26" s="28" customFormat="1" x14ac:dyDescent="0.3">
      <c r="A267" s="95">
        <v>2018</v>
      </c>
      <c r="B267" s="95">
        <v>725</v>
      </c>
      <c r="C267" s="95" t="s">
        <v>550</v>
      </c>
      <c r="D267" s="95">
        <v>39701</v>
      </c>
      <c r="E267" s="95" t="str">
        <f t="shared" si="121"/>
        <v>725 39701</v>
      </c>
      <c r="F267" s="95" t="s">
        <v>21</v>
      </c>
      <c r="G267" s="95" t="s">
        <v>48</v>
      </c>
      <c r="H267" s="31">
        <v>542640.45999999985</v>
      </c>
      <c r="I267" s="30">
        <v>0.28289999999999998</v>
      </c>
      <c r="J267" s="54">
        <f t="shared" si="117"/>
        <v>153512.98613399995</v>
      </c>
      <c r="K267" s="32">
        <v>2.5304429999999999E-2</v>
      </c>
      <c r="L267" s="33">
        <f>VLOOKUP($E267,'WP II-E-2-3-6.1-BPP'!$A$1:$O$1698,12,FALSE)</f>
        <v>0.19599999921439726</v>
      </c>
      <c r="M267" s="55">
        <f t="shared" si="137"/>
        <v>30088.545161663766</v>
      </c>
      <c r="N267" s="56">
        <f t="shared" si="83"/>
        <v>761.3734848451594</v>
      </c>
      <c r="O267" s="33">
        <f>VLOOKUP($E267,'WP II-E-2-3-6.1-BPP'!$A$1:$O$1698,13,FALSE)</f>
        <v>0.63810000175850479</v>
      </c>
      <c r="P267" s="55">
        <f t="shared" si="138"/>
        <v>97956.636722058684</v>
      </c>
      <c r="Q267" s="56">
        <f t="shared" si="87"/>
        <v>2478.7368569687633</v>
      </c>
      <c r="R267" s="33">
        <f>VLOOKUP($E267,'WP II-E-2-3-6.1-BPP'!$A$1:$O$1698,14,FALSE)</f>
        <v>7.4200001687129799E-2</v>
      </c>
      <c r="S267" s="55">
        <f t="shared" si="139"/>
        <v>11390.66383013913</v>
      </c>
      <c r="T267" s="56">
        <f t="shared" si="84"/>
        <v>288.23425554328753</v>
      </c>
      <c r="U267" s="33">
        <f>VLOOKUP($E267,'WP II-E-2-3-6.1-BPP'!$A$1:$O$1698,15,FALSE)</f>
        <v>9.17000021302289E-2</v>
      </c>
      <c r="V267" s="204">
        <f t="shared" si="140"/>
        <v>14077.141155505595</v>
      </c>
      <c r="W267" s="210">
        <f t="shared" si="85"/>
        <v>356.2140329696104</v>
      </c>
      <c r="X267" s="97">
        <f t="shared" si="118"/>
        <v>1.0000000047902609</v>
      </c>
      <c r="Y267" s="204">
        <f t="shared" si="118"/>
        <v>153512.98686936716</v>
      </c>
      <c r="Z267" s="210">
        <f t="shared" si="119"/>
        <v>3884.5586303268205</v>
      </c>
    </row>
    <row r="268" spans="1:26" s="28" customFormat="1" x14ac:dyDescent="0.3">
      <c r="A268" s="95">
        <v>2018</v>
      </c>
      <c r="B268" s="95">
        <v>725</v>
      </c>
      <c r="C268" s="95" t="s">
        <v>550</v>
      </c>
      <c r="D268" s="95">
        <v>39702</v>
      </c>
      <c r="E268" s="95" t="str">
        <f t="shared" si="121"/>
        <v>725 39702</v>
      </c>
      <c r="F268" s="95" t="s">
        <v>21</v>
      </c>
      <c r="G268" s="95" t="s">
        <v>48</v>
      </c>
      <c r="H268" s="31">
        <v>15864.619999999999</v>
      </c>
      <c r="I268" s="30">
        <v>0.28289999999999998</v>
      </c>
      <c r="J268" s="54">
        <f t="shared" si="117"/>
        <v>4488.1009979999999</v>
      </c>
      <c r="K268" s="32">
        <v>2.5304429999999999E-2</v>
      </c>
      <c r="L268" s="33">
        <f>VLOOKUP($E268,'WP II-E-2-3-6.1-BPP'!$A$1:$O$1698,12,FALSE)</f>
        <v>0.19600001537536524</v>
      </c>
      <c r="M268" s="55">
        <f t="shared" si="137"/>
        <v>879.66786461419201</v>
      </c>
      <c r="N268" s="56">
        <f t="shared" si="83"/>
        <v>22.259493903379298</v>
      </c>
      <c r="O268" s="33">
        <f>VLOOKUP($E268,'WP II-E-2-3-6.1-BPP'!$A$1:$O$1698,13,FALSE)</f>
        <v>0.63809997905338056</v>
      </c>
      <c r="P268" s="55">
        <f t="shared" si="138"/>
        <v>2863.8571528132561</v>
      </c>
      <c r="Q268" s="56">
        <f t="shared" si="87"/>
        <v>72.468272853362336</v>
      </c>
      <c r="R268" s="33">
        <f>VLOOKUP($E268,'WP II-E-2-3-6.1-BPP'!$A$1:$O$1698,14,FALSE)</f>
        <v>7.4199984318979922E-2</v>
      </c>
      <c r="S268" s="55">
        <f t="shared" si="139"/>
        <v>333.01702367359815</v>
      </c>
      <c r="T268" s="56">
        <f t="shared" si="84"/>
        <v>8.4268059643569071</v>
      </c>
      <c r="U268" s="33">
        <f>VLOOKUP($E268,'WP II-E-2-3-6.1-BPP'!$A$1:$O$1698,15,FALSE)</f>
        <v>9.1700021252274416E-2</v>
      </c>
      <c r="V268" s="204">
        <f t="shared" si="140"/>
        <v>411.55895689895402</v>
      </c>
      <c r="W268" s="210">
        <f t="shared" si="85"/>
        <v>10.414264815722598</v>
      </c>
      <c r="X268" s="97">
        <f t="shared" si="118"/>
        <v>1.0000000000000002</v>
      </c>
      <c r="Y268" s="204">
        <f t="shared" si="118"/>
        <v>4488.1009979999999</v>
      </c>
      <c r="Z268" s="210">
        <f t="shared" si="119"/>
        <v>113.56883753682114</v>
      </c>
    </row>
    <row r="269" spans="1:26" s="28" customFormat="1" x14ac:dyDescent="0.3">
      <c r="A269" s="95">
        <v>2018</v>
      </c>
      <c r="B269" s="95">
        <v>725</v>
      </c>
      <c r="C269" s="95" t="s">
        <v>550</v>
      </c>
      <c r="D269" s="95">
        <v>39801</v>
      </c>
      <c r="E269" s="95" t="str">
        <f t="shared" si="121"/>
        <v>725 39801</v>
      </c>
      <c r="F269" s="95" t="s">
        <v>21</v>
      </c>
      <c r="G269" s="95" t="s">
        <v>48</v>
      </c>
      <c r="H269" s="31">
        <v>54335.31</v>
      </c>
      <c r="I269" s="30">
        <v>0.28289999999999998</v>
      </c>
      <c r="J269" s="54">
        <f t="shared" si="117"/>
        <v>15371.459198999999</v>
      </c>
      <c r="K269" s="32">
        <v>2.5304429999999999E-2</v>
      </c>
      <c r="L269" s="33">
        <f>VLOOKUP($E269,'WP II-E-2-3-6.1-BPP'!$A$1:$O$1698,12,FALSE)</f>
        <v>4.0999999445214916E-2</v>
      </c>
      <c r="M269" s="55">
        <f t="shared" si="137"/>
        <v>630.22981863114364</v>
      </c>
      <c r="N269" s="56">
        <f t="shared" si="83"/>
        <v>15.94760632946447</v>
      </c>
      <c r="O269" s="33">
        <f>VLOOKUP($E269,'WP II-E-2-3-6.1-BPP'!$A$1:$O$1698,13,FALSE)</f>
        <v>0.95799999476916919</v>
      </c>
      <c r="P269" s="55">
        <f t="shared" si="138"/>
        <v>14725.857832236497</v>
      </c>
      <c r="Q269" s="56">
        <f t="shared" si="87"/>
        <v>372.62943870578016</v>
      </c>
      <c r="R269" s="33">
        <f>VLOOKUP($E269,'WP II-E-2-3-6.1-BPP'!$A$1:$O$1698,14,FALSE)</f>
        <v>9.999944634712459E-4</v>
      </c>
      <c r="S269" s="55">
        <f t="shared" si="139"/>
        <v>15.371374094474151</v>
      </c>
      <c r="T269" s="56">
        <f t="shared" si="84"/>
        <v>0.38896385977743453</v>
      </c>
      <c r="U269" s="33">
        <f>VLOOKUP($E269,'WP II-E-2-3-6.1-BPP'!$A$1:$O$1698,15,FALSE)</f>
        <v>0</v>
      </c>
      <c r="V269" s="204">
        <f t="shared" si="140"/>
        <v>0</v>
      </c>
      <c r="W269" s="210">
        <f t="shared" si="85"/>
        <v>0</v>
      </c>
      <c r="X269" s="97">
        <f t="shared" si="118"/>
        <v>0.99999998867785533</v>
      </c>
      <c r="Y269" s="204">
        <f t="shared" si="118"/>
        <v>15371.459024962116</v>
      </c>
      <c r="Z269" s="210">
        <f t="shared" si="119"/>
        <v>388.96600889502207</v>
      </c>
    </row>
    <row r="270" spans="1:26" s="28" customFormat="1" x14ac:dyDescent="0.3">
      <c r="A270" s="95">
        <v>2018</v>
      </c>
      <c r="B270" s="95">
        <v>730</v>
      </c>
      <c r="C270" s="95" t="s">
        <v>493</v>
      </c>
      <c r="D270" s="95">
        <v>39001</v>
      </c>
      <c r="E270" s="95" t="str">
        <f t="shared" si="121"/>
        <v>730 39001</v>
      </c>
      <c r="F270" s="95" t="s">
        <v>21</v>
      </c>
      <c r="G270" s="95" t="s">
        <v>48</v>
      </c>
      <c r="H270" s="31">
        <v>4367270.7899999991</v>
      </c>
      <c r="I270" s="30">
        <v>0.28289999999999998</v>
      </c>
      <c r="J270" s="54">
        <f t="shared" si="117"/>
        <v>1235500.9064909997</v>
      </c>
      <c r="K270" s="32">
        <v>2.5115409599999996E-2</v>
      </c>
      <c r="L270" s="33">
        <f>VLOOKUP($E270,'WP II-E-2-3-4.1-Service Center'!$A$1:$O$970,12,FALSE)</f>
        <v>2.1903285736032868E-2</v>
      </c>
      <c r="M270" s="55">
        <f t="shared" si="137"/>
        <v>27061.529381999993</v>
      </c>
      <c r="N270" s="56">
        <f t="shared" si="83"/>
        <v>679.66139483136453</v>
      </c>
      <c r="O270" s="33">
        <f>VLOOKUP($E270,'WP II-E-2-3-4.1-Service Center'!$A$1:$O$970,13,FALSE)</f>
        <v>0.94648821398134553</v>
      </c>
      <c r="P270" s="55">
        <f t="shared" si="138"/>
        <v>1169387.0463569998</v>
      </c>
      <c r="Q270" s="56">
        <f t="shared" si="87"/>
        <v>29369.634650190234</v>
      </c>
      <c r="R270" s="33">
        <f>VLOOKUP($E270,'WP II-E-2-3-4.1-Service Center'!$A$1:$O$970,14,FALSE)</f>
        <v>3.1608500282621591E-2</v>
      </c>
      <c r="S270" s="55">
        <f t="shared" si="139"/>
        <v>39052.330751999994</v>
      </c>
      <c r="T270" s="56">
        <f t="shared" si="84"/>
        <v>980.81528267115573</v>
      </c>
      <c r="U270" s="33">
        <f>VLOOKUP($E270,'WP II-E-2-3-4.1-Service Center'!$A$1:$O$970,15,FALSE)</f>
        <v>0</v>
      </c>
      <c r="V270" s="204">
        <f t="shared" si="140"/>
        <v>0</v>
      </c>
      <c r="W270" s="210">
        <f t="shared" si="85"/>
        <v>0</v>
      </c>
      <c r="X270" s="97">
        <f t="shared" si="118"/>
        <v>1</v>
      </c>
      <c r="Y270" s="204">
        <f t="shared" si="118"/>
        <v>1235500.9064909997</v>
      </c>
      <c r="Z270" s="210">
        <f t="shared" si="119"/>
        <v>31030.111327692754</v>
      </c>
    </row>
    <row r="271" spans="1:26" s="28" customFormat="1" x14ac:dyDescent="0.3">
      <c r="A271" s="95">
        <v>2018</v>
      </c>
      <c r="B271" s="95">
        <v>730</v>
      </c>
      <c r="C271" s="95" t="s">
        <v>493</v>
      </c>
      <c r="D271" s="95">
        <v>39101</v>
      </c>
      <c r="E271" s="95" t="str">
        <f t="shared" si="121"/>
        <v>730 39101</v>
      </c>
      <c r="F271" s="95" t="s">
        <v>21</v>
      </c>
      <c r="G271" s="95" t="s">
        <v>48</v>
      </c>
      <c r="H271" s="31">
        <v>85840.540000000008</v>
      </c>
      <c r="I271" s="30">
        <v>0.28289999999999998</v>
      </c>
      <c r="J271" s="54">
        <f t="shared" si="117"/>
        <v>24284.288766000001</v>
      </c>
      <c r="K271" s="32">
        <v>2.5115409599999996E-2</v>
      </c>
      <c r="L271" s="33">
        <f>VLOOKUP($E271,'WP II-E-2-3-6.1-BPP'!$A$1:$O$1698,12,FALSE)</f>
        <v>3.6400050605459845E-2</v>
      </c>
      <c r="M271" s="55">
        <f t="shared" si="137"/>
        <v>883.94934000000012</v>
      </c>
      <c r="N271" s="56">
        <f t="shared" si="83"/>
        <v>22.200749739749664</v>
      </c>
      <c r="O271" s="33">
        <f>VLOOKUP($E271,'WP II-E-2-3-6.1-BPP'!$A$1:$O$1698,13,FALSE)</f>
        <v>0.89860000880702762</v>
      </c>
      <c r="P271" s="55">
        <f t="shared" si="138"/>
        <v>21821.862099000002</v>
      </c>
      <c r="Q271" s="56">
        <f t="shared" si="87"/>
        <v>548.06500485110075</v>
      </c>
      <c r="R271" s="33">
        <f>VLOOKUP($E271,'WP II-E-2-3-6.1-BPP'!$A$1:$O$1698,14,FALSE)</f>
        <v>6.5000057082585924E-2</v>
      </c>
      <c r="S271" s="55">
        <f t="shared" si="139"/>
        <v>1578.4801560000001</v>
      </c>
      <c r="T271" s="56">
        <f t="shared" si="84"/>
        <v>39.644175663411893</v>
      </c>
      <c r="U271" s="33">
        <f>VLOOKUP($E271,'WP II-E-2-3-6.1-BPP'!$A$1:$O$1698,15,FALSE)</f>
        <v>0</v>
      </c>
      <c r="V271" s="204">
        <f t="shared" si="140"/>
        <v>0</v>
      </c>
      <c r="W271" s="210">
        <f t="shared" si="85"/>
        <v>0</v>
      </c>
      <c r="X271" s="97">
        <f t="shared" si="118"/>
        <v>1.0000001164950734</v>
      </c>
      <c r="Y271" s="204">
        <f t="shared" si="118"/>
        <v>24284.291595000002</v>
      </c>
      <c r="Z271" s="210">
        <f t="shared" si="119"/>
        <v>609.90993025426235</v>
      </c>
    </row>
    <row r="272" spans="1:26" s="28" customFormat="1" x14ac:dyDescent="0.3">
      <c r="A272" s="95">
        <v>2018</v>
      </c>
      <c r="B272" s="95">
        <v>730</v>
      </c>
      <c r="C272" s="95" t="s">
        <v>493</v>
      </c>
      <c r="D272" s="95">
        <v>39401</v>
      </c>
      <c r="E272" s="95" t="str">
        <f t="shared" si="121"/>
        <v>730 39401</v>
      </c>
      <c r="F272" s="95" t="s">
        <v>21</v>
      </c>
      <c r="G272" s="95" t="s">
        <v>48</v>
      </c>
      <c r="H272" s="31">
        <v>215647.86000000004</v>
      </c>
      <c r="I272" s="30">
        <v>0.28289999999999998</v>
      </c>
      <c r="J272" s="54">
        <f t="shared" si="117"/>
        <v>61006.779594000007</v>
      </c>
      <c r="K272" s="32">
        <v>2.5115409599999996E-2</v>
      </c>
      <c r="L272" s="33">
        <f>VLOOKUP($E272,'WP II-E-2-3-6.1-BPP'!$A$1:$O$1698,12,FALSE)</f>
        <v>5.6000001959992315E-2</v>
      </c>
      <c r="M272" s="55">
        <f t="shared" si="137"/>
        <v>3416.3797768368195</v>
      </c>
      <c r="N272" s="56">
        <f t="shared" si="83"/>
        <v>85.803777444413299</v>
      </c>
      <c r="O272" s="33">
        <f>VLOOKUP($E272,'WP II-E-2-3-6.1-BPP'!$A$1:$O$1698,13,FALSE)</f>
        <v>0.92800000914663094</v>
      </c>
      <c r="P272" s="55">
        <f t="shared" si="138"/>
        <v>56614.292021238507</v>
      </c>
      <c r="Q272" s="56">
        <f t="shared" si="87"/>
        <v>1421.8911333274168</v>
      </c>
      <c r="R272" s="33">
        <f>VLOOKUP($E272,'WP II-E-2-3-6.1-BPP'!$A$1:$O$1698,14,FALSE)</f>
        <v>1.599998889337691E-2</v>
      </c>
      <c r="S272" s="55">
        <f t="shared" si="139"/>
        <v>976.10779592469328</v>
      </c>
      <c r="T272" s="56">
        <f t="shared" si="84"/>
        <v>24.51534710840188</v>
      </c>
      <c r="U272" s="33">
        <f>VLOOKUP($E272,'WP II-E-2-3-6.1-BPP'!$A$1:$O$1698,15,FALSE)</f>
        <v>0</v>
      </c>
      <c r="V272" s="204">
        <f t="shared" si="140"/>
        <v>0</v>
      </c>
      <c r="W272" s="210">
        <f t="shared" si="85"/>
        <v>0</v>
      </c>
      <c r="X272" s="97">
        <f t="shared" si="118"/>
        <v>1.0000000000000002</v>
      </c>
      <c r="Y272" s="204">
        <f t="shared" si="118"/>
        <v>61006.779594000014</v>
      </c>
      <c r="Z272" s="210">
        <f t="shared" si="119"/>
        <v>1532.2102578802319</v>
      </c>
    </row>
    <row r="273" spans="1:26" s="28" customFormat="1" x14ac:dyDescent="0.3">
      <c r="A273" s="95">
        <v>2018</v>
      </c>
      <c r="B273" s="95">
        <v>730</v>
      </c>
      <c r="C273" s="95" t="s">
        <v>493</v>
      </c>
      <c r="D273" s="95">
        <v>39501</v>
      </c>
      <c r="E273" s="95" t="str">
        <f t="shared" si="121"/>
        <v>730 39501</v>
      </c>
      <c r="F273" s="95" t="s">
        <v>21</v>
      </c>
      <c r="G273" s="95" t="s">
        <v>48</v>
      </c>
      <c r="H273" s="31">
        <v>6018.82</v>
      </c>
      <c r="I273" s="30">
        <v>0.28289999999999998</v>
      </c>
      <c r="J273" s="54">
        <f t="shared" si="117"/>
        <v>1702.7241779999999</v>
      </c>
      <c r="K273" s="32">
        <v>2.5115409599999996E-2</v>
      </c>
      <c r="L273" s="33">
        <f>VLOOKUP($E273,'WP II-E-2-3-6.1-BPP'!$A$1:$O$1698,12,FALSE)</f>
        <v>0</v>
      </c>
      <c r="M273" s="55">
        <f t="shared" si="137"/>
        <v>0</v>
      </c>
      <c r="N273" s="56">
        <f t="shared" si="83"/>
        <v>0</v>
      </c>
      <c r="O273" s="33">
        <f>VLOOKUP($E273,'WP II-E-2-3-6.1-BPP'!$A$1:$O$1698,13,FALSE)</f>
        <v>1</v>
      </c>
      <c r="P273" s="55">
        <f t="shared" si="138"/>
        <v>1702.7241779999999</v>
      </c>
      <c r="Q273" s="56">
        <f t="shared" si="87"/>
        <v>42.764615166293304</v>
      </c>
      <c r="R273" s="33">
        <f>VLOOKUP($E273,'WP II-E-2-3-6.1-BPP'!$A$1:$O$1698,14,FALSE)</f>
        <v>0</v>
      </c>
      <c r="S273" s="55">
        <f t="shared" si="139"/>
        <v>0</v>
      </c>
      <c r="T273" s="56">
        <f t="shared" si="84"/>
        <v>0</v>
      </c>
      <c r="U273" s="33">
        <f>VLOOKUP($E273,'WP II-E-2-3-6.1-BPP'!$A$1:$O$1698,15,FALSE)</f>
        <v>0</v>
      </c>
      <c r="V273" s="204">
        <f t="shared" si="140"/>
        <v>0</v>
      </c>
      <c r="W273" s="210">
        <f t="shared" si="85"/>
        <v>0</v>
      </c>
      <c r="X273" s="97">
        <f t="shared" si="118"/>
        <v>1</v>
      </c>
      <c r="Y273" s="204">
        <f t="shared" si="118"/>
        <v>1702.7241779999999</v>
      </c>
      <c r="Z273" s="210">
        <f t="shared" si="119"/>
        <v>42.764615166293304</v>
      </c>
    </row>
    <row r="274" spans="1:26" s="28" customFormat="1" x14ac:dyDescent="0.3">
      <c r="A274" s="95">
        <v>2018</v>
      </c>
      <c r="B274" s="95">
        <v>730</v>
      </c>
      <c r="C274" s="95" t="s">
        <v>493</v>
      </c>
      <c r="D274" s="95">
        <v>39701</v>
      </c>
      <c r="E274" s="95" t="str">
        <f t="shared" si="121"/>
        <v>730 39701</v>
      </c>
      <c r="F274" s="95" t="s">
        <v>21</v>
      </c>
      <c r="G274" s="95" t="s">
        <v>48</v>
      </c>
      <c r="H274" s="31">
        <v>1666108.5399999996</v>
      </c>
      <c r="I274" s="30">
        <v>0.28289999999999998</v>
      </c>
      <c r="J274" s="54">
        <f t="shared" si="117"/>
        <v>471342.10596599983</v>
      </c>
      <c r="K274" s="32">
        <v>2.5115409599999996E-2</v>
      </c>
      <c r="L274" s="33">
        <f>VLOOKUP($E274,'WP II-E-2-3-6.1-BPP'!$A$1:$O$1698,12,FALSE)</f>
        <v>0.19600000157589767</v>
      </c>
      <c r="M274" s="55">
        <f t="shared" si="137"/>
        <v>92383.05351212289</v>
      </c>
      <c r="N274" s="56">
        <f t="shared" si="83"/>
        <v>2320.2382290556848</v>
      </c>
      <c r="O274" s="33">
        <f>VLOOKUP($E274,'WP II-E-2-3-6.1-BPP'!$A$1:$O$1698,13,FALSE)</f>
        <v>0.6381000033093851</v>
      </c>
      <c r="P274" s="55">
        <f t="shared" si="138"/>
        <v>300763.39937675704</v>
      </c>
      <c r="Q274" s="56">
        <f t="shared" si="87"/>
        <v>7553.7959680356362</v>
      </c>
      <c r="R274" s="33">
        <f>VLOOKUP($E274,'WP II-E-2-3-6.1-BPP'!$A$1:$O$1698,14,FALSE)</f>
        <v>7.4200003466974723E-2</v>
      </c>
      <c r="S274" s="55">
        <f t="shared" si="139"/>
        <v>34973.585896808356</v>
      </c>
      <c r="T274" s="56">
        <f t="shared" si="84"/>
        <v>878.37593497912508</v>
      </c>
      <c r="U274" s="33">
        <f>VLOOKUP($E274,'WP II-E-2-3-6.1-BPP'!$A$1:$O$1698,15,FALSE)</f>
        <v>9.1699999527230749E-2</v>
      </c>
      <c r="V274" s="204">
        <f t="shared" si="140"/>
        <v>43222.070894246128</v>
      </c>
      <c r="W274" s="210">
        <f t="shared" si="85"/>
        <v>1085.5400142692297</v>
      </c>
      <c r="X274" s="97">
        <f t="shared" si="118"/>
        <v>1.0000000078794884</v>
      </c>
      <c r="Y274" s="204">
        <f t="shared" si="118"/>
        <v>471342.10967993439</v>
      </c>
      <c r="Z274" s="210">
        <f t="shared" si="119"/>
        <v>11837.950146339677</v>
      </c>
    </row>
    <row r="275" spans="1:26" s="28" customFormat="1" x14ac:dyDescent="0.3">
      <c r="A275" s="95">
        <v>2018</v>
      </c>
      <c r="B275" s="95">
        <v>730</v>
      </c>
      <c r="C275" s="95" t="s">
        <v>493</v>
      </c>
      <c r="D275" s="95">
        <v>39702</v>
      </c>
      <c r="E275" s="95" t="str">
        <f t="shared" si="121"/>
        <v>730 39702</v>
      </c>
      <c r="F275" s="95" t="s">
        <v>21</v>
      </c>
      <c r="G275" s="95" t="s">
        <v>48</v>
      </c>
      <c r="H275" s="31">
        <v>270745.01000000007</v>
      </c>
      <c r="I275" s="30">
        <v>0.28289999999999998</v>
      </c>
      <c r="J275" s="54">
        <f t="shared" si="117"/>
        <v>76593.763329000009</v>
      </c>
      <c r="K275" s="32">
        <v>2.5115409599999996E-2</v>
      </c>
      <c r="L275" s="33">
        <f>VLOOKUP($E275,'WP II-E-2-3-6.1-BPP'!$A$1:$O$1698,12,FALSE)</f>
        <v>0.1959999955646439</v>
      </c>
      <c r="M275" s="55">
        <f t="shared" si="137"/>
        <v>15012.377272763386</v>
      </c>
      <c r="N275" s="56">
        <f t="shared" si="83"/>
        <v>377.04200427518327</v>
      </c>
      <c r="O275" s="33">
        <f>VLOOKUP($E275,'WP II-E-2-3-6.1-BPP'!$A$1:$O$1698,13,FALSE)</f>
        <v>0.6381000522620871</v>
      </c>
      <c r="P275" s="55">
        <f t="shared" si="138"/>
        <v>48874.484383184834</v>
      </c>
      <c r="Q275" s="56">
        <f t="shared" si="87"/>
        <v>1227.5026942724903</v>
      </c>
      <c r="R275" s="33">
        <f>VLOOKUP($E275,'WP II-E-2-3-6.1-BPP'!$A$1:$O$1698,14,FALSE)</f>
        <v>7.4200002153293851E-2</v>
      </c>
      <c r="S275" s="55">
        <f t="shared" si="139"/>
        <v>5683.25740394068</v>
      </c>
      <c r="T275" s="56">
        <f t="shared" si="84"/>
        <v>142.73733756220281</v>
      </c>
      <c r="U275" s="33">
        <f>VLOOKUP($E275,'WP II-E-2-3-6.1-BPP'!$A$1:$O$1698,15,FALSE)</f>
        <v>9.1699985788975993E-2</v>
      </c>
      <c r="V275" s="204">
        <f t="shared" si="140"/>
        <v>7023.6470087934913</v>
      </c>
      <c r="W275" s="210">
        <f t="shared" si="85"/>
        <v>176.4017715116633</v>
      </c>
      <c r="X275" s="97">
        <f t="shared" si="118"/>
        <v>1.0000000357690009</v>
      </c>
      <c r="Y275" s="204">
        <f t="shared" si="118"/>
        <v>76593.76606868238</v>
      </c>
      <c r="Z275" s="210">
        <f t="shared" si="119"/>
        <v>1923.6838076215397</v>
      </c>
    </row>
    <row r="276" spans="1:26" s="28" customFormat="1" x14ac:dyDescent="0.3">
      <c r="A276" s="95">
        <v>2018</v>
      </c>
      <c r="B276" s="95">
        <v>730</v>
      </c>
      <c r="C276" s="95" t="s">
        <v>493</v>
      </c>
      <c r="D276" s="95">
        <v>39801</v>
      </c>
      <c r="E276" s="95" t="str">
        <f t="shared" si="121"/>
        <v>730 39801</v>
      </c>
      <c r="F276" s="95" t="s">
        <v>21</v>
      </c>
      <c r="G276" s="95" t="s">
        <v>48</v>
      </c>
      <c r="H276" s="31">
        <v>59700.47</v>
      </c>
      <c r="I276" s="30">
        <v>0.28289999999999998</v>
      </c>
      <c r="J276" s="54">
        <f t="shared" si="117"/>
        <v>16889.262963000001</v>
      </c>
      <c r="K276" s="32">
        <v>2.5115409599999996E-2</v>
      </c>
      <c r="L276" s="33">
        <f>VLOOKUP($E276,'WP II-E-2-3-6.1-BPP'!$A$1:$O$1698,12,FALSE)</f>
        <v>2.1899996546475148E-2</v>
      </c>
      <c r="M276" s="55">
        <f t="shared" si="137"/>
        <v>369.87480056221062</v>
      </c>
      <c r="N276" s="56">
        <f t="shared" si="83"/>
        <v>9.2895571168382283</v>
      </c>
      <c r="O276" s="33">
        <f>VLOOKUP($E276,'WP II-E-2-3-6.1-BPP'!$A$1:$O$1698,13,FALSE)</f>
        <v>0.94650002966489311</v>
      </c>
      <c r="P276" s="55">
        <f t="shared" si="138"/>
        <v>15985.687895497682</v>
      </c>
      <c r="Q276" s="56">
        <f t="shared" si="87"/>
        <v>401.4870992331862</v>
      </c>
      <c r="R276" s="33">
        <f>VLOOKUP($E276,'WP II-E-2-3-6.1-BPP'!$A$1:$O$1698,14,FALSE)</f>
        <v>3.1599973788631885E-2</v>
      </c>
      <c r="S276" s="55">
        <f t="shared" si="139"/>
        <v>533.70026694011131</v>
      </c>
      <c r="T276" s="56">
        <f t="shared" si="84"/>
        <v>13.404100807830233</v>
      </c>
      <c r="U276" s="33">
        <f>VLOOKUP($E276,'WP II-E-2-3-6.1-BPP'!$A$1:$O$1698,15,FALSE)</f>
        <v>0</v>
      </c>
      <c r="V276" s="204">
        <f t="shared" si="140"/>
        <v>0</v>
      </c>
      <c r="W276" s="210">
        <f t="shared" si="85"/>
        <v>0</v>
      </c>
      <c r="X276" s="97">
        <f t="shared" si="118"/>
        <v>1</v>
      </c>
      <c r="Y276" s="204">
        <f t="shared" si="118"/>
        <v>16889.262963000005</v>
      </c>
      <c r="Z276" s="210">
        <f t="shared" si="119"/>
        <v>424.18075715785466</v>
      </c>
    </row>
    <row r="277" spans="1:26" s="28" customFormat="1" x14ac:dyDescent="0.3">
      <c r="A277" s="95">
        <v>2018</v>
      </c>
      <c r="B277" s="129">
        <v>730</v>
      </c>
      <c r="C277" s="95" t="s">
        <v>493</v>
      </c>
      <c r="D277" s="95">
        <v>15401</v>
      </c>
      <c r="E277" s="95" t="str">
        <f>_xlfn.CONCAT(B277," ",D277)</f>
        <v>730 15401</v>
      </c>
      <c r="F277" s="95" t="s">
        <v>21</v>
      </c>
      <c r="G277" s="95" t="s">
        <v>48</v>
      </c>
      <c r="H277" s="54">
        <v>377867.21</v>
      </c>
      <c r="I277" s="95">
        <v>0.28289999999999998</v>
      </c>
      <c r="J277" s="54">
        <f t="shared" si="117"/>
        <v>106898.633709</v>
      </c>
      <c r="K277" s="32">
        <v>2.5115409599999996E-2</v>
      </c>
      <c r="L277" s="33">
        <f>VLOOKUP($D277,'WP II-E-2.3-6.2-BPP'!$A$1:$J$3,7,FALSE)</f>
        <v>0.41552359478602913</v>
      </c>
      <c r="M277" s="55">
        <f t="shared" si="137"/>
        <v>44418.904556478672</v>
      </c>
      <c r="N277" s="56">
        <f t="shared" si="83"/>
        <v>1115.598981919268</v>
      </c>
      <c r="O277" s="33">
        <f>VLOOKUP($D277,'WP II-E-2.3-6.2-BPP'!$A$1:$J$3,8,FALSE)</f>
        <v>0.56425361634746307</v>
      </c>
      <c r="P277" s="55">
        <f t="shared" si="138"/>
        <v>60317.940652906073</v>
      </c>
      <c r="Q277" s="56">
        <f t="shared" si="87"/>
        <v>1514.9097857262273</v>
      </c>
      <c r="R277" s="33">
        <f>VLOOKUP($D277,'WP II-E-2.3-6.2-BPP'!$A$1:$J$3,9,FALSE)</f>
        <v>2.0222788866507836E-2</v>
      </c>
      <c r="S277" s="55">
        <f t="shared" si="139"/>
        <v>2161.7884996152643</v>
      </c>
      <c r="T277" s="56">
        <f t="shared" si="84"/>
        <v>54.294203636406799</v>
      </c>
      <c r="U277" s="33">
        <f>VLOOKUP($D277,'WP II-E-2.3-6.2-BPP'!$A$1:$J$3,10,FALSE)</f>
        <v>0</v>
      </c>
      <c r="V277" s="204">
        <f t="shared" si="140"/>
        <v>0</v>
      </c>
      <c r="W277" s="210">
        <f t="shared" si="85"/>
        <v>0</v>
      </c>
      <c r="X277" s="33">
        <f t="shared" si="118"/>
        <v>1</v>
      </c>
      <c r="Y277" s="204">
        <f t="shared" si="118"/>
        <v>106898.63370900002</v>
      </c>
      <c r="Z277" s="210">
        <f t="shared" si="119"/>
        <v>2684.802971281902</v>
      </c>
    </row>
    <row r="278" spans="1:26" s="28" customFormat="1" x14ac:dyDescent="0.3">
      <c r="A278" s="95">
        <v>2018</v>
      </c>
      <c r="B278" s="129">
        <v>730</v>
      </c>
      <c r="C278" s="95" t="s">
        <v>493</v>
      </c>
      <c r="D278" s="129">
        <v>39201</v>
      </c>
      <c r="E278" s="95" t="s">
        <v>628</v>
      </c>
      <c r="F278" s="95" t="s">
        <v>21</v>
      </c>
      <c r="G278" s="95" t="s">
        <v>48</v>
      </c>
      <c r="H278" s="54">
        <v>4453052.01</v>
      </c>
      <c r="I278" s="95">
        <v>0.28289999999999998</v>
      </c>
      <c r="J278" s="54">
        <f t="shared" si="117"/>
        <v>1259768.4136289998</v>
      </c>
      <c r="K278" s="32">
        <v>2.5115409599999996E-2</v>
      </c>
      <c r="L278" s="33">
        <f>VLOOKUP($D278,'WP II-E-2.3-6.2-BPP'!$A$1:$J$3,7,FALSE)</f>
        <v>0.27954397630998989</v>
      </c>
      <c r="M278" s="55">
        <f t="shared" si="137"/>
        <v>352160.67157557869</v>
      </c>
      <c r="N278" s="56">
        <f t="shared" si="83"/>
        <v>8844.6595116317349</v>
      </c>
      <c r="O278" s="33">
        <f>VLOOKUP($D278,'WP II-E-2.3-6.2-BPP'!$A$1:$J$3,8,FALSE)</f>
        <v>0.58949496731702955</v>
      </c>
      <c r="P278" s="55">
        <f t="shared" si="138"/>
        <v>742627.13981925347</v>
      </c>
      <c r="Q278" s="56">
        <f t="shared" si="87"/>
        <v>18651.384796637019</v>
      </c>
      <c r="R278" s="33">
        <f>VLOOKUP($D278,'WP II-E-2.3-6.2-BPP'!$A$1:$J$3,9,FALSE)</f>
        <v>3.5674285455490368E-2</v>
      </c>
      <c r="S278" s="55">
        <f t="shared" si="139"/>
        <v>44941.337995611204</v>
      </c>
      <c r="T278" s="56">
        <f t="shared" si="84"/>
        <v>1128.7201117318182</v>
      </c>
      <c r="U278" s="33">
        <f>VLOOKUP($D278,'WP II-E-2.3-6.2-BPP'!$A$1:$J$3,10,FALSE)</f>
        <v>9.5286770917490451E-2</v>
      </c>
      <c r="V278" s="204">
        <f t="shared" si="140"/>
        <v>120039.26423855686</v>
      </c>
      <c r="W278" s="210">
        <f t="shared" si="85"/>
        <v>3014.8352894339873</v>
      </c>
      <c r="X278" s="33">
        <f t="shared" si="118"/>
        <v>1.0000000000000002</v>
      </c>
      <c r="Y278" s="204">
        <f t="shared" si="118"/>
        <v>1259768.4136290001</v>
      </c>
      <c r="Z278" s="210">
        <f t="shared" si="119"/>
        <v>31639.599709434562</v>
      </c>
    </row>
    <row r="279" spans="1:26" s="28" customFormat="1" x14ac:dyDescent="0.3">
      <c r="A279" s="95">
        <v>2018</v>
      </c>
      <c r="B279" s="95">
        <v>730</v>
      </c>
      <c r="C279" s="95" t="s">
        <v>605</v>
      </c>
      <c r="D279" s="95">
        <v>39701</v>
      </c>
      <c r="E279" s="95" t="str">
        <f t="shared" ref="E279:E307" si="141">CONCATENATE(B279," ",D279)</f>
        <v>730 39701</v>
      </c>
      <c r="F279" s="95" t="s">
        <v>21</v>
      </c>
      <c r="G279" s="95" t="s">
        <v>48</v>
      </c>
      <c r="H279" s="31">
        <v>798968.45</v>
      </c>
      <c r="I279" s="30">
        <v>0.28289999999999998</v>
      </c>
      <c r="J279" s="54">
        <f t="shared" si="117"/>
        <v>226028.17450499997</v>
      </c>
      <c r="K279" s="32">
        <v>2.5115409599999996E-2</v>
      </c>
      <c r="L279" s="33">
        <f>VLOOKUP($E279,'WP II-E-2-3-6.1-BPP'!$A$1:$O$1698,12,FALSE)</f>
        <v>0.19600000157589767</v>
      </c>
      <c r="M279" s="55">
        <f t="shared" si="137"/>
        <v>44301.522559177269</v>
      </c>
      <c r="N279" s="56">
        <f t="shared" si="83"/>
        <v>1112.6508849773772</v>
      </c>
      <c r="O279" s="33">
        <f>VLOOKUP($E279,'WP II-E-2-3-6.1-BPP'!$A$1:$O$1698,13,FALSE)</f>
        <v>0.6381000033093851</v>
      </c>
      <c r="P279" s="55">
        <f t="shared" si="138"/>
        <v>144228.57889965476</v>
      </c>
      <c r="Q279" s="56">
        <f t="shared" si="87"/>
        <v>3622.3598350907459</v>
      </c>
      <c r="R279" s="33">
        <f>VLOOKUP($E279,'WP II-E-2-3-6.1-BPP'!$A$1:$O$1698,14,FALSE)</f>
        <v>7.4200003466974723E-2</v>
      </c>
      <c r="S279" s="55">
        <f t="shared" si="139"/>
        <v>16771.291331904966</v>
      </c>
      <c r="T279" s="56">
        <f t="shared" si="84"/>
        <v>421.21785132172272</v>
      </c>
      <c r="U279" s="33">
        <f>VLOOKUP($E279,'WP II-E-2-3-6.1-BPP'!$A$1:$O$1698,15,FALSE)</f>
        <v>9.1699999527230749E-2</v>
      </c>
      <c r="V279" s="204">
        <f t="shared" si="140"/>
        <v>20726.783495249329</v>
      </c>
      <c r="W279" s="210">
        <f t="shared" si="85"/>
        <v>520.56165717370641</v>
      </c>
      <c r="X279" s="97">
        <f t="shared" si="118"/>
        <v>1.0000000078794884</v>
      </c>
      <c r="Y279" s="204">
        <f t="shared" si="118"/>
        <v>226028.17628598632</v>
      </c>
      <c r="Z279" s="210">
        <f t="shared" si="119"/>
        <v>5676.7902285635519</v>
      </c>
    </row>
    <row r="280" spans="1:26" s="28" customFormat="1" x14ac:dyDescent="0.3">
      <c r="A280" s="95">
        <v>2018</v>
      </c>
      <c r="B280" s="95">
        <v>730</v>
      </c>
      <c r="C280" s="95" t="s">
        <v>2756</v>
      </c>
      <c r="D280" s="95">
        <v>39701</v>
      </c>
      <c r="E280" s="95" t="str">
        <f t="shared" si="141"/>
        <v>730 39701</v>
      </c>
      <c r="F280" s="95" t="s">
        <v>21</v>
      </c>
      <c r="G280" s="95" t="s">
        <v>48</v>
      </c>
      <c r="H280" s="205">
        <v>383882.92</v>
      </c>
      <c r="I280" s="30">
        <v>0.28289999999999998</v>
      </c>
      <c r="J280" s="54">
        <f t="shared" ref="J280:J295" si="142">H280*I280</f>
        <v>108600.478068</v>
      </c>
      <c r="K280" s="32">
        <v>2.5115409599999996E-2</v>
      </c>
      <c r="L280" s="33">
        <f>VLOOKUP($E280,'WP II-E-2-3-6.1-BPP'!$A$1:$O$1698,12,FALSE)</f>
        <v>0.19600000157589767</v>
      </c>
      <c r="M280" s="55">
        <f t="shared" si="137"/>
        <v>21285.693872471238</v>
      </c>
      <c r="N280" s="56">
        <f t="shared" ref="N280:N295" si="143">K280*M280</f>
        <v>534.59892022732527</v>
      </c>
      <c r="O280" s="33">
        <f>VLOOKUP($E280,'WP II-E-2-3-6.1-BPP'!$A$1:$O$1698,13,FALSE)</f>
        <v>0.6381000033093851</v>
      </c>
      <c r="P280" s="55">
        <f t="shared" si="138"/>
        <v>69297.965414591599</v>
      </c>
      <c r="Q280" s="56">
        <f t="shared" ref="Q280:Q295" si="144">P280*K280</f>
        <v>1740.4467858341015</v>
      </c>
      <c r="R280" s="33">
        <f>VLOOKUP($E280,'WP II-E-2-3-6.1-BPP'!$A$1:$O$1698,14,FALSE)</f>
        <v>7.4200003466974723E-2</v>
      </c>
      <c r="S280" s="55">
        <f t="shared" si="139"/>
        <v>8058.155849160712</v>
      </c>
      <c r="T280" s="56">
        <f t="shared" ref="T280:T295" si="145">S280*K280</f>
        <v>202.38388477230706</v>
      </c>
      <c r="U280" s="33">
        <f>VLOOKUP($E280,'WP II-E-2-3-6.1-BPP'!$A$1:$O$1698,15,FALSE)</f>
        <v>9.1699999527230749E-2</v>
      </c>
      <c r="V280" s="204">
        <f t="shared" si="140"/>
        <v>9958.6637874926328</v>
      </c>
      <c r="W280" s="210">
        <f t="shared" ref="W280:W295" si="146">K280*V280</f>
        <v>250.11592009156479</v>
      </c>
      <c r="X280" s="97">
        <f t="shared" ref="X280:X295" si="147">L280+O280+R280+U280</f>
        <v>1.0000000078794884</v>
      </c>
      <c r="Y280" s="204">
        <f t="shared" ref="Y280:Y295" si="148">M280+P280+S280+V280</f>
        <v>108600.47892371619</v>
      </c>
      <c r="Z280" s="210">
        <f t="shared" ref="Z280:Z295" si="149">N280+Q280+T280+W280</f>
        <v>2727.5455109252985</v>
      </c>
    </row>
    <row r="281" spans="1:26" s="28" customFormat="1" x14ac:dyDescent="0.3">
      <c r="A281" s="95">
        <v>2018</v>
      </c>
      <c r="B281" s="95">
        <v>730</v>
      </c>
      <c r="C281" s="95" t="s">
        <v>2757</v>
      </c>
      <c r="D281" s="95">
        <v>39701</v>
      </c>
      <c r="E281" s="95" t="str">
        <f t="shared" si="141"/>
        <v>730 39701</v>
      </c>
      <c r="F281" s="95" t="s">
        <v>21</v>
      </c>
      <c r="G281" s="95" t="s">
        <v>48</v>
      </c>
      <c r="H281" s="205">
        <v>956188.56</v>
      </c>
      <c r="I281" s="30">
        <v>0.28289999999999998</v>
      </c>
      <c r="J281" s="54">
        <f t="shared" si="142"/>
        <v>270505.743624</v>
      </c>
      <c r="K281" s="32">
        <v>2.5115409599999996E-2</v>
      </c>
      <c r="L281" s="33">
        <f>VLOOKUP($E281,'WP II-E-2-3-6.1-BPP'!$A$1:$O$1698,12,FALSE)</f>
        <v>0.19600000157589767</v>
      </c>
      <c r="M281" s="55">
        <f t="shared" si="137"/>
        <v>53019.126176593367</v>
      </c>
      <c r="N281" s="56">
        <f t="shared" si="143"/>
        <v>1331.5970705592242</v>
      </c>
      <c r="O281" s="33">
        <f>VLOOKUP($E281,'WP II-E-2-3-6.1-BPP'!$A$1:$O$1698,13,FALSE)</f>
        <v>0.6381000033093851</v>
      </c>
      <c r="P281" s="55">
        <f t="shared" si="138"/>
        <v>172609.71590168207</v>
      </c>
      <c r="Q281" s="56">
        <f t="shared" si="144"/>
        <v>4335.1637158103777</v>
      </c>
      <c r="R281" s="33">
        <f>VLOOKUP($E281,'WP II-E-2-3-6.1-BPP'!$A$1:$O$1698,14,FALSE)</f>
        <v>7.4200003466974723E-2</v>
      </c>
      <c r="S281" s="55">
        <f t="shared" si="139"/>
        <v>20071.527114737375</v>
      </c>
      <c r="T281" s="56">
        <f t="shared" si="145"/>
        <v>504.1046247841353</v>
      </c>
      <c r="U281" s="33">
        <f>VLOOKUP($E281,'WP II-E-2-3-6.1-BPP'!$A$1:$O$1698,15,FALSE)</f>
        <v>9.1699999527230749E-2</v>
      </c>
      <c r="V281" s="204">
        <f t="shared" si="140"/>
        <v>24805.376562434001</v>
      </c>
      <c r="W281" s="210">
        <f t="shared" si="146"/>
        <v>622.99719264776979</v>
      </c>
      <c r="X281" s="97">
        <f t="shared" si="147"/>
        <v>1.0000000078794884</v>
      </c>
      <c r="Y281" s="204">
        <f t="shared" si="148"/>
        <v>270505.74575544678</v>
      </c>
      <c r="Z281" s="210">
        <f t="shared" si="149"/>
        <v>6793.8626038015072</v>
      </c>
    </row>
    <row r="282" spans="1:26" s="28" customFormat="1" x14ac:dyDescent="0.3">
      <c r="A282" s="95">
        <v>2018</v>
      </c>
      <c r="B282" s="95">
        <v>730</v>
      </c>
      <c r="C282" s="95" t="s">
        <v>2758</v>
      </c>
      <c r="D282" s="95">
        <v>39701</v>
      </c>
      <c r="E282" s="95" t="str">
        <f t="shared" si="141"/>
        <v>730 39701</v>
      </c>
      <c r="F282" s="95" t="s">
        <v>21</v>
      </c>
      <c r="G282" s="95" t="s">
        <v>48</v>
      </c>
      <c r="H282" s="205">
        <v>28965.68</v>
      </c>
      <c r="I282" s="30">
        <v>0.28289999999999998</v>
      </c>
      <c r="J282" s="54">
        <f t="shared" si="142"/>
        <v>8194.3908719999999</v>
      </c>
      <c r="K282" s="32">
        <v>2.5115409599999996E-2</v>
      </c>
      <c r="L282" s="33">
        <f>VLOOKUP($E282,'WP II-E-2-3-6.1-BPP'!$A$1:$O$1698,12,FALSE)</f>
        <v>0.19600000157589767</v>
      </c>
      <c r="M282" s="55">
        <f t="shared" si="137"/>
        <v>1606.1006238255216</v>
      </c>
      <c r="N282" s="56">
        <f t="shared" si="143"/>
        <v>40.337875026193487</v>
      </c>
      <c r="O282" s="33">
        <f>VLOOKUP($E282,'WP II-E-2-3-6.1-BPP'!$A$1:$O$1698,13,FALSE)</f>
        <v>0.6381000033093851</v>
      </c>
      <c r="P282" s="55">
        <f t="shared" si="138"/>
        <v>5228.8408425415946</v>
      </c>
      <c r="Q282" s="56">
        <f t="shared" si="144"/>
        <v>131.32447949364123</v>
      </c>
      <c r="R282" s="33">
        <f>VLOOKUP($E282,'WP II-E-2-3-6.1-BPP'!$A$1:$O$1698,14,FALSE)</f>
        <v>7.4200003466974723E-2</v>
      </c>
      <c r="S282" s="55">
        <f t="shared" si="139"/>
        <v>608.02383111214601</v>
      </c>
      <c r="T282" s="56">
        <f t="shared" si="145"/>
        <v>15.270767564942767</v>
      </c>
      <c r="U282" s="33">
        <f>VLOOKUP($E282,'WP II-E-2-3-6.1-BPP'!$A$1:$O$1698,15,FALSE)</f>
        <v>9.1699999527230749E-2</v>
      </c>
      <c r="V282" s="204">
        <f t="shared" si="140"/>
        <v>751.42563908834393</v>
      </c>
      <c r="W282" s="210">
        <f t="shared" si="146"/>
        <v>18.872362709645525</v>
      </c>
      <c r="X282" s="97">
        <f t="shared" si="147"/>
        <v>1.0000000078794884</v>
      </c>
      <c r="Y282" s="204">
        <f t="shared" si="148"/>
        <v>8194.3909365676063</v>
      </c>
      <c r="Z282" s="210">
        <f t="shared" si="149"/>
        <v>205.80548479442299</v>
      </c>
    </row>
    <row r="283" spans="1:26" s="28" customFormat="1" x14ac:dyDescent="0.3">
      <c r="A283" s="95">
        <v>2018</v>
      </c>
      <c r="B283" s="95">
        <v>730</v>
      </c>
      <c r="C283" s="95" t="s">
        <v>2759</v>
      </c>
      <c r="D283" s="95">
        <v>39401</v>
      </c>
      <c r="E283" s="95" t="str">
        <f t="shared" si="141"/>
        <v>730 39401</v>
      </c>
      <c r="F283" s="95" t="s">
        <v>21</v>
      </c>
      <c r="G283" s="95" t="s">
        <v>48</v>
      </c>
      <c r="H283" s="205">
        <v>3689.78</v>
      </c>
      <c r="I283" s="30">
        <v>0.28289999999999998</v>
      </c>
      <c r="J283" s="54">
        <f t="shared" si="142"/>
        <v>1043.8387620000001</v>
      </c>
      <c r="K283" s="32">
        <v>2.5115409599999996E-2</v>
      </c>
      <c r="L283" s="33">
        <f>VLOOKUP($E283,'WP II-E-2-3-6.1-BPP'!$A$1:$O$1698,12,FALSE)</f>
        <v>5.6000001959992315E-2</v>
      </c>
      <c r="M283" s="55">
        <f t="shared" si="137"/>
        <v>58.454972717915958</v>
      </c>
      <c r="N283" s="56">
        <f t="shared" si="143"/>
        <v>1.4681205829672843</v>
      </c>
      <c r="O283" s="33">
        <f>VLOOKUP($E283,'WP II-E-2-3-6.1-BPP'!$A$1:$O$1698,13,FALSE)</f>
        <v>0.92800000914663094</v>
      </c>
      <c r="P283" s="55">
        <f t="shared" si="138"/>
        <v>968.68238068360802</v>
      </c>
      <c r="Q283" s="56">
        <f t="shared" si="144"/>
        <v>24.32885476317194</v>
      </c>
      <c r="R283" s="33">
        <f>VLOOKUP($E283,'WP II-E-2-3-6.1-BPP'!$A$1:$O$1698,14,FALSE)</f>
        <v>1.599998889337691E-2</v>
      </c>
      <c r="S283" s="55">
        <f t="shared" si="139"/>
        <v>16.701408598476306</v>
      </c>
      <c r="T283" s="56">
        <f t="shared" si="145"/>
        <v>0.41946271784769429</v>
      </c>
      <c r="U283" s="33">
        <f>VLOOKUP($E283,'WP II-E-2-3-6.1-BPP'!$A$1:$O$1698,15,FALSE)</f>
        <v>0</v>
      </c>
      <c r="V283" s="204">
        <f t="shared" si="140"/>
        <v>0</v>
      </c>
      <c r="W283" s="210">
        <f t="shared" si="146"/>
        <v>0</v>
      </c>
      <c r="X283" s="97">
        <f t="shared" si="147"/>
        <v>1.0000000000000002</v>
      </c>
      <c r="Y283" s="204">
        <f t="shared" si="148"/>
        <v>1043.8387620000003</v>
      </c>
      <c r="Z283" s="210">
        <f t="shared" si="149"/>
        <v>26.216438063986917</v>
      </c>
    </row>
    <row r="284" spans="1:26" s="28" customFormat="1" x14ac:dyDescent="0.3">
      <c r="A284" s="95">
        <v>2018</v>
      </c>
      <c r="B284" s="95">
        <v>730</v>
      </c>
      <c r="C284" s="95" t="s">
        <v>2760</v>
      </c>
      <c r="D284" s="95">
        <v>39501</v>
      </c>
      <c r="E284" s="95" t="str">
        <f t="shared" si="141"/>
        <v>730 39501</v>
      </c>
      <c r="F284" s="95" t="s">
        <v>21</v>
      </c>
      <c r="G284" s="95" t="s">
        <v>48</v>
      </c>
      <c r="H284" s="205">
        <v>685.15</v>
      </c>
      <c r="I284" s="30">
        <v>0.28289999999999998</v>
      </c>
      <c r="J284" s="54">
        <f t="shared" si="142"/>
        <v>193.82893499999997</v>
      </c>
      <c r="K284" s="32">
        <v>2.5115409599999996E-2</v>
      </c>
      <c r="L284" s="33">
        <f>VLOOKUP($E284,'WP II-E-2-3-6.1-BPP'!$A$1:$O$1698,12,FALSE)</f>
        <v>0</v>
      </c>
      <c r="M284" s="55">
        <f t="shared" si="137"/>
        <v>0</v>
      </c>
      <c r="N284" s="56">
        <f t="shared" si="143"/>
        <v>0</v>
      </c>
      <c r="O284" s="33">
        <f>VLOOKUP($E284,'WP II-E-2-3-6.1-BPP'!$A$1:$O$1698,13,FALSE)</f>
        <v>1</v>
      </c>
      <c r="P284" s="55">
        <f t="shared" si="138"/>
        <v>193.82893499999997</v>
      </c>
      <c r="Q284" s="56">
        <f t="shared" si="144"/>
        <v>4.8680930948567749</v>
      </c>
      <c r="R284" s="33">
        <f>VLOOKUP($E284,'WP II-E-2-3-6.1-BPP'!$A$1:$O$1698,14,FALSE)</f>
        <v>0</v>
      </c>
      <c r="S284" s="55">
        <f t="shared" si="139"/>
        <v>0</v>
      </c>
      <c r="T284" s="56">
        <f t="shared" si="145"/>
        <v>0</v>
      </c>
      <c r="U284" s="33">
        <f>VLOOKUP($E284,'WP II-E-2-3-6.1-BPP'!$A$1:$O$1698,15,FALSE)</f>
        <v>0</v>
      </c>
      <c r="V284" s="204">
        <f t="shared" si="140"/>
        <v>0</v>
      </c>
      <c r="W284" s="210">
        <f t="shared" si="146"/>
        <v>0</v>
      </c>
      <c r="X284" s="97">
        <f t="shared" si="147"/>
        <v>1</v>
      </c>
      <c r="Y284" s="204">
        <f t="shared" si="148"/>
        <v>193.82893499999997</v>
      </c>
      <c r="Z284" s="210">
        <f t="shared" si="149"/>
        <v>4.8680930948567749</v>
      </c>
    </row>
    <row r="285" spans="1:26" s="28" customFormat="1" x14ac:dyDescent="0.3">
      <c r="A285" s="95">
        <v>2018</v>
      </c>
      <c r="B285" s="95">
        <v>730</v>
      </c>
      <c r="C285" s="95" t="s">
        <v>2761</v>
      </c>
      <c r="D285" s="95">
        <v>39702</v>
      </c>
      <c r="E285" s="95" t="str">
        <f t="shared" si="141"/>
        <v>730 39702</v>
      </c>
      <c r="F285" s="95" t="s">
        <v>21</v>
      </c>
      <c r="G285" s="95" t="s">
        <v>48</v>
      </c>
      <c r="H285" s="205">
        <v>12344.21</v>
      </c>
      <c r="I285" s="30">
        <v>0.28289999999999998</v>
      </c>
      <c r="J285" s="54">
        <f t="shared" si="142"/>
        <v>3492.1770089999995</v>
      </c>
      <c r="K285" s="32">
        <v>2.5115409599999996E-2</v>
      </c>
      <c r="L285" s="33">
        <f>VLOOKUP($E285,'WP II-E-2-3-6.1-BPP'!$A$1:$O$1698,12,FALSE)</f>
        <v>0.1959999955646439</v>
      </c>
      <c r="M285" s="55">
        <f t="shared" si="137"/>
        <v>684.46667827495128</v>
      </c>
      <c r="N285" s="56">
        <f t="shared" si="143"/>
        <v>17.19066098242682</v>
      </c>
      <c r="O285" s="33">
        <f>VLOOKUP($E285,'WP II-E-2-3-6.1-BPP'!$A$1:$O$1698,13,FALSE)</f>
        <v>0.6381000522620871</v>
      </c>
      <c r="P285" s="55">
        <f t="shared" si="138"/>
        <v>2228.3583319513587</v>
      </c>
      <c r="Q285" s="56">
        <f t="shared" si="144"/>
        <v>55.966132242531131</v>
      </c>
      <c r="R285" s="33">
        <f>VLOOKUP($E285,'WP II-E-2-3-6.1-BPP'!$A$1:$O$1698,14,FALSE)</f>
        <v>7.4200002153293851E-2</v>
      </c>
      <c r="S285" s="55">
        <f t="shared" si="139"/>
        <v>259.11954158748324</v>
      </c>
      <c r="T285" s="56">
        <f t="shared" si="145"/>
        <v>6.5078934223338747</v>
      </c>
      <c r="U285" s="33">
        <f>VLOOKUP($E285,'WP II-E-2-3-6.1-BPP'!$A$1:$O$1698,15,FALSE)</f>
        <v>9.1699985788975993E-2</v>
      </c>
      <c r="V285" s="204">
        <f t="shared" si="140"/>
        <v>320.23258209788867</v>
      </c>
      <c r="W285" s="210">
        <f t="shared" si="146"/>
        <v>8.0427724666540996</v>
      </c>
      <c r="X285" s="97">
        <f t="shared" si="147"/>
        <v>1.0000000357690009</v>
      </c>
      <c r="Y285" s="204">
        <f t="shared" si="148"/>
        <v>3492.1771339116817</v>
      </c>
      <c r="Z285" s="210">
        <f t="shared" si="149"/>
        <v>87.70745911394593</v>
      </c>
    </row>
    <row r="286" spans="1:26" s="28" customFormat="1" x14ac:dyDescent="0.3">
      <c r="A286" s="95">
        <v>2018</v>
      </c>
      <c r="B286" s="95">
        <v>730</v>
      </c>
      <c r="C286" s="95" t="s">
        <v>2762</v>
      </c>
      <c r="D286" s="95">
        <v>39801</v>
      </c>
      <c r="E286" s="95" t="str">
        <f t="shared" si="141"/>
        <v>730 39801</v>
      </c>
      <c r="F286" s="95" t="s">
        <v>21</v>
      </c>
      <c r="G286" s="95" t="s">
        <v>48</v>
      </c>
      <c r="H286" s="205">
        <v>317.18</v>
      </c>
      <c r="I286" s="30">
        <v>0.28289999999999998</v>
      </c>
      <c r="J286" s="54">
        <f t="shared" si="142"/>
        <v>89.730221999999998</v>
      </c>
      <c r="K286" s="32">
        <v>2.5115409599999996E-2</v>
      </c>
      <c r="L286" s="33">
        <f>VLOOKUP($E286,'WP II-E-2-3-6.1-BPP'!$A$1:$O$1698,12,FALSE)</f>
        <v>2.1899996546475148E-2</v>
      </c>
      <c r="M286" s="55">
        <f t="shared" si="137"/>
        <v>1.9650915519144483</v>
      </c>
      <c r="N286" s="56">
        <f t="shared" si="143"/>
        <v>4.9354079227831027E-2</v>
      </c>
      <c r="O286" s="33">
        <f>VLOOKUP($E286,'WP II-E-2-3-6.1-BPP'!$A$1:$O$1698,13,FALSE)</f>
        <v>0.94650002966489311</v>
      </c>
      <c r="P286" s="55">
        <f t="shared" si="138"/>
        <v>84.929657784837445</v>
      </c>
      <c r="Q286" s="56">
        <f t="shared" si="144"/>
        <v>2.1330431424540208</v>
      </c>
      <c r="R286" s="33">
        <f>VLOOKUP($E286,'WP II-E-2-3-6.1-BPP'!$A$1:$O$1698,14,FALSE)</f>
        <v>3.1599973788631885E-2</v>
      </c>
      <c r="S286" s="55">
        <f t="shared" si="139"/>
        <v>2.8354726632481202</v>
      </c>
      <c r="T286" s="56">
        <f t="shared" si="145"/>
        <v>7.121405734707939E-2</v>
      </c>
      <c r="U286" s="33">
        <f>VLOOKUP($E286,'WP II-E-2-3-6.1-BPP'!$A$1:$O$1698,15,FALSE)</f>
        <v>0</v>
      </c>
      <c r="V286" s="204">
        <f t="shared" si="140"/>
        <v>0</v>
      </c>
      <c r="W286" s="210">
        <f t="shared" si="146"/>
        <v>0</v>
      </c>
      <c r="X286" s="97">
        <f t="shared" si="147"/>
        <v>1</v>
      </c>
      <c r="Y286" s="204">
        <f t="shared" si="148"/>
        <v>89.730222000000026</v>
      </c>
      <c r="Z286" s="210">
        <f t="shared" si="149"/>
        <v>2.2536112790289313</v>
      </c>
    </row>
    <row r="287" spans="1:26" s="28" customFormat="1" x14ac:dyDescent="0.3">
      <c r="A287" s="95">
        <v>2018</v>
      </c>
      <c r="B287" s="95">
        <v>730</v>
      </c>
      <c r="C287" s="95" t="s">
        <v>2763</v>
      </c>
      <c r="D287" s="95">
        <v>39401</v>
      </c>
      <c r="E287" s="95" t="str">
        <f t="shared" si="141"/>
        <v>730 39401</v>
      </c>
      <c r="F287" s="95" t="s">
        <v>21</v>
      </c>
      <c r="G287" s="95" t="s">
        <v>48</v>
      </c>
      <c r="H287" s="205">
        <v>384.84</v>
      </c>
      <c r="I287" s="30">
        <v>0.28289999999999998</v>
      </c>
      <c r="J287" s="54">
        <f t="shared" si="142"/>
        <v>108.87123599999998</v>
      </c>
      <c r="K287" s="32">
        <v>2.5115409599999996E-2</v>
      </c>
      <c r="L287" s="33">
        <f>VLOOKUP($E287,'WP II-E-2-3-6.1-BPP'!$A$1:$O$1698,12,FALSE)</f>
        <v>5.6000001959992315E-2</v>
      </c>
      <c r="M287" s="55">
        <f t="shared" si="137"/>
        <v>6.096789429386785</v>
      </c>
      <c r="N287" s="56">
        <f t="shared" si="143"/>
        <v>0.15312336376399935</v>
      </c>
      <c r="O287" s="33">
        <f>VLOOKUP($E287,'WP II-E-2-3-6.1-BPP'!$A$1:$O$1698,13,FALSE)</f>
        <v>0.92800000914663094</v>
      </c>
      <c r="P287" s="55">
        <f t="shared" si="138"/>
        <v>101.03250800380501</v>
      </c>
      <c r="Q287" s="56">
        <f t="shared" si="144"/>
        <v>2.5374728214308409</v>
      </c>
      <c r="R287" s="33">
        <f>VLOOKUP($E287,'WP II-E-2-3-6.1-BPP'!$A$1:$O$1698,14,FALSE)</f>
        <v>1.599998889337691E-2</v>
      </c>
      <c r="S287" s="55">
        <f t="shared" si="139"/>
        <v>1.7419385668082161</v>
      </c>
      <c r="T287" s="56">
        <f t="shared" si="145"/>
        <v>4.3749500603425306E-2</v>
      </c>
      <c r="U287" s="33">
        <f>VLOOKUP($E287,'WP II-E-2-3-6.1-BPP'!$A$1:$O$1698,15,FALSE)</f>
        <v>0</v>
      </c>
      <c r="V287" s="204">
        <f t="shared" si="140"/>
        <v>0</v>
      </c>
      <c r="W287" s="210">
        <f t="shared" si="146"/>
        <v>0</v>
      </c>
      <c r="X287" s="97">
        <f t="shared" si="147"/>
        <v>1.0000000000000002</v>
      </c>
      <c r="Y287" s="204">
        <f t="shared" si="148"/>
        <v>108.87123600000001</v>
      </c>
      <c r="Z287" s="210">
        <f t="shared" si="149"/>
        <v>2.7343456857982655</v>
      </c>
    </row>
    <row r="288" spans="1:26" s="28" customFormat="1" x14ac:dyDescent="0.3">
      <c r="A288" s="95">
        <v>2018</v>
      </c>
      <c r="B288" s="95">
        <v>730</v>
      </c>
      <c r="C288" s="95" t="s">
        <v>2764</v>
      </c>
      <c r="D288" s="95">
        <v>39501</v>
      </c>
      <c r="E288" s="95" t="str">
        <f t="shared" si="141"/>
        <v>730 39501</v>
      </c>
      <c r="F288" s="95" t="s">
        <v>21</v>
      </c>
      <c r="G288" s="95" t="s">
        <v>48</v>
      </c>
      <c r="H288" s="205">
        <v>26057.03</v>
      </c>
      <c r="I288" s="30">
        <v>0.28289999999999998</v>
      </c>
      <c r="J288" s="54">
        <f t="shared" si="142"/>
        <v>7371.5337869999994</v>
      </c>
      <c r="K288" s="32">
        <v>2.5115409599999996E-2</v>
      </c>
      <c r="L288" s="33">
        <f>VLOOKUP($E288,'WP II-E-2-3-6.1-BPP'!$A$1:$O$1698,12,FALSE)</f>
        <v>0</v>
      </c>
      <c r="M288" s="55">
        <f t="shared" si="137"/>
        <v>0</v>
      </c>
      <c r="N288" s="56">
        <f t="shared" si="143"/>
        <v>0</v>
      </c>
      <c r="O288" s="33">
        <f>VLOOKUP($E288,'WP II-E-2-3-6.1-BPP'!$A$1:$O$1698,13,FALSE)</f>
        <v>1</v>
      </c>
      <c r="P288" s="55">
        <f t="shared" si="138"/>
        <v>7371.5337869999994</v>
      </c>
      <c r="Q288" s="56">
        <f t="shared" si="144"/>
        <v>185.1390904407441</v>
      </c>
      <c r="R288" s="33">
        <f>VLOOKUP($E288,'WP II-E-2-3-6.1-BPP'!$A$1:$O$1698,14,FALSE)</f>
        <v>0</v>
      </c>
      <c r="S288" s="55">
        <f t="shared" si="139"/>
        <v>0</v>
      </c>
      <c r="T288" s="56">
        <f t="shared" si="145"/>
        <v>0</v>
      </c>
      <c r="U288" s="33">
        <f>VLOOKUP($E288,'WP II-E-2-3-6.1-BPP'!$A$1:$O$1698,15,FALSE)</f>
        <v>0</v>
      </c>
      <c r="V288" s="204">
        <f t="shared" si="140"/>
        <v>0</v>
      </c>
      <c r="W288" s="210">
        <f t="shared" si="146"/>
        <v>0</v>
      </c>
      <c r="X288" s="97">
        <f t="shared" si="147"/>
        <v>1</v>
      </c>
      <c r="Y288" s="204">
        <f t="shared" si="148"/>
        <v>7371.5337869999994</v>
      </c>
      <c r="Z288" s="210">
        <f t="shared" si="149"/>
        <v>185.1390904407441</v>
      </c>
    </row>
    <row r="289" spans="1:26" s="28" customFormat="1" x14ac:dyDescent="0.3">
      <c r="A289" s="95">
        <v>2018</v>
      </c>
      <c r="B289" s="95">
        <v>730</v>
      </c>
      <c r="C289" s="95" t="s">
        <v>2765</v>
      </c>
      <c r="D289" s="95">
        <v>39401</v>
      </c>
      <c r="E289" s="95" t="str">
        <f t="shared" si="141"/>
        <v>730 39401</v>
      </c>
      <c r="F289" s="95" t="s">
        <v>21</v>
      </c>
      <c r="G289" s="95" t="s">
        <v>48</v>
      </c>
      <c r="H289" s="205">
        <v>79.150000000000006</v>
      </c>
      <c r="I289" s="30">
        <v>0.28289999999999998</v>
      </c>
      <c r="J289" s="54">
        <f t="shared" si="142"/>
        <v>22.391535000000001</v>
      </c>
      <c r="K289" s="32">
        <v>2.5115409599999996E-2</v>
      </c>
      <c r="L289" s="33">
        <f>VLOOKUP($E289,'WP II-E-2-3-6.1-BPP'!$A$1:$O$1698,12,FALSE)</f>
        <v>5.6000001959992315E-2</v>
      </c>
      <c r="M289" s="55">
        <f t="shared" si="137"/>
        <v>1.2539260038872366</v>
      </c>
      <c r="N289" s="56">
        <f t="shared" si="143"/>
        <v>3.1492865195719137E-2</v>
      </c>
      <c r="O289" s="33">
        <f>VLOOKUP($E289,'WP II-E-2-3-6.1-BPP'!$A$1:$O$1698,13,FALSE)</f>
        <v>0.92800000914663094</v>
      </c>
      <c r="P289" s="55">
        <f t="shared" si="138"/>
        <v>20.779344684807107</v>
      </c>
      <c r="Q289" s="56">
        <f t="shared" si="144"/>
        <v>0.52188175297851336</v>
      </c>
      <c r="R289" s="33">
        <f>VLOOKUP($E289,'WP II-E-2-3-6.1-BPP'!$A$1:$O$1698,14,FALSE)</f>
        <v>1.599998889337691E-2</v>
      </c>
      <c r="S289" s="55">
        <f t="shared" si="139"/>
        <v>0.35826431130566039</v>
      </c>
      <c r="T289" s="56">
        <f t="shared" si="145"/>
        <v>8.9979549235035695E-3</v>
      </c>
      <c r="U289" s="33">
        <f>VLOOKUP($E289,'WP II-E-2-3-6.1-BPP'!$A$1:$O$1698,15,FALSE)</f>
        <v>0</v>
      </c>
      <c r="V289" s="204">
        <f t="shared" si="140"/>
        <v>0</v>
      </c>
      <c r="W289" s="210">
        <f t="shared" si="146"/>
        <v>0</v>
      </c>
      <c r="X289" s="97">
        <f t="shared" si="147"/>
        <v>1.0000000000000002</v>
      </c>
      <c r="Y289" s="204">
        <f t="shared" si="148"/>
        <v>22.391535000000005</v>
      </c>
      <c r="Z289" s="210">
        <f t="shared" si="149"/>
        <v>0.56237257309773603</v>
      </c>
    </row>
    <row r="290" spans="1:26" s="28" customFormat="1" x14ac:dyDescent="0.3">
      <c r="A290" s="95">
        <v>2018</v>
      </c>
      <c r="B290" s="95">
        <v>730</v>
      </c>
      <c r="C290" s="95" t="s">
        <v>2766</v>
      </c>
      <c r="D290" s="95">
        <v>39501</v>
      </c>
      <c r="E290" s="95" t="str">
        <f t="shared" si="141"/>
        <v>730 39501</v>
      </c>
      <c r="F290" s="95" t="s">
        <v>21</v>
      </c>
      <c r="G290" s="95" t="s">
        <v>48</v>
      </c>
      <c r="H290" s="205">
        <v>20363.73</v>
      </c>
      <c r="I290" s="30">
        <v>0.28289999999999998</v>
      </c>
      <c r="J290" s="54">
        <f t="shared" si="142"/>
        <v>5760.8992169999992</v>
      </c>
      <c r="K290" s="32">
        <v>2.5115409599999996E-2</v>
      </c>
      <c r="L290" s="33">
        <f>VLOOKUP($E290,'WP II-E-2-3-6.1-BPP'!$A$1:$O$1698,12,FALSE)</f>
        <v>0</v>
      </c>
      <c r="M290" s="55">
        <f t="shared" si="137"/>
        <v>0</v>
      </c>
      <c r="N290" s="56">
        <f t="shared" si="143"/>
        <v>0</v>
      </c>
      <c r="O290" s="33">
        <f>VLOOKUP($E290,'WP II-E-2-3-6.1-BPP'!$A$1:$O$1698,13,FALSE)</f>
        <v>1</v>
      </c>
      <c r="P290" s="55">
        <f t="shared" si="138"/>
        <v>5760.8992169999992</v>
      </c>
      <c r="Q290" s="56">
        <f t="shared" si="144"/>
        <v>144.68734349927425</v>
      </c>
      <c r="R290" s="33">
        <f>VLOOKUP($E290,'WP II-E-2-3-6.1-BPP'!$A$1:$O$1698,14,FALSE)</f>
        <v>0</v>
      </c>
      <c r="S290" s="55">
        <f t="shared" si="139"/>
        <v>0</v>
      </c>
      <c r="T290" s="56">
        <f t="shared" si="145"/>
        <v>0</v>
      </c>
      <c r="U290" s="33">
        <f>VLOOKUP($E290,'WP II-E-2-3-6.1-BPP'!$A$1:$O$1698,15,FALSE)</f>
        <v>0</v>
      </c>
      <c r="V290" s="204">
        <f t="shared" si="140"/>
        <v>0</v>
      </c>
      <c r="W290" s="210">
        <f t="shared" si="146"/>
        <v>0</v>
      </c>
      <c r="X290" s="97">
        <f t="shared" si="147"/>
        <v>1</v>
      </c>
      <c r="Y290" s="204">
        <f t="shared" si="148"/>
        <v>5760.8992169999992</v>
      </c>
      <c r="Z290" s="210">
        <f t="shared" si="149"/>
        <v>144.68734349927425</v>
      </c>
    </row>
    <row r="291" spans="1:26" s="28" customFormat="1" x14ac:dyDescent="0.3">
      <c r="A291" s="95">
        <v>2018</v>
      </c>
      <c r="B291" s="95">
        <v>730</v>
      </c>
      <c r="C291" s="95" t="s">
        <v>2767</v>
      </c>
      <c r="D291" s="95">
        <v>39401</v>
      </c>
      <c r="E291" s="95" t="str">
        <f t="shared" si="141"/>
        <v>730 39401</v>
      </c>
      <c r="F291" s="95" t="s">
        <v>21</v>
      </c>
      <c r="G291" s="95" t="s">
        <v>48</v>
      </c>
      <c r="H291" s="205">
        <v>5600.28</v>
      </c>
      <c r="I291" s="30">
        <v>0.28289999999999998</v>
      </c>
      <c r="J291" s="54">
        <f t="shared" si="142"/>
        <v>1584.3192119999999</v>
      </c>
      <c r="K291" s="32">
        <v>2.5115409599999996E-2</v>
      </c>
      <c r="L291" s="33">
        <f>VLOOKUP($E291,'WP II-E-2-3-6.1-BPP'!$A$1:$O$1698,12,FALSE)</f>
        <v>5.6000001959992315E-2</v>
      </c>
      <c r="M291" s="55">
        <f t="shared" si="137"/>
        <v>88.721878977253468</v>
      </c>
      <c r="N291" s="56">
        <f t="shared" si="143"/>
        <v>2.2282863309953496</v>
      </c>
      <c r="O291" s="33">
        <f>VLOOKUP($E291,'WP II-E-2-3-6.1-BPP'!$A$1:$O$1698,13,FALSE)</f>
        <v>0.92800000914663094</v>
      </c>
      <c r="P291" s="55">
        <f t="shared" si="138"/>
        <v>1470.2482432271829</v>
      </c>
      <c r="Q291" s="56">
        <f t="shared" si="144"/>
        <v>36.925886842331117</v>
      </c>
      <c r="R291" s="33">
        <f>VLOOKUP($E291,'WP II-E-2-3-6.1-BPP'!$A$1:$O$1698,14,FALSE)</f>
        <v>1.599998889337691E-2</v>
      </c>
      <c r="S291" s="55">
        <f t="shared" si="139"/>
        <v>25.349089795563657</v>
      </c>
      <c r="T291" s="56">
        <f t="shared" si="145"/>
        <v>0.63665277320276137</v>
      </c>
      <c r="U291" s="33">
        <f>VLOOKUP($E291,'WP II-E-2-3-6.1-BPP'!$A$1:$O$1698,15,FALSE)</f>
        <v>0</v>
      </c>
      <c r="V291" s="204">
        <f t="shared" si="140"/>
        <v>0</v>
      </c>
      <c r="W291" s="210">
        <f t="shared" si="146"/>
        <v>0</v>
      </c>
      <c r="X291" s="97">
        <f t="shared" si="147"/>
        <v>1.0000000000000002</v>
      </c>
      <c r="Y291" s="204">
        <f t="shared" si="148"/>
        <v>1584.3192120000001</v>
      </c>
      <c r="Z291" s="210">
        <f t="shared" si="149"/>
        <v>39.790825946529232</v>
      </c>
    </row>
    <row r="292" spans="1:26" s="28" customFormat="1" x14ac:dyDescent="0.3">
      <c r="A292" s="95">
        <v>2018</v>
      </c>
      <c r="B292" s="95">
        <v>730</v>
      </c>
      <c r="C292" s="95" t="s">
        <v>2768</v>
      </c>
      <c r="D292" s="95">
        <v>39501</v>
      </c>
      <c r="E292" s="95" t="str">
        <f t="shared" si="141"/>
        <v>730 39501</v>
      </c>
      <c r="F292" s="95" t="s">
        <v>21</v>
      </c>
      <c r="G292" s="95" t="s">
        <v>48</v>
      </c>
      <c r="H292" s="205">
        <v>204.2</v>
      </c>
      <c r="I292" s="30">
        <v>0.28289999999999998</v>
      </c>
      <c r="J292" s="54">
        <f t="shared" si="142"/>
        <v>57.768179999999994</v>
      </c>
      <c r="K292" s="32">
        <v>2.5115409599999996E-2</v>
      </c>
      <c r="L292" s="33">
        <f>VLOOKUP($E292,'WP II-E-2-3-6.1-BPP'!$A$1:$O$1698,12,FALSE)</f>
        <v>0</v>
      </c>
      <c r="M292" s="55">
        <f t="shared" si="137"/>
        <v>0</v>
      </c>
      <c r="N292" s="56">
        <f t="shared" si="143"/>
        <v>0</v>
      </c>
      <c r="O292" s="33">
        <f>VLOOKUP($E292,'WP II-E-2-3-6.1-BPP'!$A$1:$O$1698,13,FALSE)</f>
        <v>1</v>
      </c>
      <c r="P292" s="55">
        <f t="shared" si="138"/>
        <v>57.768179999999994</v>
      </c>
      <c r="Q292" s="56">
        <f t="shared" si="144"/>
        <v>1.4508715025465275</v>
      </c>
      <c r="R292" s="33">
        <f>VLOOKUP($E292,'WP II-E-2-3-6.1-BPP'!$A$1:$O$1698,14,FALSE)</f>
        <v>0</v>
      </c>
      <c r="S292" s="55">
        <f t="shared" si="139"/>
        <v>0</v>
      </c>
      <c r="T292" s="56">
        <f t="shared" si="145"/>
        <v>0</v>
      </c>
      <c r="U292" s="33">
        <f>VLOOKUP($E292,'WP II-E-2-3-6.1-BPP'!$A$1:$O$1698,15,FALSE)</f>
        <v>0</v>
      </c>
      <c r="V292" s="204">
        <f t="shared" si="140"/>
        <v>0</v>
      </c>
      <c r="W292" s="210">
        <f t="shared" si="146"/>
        <v>0</v>
      </c>
      <c r="X292" s="97">
        <f t="shared" si="147"/>
        <v>1</v>
      </c>
      <c r="Y292" s="204">
        <f t="shared" si="148"/>
        <v>57.768179999999994</v>
      </c>
      <c r="Z292" s="210">
        <f t="shared" si="149"/>
        <v>1.4508715025465275</v>
      </c>
    </row>
    <row r="293" spans="1:26" s="28" customFormat="1" x14ac:dyDescent="0.3">
      <c r="A293" s="95">
        <v>2018</v>
      </c>
      <c r="B293" s="95">
        <v>730</v>
      </c>
      <c r="C293" s="95" t="s">
        <v>2769</v>
      </c>
      <c r="D293" s="95">
        <v>39701</v>
      </c>
      <c r="E293" s="95" t="str">
        <f t="shared" si="141"/>
        <v>730 39701</v>
      </c>
      <c r="F293" s="95" t="s">
        <v>21</v>
      </c>
      <c r="G293" s="95" t="s">
        <v>48</v>
      </c>
      <c r="H293" s="205">
        <v>5423.11</v>
      </c>
      <c r="I293" s="30">
        <v>0.28289999999999998</v>
      </c>
      <c r="J293" s="54">
        <f t="shared" si="142"/>
        <v>1534.1978189999998</v>
      </c>
      <c r="K293" s="32">
        <v>2.5115409599999996E-2</v>
      </c>
      <c r="L293" s="33">
        <f>VLOOKUP($E293,'WP II-E-2-3-6.1-BPP'!$A$1:$O$1698,12,FALSE)</f>
        <v>0.19600000157589767</v>
      </c>
      <c r="M293" s="55">
        <f t="shared" si="137"/>
        <v>300.70277494173871</v>
      </c>
      <c r="N293" s="56">
        <f t="shared" si="143"/>
        <v>7.5522733605183827</v>
      </c>
      <c r="O293" s="33">
        <f>VLOOKUP($E293,'WP II-E-2-3-6.1-BPP'!$A$1:$O$1698,13,FALSE)</f>
        <v>0.6381000033093851</v>
      </c>
      <c r="P293" s="55">
        <f t="shared" si="138"/>
        <v>978.97163338115126</v>
      </c>
      <c r="Q293" s="56">
        <f t="shared" si="144"/>
        <v>24.587273559148642</v>
      </c>
      <c r="R293" s="33">
        <f>VLOOKUP($E293,'WP II-E-2-3-6.1-BPP'!$A$1:$O$1698,14,FALSE)</f>
        <v>7.4200003466974723E-2</v>
      </c>
      <c r="S293" s="55">
        <f t="shared" si="139"/>
        <v>113.83748348882504</v>
      </c>
      <c r="T293" s="56">
        <f t="shared" si="145"/>
        <v>2.8590750256550774</v>
      </c>
      <c r="U293" s="33">
        <f>VLOOKUP($E293,'WP II-E-2-3-6.1-BPP'!$A$1:$O$1698,15,FALSE)</f>
        <v>9.1699999527230749E-2</v>
      </c>
      <c r="V293" s="204">
        <f t="shared" si="140"/>
        <v>140.68593927697842</v>
      </c>
      <c r="W293" s="210">
        <f t="shared" si="146"/>
        <v>3.5333849899020402</v>
      </c>
      <c r="X293" s="97">
        <f t="shared" si="147"/>
        <v>1.0000000078794884</v>
      </c>
      <c r="Y293" s="204">
        <f t="shared" si="148"/>
        <v>1534.1978310886934</v>
      </c>
      <c r="Z293" s="210">
        <f t="shared" si="149"/>
        <v>38.532006935224146</v>
      </c>
    </row>
    <row r="294" spans="1:26" s="28" customFormat="1" x14ac:dyDescent="0.3">
      <c r="A294" s="95">
        <v>2018</v>
      </c>
      <c r="B294" s="95">
        <v>730</v>
      </c>
      <c r="C294" s="95" t="s">
        <v>2770</v>
      </c>
      <c r="D294" s="95">
        <v>39702</v>
      </c>
      <c r="E294" s="95" t="str">
        <f t="shared" si="141"/>
        <v>730 39702</v>
      </c>
      <c r="F294" s="95" t="s">
        <v>21</v>
      </c>
      <c r="G294" s="95" t="s">
        <v>48</v>
      </c>
      <c r="H294" s="205">
        <v>93005.36</v>
      </c>
      <c r="I294" s="30">
        <v>0.28289999999999998</v>
      </c>
      <c r="J294" s="54">
        <f t="shared" si="142"/>
        <v>26311.216344</v>
      </c>
      <c r="K294" s="32">
        <v>2.5115409599999996E-2</v>
      </c>
      <c r="L294" s="33">
        <f>VLOOKUP($E294,'WP II-E-2-3-6.1-BPP'!$A$1:$O$1698,12,FALSE)</f>
        <v>0.1959999955646439</v>
      </c>
      <c r="M294" s="55">
        <f t="shared" si="137"/>
        <v>5156.9982867243862</v>
      </c>
      <c r="N294" s="56">
        <f t="shared" si="143"/>
        <v>129.52012427758117</v>
      </c>
      <c r="O294" s="33">
        <f>VLOOKUP($E294,'WP II-E-2-3-6.1-BPP'!$A$1:$O$1698,13,FALSE)</f>
        <v>0.6381000522620871</v>
      </c>
      <c r="P294" s="55">
        <f t="shared" si="138"/>
        <v>16789.18852418548</v>
      </c>
      <c r="Q294" s="56">
        <f t="shared" si="144"/>
        <v>421.66734663653779</v>
      </c>
      <c r="R294" s="33">
        <f>VLOOKUP($E294,'WP II-E-2-3-6.1-BPP'!$A$1:$O$1698,14,FALSE)</f>
        <v>7.4200002153293851E-2</v>
      </c>
      <c r="S294" s="55">
        <f t="shared" si="139"/>
        <v>1952.2923093805805</v>
      </c>
      <c r="T294" s="56">
        <f t="shared" si="145"/>
        <v>49.032621009023195</v>
      </c>
      <c r="U294" s="33">
        <f>VLOOKUP($E294,'WP II-E-2-3-6.1-BPP'!$A$1:$O$1698,15,FALSE)</f>
        <v>9.1699985788975993E-2</v>
      </c>
      <c r="V294" s="204">
        <f t="shared" si="140"/>
        <v>2412.7381648354731</v>
      </c>
      <c r="W294" s="210">
        <f t="shared" si="146"/>
        <v>60.59690726739521</v>
      </c>
      <c r="X294" s="97">
        <f t="shared" si="147"/>
        <v>1.0000000357690009</v>
      </c>
      <c r="Y294" s="204">
        <f t="shared" si="148"/>
        <v>26311.217285125917</v>
      </c>
      <c r="Z294" s="210">
        <f t="shared" si="149"/>
        <v>660.81699919053733</v>
      </c>
    </row>
    <row r="295" spans="1:26" s="28" customFormat="1" x14ac:dyDescent="0.3">
      <c r="A295" s="95">
        <v>2018</v>
      </c>
      <c r="B295" s="95">
        <v>730</v>
      </c>
      <c r="C295" s="95" t="s">
        <v>2771</v>
      </c>
      <c r="D295" s="95">
        <v>39801</v>
      </c>
      <c r="E295" s="95" t="str">
        <f t="shared" si="141"/>
        <v>730 39801</v>
      </c>
      <c r="F295" s="95" t="s">
        <v>21</v>
      </c>
      <c r="G295" s="95" t="s">
        <v>48</v>
      </c>
      <c r="H295" s="205">
        <v>2258.71</v>
      </c>
      <c r="I295" s="30">
        <v>0.28289999999999998</v>
      </c>
      <c r="J295" s="54">
        <f t="shared" si="142"/>
        <v>638.989059</v>
      </c>
      <c r="K295" s="32">
        <v>2.5115409599999996E-2</v>
      </c>
      <c r="L295" s="33">
        <f>VLOOKUP($E295,'WP II-E-2-3-6.1-BPP'!$A$1:$O$1698,12,FALSE)</f>
        <v>2.1899996546475148E-2</v>
      </c>
      <c r="M295" s="55">
        <f t="shared" si="137"/>
        <v>13.993858185335405</v>
      </c>
      <c r="N295" s="56">
        <f t="shared" si="143"/>
        <v>0.35146148020901136</v>
      </c>
      <c r="O295" s="33">
        <f>VLOOKUP($E295,'WP II-E-2-3-6.1-BPP'!$A$1:$O$1698,13,FALSE)</f>
        <v>0.94650002966489311</v>
      </c>
      <c r="P295" s="55">
        <f t="shared" si="138"/>
        <v>604.80316329904213</v>
      </c>
      <c r="Q295" s="56">
        <f t="shared" si="144"/>
        <v>15.189879173631128</v>
      </c>
      <c r="R295" s="33">
        <f>VLOOKUP($E295,'WP II-E-2-3-6.1-BPP'!$A$1:$O$1698,14,FALSE)</f>
        <v>3.1599973788631885E-2</v>
      </c>
      <c r="S295" s="55">
        <f t="shared" si="139"/>
        <v>20.192037515622552</v>
      </c>
      <c r="T295" s="56">
        <f t="shared" si="145"/>
        <v>0.50713129286342673</v>
      </c>
      <c r="U295" s="33">
        <f>VLOOKUP($E295,'WP II-E-2-3-6.1-BPP'!$A$1:$O$1698,15,FALSE)</f>
        <v>0</v>
      </c>
      <c r="V295" s="204">
        <f t="shared" si="140"/>
        <v>0</v>
      </c>
      <c r="W295" s="210">
        <f t="shared" si="146"/>
        <v>0</v>
      </c>
      <c r="X295" s="97">
        <f t="shared" si="147"/>
        <v>1</v>
      </c>
      <c r="Y295" s="204">
        <f t="shared" si="148"/>
        <v>638.98905900000011</v>
      </c>
      <c r="Z295" s="210">
        <f t="shared" si="149"/>
        <v>16.048471946703565</v>
      </c>
    </row>
    <row r="296" spans="1:26" s="28" customFormat="1" x14ac:dyDescent="0.3">
      <c r="A296" s="95">
        <v>2018</v>
      </c>
      <c r="B296" s="95">
        <v>730</v>
      </c>
      <c r="C296" s="95" t="s">
        <v>554</v>
      </c>
      <c r="D296" s="95">
        <v>39401</v>
      </c>
      <c r="E296" s="95" t="str">
        <f t="shared" si="141"/>
        <v>730 39401</v>
      </c>
      <c r="F296" s="95" t="s">
        <v>21</v>
      </c>
      <c r="G296" s="95" t="s">
        <v>48</v>
      </c>
      <c r="H296" s="31">
        <v>29251.059999999998</v>
      </c>
      <c r="I296" s="30">
        <v>0.28289999999999998</v>
      </c>
      <c r="J296" s="54">
        <f t="shared" si="117"/>
        <v>8275.1248739999992</v>
      </c>
      <c r="K296" s="32">
        <v>2.5115409599999996E-2</v>
      </c>
      <c r="L296" s="33">
        <f>VLOOKUP($E296,'WP II-E-2-3-6.1-BPP'!$A$1:$O$1698,12,FALSE)</f>
        <v>5.6000001959992315E-2</v>
      </c>
      <c r="M296" s="55">
        <f t="shared" si="137"/>
        <v>463.4070091631811</v>
      </c>
      <c r="N296" s="56">
        <f t="shared" si="83"/>
        <v>11.638656846644245</v>
      </c>
      <c r="O296" s="33">
        <f>VLOOKUP($E296,'WP II-E-2-3-6.1-BPP'!$A$1:$O$1698,13,FALSE)</f>
        <v>0.92800000914663094</v>
      </c>
      <c r="P296" s="55">
        <f t="shared" si="138"/>
        <v>7679.3159587615128</v>
      </c>
      <c r="Q296" s="56">
        <f t="shared" si="87"/>
        <v>192.86916575211208</v>
      </c>
      <c r="R296" s="33">
        <f>VLOOKUP($E296,'WP II-E-2-3-6.1-BPP'!$A$1:$O$1698,14,FALSE)</f>
        <v>1.599998889337691E-2</v>
      </c>
      <c r="S296" s="55">
        <f t="shared" si="139"/>
        <v>132.40190607530698</v>
      </c>
      <c r="T296" s="56">
        <f t="shared" si="84"/>
        <v>3.3253281029020627</v>
      </c>
      <c r="U296" s="33">
        <f>VLOOKUP($E296,'WP II-E-2-3-6.1-BPP'!$A$1:$O$1698,15,FALSE)</f>
        <v>0</v>
      </c>
      <c r="V296" s="204">
        <f t="shared" si="140"/>
        <v>0</v>
      </c>
      <c r="W296" s="210">
        <f t="shared" si="85"/>
        <v>0</v>
      </c>
      <c r="X296" s="97">
        <f t="shared" si="118"/>
        <v>1.0000000000000002</v>
      </c>
      <c r="Y296" s="204">
        <f t="shared" si="118"/>
        <v>8275.124874000001</v>
      </c>
      <c r="Z296" s="210">
        <f t="shared" si="119"/>
        <v>207.83315070165838</v>
      </c>
    </row>
    <row r="297" spans="1:26" s="28" customFormat="1" x14ac:dyDescent="0.3">
      <c r="A297" s="95">
        <v>2018</v>
      </c>
      <c r="B297" s="95">
        <v>730</v>
      </c>
      <c r="C297" s="95" t="s">
        <v>554</v>
      </c>
      <c r="D297" s="95">
        <v>39501</v>
      </c>
      <c r="E297" s="95" t="str">
        <f t="shared" si="141"/>
        <v>730 39501</v>
      </c>
      <c r="F297" s="95" t="s">
        <v>21</v>
      </c>
      <c r="G297" s="95" t="s">
        <v>48</v>
      </c>
      <c r="H297" s="31">
        <v>61395.790000000008</v>
      </c>
      <c r="I297" s="30">
        <v>0.28289999999999998</v>
      </c>
      <c r="J297" s="54">
        <f t="shared" si="117"/>
        <v>17368.868991000003</v>
      </c>
      <c r="K297" s="32">
        <v>2.5115409599999996E-2</v>
      </c>
      <c r="L297" s="33">
        <f>VLOOKUP($E297,'WP II-E-2-3-6.1-BPP'!$A$1:$O$1698,12,FALSE)</f>
        <v>0</v>
      </c>
      <c r="M297" s="55">
        <f t="shared" si="137"/>
        <v>0</v>
      </c>
      <c r="N297" s="56">
        <f t="shared" si="83"/>
        <v>0</v>
      </c>
      <c r="O297" s="33">
        <f>VLOOKUP($E297,'WP II-E-2-3-6.1-BPP'!$A$1:$O$1698,13,FALSE)</f>
        <v>1</v>
      </c>
      <c r="P297" s="55">
        <f t="shared" si="138"/>
        <v>17368.868991000003</v>
      </c>
      <c r="Q297" s="56">
        <f t="shared" si="87"/>
        <v>436.22625899770372</v>
      </c>
      <c r="R297" s="33">
        <f>VLOOKUP($E297,'WP II-E-2-3-6.1-BPP'!$A$1:$O$1698,14,FALSE)</f>
        <v>0</v>
      </c>
      <c r="S297" s="55">
        <f t="shared" si="139"/>
        <v>0</v>
      </c>
      <c r="T297" s="56">
        <f t="shared" si="84"/>
        <v>0</v>
      </c>
      <c r="U297" s="33">
        <f>VLOOKUP($E297,'WP II-E-2-3-6.1-BPP'!$A$1:$O$1698,15,FALSE)</f>
        <v>0</v>
      </c>
      <c r="V297" s="204">
        <f t="shared" si="140"/>
        <v>0</v>
      </c>
      <c r="W297" s="210">
        <f t="shared" si="85"/>
        <v>0</v>
      </c>
      <c r="X297" s="97">
        <f t="shared" si="118"/>
        <v>1</v>
      </c>
      <c r="Y297" s="204">
        <f t="shared" si="118"/>
        <v>17368.868991000003</v>
      </c>
      <c r="Z297" s="210">
        <f t="shared" si="119"/>
        <v>436.22625899770372</v>
      </c>
    </row>
    <row r="298" spans="1:26" s="28" customFormat="1" x14ac:dyDescent="0.3">
      <c r="A298" s="95">
        <v>2018</v>
      </c>
      <c r="B298" s="95">
        <v>730</v>
      </c>
      <c r="C298" s="95" t="s">
        <v>554</v>
      </c>
      <c r="D298" s="95">
        <v>39701</v>
      </c>
      <c r="E298" s="95" t="str">
        <f t="shared" si="141"/>
        <v>730 39701</v>
      </c>
      <c r="F298" s="95" t="s">
        <v>21</v>
      </c>
      <c r="G298" s="95" t="s">
        <v>48</v>
      </c>
      <c r="H298" s="31">
        <v>245243</v>
      </c>
      <c r="I298" s="30">
        <v>0.28289999999999998</v>
      </c>
      <c r="J298" s="54">
        <f t="shared" si="117"/>
        <v>69379.244699999996</v>
      </c>
      <c r="K298" s="32">
        <v>2.5115409599999996E-2</v>
      </c>
      <c r="L298" s="33">
        <f>VLOOKUP($E298,'WP II-E-2-3-6.1-BPP'!$A$1:$O$1698,12,FALSE)</f>
        <v>0.19600000157589767</v>
      </c>
      <c r="M298" s="55">
        <f t="shared" si="137"/>
        <v>13598.332070534589</v>
      </c>
      <c r="N298" s="56">
        <f t="shared" si="83"/>
        <v>341.52767982829221</v>
      </c>
      <c r="O298" s="33">
        <f>VLOOKUP($E298,'WP II-E-2-3-6.1-BPP'!$A$1:$O$1698,13,FALSE)</f>
        <v>0.6381000033093851</v>
      </c>
      <c r="P298" s="55">
        <f t="shared" si="138"/>
        <v>44270.896272672639</v>
      </c>
      <c r="Q298" s="56">
        <f t="shared" si="87"/>
        <v>1111.8816932472864</v>
      </c>
      <c r="R298" s="33">
        <f>VLOOKUP($E298,'WP II-E-2-3-6.1-BPP'!$A$1:$O$1698,14,FALSE)</f>
        <v>7.4200003466974723E-2</v>
      </c>
      <c r="S298" s="55">
        <f t="shared" si="139"/>
        <v>5147.940197276087</v>
      </c>
      <c r="T298" s="56">
        <f t="shared" si="84"/>
        <v>129.29262665089371</v>
      </c>
      <c r="U298" s="33">
        <f>VLOOKUP($E298,'WP II-E-2-3-6.1-BPP'!$A$1:$O$1698,15,FALSE)</f>
        <v>9.1699999527230749E-2</v>
      </c>
      <c r="V298" s="204">
        <f t="shared" si="140"/>
        <v>6362.0767061896258</v>
      </c>
      <c r="W298" s="210">
        <f t="shared" si="85"/>
        <v>159.78616238257129</v>
      </c>
      <c r="X298" s="97">
        <f t="shared" si="118"/>
        <v>1.0000000078794884</v>
      </c>
      <c r="Y298" s="204">
        <f t="shared" si="118"/>
        <v>69379.245246672945</v>
      </c>
      <c r="Z298" s="210">
        <f t="shared" si="119"/>
        <v>1742.4881621090435</v>
      </c>
    </row>
    <row r="299" spans="1:26" s="28" customFormat="1" x14ac:dyDescent="0.3">
      <c r="A299" s="95">
        <v>2018</v>
      </c>
      <c r="B299" s="95">
        <v>730</v>
      </c>
      <c r="C299" s="95" t="s">
        <v>554</v>
      </c>
      <c r="D299" s="95">
        <v>39702</v>
      </c>
      <c r="E299" s="95" t="str">
        <f t="shared" si="141"/>
        <v>730 39702</v>
      </c>
      <c r="F299" s="95" t="s">
        <v>21</v>
      </c>
      <c r="G299" s="95" t="s">
        <v>48</v>
      </c>
      <c r="H299" s="31">
        <v>8826.68</v>
      </c>
      <c r="I299" s="30">
        <v>0.28289999999999998</v>
      </c>
      <c r="J299" s="54">
        <f t="shared" ref="J299:J332" si="150">H299*I299</f>
        <v>2497.0677719999999</v>
      </c>
      <c r="K299" s="32">
        <v>2.5115409599999996E-2</v>
      </c>
      <c r="L299" s="33">
        <f>VLOOKUP($E299,'WP II-E-2-3-6.1-BPP'!$A$1:$O$1698,12,FALSE)</f>
        <v>0.1959999955646439</v>
      </c>
      <c r="M299" s="55">
        <f t="shared" si="137"/>
        <v>489.42527223661517</v>
      </c>
      <c r="N299" s="56">
        <f t="shared" si="83"/>
        <v>12.292116180814096</v>
      </c>
      <c r="O299" s="33">
        <f>VLOOKUP($E299,'WP II-E-2-3-6.1-BPP'!$A$1:$O$1698,13,FALSE)</f>
        <v>0.6381000522620871</v>
      </c>
      <c r="P299" s="55">
        <f t="shared" si="138"/>
        <v>1593.3790758151733</v>
      </c>
      <c r="Q299" s="56">
        <f t="shared" si="87"/>
        <v>40.018368137167528</v>
      </c>
      <c r="R299" s="33">
        <f>VLOOKUP($E299,'WP II-E-2-3-6.1-BPP'!$A$1:$O$1698,14,FALSE)</f>
        <v>7.4200002153293851E-2</v>
      </c>
      <c r="S299" s="55">
        <f t="shared" si="139"/>
        <v>185.28243405932068</v>
      </c>
      <c r="T299" s="56">
        <f t="shared" si="84"/>
        <v>4.6534442230848292</v>
      </c>
      <c r="U299" s="33">
        <f>VLOOKUP($E299,'WP II-E-2-3-6.1-BPP'!$A$1:$O$1698,15,FALSE)</f>
        <v>9.1699985788975993E-2</v>
      </c>
      <c r="V299" s="204">
        <f t="shared" si="140"/>
        <v>228.98107920650995</v>
      </c>
      <c r="W299" s="210">
        <f t="shared" si="85"/>
        <v>5.7509535949215396</v>
      </c>
      <c r="X299" s="97">
        <f t="shared" ref="X299:Y332" si="151">L299+O299+R299+U299</f>
        <v>1.0000000357690009</v>
      </c>
      <c r="Y299" s="204">
        <f t="shared" si="151"/>
        <v>2497.0678613176192</v>
      </c>
      <c r="Z299" s="210">
        <f t="shared" ref="Z299:Z332" si="152">N299+Q299+T299+W299</f>
        <v>62.714882135987992</v>
      </c>
    </row>
    <row r="300" spans="1:26" s="28" customFormat="1" x14ac:dyDescent="0.3">
      <c r="A300" s="95">
        <v>2018</v>
      </c>
      <c r="B300" s="95">
        <v>730</v>
      </c>
      <c r="C300" s="95" t="s">
        <v>554</v>
      </c>
      <c r="D300" s="95">
        <v>39801</v>
      </c>
      <c r="E300" s="95" t="str">
        <f t="shared" si="141"/>
        <v>730 39801</v>
      </c>
      <c r="F300" s="95" t="s">
        <v>21</v>
      </c>
      <c r="G300" s="95" t="s">
        <v>48</v>
      </c>
      <c r="H300" s="31">
        <v>30642.01</v>
      </c>
      <c r="I300" s="30">
        <v>0.28289999999999998</v>
      </c>
      <c r="J300" s="54">
        <f t="shared" si="150"/>
        <v>8668.6246289999999</v>
      </c>
      <c r="K300" s="32">
        <v>2.5115409599999996E-2</v>
      </c>
      <c r="L300" s="33">
        <f>VLOOKUP($E300,'WP II-E-2-3-6.1-BPP'!$A$1:$O$1698,12,FALSE)</f>
        <v>2.1899996546475148E-2</v>
      </c>
      <c r="M300" s="55">
        <f t="shared" si="137"/>
        <v>189.8428494377894</v>
      </c>
      <c r="N300" s="56">
        <f t="shared" si="83"/>
        <v>4.7679809232612094</v>
      </c>
      <c r="O300" s="33">
        <f>VLOOKUP($E300,'WP II-E-2-3-6.1-BPP'!$A$1:$O$1698,13,FALSE)</f>
        <v>0.94650002966489311</v>
      </c>
      <c r="P300" s="55">
        <f t="shared" si="138"/>
        <v>8204.8534685023224</v>
      </c>
      <c r="Q300" s="56">
        <f t="shared" si="87"/>
        <v>206.06825556941649</v>
      </c>
      <c r="R300" s="33">
        <f>VLOOKUP($E300,'WP II-E-2-3-6.1-BPP'!$A$1:$O$1698,14,FALSE)</f>
        <v>3.1599973788631885E-2</v>
      </c>
      <c r="S300" s="55">
        <f t="shared" si="139"/>
        <v>273.92831105988881</v>
      </c>
      <c r="T300" s="56">
        <f t="shared" si="84"/>
        <v>6.8798217333053167</v>
      </c>
      <c r="U300" s="33">
        <f>VLOOKUP($E300,'WP II-E-2-3-6.1-BPP'!$A$1:$O$1698,15,FALSE)</f>
        <v>0</v>
      </c>
      <c r="V300" s="204">
        <f t="shared" si="140"/>
        <v>0</v>
      </c>
      <c r="W300" s="210">
        <f t="shared" si="85"/>
        <v>0</v>
      </c>
      <c r="X300" s="97">
        <f t="shared" si="151"/>
        <v>1</v>
      </c>
      <c r="Y300" s="204">
        <f t="shared" si="151"/>
        <v>8668.6246289999999</v>
      </c>
      <c r="Z300" s="210">
        <f t="shared" si="152"/>
        <v>217.71605822598301</v>
      </c>
    </row>
    <row r="301" spans="1:26" s="28" customFormat="1" x14ac:dyDescent="0.3">
      <c r="A301" s="95">
        <v>2018</v>
      </c>
      <c r="B301" s="95">
        <v>733</v>
      </c>
      <c r="C301" s="95" t="s">
        <v>494</v>
      </c>
      <c r="D301" s="95">
        <v>39001</v>
      </c>
      <c r="E301" s="95" t="str">
        <f t="shared" si="141"/>
        <v>733 39001</v>
      </c>
      <c r="F301" s="95" t="s">
        <v>21</v>
      </c>
      <c r="G301" s="95" t="s">
        <v>48</v>
      </c>
      <c r="H301" s="31">
        <v>4861497.5299999993</v>
      </c>
      <c r="I301" s="30">
        <v>0.28289999999999998</v>
      </c>
      <c r="J301" s="54">
        <f t="shared" si="150"/>
        <v>1375317.6512369998</v>
      </c>
      <c r="K301" s="32">
        <v>2.6384899400000005E-2</v>
      </c>
      <c r="L301" s="33">
        <f>VLOOKUP($E301,'WP II-E-2-3-4.1-Service Center'!$A$1:$O$970,12,FALSE)</f>
        <v>0</v>
      </c>
      <c r="M301" s="55">
        <f t="shared" si="137"/>
        <v>0</v>
      </c>
      <c r="N301" s="56">
        <f t="shared" si="83"/>
        <v>0</v>
      </c>
      <c r="O301" s="33">
        <f>VLOOKUP($E301,'WP II-E-2-3-4.1-Service Center'!$A$1:$O$970,13,FALSE)</f>
        <v>0.99292553662941063</v>
      </c>
      <c r="P301" s="55">
        <f t="shared" si="138"/>
        <v>1365588.0168903987</v>
      </c>
      <c r="Q301" s="56">
        <f t="shared" si="87"/>
        <v>36030.90244749868</v>
      </c>
      <c r="R301" s="33">
        <f>VLOOKUP($E301,'WP II-E-2-3-4.1-Service Center'!$A$1:$O$970,14,FALSE)</f>
        <v>7.0744633705893808E-3</v>
      </c>
      <c r="S301" s="55">
        <f t="shared" si="139"/>
        <v>9729.6343466011767</v>
      </c>
      <c r="T301" s="56">
        <f t="shared" si="84"/>
        <v>256.71542343385681</v>
      </c>
      <c r="U301" s="33">
        <f>VLOOKUP($E301,'WP II-E-2-3-4.1-Service Center'!$A$1:$O$970,15,FALSE)</f>
        <v>0</v>
      </c>
      <c r="V301" s="204">
        <f t="shared" si="140"/>
        <v>0</v>
      </c>
      <c r="W301" s="210">
        <f t="shared" si="85"/>
        <v>0</v>
      </c>
      <c r="X301" s="97">
        <f t="shared" si="151"/>
        <v>1</v>
      </c>
      <c r="Y301" s="204">
        <f t="shared" si="151"/>
        <v>1375317.6512369998</v>
      </c>
      <c r="Z301" s="210">
        <f t="shared" si="152"/>
        <v>36287.61787093254</v>
      </c>
    </row>
    <row r="302" spans="1:26" s="28" customFormat="1" x14ac:dyDescent="0.3">
      <c r="A302" s="95">
        <v>2018</v>
      </c>
      <c r="B302" s="95">
        <v>733</v>
      </c>
      <c r="C302" s="95" t="s">
        <v>606</v>
      </c>
      <c r="D302" s="95">
        <v>39701</v>
      </c>
      <c r="E302" s="95" t="str">
        <f t="shared" si="141"/>
        <v>733 39701</v>
      </c>
      <c r="F302" s="95" t="s">
        <v>21</v>
      </c>
      <c r="G302" s="95" t="s">
        <v>48</v>
      </c>
      <c r="H302" s="31">
        <v>211050.05000000002</v>
      </c>
      <c r="I302" s="30">
        <v>0.28289999999999998</v>
      </c>
      <c r="J302" s="54">
        <f t="shared" si="150"/>
        <v>59706.059144999999</v>
      </c>
      <c r="K302" s="32">
        <v>2.6384899400000005E-2</v>
      </c>
      <c r="L302" s="33">
        <f>VLOOKUP($E302,'WP II-E-2-3-6.1-BPP'!$A$1:$O$1698,12,FALSE)</f>
        <v>0.19599997145112205</v>
      </c>
      <c r="M302" s="55">
        <f t="shared" si="137"/>
        <v>11702.385887879005</v>
      </c>
      <c r="N302" s="56">
        <f t="shared" si="83"/>
        <v>308.76627439166731</v>
      </c>
      <c r="O302" s="33">
        <f>VLOOKUP($E302,'WP II-E-2-3-6.1-BPP'!$A$1:$O$1698,13,FALSE)</f>
        <v>0.63809997468898261</v>
      </c>
      <c r="P302" s="55">
        <f t="shared" si="138"/>
        <v>38098.434829203397</v>
      </c>
      <c r="Q302" s="56">
        <f t="shared" si="87"/>
        <v>1005.223370265988</v>
      </c>
      <c r="R302" s="33">
        <f>VLOOKUP($E302,'WP II-E-2-3-6.1-BPP'!$A$1:$O$1698,14,FALSE)</f>
        <v>7.4200013438862039E-2</v>
      </c>
      <c r="S302" s="55">
        <f t="shared" si="139"/>
        <v>4430.1903909404919</v>
      </c>
      <c r="T302" s="56">
        <f t="shared" si="84"/>
        <v>116.89012778781156</v>
      </c>
      <c r="U302" s="33">
        <f>VLOOKUP($E302,'WP II-E-2-3-6.1-BPP'!$A$1:$O$1698,15,FALSE)</f>
        <v>9.1700040421033274E-2</v>
      </c>
      <c r="V302" s="204">
        <f t="shared" si="140"/>
        <v>5475.048036977103</v>
      </c>
      <c r="W302" s="210">
        <f t="shared" si="85"/>
        <v>144.45859166580837</v>
      </c>
      <c r="X302" s="97">
        <f t="shared" si="151"/>
        <v>1</v>
      </c>
      <c r="Y302" s="204">
        <f t="shared" si="151"/>
        <v>59706.059144999999</v>
      </c>
      <c r="Z302" s="210">
        <f t="shared" si="152"/>
        <v>1575.3383641112753</v>
      </c>
    </row>
    <row r="303" spans="1:26" s="28" customFormat="1" x14ac:dyDescent="0.3">
      <c r="A303" s="95">
        <v>2018</v>
      </c>
      <c r="B303" s="95">
        <v>733</v>
      </c>
      <c r="C303" s="95" t="s">
        <v>494</v>
      </c>
      <c r="D303" s="95">
        <v>39101</v>
      </c>
      <c r="E303" s="95" t="str">
        <f t="shared" si="141"/>
        <v>733 39101</v>
      </c>
      <c r="F303" s="95" t="s">
        <v>21</v>
      </c>
      <c r="G303" s="95" t="s">
        <v>48</v>
      </c>
      <c r="H303" s="31">
        <v>63418.930000000008</v>
      </c>
      <c r="I303" s="30">
        <v>0.28289999999999998</v>
      </c>
      <c r="J303" s="54">
        <f t="shared" si="150"/>
        <v>17941.215297000002</v>
      </c>
      <c r="K303" s="32">
        <v>2.6384899400000005E-2</v>
      </c>
      <c r="L303" s="33">
        <f>VLOOKUP($E303,'WP II-E-2-3-6.1-BPP'!$A$1:$O$1698,12,FALSE)</f>
        <v>0.12819996304912654</v>
      </c>
      <c r="M303" s="55">
        <f t="shared" si="137"/>
        <v>2300.063138131824</v>
      </c>
      <c r="N303" s="56">
        <f t="shared" ref="N303:N414" si="153">K303*M303</f>
        <v>60.686934513256489</v>
      </c>
      <c r="O303" s="33">
        <f>VLOOKUP($E303,'WP II-E-2-3-6.1-BPP'!$A$1:$O$1698,13,FALSE)</f>
        <v>0.87180003695087327</v>
      </c>
      <c r="P303" s="55">
        <f t="shared" si="138"/>
        <v>15641.152158868175</v>
      </c>
      <c r="Q303" s="56">
        <f t="shared" si="87"/>
        <v>412.69022621182972</v>
      </c>
      <c r="R303" s="33">
        <f>VLOOKUP($E303,'WP II-E-2-3-6.1-BPP'!$A$1:$O$1698,14,FALSE)</f>
        <v>0</v>
      </c>
      <c r="S303" s="55">
        <f t="shared" si="139"/>
        <v>0</v>
      </c>
      <c r="T303" s="56">
        <f t="shared" ref="T303:T414" si="154">S303*K303</f>
        <v>0</v>
      </c>
      <c r="U303" s="33">
        <f>VLOOKUP($E303,'WP II-E-2-3-6.1-BPP'!$A$1:$O$1698,15,FALSE)</f>
        <v>0</v>
      </c>
      <c r="V303" s="204">
        <f t="shared" si="140"/>
        <v>0</v>
      </c>
      <c r="W303" s="210">
        <f t="shared" ref="W303:W414" si="155">K303*V303</f>
        <v>0</v>
      </c>
      <c r="X303" s="97">
        <f t="shared" si="151"/>
        <v>0.99999999999999978</v>
      </c>
      <c r="Y303" s="204">
        <f t="shared" si="151"/>
        <v>17941.215296999999</v>
      </c>
      <c r="Z303" s="210">
        <f t="shared" si="152"/>
        <v>473.37716072508624</v>
      </c>
    </row>
    <row r="304" spans="1:26" s="28" customFormat="1" x14ac:dyDescent="0.3">
      <c r="A304" s="95">
        <v>2018</v>
      </c>
      <c r="B304" s="95">
        <v>733</v>
      </c>
      <c r="C304" s="95" t="s">
        <v>494</v>
      </c>
      <c r="D304" s="95">
        <v>39401</v>
      </c>
      <c r="E304" s="95" t="str">
        <f t="shared" si="141"/>
        <v>733 39401</v>
      </c>
      <c r="F304" s="95" t="s">
        <v>21</v>
      </c>
      <c r="G304" s="95" t="s">
        <v>48</v>
      </c>
      <c r="H304" s="31">
        <v>1552537.4699999997</v>
      </c>
      <c r="I304" s="30">
        <v>0.28289999999999998</v>
      </c>
      <c r="J304" s="54">
        <f t="shared" si="150"/>
        <v>439212.85026299988</v>
      </c>
      <c r="K304" s="32">
        <v>2.6384899400000005E-2</v>
      </c>
      <c r="L304" s="33">
        <f>VLOOKUP($E304,'WP II-E-2-3-6.1-BPP'!$A$1:$O$1698,12,FALSE)</f>
        <v>0</v>
      </c>
      <c r="M304" s="55">
        <f t="shared" si="137"/>
        <v>0</v>
      </c>
      <c r="N304" s="56">
        <f t="shared" si="153"/>
        <v>0</v>
      </c>
      <c r="O304" s="33">
        <f>VLOOKUP($E304,'WP II-E-2-3-6.1-BPP'!$A$1:$O$1698,13,FALSE)</f>
        <v>0.98789999805803597</v>
      </c>
      <c r="P304" s="55">
        <f t="shared" si="138"/>
        <v>433898.37392188201</v>
      </c>
      <c r="Q304" s="56">
        <f t="shared" ref="Q304:Q415" si="156">P304*K304</f>
        <v>11448.364945752443</v>
      </c>
      <c r="R304" s="33">
        <f>VLOOKUP($E304,'WP II-E-2-3-6.1-BPP'!$A$1:$O$1698,14,FALSE)</f>
        <v>1.2100001941964053E-2</v>
      </c>
      <c r="S304" s="55">
        <f t="shared" si="139"/>
        <v>5314.4763411178656</v>
      </c>
      <c r="T304" s="56">
        <f t="shared" si="154"/>
        <v>140.221923624075</v>
      </c>
      <c r="U304" s="33">
        <f>VLOOKUP($E304,'WP II-E-2-3-6.1-BPP'!$A$1:$O$1698,15,FALSE)</f>
        <v>0</v>
      </c>
      <c r="V304" s="204">
        <f t="shared" si="140"/>
        <v>0</v>
      </c>
      <c r="W304" s="210">
        <f t="shared" si="155"/>
        <v>0</v>
      </c>
      <c r="X304" s="97">
        <f t="shared" si="151"/>
        <v>1</v>
      </c>
      <c r="Y304" s="204">
        <f t="shared" si="151"/>
        <v>439212.85026299988</v>
      </c>
      <c r="Z304" s="210">
        <f t="shared" si="152"/>
        <v>11588.586869376517</v>
      </c>
    </row>
    <row r="305" spans="1:26" s="28" customFormat="1" x14ac:dyDescent="0.3">
      <c r="A305" s="95">
        <v>2018</v>
      </c>
      <c r="B305" s="95">
        <v>733</v>
      </c>
      <c r="C305" s="95" t="s">
        <v>494</v>
      </c>
      <c r="D305" s="95">
        <v>39701</v>
      </c>
      <c r="E305" s="95" t="str">
        <f t="shared" si="141"/>
        <v>733 39701</v>
      </c>
      <c r="F305" s="95" t="s">
        <v>21</v>
      </c>
      <c r="G305" s="95" t="s">
        <v>48</v>
      </c>
      <c r="H305" s="31">
        <v>344446.42</v>
      </c>
      <c r="I305" s="30">
        <v>0.28289999999999998</v>
      </c>
      <c r="J305" s="54">
        <f t="shared" si="150"/>
        <v>97443.892217999994</v>
      </c>
      <c r="K305" s="32">
        <v>2.6384899400000005E-2</v>
      </c>
      <c r="L305" s="33">
        <f>VLOOKUP($E305,'WP II-E-2-3-6.1-BPP'!$A$1:$O$1698,12,FALSE)</f>
        <v>0.19599997145112205</v>
      </c>
      <c r="M305" s="55">
        <f t="shared" si="137"/>
        <v>19099.000092814214</v>
      </c>
      <c r="N305" s="56">
        <f t="shared" si="153"/>
        <v>503.9251960894938</v>
      </c>
      <c r="O305" s="33">
        <f>VLOOKUP($E305,'WP II-E-2-3-6.1-BPP'!$A$1:$O$1698,13,FALSE)</f>
        <v>0.63809997468898261</v>
      </c>
      <c r="P305" s="55">
        <f t="shared" si="138"/>
        <v>62178.945157901748</v>
      </c>
      <c r="Q305" s="56">
        <f t="shared" si="156"/>
        <v>1640.585212789355</v>
      </c>
      <c r="R305" s="33">
        <f>VLOOKUP($E305,'WP II-E-2-3-6.1-BPP'!$A$1:$O$1698,14,FALSE)</f>
        <v>7.4200013438862039E-2</v>
      </c>
      <c r="S305" s="55">
        <f t="shared" si="139"/>
        <v>7230.338112110624</v>
      </c>
      <c r="T305" s="56">
        <f t="shared" si="154"/>
        <v>190.77174371602479</v>
      </c>
      <c r="U305" s="33">
        <f>VLOOKUP($E305,'WP II-E-2-3-6.1-BPP'!$A$1:$O$1698,15,FALSE)</f>
        <v>9.1700040421033274E-2</v>
      </c>
      <c r="V305" s="204">
        <f t="shared" si="140"/>
        <v>8935.6088551734083</v>
      </c>
      <c r="W305" s="210">
        <f t="shared" si="155"/>
        <v>235.76514072149959</v>
      </c>
      <c r="X305" s="97">
        <f t="shared" si="151"/>
        <v>1</v>
      </c>
      <c r="Y305" s="204">
        <f t="shared" si="151"/>
        <v>97443.892217999994</v>
      </c>
      <c r="Z305" s="210">
        <f t="shared" si="152"/>
        <v>2571.0472933163733</v>
      </c>
    </row>
    <row r="306" spans="1:26" s="28" customFormat="1" x14ac:dyDescent="0.3">
      <c r="A306" s="95">
        <v>2018</v>
      </c>
      <c r="B306" s="95">
        <v>733</v>
      </c>
      <c r="C306" s="95" t="s">
        <v>494</v>
      </c>
      <c r="D306" s="95">
        <v>39702</v>
      </c>
      <c r="E306" s="95" t="str">
        <f t="shared" si="141"/>
        <v>733 39702</v>
      </c>
      <c r="F306" s="95" t="s">
        <v>21</v>
      </c>
      <c r="G306" s="95" t="s">
        <v>48</v>
      </c>
      <c r="H306" s="31">
        <v>111776.44</v>
      </c>
      <c r="I306" s="30">
        <v>0.28289999999999998</v>
      </c>
      <c r="J306" s="54">
        <f t="shared" si="150"/>
        <v>31621.554875999998</v>
      </c>
      <c r="K306" s="32">
        <v>2.6384899400000005E-2</v>
      </c>
      <c r="L306" s="33">
        <f>VLOOKUP($E306,'WP II-E-2-3-6.1-BPP'!$A$1:$O$1698,12,FALSE)</f>
        <v>0.19599999081475969</v>
      </c>
      <c r="M306" s="55">
        <f t="shared" si="137"/>
        <v>6197.8244652444191</v>
      </c>
      <c r="N306" s="56">
        <f t="shared" si="153"/>
        <v>163.52897501433281</v>
      </c>
      <c r="O306" s="33">
        <f>VLOOKUP($E306,'WP II-E-2-3-6.1-BPP'!$A$1:$O$1698,13,FALSE)</f>
        <v>0.63809997674800856</v>
      </c>
      <c r="P306" s="55">
        <f t="shared" si="138"/>
        <v>20177.713431111475</v>
      </c>
      <c r="Q306" s="56">
        <f t="shared" si="156"/>
        <v>532.38693900190515</v>
      </c>
      <c r="R306" s="33">
        <f>VLOOKUP($E306,'WP II-E-2-3-6.1-BPP'!$A$1:$O$1698,14,FALSE)</f>
        <v>7.4200000755560089E-2</v>
      </c>
      <c r="S306" s="55">
        <f t="shared" si="139"/>
        <v>2346.3193956911846</v>
      </c>
      <c r="T306" s="56">
        <f t="shared" si="154"/>
        <v>61.907401215580713</v>
      </c>
      <c r="U306" s="33">
        <f>VLOOKUP($E306,'WP II-E-2-3-6.1-BPP'!$A$1:$O$1698,15,FALSE)</f>
        <v>9.1700031681671568E-2</v>
      </c>
      <c r="V306" s="204">
        <f t="shared" si="140"/>
        <v>2899.6975839529159</v>
      </c>
      <c r="W306" s="210">
        <f t="shared" si="155"/>
        <v>76.508229043020762</v>
      </c>
      <c r="X306" s="97">
        <f t="shared" si="151"/>
        <v>1</v>
      </c>
      <c r="Y306" s="204">
        <f t="shared" si="151"/>
        <v>31621.554875999995</v>
      </c>
      <c r="Z306" s="210">
        <f t="shared" si="152"/>
        <v>834.33154427483942</v>
      </c>
    </row>
    <row r="307" spans="1:26" s="28" customFormat="1" x14ac:dyDescent="0.3">
      <c r="A307" s="95">
        <v>2018</v>
      </c>
      <c r="B307" s="95">
        <v>733</v>
      </c>
      <c r="C307" s="95" t="s">
        <v>494</v>
      </c>
      <c r="D307" s="95">
        <v>39801</v>
      </c>
      <c r="E307" s="95" t="str">
        <f t="shared" si="141"/>
        <v>733 39801</v>
      </c>
      <c r="F307" s="95" t="s">
        <v>21</v>
      </c>
      <c r="G307" s="95" t="s">
        <v>48</v>
      </c>
      <c r="H307" s="31">
        <v>40735.910000000003</v>
      </c>
      <c r="I307" s="30">
        <v>0.28289999999999998</v>
      </c>
      <c r="J307" s="54">
        <f t="shared" si="150"/>
        <v>11524.188939</v>
      </c>
      <c r="K307" s="32">
        <v>2.6384899399999998E-2</v>
      </c>
      <c r="L307" s="33">
        <f>VLOOKUP($E307,'WP II-E-2-3-6.1-BPP'!$A$1:$O$1698,12,FALSE)</f>
        <v>0</v>
      </c>
      <c r="M307" s="55">
        <f t="shared" si="137"/>
        <v>0</v>
      </c>
      <c r="N307" s="56">
        <f t="shared" si="153"/>
        <v>0</v>
      </c>
      <c r="O307" s="33">
        <f>VLOOKUP($E307,'WP II-E-2-3-6.1-BPP'!$A$1:$O$1698,13,FALSE)</f>
        <v>0.99290002374028141</v>
      </c>
      <c r="P307" s="55">
        <f t="shared" si="138"/>
        <v>11442.367471120588</v>
      </c>
      <c r="Q307" s="56">
        <f t="shared" si="156"/>
        <v>301.90571462334907</v>
      </c>
      <c r="R307" s="33">
        <f>VLOOKUP($E307,'WP II-E-2-3-6.1-BPP'!$A$1:$O$1698,14,FALSE)</f>
        <v>7.0999762597186772E-3</v>
      </c>
      <c r="S307" s="55">
        <f t="shared" si="139"/>
        <v>81.821467879412566</v>
      </c>
      <c r="T307" s="56">
        <f t="shared" si="154"/>
        <v>2.1588511987586316</v>
      </c>
      <c r="U307" s="33">
        <f>VLOOKUP($E307,'WP II-E-2-3-6.1-BPP'!$A$1:$O$1698,15,FALSE)</f>
        <v>0</v>
      </c>
      <c r="V307" s="204">
        <f t="shared" si="140"/>
        <v>0</v>
      </c>
      <c r="W307" s="210">
        <f t="shared" si="155"/>
        <v>0</v>
      </c>
      <c r="X307" s="97">
        <f t="shared" si="151"/>
        <v>1</v>
      </c>
      <c r="Y307" s="204">
        <f t="shared" si="151"/>
        <v>11524.188939</v>
      </c>
      <c r="Z307" s="210">
        <f t="shared" si="152"/>
        <v>304.06456582210768</v>
      </c>
    </row>
    <row r="308" spans="1:26" s="28" customFormat="1" x14ac:dyDescent="0.3">
      <c r="A308" s="95">
        <v>2018</v>
      </c>
      <c r="B308" s="129">
        <v>733</v>
      </c>
      <c r="C308" s="95" t="s">
        <v>494</v>
      </c>
      <c r="D308" s="95">
        <v>15401</v>
      </c>
      <c r="E308" s="95" t="str">
        <f>_xlfn.CONCAT(B308," ",D308)</f>
        <v>733 15401</v>
      </c>
      <c r="F308" s="95" t="s">
        <v>21</v>
      </c>
      <c r="G308" s="95" t="s">
        <v>48</v>
      </c>
      <c r="H308" s="54">
        <v>369865.18</v>
      </c>
      <c r="I308" s="95">
        <v>0.28289999999999998</v>
      </c>
      <c r="J308" s="54">
        <f t="shared" si="150"/>
        <v>104634.85942199999</v>
      </c>
      <c r="K308" s="32">
        <v>2.6384899400000005E-2</v>
      </c>
      <c r="L308" s="33">
        <f>VLOOKUP($D308,'WP II-E-2.3-6.2-BPP'!$A$1:$J$3,7,FALSE)</f>
        <v>0.41552359478602913</v>
      </c>
      <c r="M308" s="55">
        <f t="shared" si="137"/>
        <v>43478.252926960246</v>
      </c>
      <c r="N308" s="56">
        <f t="shared" si="153"/>
        <v>1147.1693295656019</v>
      </c>
      <c r="O308" s="33">
        <f>VLOOKUP($D308,'WP II-E-2.3-6.2-BPP'!$A$1:$J$3,8,FALSE)</f>
        <v>0.56425361634746307</v>
      </c>
      <c r="P308" s="55">
        <f t="shared" si="138"/>
        <v>59040.597824871918</v>
      </c>
      <c r="Q308" s="56">
        <f t="shared" si="156"/>
        <v>1557.7802341251047</v>
      </c>
      <c r="R308" s="33">
        <f>VLOOKUP($D308,'WP II-E-2.3-6.2-BPP'!$A$1:$J$3,9,FALSE)</f>
        <v>2.0222788866507836E-2</v>
      </c>
      <c r="S308" s="55">
        <f t="shared" si="139"/>
        <v>2116.0086701678342</v>
      </c>
      <c r="T308" s="56">
        <f t="shared" si="154"/>
        <v>55.830675891906097</v>
      </c>
      <c r="U308" s="33">
        <f>VLOOKUP($D308,'WP II-E-2.3-6.2-BPP'!$A$1:$J$3,10,FALSE)</f>
        <v>0</v>
      </c>
      <c r="V308" s="204">
        <f t="shared" si="140"/>
        <v>0</v>
      </c>
      <c r="W308" s="210">
        <f t="shared" si="155"/>
        <v>0</v>
      </c>
      <c r="X308" s="33">
        <f t="shared" si="151"/>
        <v>1</v>
      </c>
      <c r="Y308" s="204">
        <f t="shared" si="151"/>
        <v>104634.85942199999</v>
      </c>
      <c r="Z308" s="210">
        <f t="shared" si="152"/>
        <v>2760.7802395826129</v>
      </c>
    </row>
    <row r="309" spans="1:26" s="28" customFormat="1" x14ac:dyDescent="0.3">
      <c r="A309" s="95">
        <v>2018</v>
      </c>
      <c r="B309" s="129">
        <v>733</v>
      </c>
      <c r="C309" s="95" t="s">
        <v>494</v>
      </c>
      <c r="D309" s="129">
        <v>39201</v>
      </c>
      <c r="E309" s="95" t="s">
        <v>629</v>
      </c>
      <c r="F309" s="95" t="s">
        <v>21</v>
      </c>
      <c r="G309" s="95" t="s">
        <v>48</v>
      </c>
      <c r="H309" s="54">
        <v>4249672.1500000004</v>
      </c>
      <c r="I309" s="95">
        <v>0.28289999999999998</v>
      </c>
      <c r="J309" s="54">
        <f t="shared" si="150"/>
        <v>1202232.2512350001</v>
      </c>
      <c r="K309" s="32">
        <v>2.6384899400000005E-2</v>
      </c>
      <c r="L309" s="33">
        <f>VLOOKUP($D309,'WP II-E-2.3-6.2-BPP'!$A$1:$J$3,7,FALSE)</f>
        <v>0.27954397630998989</v>
      </c>
      <c r="M309" s="55">
        <f t="shared" si="137"/>
        <v>336076.78395834268</v>
      </c>
      <c r="N309" s="56">
        <f t="shared" si="153"/>
        <v>8867.3521354164077</v>
      </c>
      <c r="O309" s="33">
        <f>VLOOKUP($D309,'WP II-E-2.3-6.2-BPP'!$A$1:$J$3,8,FALSE)</f>
        <v>0.58949496731702955</v>
      </c>
      <c r="P309" s="55">
        <f t="shared" si="138"/>
        <v>708709.86164925527</v>
      </c>
      <c r="Q309" s="56">
        <f t="shared" si="156"/>
        <v>18699.23840340352</v>
      </c>
      <c r="R309" s="33">
        <f>VLOOKUP($D309,'WP II-E-2.3-6.2-BPP'!$A$1:$J$3,9,FALSE)</f>
        <v>3.5674285455490368E-2</v>
      </c>
      <c r="S309" s="55">
        <f t="shared" si="139"/>
        <v>42888.776514354206</v>
      </c>
      <c r="T309" s="56">
        <f t="shared" si="154"/>
        <v>1131.6160537203186</v>
      </c>
      <c r="U309" s="33">
        <f>VLOOKUP($D309,'WP II-E-2.3-6.2-BPP'!$A$1:$J$3,10,FALSE)</f>
        <v>9.5286770917490451E-2</v>
      </c>
      <c r="V309" s="204">
        <f t="shared" si="140"/>
        <v>114556.82911304828</v>
      </c>
      <c r="W309" s="210">
        <f t="shared" si="155"/>
        <v>3022.570411730771</v>
      </c>
      <c r="X309" s="33">
        <f t="shared" si="151"/>
        <v>1.0000000000000002</v>
      </c>
      <c r="Y309" s="204">
        <f t="shared" si="151"/>
        <v>1202232.2512350003</v>
      </c>
      <c r="Z309" s="210">
        <f t="shared" si="152"/>
        <v>31720.777004271018</v>
      </c>
    </row>
    <row r="310" spans="1:26" s="28" customFormat="1" x14ac:dyDescent="0.3">
      <c r="A310" s="95">
        <v>2018</v>
      </c>
      <c r="B310" s="129">
        <v>733</v>
      </c>
      <c r="C310" s="95" t="s">
        <v>2788</v>
      </c>
      <c r="D310" s="95">
        <v>39701</v>
      </c>
      <c r="E310" s="95" t="str">
        <f t="shared" ref="E310:E332" si="157">CONCATENATE(B310," ",D310)</f>
        <v>733 39701</v>
      </c>
      <c r="F310" s="95" t="s">
        <v>21</v>
      </c>
      <c r="G310" s="95" t="s">
        <v>48</v>
      </c>
      <c r="H310" s="205">
        <v>383882.92</v>
      </c>
      <c r="I310" s="95">
        <v>0.28289999999999998</v>
      </c>
      <c r="J310" s="54">
        <f t="shared" ref="J310:J325" si="158">H310*I310</f>
        <v>108600.478068</v>
      </c>
      <c r="K310" s="32">
        <v>2.6384899400000005E-2</v>
      </c>
      <c r="L310" s="33">
        <f>VLOOKUP($E310,'WP II-E-2-3-6.1-BPP'!$A$1:$O$1698,12,FALSE)</f>
        <v>0.19599997145112205</v>
      </c>
      <c r="M310" s="55">
        <f t="shared" si="137"/>
        <v>21285.690600906204</v>
      </c>
      <c r="N310" s="56">
        <f t="shared" ref="N310" si="159">K310*M310</f>
        <v>561.62080516443586</v>
      </c>
      <c r="O310" s="33">
        <f>VLOOKUP($E310,'WP II-E-2-3-6.1-BPP'!$A$1:$O$1698,13,FALSE)</f>
        <v>0.63809997468898261</v>
      </c>
      <c r="P310" s="55">
        <f t="shared" si="138"/>
        <v>69297.962306402202</v>
      </c>
      <c r="Q310" s="56">
        <f t="shared" ref="Q310" si="160">P310*K310</f>
        <v>1828.4197640794143</v>
      </c>
      <c r="R310" s="33">
        <f>VLOOKUP($E310,'WP II-E-2-3-6.1-BPP'!$A$1:$O$1698,14,FALSE)</f>
        <v>7.4200013438862039E-2</v>
      </c>
      <c r="S310" s="55">
        <f t="shared" si="139"/>
        <v>8058.1569321124416</v>
      </c>
      <c r="T310" s="56">
        <f t="shared" ref="T310" si="161">S310*K310</f>
        <v>212.61366000319944</v>
      </c>
      <c r="U310" s="33">
        <f>VLOOKUP($E310,'WP II-E-2-3-6.1-BPP'!$A$1:$O$1698,15,FALSE)</f>
        <v>9.1700040421033274E-2</v>
      </c>
      <c r="V310" s="204">
        <f t="shared" si="140"/>
        <v>9958.6682285791376</v>
      </c>
      <c r="W310" s="210">
        <f t="shared" ref="W310" si="162">K310*V310</f>
        <v>262.75845936903681</v>
      </c>
      <c r="X310" s="97">
        <f t="shared" ref="X310" si="163">L310+O310+R310+U310</f>
        <v>1</v>
      </c>
      <c r="Y310" s="204">
        <f t="shared" ref="Y310" si="164">M310+P310+S310+V310</f>
        <v>108600.47806799998</v>
      </c>
      <c r="Z310" s="210">
        <f t="shared" ref="Z310" si="165">N310+Q310+T310+W310</f>
        <v>2865.4126886160866</v>
      </c>
    </row>
    <row r="311" spans="1:26" s="28" customFormat="1" x14ac:dyDescent="0.3">
      <c r="A311" s="95">
        <v>2018</v>
      </c>
      <c r="B311" s="129">
        <v>733</v>
      </c>
      <c r="C311" s="95" t="s">
        <v>2789</v>
      </c>
      <c r="D311" s="95">
        <v>39701</v>
      </c>
      <c r="E311" s="95" t="str">
        <f t="shared" si="157"/>
        <v>733 39701</v>
      </c>
      <c r="F311" s="95" t="s">
        <v>21</v>
      </c>
      <c r="G311" s="95" t="s">
        <v>48</v>
      </c>
      <c r="H311" s="205">
        <v>956188.56</v>
      </c>
      <c r="I311" s="95">
        <v>0.28289999999999998</v>
      </c>
      <c r="J311" s="54">
        <f t="shared" si="158"/>
        <v>270505.743624</v>
      </c>
      <c r="K311" s="32">
        <v>2.6384899400000005E-2</v>
      </c>
      <c r="L311" s="33">
        <f>VLOOKUP($E311,'WP II-E-2-3-6.1-BPP'!$A$1:$O$1698,12,FALSE)</f>
        <v>0.19599997145112205</v>
      </c>
      <c r="M311" s="55">
        <f t="shared" si="137"/>
        <v>53019.118027668541</v>
      </c>
      <c r="N311" s="56">
        <f t="shared" ref="N311:N325" si="166">K311*M311</f>
        <v>1398.9040954367611</v>
      </c>
      <c r="O311" s="33">
        <f>VLOOKUP($E311,'WP II-E-2-3-6.1-BPP'!$A$1:$O$1698,13,FALSE)</f>
        <v>0.63809997468898261</v>
      </c>
      <c r="P311" s="55">
        <f t="shared" si="138"/>
        <v>172609.70815969881</v>
      </c>
      <c r="Q311" s="56">
        <f t="shared" ref="Q311:Q325" si="167">P311*K311</f>
        <v>4554.2897852570131</v>
      </c>
      <c r="R311" s="33">
        <f>VLOOKUP($E311,'WP II-E-2-3-6.1-BPP'!$A$1:$O$1698,14,FALSE)</f>
        <v>7.4200013438862039E-2</v>
      </c>
      <c r="S311" s="55">
        <f t="shared" si="139"/>
        <v>20071.529812190169</v>
      </c>
      <c r="T311" s="56">
        <f t="shared" ref="T311:T325" si="168">S311*K311</f>
        <v>529.58529489873865</v>
      </c>
      <c r="U311" s="33">
        <f>VLOOKUP($E311,'WP II-E-2-3-6.1-BPP'!$A$1:$O$1698,15,FALSE)</f>
        <v>9.1700040421033274E-2</v>
      </c>
      <c r="V311" s="204">
        <f t="shared" si="140"/>
        <v>24805.387624442465</v>
      </c>
      <c r="W311" s="210">
        <f t="shared" ref="W311:W325" si="169">K311*V311</f>
        <v>654.48765704891957</v>
      </c>
      <c r="X311" s="97">
        <f t="shared" ref="X311:X325" si="170">L311+O311+R311+U311</f>
        <v>1</v>
      </c>
      <c r="Y311" s="204">
        <f t="shared" ref="Y311:Y325" si="171">M311+P311+S311+V311</f>
        <v>270505.743624</v>
      </c>
      <c r="Z311" s="210">
        <f t="shared" ref="Z311:Z325" si="172">N311+Q311+T311+W311</f>
        <v>7137.2668326414323</v>
      </c>
    </row>
    <row r="312" spans="1:26" s="28" customFormat="1" x14ac:dyDescent="0.3">
      <c r="A312" s="95">
        <v>2018</v>
      </c>
      <c r="B312" s="129">
        <v>733</v>
      </c>
      <c r="C312" s="95" t="s">
        <v>2790</v>
      </c>
      <c r="D312" s="95">
        <v>39701</v>
      </c>
      <c r="E312" s="95" t="str">
        <f t="shared" si="157"/>
        <v>733 39701</v>
      </c>
      <c r="F312" s="95" t="s">
        <v>21</v>
      </c>
      <c r="G312" s="95" t="s">
        <v>48</v>
      </c>
      <c r="H312" s="205">
        <v>28965.68</v>
      </c>
      <c r="I312" s="95">
        <v>0.28289999999999998</v>
      </c>
      <c r="J312" s="54">
        <f t="shared" si="158"/>
        <v>8194.3908719999999</v>
      </c>
      <c r="K312" s="32">
        <v>2.6384899400000005E-2</v>
      </c>
      <c r="L312" s="33">
        <f>VLOOKUP($E312,'WP II-E-2-3-6.1-BPP'!$A$1:$O$1698,12,FALSE)</f>
        <v>0.19599997145112205</v>
      </c>
      <c r="M312" s="55">
        <f t="shared" si="137"/>
        <v>1606.1003769713352</v>
      </c>
      <c r="N312" s="56">
        <f t="shared" si="166"/>
        <v>42.376796872690761</v>
      </c>
      <c r="O312" s="33">
        <f>VLOOKUP($E312,'WP II-E-2-3-6.1-BPP'!$A$1:$O$1698,13,FALSE)</f>
        <v>0.63809997468898261</v>
      </c>
      <c r="P312" s="55">
        <f t="shared" si="138"/>
        <v>5228.8406080148297</v>
      </c>
      <c r="Q312" s="56">
        <f t="shared" si="167"/>
        <v>137.96243342110614</v>
      </c>
      <c r="R312" s="33">
        <f>VLOOKUP($E312,'WP II-E-2-3-6.1-BPP'!$A$1:$O$1698,14,FALSE)</f>
        <v>7.4200013438862039E-2</v>
      </c>
      <c r="S312" s="55">
        <f t="shared" si="139"/>
        <v>608.0239128256884</v>
      </c>
      <c r="T312" s="56">
        <f t="shared" si="168"/>
        <v>16.042649772700162</v>
      </c>
      <c r="U312" s="33">
        <f>VLOOKUP($E312,'WP II-E-2-3-6.1-BPP'!$A$1:$O$1698,15,FALSE)</f>
        <v>9.1700040421033274E-2</v>
      </c>
      <c r="V312" s="204">
        <f t="shared" si="140"/>
        <v>751.42597418814614</v>
      </c>
      <c r="W312" s="210">
        <f t="shared" si="169"/>
        <v>19.826298735501236</v>
      </c>
      <c r="X312" s="97">
        <f t="shared" si="170"/>
        <v>1</v>
      </c>
      <c r="Y312" s="204">
        <f t="shared" si="171"/>
        <v>8194.3908719999999</v>
      </c>
      <c r="Z312" s="210">
        <f t="shared" si="172"/>
        <v>216.20817880199832</v>
      </c>
    </row>
    <row r="313" spans="1:26" s="28" customFormat="1" x14ac:dyDescent="0.3">
      <c r="A313" s="95">
        <v>2018</v>
      </c>
      <c r="B313" s="129">
        <v>733</v>
      </c>
      <c r="C313" s="95" t="s">
        <v>2791</v>
      </c>
      <c r="D313" s="95">
        <v>39401</v>
      </c>
      <c r="E313" s="95" t="str">
        <f t="shared" si="157"/>
        <v>733 39401</v>
      </c>
      <c r="F313" s="95" t="s">
        <v>21</v>
      </c>
      <c r="G313" s="95" t="s">
        <v>48</v>
      </c>
      <c r="H313" s="205">
        <v>3689.78</v>
      </c>
      <c r="I313" s="95">
        <v>0.28289999999999998</v>
      </c>
      <c r="J313" s="54">
        <f t="shared" si="158"/>
        <v>1043.8387620000001</v>
      </c>
      <c r="K313" s="32">
        <v>2.6384899400000005E-2</v>
      </c>
      <c r="L313" s="33">
        <f>VLOOKUP($E313,'WP II-E-2-3-6.1-BPP'!$A$1:$O$1698,12,FALSE)</f>
        <v>0</v>
      </c>
      <c r="M313" s="55">
        <f t="shared" si="137"/>
        <v>0</v>
      </c>
      <c r="N313" s="56">
        <f t="shared" si="166"/>
        <v>0</v>
      </c>
      <c r="O313" s="33">
        <f>VLOOKUP($E313,'WP II-E-2-3-6.1-BPP'!$A$1:$O$1698,13,FALSE)</f>
        <v>0.98789999805803597</v>
      </c>
      <c r="P313" s="55">
        <f t="shared" si="138"/>
        <v>1031.2083109527027</v>
      </c>
      <c r="Q313" s="56">
        <f t="shared" si="167"/>
        <v>27.208327544930984</v>
      </c>
      <c r="R313" s="33">
        <f>VLOOKUP($E313,'WP II-E-2-3-6.1-BPP'!$A$1:$O$1698,14,FALSE)</f>
        <v>1.2100001941964053E-2</v>
      </c>
      <c r="S313" s="55">
        <f t="shared" si="139"/>
        <v>12.630451047297354</v>
      </c>
      <c r="T313" s="56">
        <f t="shared" si="168"/>
        <v>0.33325318025956541</v>
      </c>
      <c r="U313" s="33">
        <f>VLOOKUP($E313,'WP II-E-2-3-6.1-BPP'!$A$1:$O$1698,15,FALSE)</f>
        <v>0</v>
      </c>
      <c r="V313" s="204">
        <f t="shared" si="140"/>
        <v>0</v>
      </c>
      <c r="W313" s="210">
        <f t="shared" si="169"/>
        <v>0</v>
      </c>
      <c r="X313" s="97">
        <f t="shared" si="170"/>
        <v>1</v>
      </c>
      <c r="Y313" s="204">
        <f t="shared" si="171"/>
        <v>1043.8387620000001</v>
      </c>
      <c r="Z313" s="210">
        <f t="shared" si="172"/>
        <v>27.541580725190549</v>
      </c>
    </row>
    <row r="314" spans="1:26" s="28" customFormat="1" x14ac:dyDescent="0.3">
      <c r="A314" s="95">
        <v>2018</v>
      </c>
      <c r="B314" s="129">
        <v>733</v>
      </c>
      <c r="C314" s="95" t="s">
        <v>2792</v>
      </c>
      <c r="D314" s="95">
        <v>39501</v>
      </c>
      <c r="E314" s="95" t="str">
        <f t="shared" si="157"/>
        <v>733 39501</v>
      </c>
      <c r="F314" s="95" t="s">
        <v>21</v>
      </c>
      <c r="G314" s="95" t="s">
        <v>48</v>
      </c>
      <c r="H314" s="205">
        <v>685.14</v>
      </c>
      <c r="I314" s="95">
        <v>0.28289999999999998</v>
      </c>
      <c r="J314" s="54">
        <f t="shared" si="158"/>
        <v>193.82610599999998</v>
      </c>
      <c r="K314" s="32">
        <v>2.6384899400000005E-2</v>
      </c>
      <c r="L314" s="33">
        <f>VLOOKUP($E314,'WP II-E-2-3-6.1-BPP'!$A$1:$O$1698,12,FALSE)</f>
        <v>0</v>
      </c>
      <c r="M314" s="55">
        <f t="shared" si="137"/>
        <v>0</v>
      </c>
      <c r="N314" s="56">
        <f t="shared" si="166"/>
        <v>0</v>
      </c>
      <c r="O314" s="33">
        <f>VLOOKUP($E314,'WP II-E-2-3-6.1-BPP'!$A$1:$O$1698,13,FALSE)</f>
        <v>1</v>
      </c>
      <c r="P314" s="55">
        <f t="shared" si="138"/>
        <v>193.82610599999998</v>
      </c>
      <c r="Q314" s="56">
        <f t="shared" si="167"/>
        <v>5.114082307903737</v>
      </c>
      <c r="R314" s="33">
        <f>VLOOKUP($E314,'WP II-E-2-3-6.1-BPP'!$A$1:$O$1698,14,FALSE)</f>
        <v>0</v>
      </c>
      <c r="S314" s="55">
        <f t="shared" si="139"/>
        <v>0</v>
      </c>
      <c r="T314" s="56">
        <f t="shared" si="168"/>
        <v>0</v>
      </c>
      <c r="U314" s="33">
        <f>VLOOKUP($E314,'WP II-E-2-3-6.1-BPP'!$A$1:$O$1698,15,FALSE)</f>
        <v>0</v>
      </c>
      <c r="V314" s="204">
        <f t="shared" si="140"/>
        <v>0</v>
      </c>
      <c r="W314" s="210">
        <f t="shared" si="169"/>
        <v>0</v>
      </c>
      <c r="X314" s="97">
        <f t="shared" si="170"/>
        <v>1</v>
      </c>
      <c r="Y314" s="204">
        <f t="shared" si="171"/>
        <v>193.82610599999998</v>
      </c>
      <c r="Z314" s="210">
        <f t="shared" si="172"/>
        <v>5.114082307903737</v>
      </c>
    </row>
    <row r="315" spans="1:26" s="28" customFormat="1" x14ac:dyDescent="0.3">
      <c r="A315" s="95">
        <v>2018</v>
      </c>
      <c r="B315" s="129">
        <v>733</v>
      </c>
      <c r="C315" s="95" t="s">
        <v>2793</v>
      </c>
      <c r="D315" s="95">
        <v>39702</v>
      </c>
      <c r="E315" s="95" t="str">
        <f t="shared" si="157"/>
        <v>733 39702</v>
      </c>
      <c r="F315" s="95" t="s">
        <v>21</v>
      </c>
      <c r="G315" s="95" t="s">
        <v>48</v>
      </c>
      <c r="H315" s="205">
        <v>12344.22</v>
      </c>
      <c r="I315" s="95">
        <v>0.28289999999999998</v>
      </c>
      <c r="J315" s="54">
        <f t="shared" si="158"/>
        <v>3492.1798379999996</v>
      </c>
      <c r="K315" s="32">
        <v>2.6384899400000005E-2</v>
      </c>
      <c r="L315" s="33">
        <f>VLOOKUP($E315,'WP II-E-2-3-6.1-BPP'!$A$1:$O$1698,12,FALSE)</f>
        <v>0.19599999081475969</v>
      </c>
      <c r="M315" s="55">
        <f t="shared" si="137"/>
        <v>684.46721617148887</v>
      </c>
      <c r="N315" s="56">
        <f t="shared" si="166"/>
        <v>18.05959864128279</v>
      </c>
      <c r="O315" s="33">
        <f>VLOOKUP($E315,'WP II-E-2-3-6.1-BPP'!$A$1:$O$1698,13,FALSE)</f>
        <v>0.63809997674800856</v>
      </c>
      <c r="P315" s="55">
        <f t="shared" si="138"/>
        <v>2228.3598734276638</v>
      </c>
      <c r="Q315" s="56">
        <f t="shared" si="167"/>
        <v>58.795051087385659</v>
      </c>
      <c r="R315" s="33">
        <f>VLOOKUP($E315,'WP II-E-2-3-6.1-BPP'!$A$1:$O$1698,14,FALSE)</f>
        <v>7.4200000755560089E-2</v>
      </c>
      <c r="S315" s="55">
        <f t="shared" si="139"/>
        <v>259.11974661815168</v>
      </c>
      <c r="T315" s="56">
        <f t="shared" si="168"/>
        <v>6.8368484470734234</v>
      </c>
      <c r="U315" s="33">
        <f>VLOOKUP($E315,'WP II-E-2-3-6.1-BPP'!$A$1:$O$1698,15,FALSE)</f>
        <v>9.1700031681671568E-2</v>
      </c>
      <c r="V315" s="204">
        <f t="shared" si="140"/>
        <v>320.23300178269466</v>
      </c>
      <c r="W315" s="210">
        <f t="shared" si="169"/>
        <v>8.449315536596421</v>
      </c>
      <c r="X315" s="97">
        <f t="shared" si="170"/>
        <v>1</v>
      </c>
      <c r="Y315" s="204">
        <f t="shared" si="171"/>
        <v>3492.1798379999991</v>
      </c>
      <c r="Z315" s="210">
        <f t="shared" si="172"/>
        <v>92.140813712338286</v>
      </c>
    </row>
    <row r="316" spans="1:26" s="28" customFormat="1" x14ac:dyDescent="0.3">
      <c r="A316" s="95">
        <v>2018</v>
      </c>
      <c r="B316" s="129">
        <v>733</v>
      </c>
      <c r="C316" s="95" t="s">
        <v>2794</v>
      </c>
      <c r="D316" s="95">
        <v>39801</v>
      </c>
      <c r="E316" s="95" t="str">
        <f t="shared" si="157"/>
        <v>733 39801</v>
      </c>
      <c r="F316" s="95" t="s">
        <v>21</v>
      </c>
      <c r="G316" s="95" t="s">
        <v>48</v>
      </c>
      <c r="H316" s="205">
        <v>317.18</v>
      </c>
      <c r="I316" s="95">
        <v>0.28289999999999998</v>
      </c>
      <c r="J316" s="54">
        <f t="shared" si="158"/>
        <v>89.730221999999998</v>
      </c>
      <c r="K316" s="32">
        <v>2.6384899400000005E-2</v>
      </c>
      <c r="L316" s="33">
        <f>VLOOKUP($E316,'WP II-E-2-3-6.1-BPP'!$A$1:$O$1698,12,FALSE)</f>
        <v>0</v>
      </c>
      <c r="M316" s="55">
        <f t="shared" si="137"/>
        <v>0</v>
      </c>
      <c r="N316" s="56">
        <f t="shared" si="166"/>
        <v>0</v>
      </c>
      <c r="O316" s="33">
        <f>VLOOKUP($E316,'WP II-E-2-3-6.1-BPP'!$A$1:$O$1698,13,FALSE)</f>
        <v>0.99290002374028141</v>
      </c>
      <c r="P316" s="55">
        <f t="shared" si="138"/>
        <v>89.093139554020723</v>
      </c>
      <c r="Q316" s="56">
        <f t="shared" si="167"/>
        <v>2.3507135243629982</v>
      </c>
      <c r="R316" s="33">
        <f>VLOOKUP($E316,'WP II-E-2-3-6.1-BPP'!$A$1:$O$1698,14,FALSE)</f>
        <v>7.0999762597186772E-3</v>
      </c>
      <c r="S316" s="55">
        <f t="shared" si="139"/>
        <v>0.63708244597928654</v>
      </c>
      <c r="T316" s="56">
        <f t="shared" si="168"/>
        <v>1.6809356246669412E-2</v>
      </c>
      <c r="U316" s="33">
        <f>VLOOKUP($E316,'WP II-E-2-3-6.1-BPP'!$A$1:$O$1698,15,FALSE)</f>
        <v>0</v>
      </c>
      <c r="V316" s="204">
        <f t="shared" si="140"/>
        <v>0</v>
      </c>
      <c r="W316" s="210">
        <f t="shared" si="169"/>
        <v>0</v>
      </c>
      <c r="X316" s="97">
        <f t="shared" si="170"/>
        <v>1</v>
      </c>
      <c r="Y316" s="204">
        <f t="shared" si="171"/>
        <v>89.730222000000012</v>
      </c>
      <c r="Z316" s="210">
        <f t="shared" si="172"/>
        <v>2.3675228806096675</v>
      </c>
    </row>
    <row r="317" spans="1:26" s="28" customFormat="1" x14ac:dyDescent="0.3">
      <c r="A317" s="95">
        <v>2018</v>
      </c>
      <c r="B317" s="129">
        <v>733</v>
      </c>
      <c r="C317" s="95" t="s">
        <v>2795</v>
      </c>
      <c r="D317" s="95">
        <v>39401</v>
      </c>
      <c r="E317" s="95" t="str">
        <f t="shared" si="157"/>
        <v>733 39401</v>
      </c>
      <c r="F317" s="95" t="s">
        <v>21</v>
      </c>
      <c r="G317" s="95" t="s">
        <v>48</v>
      </c>
      <c r="H317" s="205">
        <v>384.84</v>
      </c>
      <c r="I317" s="95">
        <v>0.28289999999999998</v>
      </c>
      <c r="J317" s="54">
        <f t="shared" si="158"/>
        <v>108.87123599999998</v>
      </c>
      <c r="K317" s="32">
        <v>2.6384899400000005E-2</v>
      </c>
      <c r="L317" s="33">
        <f>VLOOKUP($E317,'WP II-E-2-3-6.1-BPP'!$A$1:$O$1698,12,FALSE)</f>
        <v>0</v>
      </c>
      <c r="M317" s="55">
        <f t="shared" si="137"/>
        <v>0</v>
      </c>
      <c r="N317" s="56">
        <f t="shared" si="166"/>
        <v>0</v>
      </c>
      <c r="O317" s="33">
        <f>VLOOKUP($E317,'WP II-E-2-3-6.1-BPP'!$A$1:$O$1698,13,FALSE)</f>
        <v>0.98789999805803597</v>
      </c>
      <c r="P317" s="55">
        <f t="shared" si="138"/>
        <v>107.55389383297596</v>
      </c>
      <c r="Q317" s="56">
        <f t="shared" si="167"/>
        <v>2.8377986688613515</v>
      </c>
      <c r="R317" s="33">
        <f>VLOOKUP($E317,'WP II-E-2-3-6.1-BPP'!$A$1:$O$1698,14,FALSE)</f>
        <v>1.2100001941964053E-2</v>
      </c>
      <c r="S317" s="55">
        <f t="shared" si="139"/>
        <v>1.3173421670240264</v>
      </c>
      <c r="T317" s="56">
        <f t="shared" si="168"/>
        <v>3.4757940552306937E-2</v>
      </c>
      <c r="U317" s="33">
        <f>VLOOKUP($E317,'WP II-E-2-3-6.1-BPP'!$A$1:$O$1698,15,FALSE)</f>
        <v>0</v>
      </c>
      <c r="V317" s="204">
        <f t="shared" si="140"/>
        <v>0</v>
      </c>
      <c r="W317" s="210">
        <f t="shared" si="169"/>
        <v>0</v>
      </c>
      <c r="X317" s="97">
        <f t="shared" si="170"/>
        <v>1</v>
      </c>
      <c r="Y317" s="204">
        <f t="shared" si="171"/>
        <v>108.87123599999998</v>
      </c>
      <c r="Z317" s="210">
        <f t="shared" si="172"/>
        <v>2.8725566094136585</v>
      </c>
    </row>
    <row r="318" spans="1:26" s="28" customFormat="1" x14ac:dyDescent="0.3">
      <c r="A318" s="95">
        <v>2018</v>
      </c>
      <c r="B318" s="129">
        <v>733</v>
      </c>
      <c r="C318" s="95" t="s">
        <v>2796</v>
      </c>
      <c r="D318" s="95">
        <v>39501</v>
      </c>
      <c r="E318" s="95" t="str">
        <f t="shared" si="157"/>
        <v>733 39501</v>
      </c>
      <c r="F318" s="95" t="s">
        <v>21</v>
      </c>
      <c r="G318" s="95" t="s">
        <v>48</v>
      </c>
      <c r="H318" s="205">
        <v>26057.03</v>
      </c>
      <c r="I318" s="95">
        <v>0.28289999999999998</v>
      </c>
      <c r="J318" s="54">
        <f t="shared" si="158"/>
        <v>7371.5337869999994</v>
      </c>
      <c r="K318" s="32">
        <v>2.6384899400000005E-2</v>
      </c>
      <c r="L318" s="33">
        <f>VLOOKUP($E318,'WP II-E-2-3-6.1-BPP'!$A$1:$O$1698,12,FALSE)</f>
        <v>0</v>
      </c>
      <c r="M318" s="55">
        <f t="shared" si="137"/>
        <v>0</v>
      </c>
      <c r="N318" s="56">
        <f t="shared" si="166"/>
        <v>0</v>
      </c>
      <c r="O318" s="33">
        <f>VLOOKUP($E318,'WP II-E-2-3-6.1-BPP'!$A$1:$O$1698,13,FALSE)</f>
        <v>1</v>
      </c>
      <c r="P318" s="55">
        <f t="shared" si="138"/>
        <v>7371.5337869999994</v>
      </c>
      <c r="Q318" s="56">
        <f t="shared" si="167"/>
        <v>194.49717739369606</v>
      </c>
      <c r="R318" s="33">
        <f>VLOOKUP($E318,'WP II-E-2-3-6.1-BPP'!$A$1:$O$1698,14,FALSE)</f>
        <v>0</v>
      </c>
      <c r="S318" s="55">
        <f t="shared" si="139"/>
        <v>0</v>
      </c>
      <c r="T318" s="56">
        <f t="shared" si="168"/>
        <v>0</v>
      </c>
      <c r="U318" s="33">
        <f>VLOOKUP($E318,'WP II-E-2-3-6.1-BPP'!$A$1:$O$1698,15,FALSE)</f>
        <v>0</v>
      </c>
      <c r="V318" s="204">
        <f t="shared" si="140"/>
        <v>0</v>
      </c>
      <c r="W318" s="210">
        <f t="shared" si="169"/>
        <v>0</v>
      </c>
      <c r="X318" s="97">
        <f t="shared" si="170"/>
        <v>1</v>
      </c>
      <c r="Y318" s="204">
        <f t="shared" si="171"/>
        <v>7371.5337869999994</v>
      </c>
      <c r="Z318" s="210">
        <f t="shared" si="172"/>
        <v>194.49717739369606</v>
      </c>
    </row>
    <row r="319" spans="1:26" s="28" customFormat="1" x14ac:dyDescent="0.3">
      <c r="A319" s="95">
        <v>2018</v>
      </c>
      <c r="B319" s="129">
        <v>733</v>
      </c>
      <c r="C319" s="95" t="s">
        <v>2797</v>
      </c>
      <c r="D319" s="95">
        <v>39401</v>
      </c>
      <c r="E319" s="95" t="str">
        <f t="shared" si="157"/>
        <v>733 39401</v>
      </c>
      <c r="F319" s="95" t="s">
        <v>21</v>
      </c>
      <c r="G319" s="95" t="s">
        <v>48</v>
      </c>
      <c r="H319" s="205">
        <v>79.150000000000006</v>
      </c>
      <c r="I319" s="95">
        <v>0.28289999999999998</v>
      </c>
      <c r="J319" s="54">
        <f t="shared" si="158"/>
        <v>22.391535000000001</v>
      </c>
      <c r="K319" s="32">
        <v>2.6384899400000005E-2</v>
      </c>
      <c r="L319" s="33">
        <f>VLOOKUP($E319,'WP II-E-2-3-6.1-BPP'!$A$1:$O$1698,12,FALSE)</f>
        <v>0</v>
      </c>
      <c r="M319" s="55">
        <f t="shared" si="137"/>
        <v>0</v>
      </c>
      <c r="N319" s="56">
        <f t="shared" si="166"/>
        <v>0</v>
      </c>
      <c r="O319" s="33">
        <f>VLOOKUP($E319,'WP II-E-2-3-6.1-BPP'!$A$1:$O$1698,13,FALSE)</f>
        <v>0.98789999805803597</v>
      </c>
      <c r="P319" s="55">
        <f t="shared" si="138"/>
        <v>22.120597383016445</v>
      </c>
      <c r="Q319" s="56">
        <f t="shared" si="167"/>
        <v>0.58364973661879227</v>
      </c>
      <c r="R319" s="33">
        <f>VLOOKUP($E319,'WP II-E-2-3-6.1-BPP'!$A$1:$O$1698,14,FALSE)</f>
        <v>1.2100001941964053E-2</v>
      </c>
      <c r="S319" s="55">
        <f t="shared" si="139"/>
        <v>0.27093761698355606</v>
      </c>
      <c r="T319" s="56">
        <f t="shared" si="168"/>
        <v>7.1486617677868599E-3</v>
      </c>
      <c r="U319" s="33">
        <f>VLOOKUP($E319,'WP II-E-2-3-6.1-BPP'!$A$1:$O$1698,15,FALSE)</f>
        <v>0</v>
      </c>
      <c r="V319" s="204">
        <f t="shared" si="140"/>
        <v>0</v>
      </c>
      <c r="W319" s="210">
        <f t="shared" si="169"/>
        <v>0</v>
      </c>
      <c r="X319" s="97">
        <f t="shared" si="170"/>
        <v>1</v>
      </c>
      <c r="Y319" s="204">
        <f t="shared" si="171"/>
        <v>22.391535000000001</v>
      </c>
      <c r="Z319" s="210">
        <f t="shared" si="172"/>
        <v>0.5907983983865791</v>
      </c>
    </row>
    <row r="320" spans="1:26" s="28" customFormat="1" x14ac:dyDescent="0.3">
      <c r="A320" s="95">
        <v>2018</v>
      </c>
      <c r="B320" s="129">
        <v>733</v>
      </c>
      <c r="C320" s="95" t="s">
        <v>2798</v>
      </c>
      <c r="D320" s="95">
        <v>39501</v>
      </c>
      <c r="E320" s="95" t="str">
        <f t="shared" si="157"/>
        <v>733 39501</v>
      </c>
      <c r="F320" s="95" t="s">
        <v>21</v>
      </c>
      <c r="G320" s="95" t="s">
        <v>48</v>
      </c>
      <c r="H320" s="205">
        <v>20363.73</v>
      </c>
      <c r="I320" s="95">
        <v>0.28289999999999998</v>
      </c>
      <c r="J320" s="54">
        <f t="shared" si="158"/>
        <v>5760.8992169999992</v>
      </c>
      <c r="K320" s="32">
        <v>2.6384899400000005E-2</v>
      </c>
      <c r="L320" s="33">
        <f>VLOOKUP($E320,'WP II-E-2-3-6.1-BPP'!$A$1:$O$1698,12,FALSE)</f>
        <v>0</v>
      </c>
      <c r="M320" s="55">
        <f t="shared" si="137"/>
        <v>0</v>
      </c>
      <c r="N320" s="56">
        <f t="shared" si="166"/>
        <v>0</v>
      </c>
      <c r="O320" s="33">
        <f>VLOOKUP($E320,'WP II-E-2-3-6.1-BPP'!$A$1:$O$1698,13,FALSE)</f>
        <v>1</v>
      </c>
      <c r="P320" s="55">
        <f t="shared" si="138"/>
        <v>5760.8992169999992</v>
      </c>
      <c r="Q320" s="56">
        <f t="shared" si="167"/>
        <v>152.00074629408377</v>
      </c>
      <c r="R320" s="33">
        <f>VLOOKUP($E320,'WP II-E-2-3-6.1-BPP'!$A$1:$O$1698,14,FALSE)</f>
        <v>0</v>
      </c>
      <c r="S320" s="55">
        <f t="shared" si="139"/>
        <v>0</v>
      </c>
      <c r="T320" s="56">
        <f t="shared" si="168"/>
        <v>0</v>
      </c>
      <c r="U320" s="33">
        <f>VLOOKUP($E320,'WP II-E-2-3-6.1-BPP'!$A$1:$O$1698,15,FALSE)</f>
        <v>0</v>
      </c>
      <c r="V320" s="204">
        <f t="shared" si="140"/>
        <v>0</v>
      </c>
      <c r="W320" s="210">
        <f t="shared" si="169"/>
        <v>0</v>
      </c>
      <c r="X320" s="97">
        <f t="shared" si="170"/>
        <v>1</v>
      </c>
      <c r="Y320" s="204">
        <f t="shared" si="171"/>
        <v>5760.8992169999992</v>
      </c>
      <c r="Z320" s="210">
        <f t="shared" si="172"/>
        <v>152.00074629408377</v>
      </c>
    </row>
    <row r="321" spans="1:26" s="28" customFormat="1" x14ac:dyDescent="0.3">
      <c r="A321" s="95">
        <v>2018</v>
      </c>
      <c r="B321" s="129">
        <v>733</v>
      </c>
      <c r="C321" s="95" t="s">
        <v>2799</v>
      </c>
      <c r="D321" s="95">
        <v>39401</v>
      </c>
      <c r="E321" s="95" t="str">
        <f t="shared" si="157"/>
        <v>733 39401</v>
      </c>
      <c r="F321" s="95" t="s">
        <v>21</v>
      </c>
      <c r="G321" s="95" t="s">
        <v>48</v>
      </c>
      <c r="H321" s="205">
        <v>5600.28</v>
      </c>
      <c r="I321" s="95">
        <v>0.28289999999999998</v>
      </c>
      <c r="J321" s="54">
        <f t="shared" si="158"/>
        <v>1584.3192119999999</v>
      </c>
      <c r="K321" s="32">
        <v>2.6384899400000005E-2</v>
      </c>
      <c r="L321" s="33">
        <f>VLOOKUP($E321,'WP II-E-2-3-6.1-BPP'!$A$1:$O$1698,12,FALSE)</f>
        <v>0</v>
      </c>
      <c r="M321" s="55">
        <f t="shared" si="137"/>
        <v>0</v>
      </c>
      <c r="N321" s="56">
        <f t="shared" si="166"/>
        <v>0</v>
      </c>
      <c r="O321" s="33">
        <f>VLOOKUP($E321,'WP II-E-2-3-6.1-BPP'!$A$1:$O$1698,13,FALSE)</f>
        <v>0.98789999805803597</v>
      </c>
      <c r="P321" s="55">
        <f t="shared" si="138"/>
        <v>1565.1489464581089</v>
      </c>
      <c r="Q321" s="56">
        <f t="shared" si="167"/>
        <v>41.296297498313194</v>
      </c>
      <c r="R321" s="33">
        <f>VLOOKUP($E321,'WP II-E-2-3-6.1-BPP'!$A$1:$O$1698,14,FALSE)</f>
        <v>1.2100001941964053E-2</v>
      </c>
      <c r="S321" s="55">
        <f t="shared" si="139"/>
        <v>19.170265541890956</v>
      </c>
      <c r="T321" s="56">
        <f t="shared" si="168"/>
        <v>0.5058055277940795</v>
      </c>
      <c r="U321" s="33">
        <f>VLOOKUP($E321,'WP II-E-2-3-6.1-BPP'!$A$1:$O$1698,15,FALSE)</f>
        <v>0</v>
      </c>
      <c r="V321" s="204">
        <f t="shared" si="140"/>
        <v>0</v>
      </c>
      <c r="W321" s="210">
        <f t="shared" si="169"/>
        <v>0</v>
      </c>
      <c r="X321" s="97">
        <f t="shared" si="170"/>
        <v>1</v>
      </c>
      <c r="Y321" s="204">
        <f t="shared" si="171"/>
        <v>1584.3192119999999</v>
      </c>
      <c r="Z321" s="210">
        <f t="shared" si="172"/>
        <v>41.802103026107275</v>
      </c>
    </row>
    <row r="322" spans="1:26" s="28" customFormat="1" x14ac:dyDescent="0.3">
      <c r="A322" s="95">
        <v>2018</v>
      </c>
      <c r="B322" s="129">
        <v>733</v>
      </c>
      <c r="C322" s="95" t="s">
        <v>2800</v>
      </c>
      <c r="D322" s="95">
        <v>39501</v>
      </c>
      <c r="E322" s="95" t="str">
        <f t="shared" si="157"/>
        <v>733 39501</v>
      </c>
      <c r="F322" s="95" t="s">
        <v>21</v>
      </c>
      <c r="G322" s="95" t="s">
        <v>48</v>
      </c>
      <c r="H322" s="205">
        <v>204.2</v>
      </c>
      <c r="I322" s="95">
        <v>0.28289999999999998</v>
      </c>
      <c r="J322" s="54">
        <f t="shared" si="158"/>
        <v>57.768179999999994</v>
      </c>
      <c r="K322" s="32">
        <v>2.6384899400000005E-2</v>
      </c>
      <c r="L322" s="33">
        <f>VLOOKUP($E322,'WP II-E-2-3-6.1-BPP'!$A$1:$O$1698,12,FALSE)</f>
        <v>0</v>
      </c>
      <c r="M322" s="55">
        <f t="shared" si="137"/>
        <v>0</v>
      </c>
      <c r="N322" s="56">
        <f t="shared" si="166"/>
        <v>0</v>
      </c>
      <c r="O322" s="33">
        <f>VLOOKUP($E322,'WP II-E-2-3-6.1-BPP'!$A$1:$O$1698,13,FALSE)</f>
        <v>1</v>
      </c>
      <c r="P322" s="55">
        <f t="shared" si="138"/>
        <v>57.768179999999994</v>
      </c>
      <c r="Q322" s="56">
        <f t="shared" si="167"/>
        <v>1.5242076178210922</v>
      </c>
      <c r="R322" s="33">
        <f>VLOOKUP($E322,'WP II-E-2-3-6.1-BPP'!$A$1:$O$1698,14,FALSE)</f>
        <v>0</v>
      </c>
      <c r="S322" s="55">
        <f t="shared" si="139"/>
        <v>0</v>
      </c>
      <c r="T322" s="56">
        <f t="shared" si="168"/>
        <v>0</v>
      </c>
      <c r="U322" s="33">
        <f>VLOOKUP($E322,'WP II-E-2-3-6.1-BPP'!$A$1:$O$1698,15,FALSE)</f>
        <v>0</v>
      </c>
      <c r="V322" s="204">
        <f t="shared" si="140"/>
        <v>0</v>
      </c>
      <c r="W322" s="210">
        <f t="shared" si="169"/>
        <v>0</v>
      </c>
      <c r="X322" s="97">
        <f t="shared" si="170"/>
        <v>1</v>
      </c>
      <c r="Y322" s="204">
        <f t="shared" si="171"/>
        <v>57.768179999999994</v>
      </c>
      <c r="Z322" s="210">
        <f t="shared" si="172"/>
        <v>1.5242076178210922</v>
      </c>
    </row>
    <row r="323" spans="1:26" s="28" customFormat="1" x14ac:dyDescent="0.3">
      <c r="A323" s="95">
        <v>2018</v>
      </c>
      <c r="B323" s="129">
        <v>733</v>
      </c>
      <c r="C323" s="95" t="s">
        <v>2801</v>
      </c>
      <c r="D323" s="95">
        <v>39701</v>
      </c>
      <c r="E323" s="95" t="str">
        <f t="shared" si="157"/>
        <v>733 39701</v>
      </c>
      <c r="F323" s="95" t="s">
        <v>21</v>
      </c>
      <c r="G323" s="95" t="s">
        <v>48</v>
      </c>
      <c r="H323" s="205">
        <v>5423.11</v>
      </c>
      <c r="I323" s="95">
        <v>0.28289999999999998</v>
      </c>
      <c r="J323" s="54">
        <f t="shared" si="158"/>
        <v>1534.1978189999998</v>
      </c>
      <c r="K323" s="32">
        <v>2.6384899400000005E-2</v>
      </c>
      <c r="L323" s="33">
        <f>VLOOKUP($E323,'WP II-E-2-3-6.1-BPP'!$A$1:$O$1698,12,FALSE)</f>
        <v>0.19599997145112205</v>
      </c>
      <c r="M323" s="55">
        <f t="shared" si="137"/>
        <v>300.70272872437369</v>
      </c>
      <c r="N323" s="56">
        <f t="shared" si="166"/>
        <v>7.9340112466980912</v>
      </c>
      <c r="O323" s="33">
        <f>VLOOKUP($E323,'WP II-E-2-3-6.1-BPP'!$A$1:$O$1698,13,FALSE)</f>
        <v>0.63809997468898261</v>
      </c>
      <c r="P323" s="55">
        <f t="shared" si="138"/>
        <v>978.97158947179219</v>
      </c>
      <c r="Q323" s="56">
        <f t="shared" si="167"/>
        <v>25.830066903671341</v>
      </c>
      <c r="R323" s="33">
        <f>VLOOKUP($E323,'WP II-E-2-3-6.1-BPP'!$A$1:$O$1698,14,FALSE)</f>
        <v>7.4200013438862039E-2</v>
      </c>
      <c r="S323" s="55">
        <f t="shared" si="139"/>
        <v>113.83749878767281</v>
      </c>
      <c r="T323" s="56">
        <f t="shared" si="168"/>
        <v>3.0035909534603698</v>
      </c>
      <c r="U323" s="33">
        <f>VLOOKUP($E323,'WP II-E-2-3-6.1-BPP'!$A$1:$O$1698,15,FALSE)</f>
        <v>9.1700040421033274E-2</v>
      </c>
      <c r="V323" s="204">
        <f t="shared" si="140"/>
        <v>140.68600201616107</v>
      </c>
      <c r="W323" s="210">
        <f t="shared" si="169"/>
        <v>3.7119860101846078</v>
      </c>
      <c r="X323" s="97">
        <f t="shared" si="170"/>
        <v>1</v>
      </c>
      <c r="Y323" s="204">
        <f t="shared" si="171"/>
        <v>1534.1978189999995</v>
      </c>
      <c r="Z323" s="210">
        <f t="shared" si="172"/>
        <v>40.479655114014406</v>
      </c>
    </row>
    <row r="324" spans="1:26" s="28" customFormat="1" x14ac:dyDescent="0.3">
      <c r="A324" s="95">
        <v>2018</v>
      </c>
      <c r="B324" s="129">
        <v>733</v>
      </c>
      <c r="C324" s="95" t="s">
        <v>2802</v>
      </c>
      <c r="D324" s="95">
        <v>39702</v>
      </c>
      <c r="E324" s="95" t="str">
        <f t="shared" si="157"/>
        <v>733 39702</v>
      </c>
      <c r="F324" s="95" t="s">
        <v>21</v>
      </c>
      <c r="G324" s="95" t="s">
        <v>48</v>
      </c>
      <c r="H324" s="205">
        <v>93005.36</v>
      </c>
      <c r="I324" s="95">
        <v>0.28289999999999998</v>
      </c>
      <c r="J324" s="54">
        <f t="shared" si="158"/>
        <v>26311.216344</v>
      </c>
      <c r="K324" s="32">
        <v>2.6384899400000005E-2</v>
      </c>
      <c r="L324" s="33">
        <f>VLOOKUP($E324,'WP II-E-2-3-6.1-BPP'!$A$1:$O$1698,12,FALSE)</f>
        <v>0.19599999081475969</v>
      </c>
      <c r="M324" s="55">
        <f t="shared" ref="M324:M387" si="173">H324*I324*L324</f>
        <v>5156.9981617491549</v>
      </c>
      <c r="N324" s="56">
        <f t="shared" si="166"/>
        <v>136.0668777037364</v>
      </c>
      <c r="O324" s="33">
        <f>VLOOKUP($E324,'WP II-E-2-3-6.1-BPP'!$A$1:$O$1698,13,FALSE)</f>
        <v>0.63809997674800856</v>
      </c>
      <c r="P324" s="55">
        <f t="shared" ref="P324:P387" si="174">H324*I324*O324</f>
        <v>16789.186537318223</v>
      </c>
      <c r="Q324" s="56">
        <f t="shared" si="167"/>
        <v>442.98099779497574</v>
      </c>
      <c r="R324" s="33">
        <f>VLOOKUP($E324,'WP II-E-2-3-6.1-BPP'!$A$1:$O$1698,14,FALSE)</f>
        <v>7.4200000755560089E-2</v>
      </c>
      <c r="S324" s="55">
        <f t="shared" ref="S324:S387" si="175">H324*I324*R324</f>
        <v>1952.2922726045049</v>
      </c>
      <c r="T324" s="56">
        <f t="shared" si="168"/>
        <v>51.511035212067249</v>
      </c>
      <c r="U324" s="33">
        <f>VLOOKUP($E324,'WP II-E-2-3-6.1-BPP'!$A$1:$O$1698,15,FALSE)</f>
        <v>9.1700031681671568E-2</v>
      </c>
      <c r="V324" s="204">
        <f t="shared" ref="V324:V387" si="176">H324*I324*U324</f>
        <v>2412.7393723281148</v>
      </c>
      <c r="W324" s="210">
        <f t="shared" si="169"/>
        <v>63.659885617296467</v>
      </c>
      <c r="X324" s="97">
        <f t="shared" si="170"/>
        <v>1</v>
      </c>
      <c r="Y324" s="204">
        <f t="shared" si="171"/>
        <v>26311.216343999993</v>
      </c>
      <c r="Z324" s="210">
        <f t="shared" si="172"/>
        <v>694.21879632807577</v>
      </c>
    </row>
    <row r="325" spans="1:26" s="28" customFormat="1" x14ac:dyDescent="0.3">
      <c r="A325" s="95">
        <v>2018</v>
      </c>
      <c r="B325" s="129">
        <v>733</v>
      </c>
      <c r="C325" s="95" t="s">
        <v>2803</v>
      </c>
      <c r="D325" s="95">
        <v>39801</v>
      </c>
      <c r="E325" s="95" t="str">
        <f t="shared" si="157"/>
        <v>733 39801</v>
      </c>
      <c r="F325" s="95" t="s">
        <v>21</v>
      </c>
      <c r="G325" s="95" t="s">
        <v>48</v>
      </c>
      <c r="H325" s="205">
        <v>2258.71</v>
      </c>
      <c r="I325" s="95">
        <v>0.28289999999999998</v>
      </c>
      <c r="J325" s="54">
        <f t="shared" si="158"/>
        <v>638.989059</v>
      </c>
      <c r="K325" s="32">
        <v>2.6384899400000005E-2</v>
      </c>
      <c r="L325" s="33">
        <f>VLOOKUP($E325,'WP II-E-2-3-6.1-BPP'!$A$1:$O$1698,12,FALSE)</f>
        <v>0</v>
      </c>
      <c r="M325" s="55">
        <f t="shared" si="173"/>
        <v>0</v>
      </c>
      <c r="N325" s="56">
        <f t="shared" si="166"/>
        <v>0</v>
      </c>
      <c r="O325" s="33">
        <f>VLOOKUP($E325,'WP II-E-2-3-6.1-BPP'!$A$1:$O$1698,13,FALSE)</f>
        <v>0.99290002374028141</v>
      </c>
      <c r="P325" s="55">
        <f t="shared" si="174"/>
        <v>634.45225185088009</v>
      </c>
      <c r="Q325" s="56">
        <f t="shared" si="167"/>
        <v>16.739958839188937</v>
      </c>
      <c r="R325" s="33">
        <f>VLOOKUP($E325,'WP II-E-2-3-6.1-BPP'!$A$1:$O$1698,14,FALSE)</f>
        <v>7.0999762597186772E-3</v>
      </c>
      <c r="S325" s="55">
        <f t="shared" si="175"/>
        <v>4.5368071491199773</v>
      </c>
      <c r="T325" s="56">
        <f t="shared" si="168"/>
        <v>0.11970320022673142</v>
      </c>
      <c r="U325" s="33">
        <f>VLOOKUP($E325,'WP II-E-2-3-6.1-BPP'!$A$1:$O$1698,15,FALSE)</f>
        <v>0</v>
      </c>
      <c r="V325" s="204">
        <f t="shared" si="176"/>
        <v>0</v>
      </c>
      <c r="W325" s="210">
        <f t="shared" si="169"/>
        <v>0</v>
      </c>
      <c r="X325" s="97">
        <f t="shared" si="170"/>
        <v>1</v>
      </c>
      <c r="Y325" s="204">
        <f t="shared" si="171"/>
        <v>638.98905900000011</v>
      </c>
      <c r="Z325" s="210">
        <f t="shared" si="172"/>
        <v>16.859662039415667</v>
      </c>
    </row>
    <row r="326" spans="1:26" s="28" customFormat="1" x14ac:dyDescent="0.3">
      <c r="A326" s="95">
        <v>2018</v>
      </c>
      <c r="B326" s="95">
        <v>733</v>
      </c>
      <c r="C326" s="95" t="s">
        <v>556</v>
      </c>
      <c r="D326" s="95">
        <v>39101</v>
      </c>
      <c r="E326" s="95" t="str">
        <f t="shared" si="157"/>
        <v>733 39101</v>
      </c>
      <c r="F326" s="95" t="s">
        <v>21</v>
      </c>
      <c r="G326" s="95" t="s">
        <v>48</v>
      </c>
      <c r="H326" s="31">
        <v>19880.86</v>
      </c>
      <c r="I326" s="30">
        <v>0.28289999999999998</v>
      </c>
      <c r="J326" s="54">
        <f t="shared" si="150"/>
        <v>5624.2952939999996</v>
      </c>
      <c r="K326" s="32">
        <v>2.6384899400000005E-2</v>
      </c>
      <c r="L326" s="33">
        <f>VLOOKUP($E326,'WP II-E-2-3-6.1-BPP'!$A$1:$O$1698,12,FALSE)</f>
        <v>0.12819996304912654</v>
      </c>
      <c r="M326" s="55">
        <f t="shared" si="173"/>
        <v>721.03444886817624</v>
      </c>
      <c r="N326" s="56">
        <f t="shared" si="153"/>
        <v>19.024421397321277</v>
      </c>
      <c r="O326" s="33">
        <f>VLOOKUP($E326,'WP II-E-2-3-6.1-BPP'!$A$1:$O$1698,13,FALSE)</f>
        <v>0.87180003695087327</v>
      </c>
      <c r="P326" s="55">
        <f t="shared" si="174"/>
        <v>4903.260845131822</v>
      </c>
      <c r="Q326" s="56">
        <f t="shared" si="156"/>
        <v>129.37204413076213</v>
      </c>
      <c r="R326" s="33">
        <f>VLOOKUP($E326,'WP II-E-2-3-6.1-BPP'!$A$1:$O$1698,14,FALSE)</f>
        <v>0</v>
      </c>
      <c r="S326" s="55">
        <f t="shared" si="175"/>
        <v>0</v>
      </c>
      <c r="T326" s="56">
        <f t="shared" si="154"/>
        <v>0</v>
      </c>
      <c r="U326" s="33">
        <f>VLOOKUP($E326,'WP II-E-2-3-6.1-BPP'!$A$1:$O$1698,15,FALSE)</f>
        <v>0</v>
      </c>
      <c r="V326" s="204">
        <f t="shared" si="176"/>
        <v>0</v>
      </c>
      <c r="W326" s="210">
        <f t="shared" si="155"/>
        <v>0</v>
      </c>
      <c r="X326" s="97">
        <f t="shared" si="151"/>
        <v>0.99999999999999978</v>
      </c>
      <c r="Y326" s="204">
        <f t="shared" si="151"/>
        <v>5624.2952939999977</v>
      </c>
      <c r="Z326" s="210">
        <f t="shared" si="152"/>
        <v>148.39646552808341</v>
      </c>
    </row>
    <row r="327" spans="1:26" s="28" customFormat="1" x14ac:dyDescent="0.3">
      <c r="A327" s="95">
        <v>2018</v>
      </c>
      <c r="B327" s="95">
        <v>733</v>
      </c>
      <c r="C327" s="95" t="s">
        <v>556</v>
      </c>
      <c r="D327" s="95">
        <v>39401</v>
      </c>
      <c r="E327" s="95" t="str">
        <f t="shared" si="157"/>
        <v>733 39401</v>
      </c>
      <c r="F327" s="95" t="s">
        <v>21</v>
      </c>
      <c r="G327" s="95" t="s">
        <v>48</v>
      </c>
      <c r="H327" s="31">
        <v>37605.240000000005</v>
      </c>
      <c r="I327" s="30">
        <v>0.28289999999999998</v>
      </c>
      <c r="J327" s="54">
        <f t="shared" si="150"/>
        <v>10638.522396</v>
      </c>
      <c r="K327" s="32">
        <v>2.6384899400000005E-2</v>
      </c>
      <c r="L327" s="33">
        <f>VLOOKUP($E327,'WP II-E-2-3-6.1-BPP'!$A$1:$O$1698,12,FALSE)</f>
        <v>0</v>
      </c>
      <c r="M327" s="55">
        <f t="shared" si="173"/>
        <v>0</v>
      </c>
      <c r="N327" s="56">
        <f t="shared" si="153"/>
        <v>0</v>
      </c>
      <c r="O327" s="33">
        <f>VLOOKUP($E327,'WP II-E-2-3-6.1-BPP'!$A$1:$O$1698,13,FALSE)</f>
        <v>0.98789999805803597</v>
      </c>
      <c r="P327" s="55">
        <f t="shared" si="174"/>
        <v>10509.796254348772</v>
      </c>
      <c r="Q327" s="56">
        <f t="shared" si="156"/>
        <v>277.29991688548921</v>
      </c>
      <c r="R327" s="33">
        <f>VLOOKUP($E327,'WP II-E-2-3-6.1-BPP'!$A$1:$O$1698,14,FALSE)</f>
        <v>1.2100001941964053E-2</v>
      </c>
      <c r="S327" s="55">
        <f t="shared" si="175"/>
        <v>128.72614165122806</v>
      </c>
      <c r="T327" s="56">
        <f t="shared" si="154"/>
        <v>3.3964262976178028</v>
      </c>
      <c r="U327" s="33">
        <f>VLOOKUP($E327,'WP II-E-2-3-6.1-BPP'!$A$1:$O$1698,15,FALSE)</f>
        <v>0</v>
      </c>
      <c r="V327" s="204">
        <f t="shared" si="176"/>
        <v>0</v>
      </c>
      <c r="W327" s="210">
        <f t="shared" si="155"/>
        <v>0</v>
      </c>
      <c r="X327" s="97">
        <f t="shared" si="151"/>
        <v>1</v>
      </c>
      <c r="Y327" s="204">
        <f t="shared" si="151"/>
        <v>10638.522396</v>
      </c>
      <c r="Z327" s="210">
        <f t="shared" si="152"/>
        <v>280.69634318310699</v>
      </c>
    </row>
    <row r="328" spans="1:26" s="28" customFormat="1" x14ac:dyDescent="0.3">
      <c r="A328" s="95">
        <v>2018</v>
      </c>
      <c r="B328" s="95">
        <v>733</v>
      </c>
      <c r="C328" s="95" t="s">
        <v>556</v>
      </c>
      <c r="D328" s="95">
        <v>39501</v>
      </c>
      <c r="E328" s="95" t="str">
        <f t="shared" si="157"/>
        <v>733 39501</v>
      </c>
      <c r="F328" s="95" t="s">
        <v>21</v>
      </c>
      <c r="G328" s="95" t="s">
        <v>48</v>
      </c>
      <c r="H328" s="31">
        <v>43192.729999999996</v>
      </c>
      <c r="I328" s="30">
        <v>0.28289999999999998</v>
      </c>
      <c r="J328" s="54">
        <f t="shared" si="150"/>
        <v>12219.223316999998</v>
      </c>
      <c r="K328" s="32">
        <v>2.6384899400000005E-2</v>
      </c>
      <c r="L328" s="33">
        <f>VLOOKUP($E328,'WP II-E-2-3-6.1-BPP'!$A$1:$O$1698,12,FALSE)</f>
        <v>0</v>
      </c>
      <c r="M328" s="55">
        <f t="shared" si="173"/>
        <v>0</v>
      </c>
      <c r="N328" s="56">
        <f t="shared" si="153"/>
        <v>0</v>
      </c>
      <c r="O328" s="33">
        <f>VLOOKUP($E328,'WP II-E-2-3-6.1-BPP'!$A$1:$O$1698,13,FALSE)</f>
        <v>1</v>
      </c>
      <c r="P328" s="55">
        <f t="shared" si="174"/>
        <v>12219.223316999998</v>
      </c>
      <c r="Q328" s="56">
        <f t="shared" si="156"/>
        <v>322.40297796517933</v>
      </c>
      <c r="R328" s="33">
        <f>VLOOKUP($E328,'WP II-E-2-3-6.1-BPP'!$A$1:$O$1698,14,FALSE)</f>
        <v>0</v>
      </c>
      <c r="S328" s="55">
        <f t="shared" si="175"/>
        <v>0</v>
      </c>
      <c r="T328" s="56">
        <f t="shared" si="154"/>
        <v>0</v>
      </c>
      <c r="U328" s="33">
        <f>VLOOKUP($E328,'WP II-E-2-3-6.1-BPP'!$A$1:$O$1698,15,FALSE)</f>
        <v>0</v>
      </c>
      <c r="V328" s="204">
        <f t="shared" si="176"/>
        <v>0</v>
      </c>
      <c r="W328" s="210">
        <f t="shared" si="155"/>
        <v>0</v>
      </c>
      <c r="X328" s="97">
        <f t="shared" si="151"/>
        <v>1</v>
      </c>
      <c r="Y328" s="204">
        <f t="shared" si="151"/>
        <v>12219.223316999998</v>
      </c>
      <c r="Z328" s="210">
        <f t="shared" si="152"/>
        <v>322.40297796517933</v>
      </c>
    </row>
    <row r="329" spans="1:26" s="28" customFormat="1" x14ac:dyDescent="0.3">
      <c r="A329" s="95">
        <v>2018</v>
      </c>
      <c r="B329" s="95">
        <v>733</v>
      </c>
      <c r="C329" s="95" t="s">
        <v>556</v>
      </c>
      <c r="D329" s="95">
        <v>39701</v>
      </c>
      <c r="E329" s="95" t="str">
        <f t="shared" si="157"/>
        <v>733 39701</v>
      </c>
      <c r="F329" s="95" t="s">
        <v>21</v>
      </c>
      <c r="G329" s="95" t="s">
        <v>48</v>
      </c>
      <c r="H329" s="31">
        <v>103702.21999999999</v>
      </c>
      <c r="I329" s="30">
        <v>0.28289999999999998</v>
      </c>
      <c r="J329" s="54">
        <f t="shared" si="150"/>
        <v>29337.358037999995</v>
      </c>
      <c r="K329" s="32">
        <v>2.6384899400000005E-2</v>
      </c>
      <c r="L329" s="33">
        <f>VLOOKUP($E329,'WP II-E-2-3-6.1-BPP'!$A$1:$O$1698,12,FALSE)</f>
        <v>0.19599997145112205</v>
      </c>
      <c r="M329" s="55">
        <f t="shared" si="173"/>
        <v>5750.1213378993452</v>
      </c>
      <c r="N329" s="56">
        <f t="shared" si="153"/>
        <v>151.71637303826765</v>
      </c>
      <c r="O329" s="33">
        <f>VLOOKUP($E329,'WP II-E-2-3-6.1-BPP'!$A$1:$O$1698,13,FALSE)</f>
        <v>0.63809997468898261</v>
      </c>
      <c r="P329" s="55">
        <f t="shared" si="174"/>
        <v>18720.167421489416</v>
      </c>
      <c r="Q329" s="56">
        <f t="shared" si="156"/>
        <v>493.92973416715574</v>
      </c>
      <c r="R329" s="33">
        <f>VLOOKUP($E329,'WP II-E-2-3-6.1-BPP'!$A$1:$O$1698,14,FALSE)</f>
        <v>7.4200013438862039E-2</v>
      </c>
      <c r="S329" s="55">
        <f t="shared" si="175"/>
        <v>2176.8323606803069</v>
      </c>
      <c r="T329" s="56">
        <f t="shared" si="154"/>
        <v>57.435502847214423</v>
      </c>
      <c r="U329" s="33">
        <f>VLOOKUP($E329,'WP II-E-2-3-6.1-BPP'!$A$1:$O$1698,15,FALSE)</f>
        <v>9.1700040421033274E-2</v>
      </c>
      <c r="V329" s="204">
        <f t="shared" si="176"/>
        <v>2690.2369179309248</v>
      </c>
      <c r="W329" s="210">
        <f t="shared" si="155"/>
        <v>70.981630441773518</v>
      </c>
      <c r="X329" s="97">
        <f t="shared" si="151"/>
        <v>1</v>
      </c>
      <c r="Y329" s="204">
        <f t="shared" si="151"/>
        <v>29337.358037999991</v>
      </c>
      <c r="Z329" s="210">
        <f t="shared" si="152"/>
        <v>774.06324049441139</v>
      </c>
    </row>
    <row r="330" spans="1:26" s="28" customFormat="1" x14ac:dyDescent="0.3">
      <c r="A330" s="95">
        <v>2018</v>
      </c>
      <c r="B330" s="95">
        <v>733</v>
      </c>
      <c r="C330" s="95" t="s">
        <v>556</v>
      </c>
      <c r="D330" s="95">
        <v>39702</v>
      </c>
      <c r="E330" s="95" t="str">
        <f t="shared" si="157"/>
        <v>733 39702</v>
      </c>
      <c r="F330" s="95" t="s">
        <v>21</v>
      </c>
      <c r="G330" s="95" t="s">
        <v>48</v>
      </c>
      <c r="H330" s="31">
        <v>23222.75</v>
      </c>
      <c r="I330" s="30">
        <v>0.28289999999999998</v>
      </c>
      <c r="J330" s="54">
        <f t="shared" si="150"/>
        <v>6569.7159750000001</v>
      </c>
      <c r="K330" s="32">
        <v>2.6384899400000005E-2</v>
      </c>
      <c r="L330" s="33">
        <f>VLOOKUP($E330,'WP II-E-2-3-6.1-BPP'!$A$1:$O$1698,12,FALSE)</f>
        <v>0.19599999081475969</v>
      </c>
      <c r="M330" s="55">
        <f t="shared" si="173"/>
        <v>1287.66427075558</v>
      </c>
      <c r="N330" s="56">
        <f t="shared" si="153"/>
        <v>33.974892244860349</v>
      </c>
      <c r="O330" s="33">
        <f>VLOOKUP($E330,'WP II-E-2-3-6.1-BPP'!$A$1:$O$1698,13,FALSE)</f>
        <v>0.63809997674800856</v>
      </c>
      <c r="P330" s="55">
        <f t="shared" si="174"/>
        <v>4192.1356108885202</v>
      </c>
      <c r="Q330" s="56">
        <f t="shared" si="156"/>
        <v>110.60907636445117</v>
      </c>
      <c r="R330" s="33">
        <f>VLOOKUP($E330,'WP II-E-2-3-6.1-BPP'!$A$1:$O$1698,14,FALSE)</f>
        <v>7.4200000755560089E-2</v>
      </c>
      <c r="S330" s="55">
        <f t="shared" si="175"/>
        <v>487.47293030881519</v>
      </c>
      <c r="T330" s="56">
        <f t="shared" si="154"/>
        <v>12.861924226421303</v>
      </c>
      <c r="U330" s="33">
        <f>VLOOKUP($E330,'WP II-E-2-3-6.1-BPP'!$A$1:$O$1698,15,FALSE)</f>
        <v>9.1700031681671568E-2</v>
      </c>
      <c r="V330" s="204">
        <f t="shared" si="176"/>
        <v>602.44316304708377</v>
      </c>
      <c r="W330" s="210">
        <f t="shared" si="155"/>
        <v>15.895402251215106</v>
      </c>
      <c r="X330" s="97">
        <f t="shared" si="151"/>
        <v>1</v>
      </c>
      <c r="Y330" s="204">
        <f t="shared" si="151"/>
        <v>6569.7159749999992</v>
      </c>
      <c r="Z330" s="210">
        <f t="shared" si="152"/>
        <v>173.34129508694792</v>
      </c>
    </row>
    <row r="331" spans="1:26" s="28" customFormat="1" x14ac:dyDescent="0.3">
      <c r="A331" s="95">
        <v>2018</v>
      </c>
      <c r="B331" s="95">
        <v>733</v>
      </c>
      <c r="C331" s="95" t="s">
        <v>556</v>
      </c>
      <c r="D331" s="95">
        <v>39801</v>
      </c>
      <c r="E331" s="95" t="str">
        <f t="shared" si="157"/>
        <v>733 39801</v>
      </c>
      <c r="F331" s="95" t="s">
        <v>21</v>
      </c>
      <c r="G331" s="95" t="s">
        <v>48</v>
      </c>
      <c r="H331" s="31">
        <v>26660.09</v>
      </c>
      <c r="I331" s="30">
        <v>0.28289999999999998</v>
      </c>
      <c r="J331" s="54">
        <f t="shared" si="150"/>
        <v>7542.1394609999998</v>
      </c>
      <c r="K331" s="32">
        <v>2.6384899399999998E-2</v>
      </c>
      <c r="L331" s="33">
        <f>VLOOKUP($E331,'WP II-E-2-3-6.1-BPP'!$A$1:$O$1698,12,FALSE)</f>
        <v>0</v>
      </c>
      <c r="M331" s="55">
        <f t="shared" si="173"/>
        <v>0</v>
      </c>
      <c r="N331" s="56">
        <f t="shared" si="153"/>
        <v>0</v>
      </c>
      <c r="O331" s="33">
        <f>VLOOKUP($E331,'WP II-E-2-3-6.1-BPP'!$A$1:$O$1698,13,FALSE)</f>
        <v>0.99290002374028141</v>
      </c>
      <c r="P331" s="55">
        <f t="shared" si="174"/>
        <v>7488.5904498794134</v>
      </c>
      <c r="Q331" s="56">
        <f t="shared" si="156"/>
        <v>197.58570566786906</v>
      </c>
      <c r="R331" s="33">
        <f>VLOOKUP($E331,'WP II-E-2-3-6.1-BPP'!$A$1:$O$1698,14,FALSE)</f>
        <v>7.0999762597186772E-3</v>
      </c>
      <c r="S331" s="55">
        <f t="shared" si="175"/>
        <v>53.549011120587416</v>
      </c>
      <c r="T331" s="56">
        <f t="shared" si="154"/>
        <v>1.4128852713861801</v>
      </c>
      <c r="U331" s="33">
        <f>VLOOKUP($E331,'WP II-E-2-3-6.1-BPP'!$A$1:$O$1698,15,FALSE)</f>
        <v>0</v>
      </c>
      <c r="V331" s="204">
        <f t="shared" si="176"/>
        <v>0</v>
      </c>
      <c r="W331" s="210">
        <f t="shared" si="155"/>
        <v>0</v>
      </c>
      <c r="X331" s="97">
        <f t="shared" si="151"/>
        <v>1</v>
      </c>
      <c r="Y331" s="204">
        <f t="shared" si="151"/>
        <v>7542.1394610000007</v>
      </c>
      <c r="Z331" s="210">
        <f t="shared" si="152"/>
        <v>198.99859093925525</v>
      </c>
    </row>
    <row r="332" spans="1:26" s="28" customFormat="1" x14ac:dyDescent="0.3">
      <c r="A332" s="95">
        <v>2018</v>
      </c>
      <c r="B332" s="95">
        <v>734</v>
      </c>
      <c r="C332" s="95" t="s">
        <v>495</v>
      </c>
      <c r="D332" s="95">
        <v>39001</v>
      </c>
      <c r="E332" s="95" t="str">
        <f t="shared" si="157"/>
        <v>734 39001</v>
      </c>
      <c r="F332" s="95" t="s">
        <v>21</v>
      </c>
      <c r="G332" s="95" t="s">
        <v>48</v>
      </c>
      <c r="H332" s="31">
        <v>42279862.580000006</v>
      </c>
      <c r="I332" s="30">
        <v>0.28289999999999998</v>
      </c>
      <c r="J332" s="54">
        <f t="shared" si="150"/>
        <v>11960973.123882001</v>
      </c>
      <c r="K332" s="32">
        <v>2.8828090000000001E-2</v>
      </c>
      <c r="L332" s="33">
        <f>VLOOKUP($E332,'WP II-E-2-3-4.1-Service Center'!$A$1:$O$970,12,FALSE)</f>
        <v>0</v>
      </c>
      <c r="M332" s="55">
        <f t="shared" si="173"/>
        <v>0</v>
      </c>
      <c r="N332" s="56">
        <f t="shared" si="153"/>
        <v>0</v>
      </c>
      <c r="O332" s="33">
        <f>VLOOKUP($E332,'WP II-E-2-3-4.1-Service Center'!$A$1:$O$970,13,FALSE)</f>
        <v>1.0000000000000002</v>
      </c>
      <c r="P332" s="55">
        <f t="shared" si="174"/>
        <v>11960973.123882003</v>
      </c>
      <c r="Q332" s="56">
        <f t="shared" si="156"/>
        <v>344812.00970285153</v>
      </c>
      <c r="R332" s="33">
        <f>VLOOKUP($E332,'WP II-E-2-3-4.1-Service Center'!$A$1:$O$970,14,FALSE)</f>
        <v>0</v>
      </c>
      <c r="S332" s="55">
        <f t="shared" si="175"/>
        <v>0</v>
      </c>
      <c r="T332" s="56">
        <f t="shared" si="154"/>
        <v>0</v>
      </c>
      <c r="U332" s="33">
        <f>VLOOKUP($E332,'WP II-E-2-3-4.1-Service Center'!$A$1:$O$970,15,FALSE)</f>
        <v>0</v>
      </c>
      <c r="V332" s="204">
        <f t="shared" si="176"/>
        <v>0</v>
      </c>
      <c r="W332" s="210">
        <f t="shared" si="155"/>
        <v>0</v>
      </c>
      <c r="X332" s="97">
        <f t="shared" si="151"/>
        <v>1.0000000000000002</v>
      </c>
      <c r="Y332" s="204">
        <f t="shared" si="151"/>
        <v>11960973.123882003</v>
      </c>
      <c r="Z332" s="210">
        <f t="shared" si="152"/>
        <v>344812.00970285153</v>
      </c>
    </row>
    <row r="333" spans="1:26" s="28" customFormat="1" x14ac:dyDescent="0.3">
      <c r="A333" s="95">
        <v>2018</v>
      </c>
      <c r="B333" s="95">
        <v>734</v>
      </c>
      <c r="C333" s="95" t="s">
        <v>495</v>
      </c>
      <c r="D333" s="95">
        <v>39101</v>
      </c>
      <c r="E333" s="95" t="s">
        <v>2652</v>
      </c>
      <c r="F333" s="95" t="s">
        <v>21</v>
      </c>
      <c r="G333" s="95" t="s">
        <v>48</v>
      </c>
      <c r="H333" s="31">
        <v>864343.0399999998</v>
      </c>
      <c r="I333" s="30">
        <v>0.28289999999999998</v>
      </c>
      <c r="J333" s="54">
        <v>244522.64601599993</v>
      </c>
      <c r="K333" s="32">
        <v>2.8828090000000001E-2</v>
      </c>
      <c r="L333" s="33">
        <v>0</v>
      </c>
      <c r="M333" s="55">
        <f t="shared" si="173"/>
        <v>0</v>
      </c>
      <c r="N333" s="56">
        <f t="shared" si="153"/>
        <v>0</v>
      </c>
      <c r="O333" s="33">
        <v>1</v>
      </c>
      <c r="P333" s="55">
        <f t="shared" si="174"/>
        <v>244522.64601599993</v>
      </c>
      <c r="Q333" s="56">
        <f t="shared" si="156"/>
        <v>7049.1208463873872</v>
      </c>
      <c r="R333" s="33">
        <v>0</v>
      </c>
      <c r="S333" s="55">
        <f t="shared" si="175"/>
        <v>0</v>
      </c>
      <c r="T333" s="56">
        <f t="shared" si="154"/>
        <v>0</v>
      </c>
      <c r="U333" s="33">
        <v>0</v>
      </c>
      <c r="V333" s="204">
        <f t="shared" si="176"/>
        <v>0</v>
      </c>
      <c r="W333" s="210">
        <f t="shared" si="155"/>
        <v>0</v>
      </c>
      <c r="X333" s="97">
        <v>1</v>
      </c>
      <c r="Y333" s="204">
        <f t="shared" ref="Y333:Y445" si="177">M333+P333+S333+V333</f>
        <v>244522.64601599993</v>
      </c>
      <c r="Z333" s="210">
        <f t="shared" ref="Z333:Z445" si="178">N333+Q333+T333+W333</f>
        <v>7049.1208463873872</v>
      </c>
    </row>
    <row r="334" spans="1:26" s="28" customFormat="1" x14ac:dyDescent="0.3">
      <c r="A334" s="95">
        <v>2018</v>
      </c>
      <c r="B334" s="95">
        <v>734</v>
      </c>
      <c r="C334" s="95" t="s">
        <v>495</v>
      </c>
      <c r="D334" s="95">
        <v>39301</v>
      </c>
      <c r="E334" s="95" t="s">
        <v>2653</v>
      </c>
      <c r="F334" s="95" t="s">
        <v>21</v>
      </c>
      <c r="G334" s="95" t="s">
        <v>48</v>
      </c>
      <c r="H334" s="31">
        <v>148084.29</v>
      </c>
      <c r="I334" s="30">
        <v>0.28289999999999998</v>
      </c>
      <c r="J334" s="54">
        <v>41893.045640999997</v>
      </c>
      <c r="K334" s="32">
        <v>2.8828090000000001E-2</v>
      </c>
      <c r="L334" s="33">
        <v>0.33610000000000001</v>
      </c>
      <c r="M334" s="55">
        <f t="shared" si="173"/>
        <v>14080.252639940099</v>
      </c>
      <c r="N334" s="56">
        <f t="shared" si="153"/>
        <v>405.90679032693077</v>
      </c>
      <c r="O334" s="33">
        <v>0.60629999999999995</v>
      </c>
      <c r="P334" s="55">
        <f t="shared" si="174"/>
        <v>25399.753572138296</v>
      </c>
      <c r="Q334" s="56">
        <f t="shared" si="156"/>
        <v>732.22638195542424</v>
      </c>
      <c r="R334" s="33">
        <v>5.7600000000000005E-2</v>
      </c>
      <c r="S334" s="55">
        <f t="shared" si="175"/>
        <v>2413.0394289216001</v>
      </c>
      <c r="T334" s="56">
        <f t="shared" si="154"/>
        <v>69.563317830500495</v>
      </c>
      <c r="U334" s="33">
        <v>0</v>
      </c>
      <c r="V334" s="204">
        <f t="shared" si="176"/>
        <v>0</v>
      </c>
      <c r="W334" s="210">
        <f t="shared" si="155"/>
        <v>0</v>
      </c>
      <c r="X334" s="97">
        <v>0.99999999999999989</v>
      </c>
      <c r="Y334" s="204">
        <f t="shared" si="177"/>
        <v>41893.045640999997</v>
      </c>
      <c r="Z334" s="210">
        <f t="shared" si="178"/>
        <v>1207.6964901128554</v>
      </c>
    </row>
    <row r="335" spans="1:26" s="28" customFormat="1" x14ac:dyDescent="0.3">
      <c r="A335" s="95">
        <v>2018</v>
      </c>
      <c r="B335" s="95">
        <v>734</v>
      </c>
      <c r="C335" s="95" t="s">
        <v>495</v>
      </c>
      <c r="D335" s="95">
        <v>39401</v>
      </c>
      <c r="E335" s="95" t="s">
        <v>2654</v>
      </c>
      <c r="F335" s="95" t="s">
        <v>21</v>
      </c>
      <c r="G335" s="95" t="s">
        <v>48</v>
      </c>
      <c r="H335" s="31">
        <v>4107328.6900000004</v>
      </c>
      <c r="I335" s="30">
        <v>0.28289999999999998</v>
      </c>
      <c r="J335" s="54">
        <v>1161963.2864010001</v>
      </c>
      <c r="K335" s="32">
        <v>2.8828090000000001E-2</v>
      </c>
      <c r="L335" s="33">
        <v>2.0000103765739771E-4</v>
      </c>
      <c r="M335" s="55">
        <f t="shared" si="173"/>
        <v>232.39386300000001</v>
      </c>
      <c r="N335" s="56">
        <f t="shared" si="153"/>
        <v>6.6994711980116701</v>
      </c>
      <c r="O335" s="33">
        <v>0.99979999896234262</v>
      </c>
      <c r="P335" s="55">
        <f t="shared" si="174"/>
        <v>1161730.8925380001</v>
      </c>
      <c r="Q335" s="56">
        <f t="shared" si="156"/>
        <v>33490.482725865797</v>
      </c>
      <c r="R335" s="33">
        <v>0</v>
      </c>
      <c r="S335" s="55">
        <f t="shared" si="175"/>
        <v>0</v>
      </c>
      <c r="T335" s="56">
        <f t="shared" si="154"/>
        <v>0</v>
      </c>
      <c r="U335" s="33">
        <v>0</v>
      </c>
      <c r="V335" s="204">
        <f t="shared" si="176"/>
        <v>0</v>
      </c>
      <c r="W335" s="210">
        <f t="shared" si="155"/>
        <v>0</v>
      </c>
      <c r="X335" s="97">
        <v>1</v>
      </c>
      <c r="Y335" s="204">
        <f t="shared" si="177"/>
        <v>1161963.2864010001</v>
      </c>
      <c r="Z335" s="210">
        <f t="shared" si="178"/>
        <v>33497.182197063812</v>
      </c>
    </row>
    <row r="336" spans="1:26" s="28" customFormat="1" x14ac:dyDescent="0.3">
      <c r="A336" s="95">
        <v>2018</v>
      </c>
      <c r="B336" s="95">
        <v>734</v>
      </c>
      <c r="C336" s="95" t="s">
        <v>495</v>
      </c>
      <c r="D336" s="95">
        <v>39501</v>
      </c>
      <c r="E336" s="95" t="s">
        <v>2655</v>
      </c>
      <c r="F336" s="95" t="s">
        <v>21</v>
      </c>
      <c r="G336" s="95" t="s">
        <v>48</v>
      </c>
      <c r="H336" s="31">
        <v>8062293.7999999989</v>
      </c>
      <c r="I336" s="30">
        <v>0.28289999999999998</v>
      </c>
      <c r="J336" s="54">
        <v>2280822.9160199994</v>
      </c>
      <c r="K336" s="32">
        <v>2.8828090000000001E-2</v>
      </c>
      <c r="L336" s="33">
        <v>0</v>
      </c>
      <c r="M336" s="55">
        <f t="shared" si="173"/>
        <v>0</v>
      </c>
      <c r="N336" s="56">
        <f t="shared" si="153"/>
        <v>0</v>
      </c>
      <c r="O336" s="33">
        <v>0</v>
      </c>
      <c r="P336" s="55">
        <f t="shared" si="174"/>
        <v>0</v>
      </c>
      <c r="Q336" s="56">
        <f t="shared" si="156"/>
        <v>0</v>
      </c>
      <c r="R336" s="33">
        <v>1</v>
      </c>
      <c r="S336" s="55">
        <f t="shared" si="175"/>
        <v>2280822.9160199994</v>
      </c>
      <c r="T336" s="56">
        <f t="shared" si="154"/>
        <v>65751.768297086994</v>
      </c>
      <c r="U336" s="33">
        <v>0</v>
      </c>
      <c r="V336" s="204">
        <f t="shared" si="176"/>
        <v>0</v>
      </c>
      <c r="W336" s="210">
        <f t="shared" si="155"/>
        <v>0</v>
      </c>
      <c r="X336" s="97">
        <v>1</v>
      </c>
      <c r="Y336" s="204">
        <f t="shared" si="177"/>
        <v>2280822.9160199994</v>
      </c>
      <c r="Z336" s="210">
        <f t="shared" si="178"/>
        <v>65751.768297086994</v>
      </c>
    </row>
    <row r="337" spans="1:26" s="28" customFormat="1" x14ac:dyDescent="0.3">
      <c r="A337" s="95">
        <v>2018</v>
      </c>
      <c r="B337" s="95">
        <v>734</v>
      </c>
      <c r="C337" s="95" t="s">
        <v>495</v>
      </c>
      <c r="D337" s="95">
        <v>39701</v>
      </c>
      <c r="E337" s="95" t="s">
        <v>2656</v>
      </c>
      <c r="F337" s="95" t="s">
        <v>21</v>
      </c>
      <c r="G337" s="95" t="s">
        <v>48</v>
      </c>
      <c r="H337" s="31">
        <v>40085075.649999984</v>
      </c>
      <c r="I337" s="30">
        <v>0.28289999999999998</v>
      </c>
      <c r="J337" s="54">
        <v>11340067.901384994</v>
      </c>
      <c r="K337" s="32">
        <v>2.8828090000000001E-2</v>
      </c>
      <c r="L337" s="33">
        <v>0.19599998247770758</v>
      </c>
      <c r="M337" s="55">
        <f t="shared" si="173"/>
        <v>2222653.109967473</v>
      </c>
      <c r="N337" s="56">
        <f t="shared" si="153"/>
        <v>64074.84389292221</v>
      </c>
      <c r="O337" s="33">
        <v>0.63810002564870261</v>
      </c>
      <c r="P337" s="55">
        <f t="shared" si="174"/>
        <v>7236097.6187317939</v>
      </c>
      <c r="Q337" s="56">
        <f t="shared" si="156"/>
        <v>208602.87340158585</v>
      </c>
      <c r="R337" s="33">
        <v>7.4200024656368629E-2</v>
      </c>
      <c r="S337" s="55">
        <f t="shared" si="175"/>
        <v>841433.31788766105</v>
      </c>
      <c r="T337" s="56">
        <f t="shared" si="154"/>
        <v>24256.915417064101</v>
      </c>
      <c r="U337" s="33">
        <v>9.1699967217221276E-2</v>
      </c>
      <c r="V337" s="204">
        <f t="shared" si="176"/>
        <v>1039883.8547980672</v>
      </c>
      <c r="W337" s="210">
        <f t="shared" si="155"/>
        <v>29977.865355665614</v>
      </c>
      <c r="X337" s="97">
        <v>1</v>
      </c>
      <c r="Y337" s="204">
        <f t="shared" si="177"/>
        <v>11340067.901384994</v>
      </c>
      <c r="Z337" s="210">
        <f t="shared" si="178"/>
        <v>326912.49806723779</v>
      </c>
    </row>
    <row r="338" spans="1:26" s="28" customFormat="1" x14ac:dyDescent="0.3">
      <c r="A338" s="95">
        <v>2018</v>
      </c>
      <c r="B338" s="95">
        <v>734</v>
      </c>
      <c r="C338" s="95" t="s">
        <v>495</v>
      </c>
      <c r="D338" s="95">
        <v>39702</v>
      </c>
      <c r="E338" s="95" t="s">
        <v>2657</v>
      </c>
      <c r="F338" s="95" t="s">
        <v>21</v>
      </c>
      <c r="G338" s="95" t="s">
        <v>48</v>
      </c>
      <c r="H338" s="31">
        <v>7218864.6400000015</v>
      </c>
      <c r="I338" s="30">
        <v>0.28289999999999998</v>
      </c>
      <c r="J338" s="54">
        <v>2042216.8066560004</v>
      </c>
      <c r="K338" s="32">
        <v>2.8828090000000001E-2</v>
      </c>
      <c r="L338" s="33">
        <v>0.19599999979642369</v>
      </c>
      <c r="M338" s="55">
        <f t="shared" si="173"/>
        <v>400274.49368882913</v>
      </c>
      <c r="N338" s="56">
        <f t="shared" si="153"/>
        <v>11539.149128765999</v>
      </c>
      <c r="O338" s="33">
        <v>0.63810000084166085</v>
      </c>
      <c r="P338" s="55">
        <f t="shared" si="174"/>
        <v>1303138.5460460477</v>
      </c>
      <c r="Q338" s="56">
        <f t="shared" si="156"/>
        <v>37566.995287884609</v>
      </c>
      <c r="R338" s="33">
        <v>7.4199999566976232E-2</v>
      </c>
      <c r="S338" s="55">
        <f t="shared" si="175"/>
        <v>151532.48616954681</v>
      </c>
      <c r="T338" s="56">
        <f t="shared" si="154"/>
        <v>4368.3921492194513</v>
      </c>
      <c r="U338" s="33">
        <v>9.1699999794939285E-2</v>
      </c>
      <c r="V338" s="204">
        <f t="shared" si="176"/>
        <v>187271.28075157679</v>
      </c>
      <c r="W338" s="210">
        <f t="shared" si="155"/>
        <v>5398.6733359217233</v>
      </c>
      <c r="X338" s="97">
        <v>1</v>
      </c>
      <c r="Y338" s="204">
        <f t="shared" si="177"/>
        <v>2042216.8066560004</v>
      </c>
      <c r="Z338" s="210">
        <f t="shared" si="178"/>
        <v>58873.209901791786</v>
      </c>
    </row>
    <row r="339" spans="1:26" s="28" customFormat="1" x14ac:dyDescent="0.3">
      <c r="A339" s="95">
        <v>2018</v>
      </c>
      <c r="B339" s="95">
        <v>734</v>
      </c>
      <c r="C339" s="95" t="s">
        <v>495</v>
      </c>
      <c r="D339" s="95">
        <v>39801</v>
      </c>
      <c r="E339" s="95" t="s">
        <v>2658</v>
      </c>
      <c r="F339" s="95" t="s">
        <v>21</v>
      </c>
      <c r="G339" s="95" t="s">
        <v>48</v>
      </c>
      <c r="H339" s="31">
        <v>3417223.7800000003</v>
      </c>
      <c r="I339" s="30">
        <v>0.28289999999999998</v>
      </c>
      <c r="J339" s="54">
        <v>966732.60736200004</v>
      </c>
      <c r="K339" s="32">
        <v>2.8828090000000001E-2</v>
      </c>
      <c r="L339" s="33">
        <v>0.1582999987200136</v>
      </c>
      <c r="M339" s="55">
        <f t="shared" si="173"/>
        <v>153033.77050800002</v>
      </c>
      <c r="N339" s="56">
        <f t="shared" si="153"/>
        <v>4411.6713092439704</v>
      </c>
      <c r="O339" s="33">
        <v>0.69899999935034984</v>
      </c>
      <c r="P339" s="55">
        <f t="shared" si="174"/>
        <v>675746.09191800002</v>
      </c>
      <c r="Q339" s="56">
        <f t="shared" si="156"/>
        <v>19480.469154960378</v>
      </c>
      <c r="R339" s="33">
        <v>0.14269999900328448</v>
      </c>
      <c r="S339" s="55">
        <f t="shared" si="175"/>
        <v>137952.742107</v>
      </c>
      <c r="T339" s="56">
        <f t="shared" si="154"/>
        <v>3976.9140652073856</v>
      </c>
      <c r="U339" s="33">
        <v>0</v>
      </c>
      <c r="V339" s="204">
        <f t="shared" si="176"/>
        <v>0</v>
      </c>
      <c r="W339" s="210">
        <f t="shared" si="155"/>
        <v>0</v>
      </c>
      <c r="X339" s="97">
        <v>0.99999999707364795</v>
      </c>
      <c r="Y339" s="204">
        <f t="shared" si="177"/>
        <v>966732.60453300003</v>
      </c>
      <c r="Z339" s="210">
        <f t="shared" si="178"/>
        <v>27869.054529411733</v>
      </c>
    </row>
    <row r="340" spans="1:26" s="28" customFormat="1" x14ac:dyDescent="0.3">
      <c r="A340" s="95">
        <v>2018</v>
      </c>
      <c r="B340" s="129">
        <v>734</v>
      </c>
      <c r="C340" s="95" t="s">
        <v>495</v>
      </c>
      <c r="D340" s="95">
        <v>15401</v>
      </c>
      <c r="E340" s="95" t="s">
        <v>2659</v>
      </c>
      <c r="F340" s="95" t="s">
        <v>21</v>
      </c>
      <c r="G340" s="95" t="s">
        <v>48</v>
      </c>
      <c r="H340" s="54">
        <v>667884.93999999994</v>
      </c>
      <c r="I340" s="95">
        <v>0.28289999999999998</v>
      </c>
      <c r="J340" s="54">
        <v>188944.64952599996</v>
      </c>
      <c r="K340" s="32">
        <v>2.8828090000000001E-2</v>
      </c>
      <c r="L340" s="33">
        <v>0.41552359478602913</v>
      </c>
      <c r="M340" s="55">
        <f t="shared" si="173"/>
        <v>78510.959986629896</v>
      </c>
      <c r="N340" s="56">
        <f t="shared" si="153"/>
        <v>2263.3210204809657</v>
      </c>
      <c r="O340" s="33">
        <v>0.56425361634746307</v>
      </c>
      <c r="P340" s="55">
        <f t="shared" si="174"/>
        <v>106612.70178454946</v>
      </c>
      <c r="Q340" s="56">
        <f t="shared" si="156"/>
        <v>3073.4405621881524</v>
      </c>
      <c r="R340" s="33">
        <v>2.0222788866507836E-2</v>
      </c>
      <c r="S340" s="55">
        <f t="shared" si="175"/>
        <v>3820.9877548206173</v>
      </c>
      <c r="T340" s="56">
        <f t="shared" si="154"/>
        <v>110.15177888486669</v>
      </c>
      <c r="U340" s="33">
        <v>0</v>
      </c>
      <c r="V340" s="204">
        <f t="shared" si="176"/>
        <v>0</v>
      </c>
      <c r="W340" s="210">
        <f t="shared" si="155"/>
        <v>0</v>
      </c>
      <c r="X340" s="33">
        <v>1</v>
      </c>
      <c r="Y340" s="204">
        <f t="shared" si="177"/>
        <v>188944.64952599996</v>
      </c>
      <c r="Z340" s="210">
        <f t="shared" si="178"/>
        <v>5446.9133615539849</v>
      </c>
    </row>
    <row r="341" spans="1:26" s="28" customFormat="1" x14ac:dyDescent="0.3">
      <c r="A341" s="95">
        <v>2018</v>
      </c>
      <c r="B341" s="129">
        <v>734</v>
      </c>
      <c r="C341" s="95" t="s">
        <v>495</v>
      </c>
      <c r="D341" s="95">
        <v>15401</v>
      </c>
      <c r="E341" s="95" t="s">
        <v>2659</v>
      </c>
      <c r="F341" s="95" t="s">
        <v>21</v>
      </c>
      <c r="G341" s="95" t="s">
        <v>48</v>
      </c>
      <c r="H341" s="54">
        <v>1313820.07</v>
      </c>
      <c r="I341" s="95">
        <v>0.28289999999999998</v>
      </c>
      <c r="J341" s="54">
        <v>371679.69780299999</v>
      </c>
      <c r="K341" s="32">
        <v>2.8828090000000001E-2</v>
      </c>
      <c r="L341" s="33">
        <v>0.41552359478602913</v>
      </c>
      <c r="M341" s="55">
        <f t="shared" si="173"/>
        <v>154441.68414008754</v>
      </c>
      <c r="N341" s="56">
        <f t="shared" si="153"/>
        <v>4452.2587701420161</v>
      </c>
      <c r="O341" s="33">
        <v>0.56425361634746307</v>
      </c>
      <c r="P341" s="55">
        <f t="shared" si="174"/>
        <v>209721.61360827496</v>
      </c>
      <c r="Q341" s="56">
        <f t="shared" si="156"/>
        <v>6045.8735520445753</v>
      </c>
      <c r="R341" s="33">
        <v>2.0222788866507836E-2</v>
      </c>
      <c r="S341" s="55">
        <f t="shared" si="175"/>
        <v>7516.4000546375055</v>
      </c>
      <c r="T341" s="56">
        <f t="shared" si="154"/>
        <v>216.68345725109492</v>
      </c>
      <c r="U341" s="33">
        <v>0</v>
      </c>
      <c r="V341" s="204">
        <f t="shared" si="176"/>
        <v>0</v>
      </c>
      <c r="W341" s="210">
        <f t="shared" si="155"/>
        <v>0</v>
      </c>
      <c r="X341" s="33">
        <v>1</v>
      </c>
      <c r="Y341" s="204">
        <f t="shared" si="177"/>
        <v>371679.69780300005</v>
      </c>
      <c r="Z341" s="210">
        <f t="shared" si="178"/>
        <v>10714.815779437686</v>
      </c>
    </row>
    <row r="342" spans="1:26" s="28" customFormat="1" x14ac:dyDescent="0.3">
      <c r="A342" s="95">
        <v>2018</v>
      </c>
      <c r="B342" s="129">
        <v>734</v>
      </c>
      <c r="C342" s="95" t="s">
        <v>495</v>
      </c>
      <c r="D342" s="95">
        <v>15401</v>
      </c>
      <c r="E342" s="95" t="s">
        <v>2659</v>
      </c>
      <c r="F342" s="95" t="s">
        <v>21</v>
      </c>
      <c r="G342" s="95" t="s">
        <v>48</v>
      </c>
      <c r="H342" s="54">
        <v>2804074.23</v>
      </c>
      <c r="I342" s="95">
        <v>0.28289999999999998</v>
      </c>
      <c r="J342" s="54">
        <v>793272.599667</v>
      </c>
      <c r="K342" s="32">
        <v>2.8828090000000001E-2</v>
      </c>
      <c r="L342" s="33">
        <v>0.41552359478602913</v>
      </c>
      <c r="M342" s="55">
        <f t="shared" si="173"/>
        <v>329623.48225889041</v>
      </c>
      <c r="N342" s="56">
        <f t="shared" si="153"/>
        <v>9502.4154126726953</v>
      </c>
      <c r="O342" s="33">
        <v>0.56425361634746307</v>
      </c>
      <c r="P342" s="55">
        <f t="shared" si="174"/>
        <v>447606.93311145809</v>
      </c>
      <c r="Q342" s="56">
        <f t="shared" si="156"/>
        <v>12903.652952361093</v>
      </c>
      <c r="R342" s="33">
        <v>2.0222788866507836E-2</v>
      </c>
      <c r="S342" s="55">
        <f t="shared" si="175"/>
        <v>16042.184296651536</v>
      </c>
      <c r="T342" s="56">
        <f t="shared" si="154"/>
        <v>462.46553270045717</v>
      </c>
      <c r="U342" s="33">
        <v>0</v>
      </c>
      <c r="V342" s="204">
        <f t="shared" si="176"/>
        <v>0</v>
      </c>
      <c r="W342" s="210">
        <f t="shared" si="155"/>
        <v>0</v>
      </c>
      <c r="X342" s="33">
        <v>1</v>
      </c>
      <c r="Y342" s="204">
        <f t="shared" si="177"/>
        <v>793272.599667</v>
      </c>
      <c r="Z342" s="210">
        <f t="shared" si="178"/>
        <v>22868.533897734247</v>
      </c>
    </row>
    <row r="343" spans="1:26" s="28" customFormat="1" x14ac:dyDescent="0.3">
      <c r="A343" s="95">
        <v>2018</v>
      </c>
      <c r="B343" s="129">
        <v>734</v>
      </c>
      <c r="C343" s="95" t="s">
        <v>495</v>
      </c>
      <c r="D343" s="95">
        <v>15401</v>
      </c>
      <c r="E343" s="95" t="s">
        <v>2659</v>
      </c>
      <c r="F343" s="95" t="s">
        <v>21</v>
      </c>
      <c r="G343" s="95" t="s">
        <v>48</v>
      </c>
      <c r="H343" s="54">
        <v>3751813.99</v>
      </c>
      <c r="I343" s="95">
        <v>0.28289999999999998</v>
      </c>
      <c r="J343" s="54">
        <v>1061388.177771</v>
      </c>
      <c r="K343" s="32">
        <v>2.8828090000000001E-2</v>
      </c>
      <c r="L343" s="33">
        <v>0.41552359478602913</v>
      </c>
      <c r="M343" s="55">
        <f t="shared" si="173"/>
        <v>441031.83109079883</v>
      </c>
      <c r="N343" s="56">
        <f t="shared" si="153"/>
        <v>12714.105319550346</v>
      </c>
      <c r="O343" s="33">
        <v>0.56425361634746307</v>
      </c>
      <c r="P343" s="55">
        <f t="shared" si="174"/>
        <v>598892.11765573069</v>
      </c>
      <c r="Q343" s="56">
        <f t="shared" si="156"/>
        <v>17264.915868069995</v>
      </c>
      <c r="R343" s="33">
        <v>2.0222788866507836E-2</v>
      </c>
      <c r="S343" s="55">
        <f t="shared" si="175"/>
        <v>21464.229024470416</v>
      </c>
      <c r="T343" s="56">
        <f t="shared" si="154"/>
        <v>618.77272609804538</v>
      </c>
      <c r="U343" s="33">
        <v>0</v>
      </c>
      <c r="V343" s="204">
        <f t="shared" si="176"/>
        <v>0</v>
      </c>
      <c r="W343" s="210">
        <f t="shared" si="155"/>
        <v>0</v>
      </c>
      <c r="X343" s="33">
        <v>1</v>
      </c>
      <c r="Y343" s="204">
        <f t="shared" si="177"/>
        <v>1061388.177771</v>
      </c>
      <c r="Z343" s="210">
        <f t="shared" si="178"/>
        <v>30597.793913718386</v>
      </c>
    </row>
    <row r="344" spans="1:26" s="28" customFormat="1" x14ac:dyDescent="0.3">
      <c r="A344" s="95">
        <v>2018</v>
      </c>
      <c r="B344" s="129">
        <v>734</v>
      </c>
      <c r="C344" s="95" t="s">
        <v>495</v>
      </c>
      <c r="D344" s="95">
        <v>15401</v>
      </c>
      <c r="E344" s="95" t="s">
        <v>2659</v>
      </c>
      <c r="F344" s="95" t="s">
        <v>21</v>
      </c>
      <c r="G344" s="95" t="s">
        <v>48</v>
      </c>
      <c r="H344" s="54">
        <v>7812534.2599999998</v>
      </c>
      <c r="I344" s="95">
        <v>0.28289999999999998</v>
      </c>
      <c r="J344" s="54">
        <v>2210165.942154</v>
      </c>
      <c r="K344" s="32">
        <v>2.8828090000000001E-2</v>
      </c>
      <c r="L344" s="33">
        <v>0.41552359478602913</v>
      </c>
      <c r="M344" s="55">
        <f t="shared" si="173"/>
        <v>918376.09735748102</v>
      </c>
      <c r="N344" s="56">
        <f t="shared" si="153"/>
        <v>26475.028788470227</v>
      </c>
      <c r="O344" s="33">
        <v>0.56425361634746307</v>
      </c>
      <c r="P344" s="55">
        <f t="shared" si="174"/>
        <v>1247094.1255883924</v>
      </c>
      <c r="Q344" s="56">
        <f t="shared" si="156"/>
        <v>35951.341690933477</v>
      </c>
      <c r="R344" s="33">
        <v>2.0222788866507836E-2</v>
      </c>
      <c r="S344" s="55">
        <f t="shared" si="175"/>
        <v>44695.719208126713</v>
      </c>
      <c r="T344" s="56">
        <f t="shared" si="154"/>
        <v>1288.4922159466057</v>
      </c>
      <c r="U344" s="33">
        <v>0</v>
      </c>
      <c r="V344" s="204">
        <f t="shared" si="176"/>
        <v>0</v>
      </c>
      <c r="W344" s="210">
        <f t="shared" si="155"/>
        <v>0</v>
      </c>
      <c r="X344" s="33">
        <v>1</v>
      </c>
      <c r="Y344" s="204">
        <f t="shared" si="177"/>
        <v>2210165.9421540005</v>
      </c>
      <c r="Z344" s="210">
        <f t="shared" si="178"/>
        <v>63714.862695350312</v>
      </c>
    </row>
    <row r="345" spans="1:26" s="28" customFormat="1" x14ac:dyDescent="0.3">
      <c r="A345" s="95">
        <v>2018</v>
      </c>
      <c r="B345" s="129">
        <v>734</v>
      </c>
      <c r="C345" s="95" t="s">
        <v>495</v>
      </c>
      <c r="D345" s="95">
        <v>15401</v>
      </c>
      <c r="E345" s="95" t="s">
        <v>2659</v>
      </c>
      <c r="F345" s="95" t="s">
        <v>21</v>
      </c>
      <c r="G345" s="95" t="s">
        <v>48</v>
      </c>
      <c r="H345" s="54">
        <v>12427266.460000001</v>
      </c>
      <c r="I345" s="95">
        <v>0.28289999999999998</v>
      </c>
      <c r="J345" s="54">
        <v>3515673.6815340002</v>
      </c>
      <c r="K345" s="32">
        <v>2.8828090000000001E-2</v>
      </c>
      <c r="L345" s="33">
        <v>0.41552359478602913</v>
      </c>
      <c r="M345" s="55">
        <f t="shared" si="173"/>
        <v>1460845.3662456411</v>
      </c>
      <c r="N345" s="56">
        <f t="shared" si="153"/>
        <v>42113.381694212309</v>
      </c>
      <c r="O345" s="33">
        <v>0.56425361634746307</v>
      </c>
      <c r="P345" s="55">
        <f t="shared" si="174"/>
        <v>1983731.5887031588</v>
      </c>
      <c r="Q345" s="56">
        <f t="shared" si="156"/>
        <v>57187.192774977644</v>
      </c>
      <c r="R345" s="33">
        <v>2.0222788866507836E-2</v>
      </c>
      <c r="S345" s="55">
        <f t="shared" si="175"/>
        <v>71096.726585200391</v>
      </c>
      <c r="T345" s="56">
        <f t="shared" si="154"/>
        <v>2049.5828327035497</v>
      </c>
      <c r="U345" s="33">
        <v>0</v>
      </c>
      <c r="V345" s="204">
        <f t="shared" si="176"/>
        <v>0</v>
      </c>
      <c r="W345" s="210">
        <f t="shared" si="155"/>
        <v>0</v>
      </c>
      <c r="X345" s="33">
        <v>1</v>
      </c>
      <c r="Y345" s="204">
        <f t="shared" si="177"/>
        <v>3515673.6815340002</v>
      </c>
      <c r="Z345" s="210">
        <f t="shared" si="178"/>
        <v>101350.1573018935</v>
      </c>
    </row>
    <row r="346" spans="1:26" s="28" customFormat="1" x14ac:dyDescent="0.3">
      <c r="A346" s="95">
        <v>2018</v>
      </c>
      <c r="B346" s="129">
        <v>734</v>
      </c>
      <c r="C346" s="95" t="s">
        <v>495</v>
      </c>
      <c r="D346" s="95">
        <v>15401</v>
      </c>
      <c r="E346" s="95" t="s">
        <v>2659</v>
      </c>
      <c r="F346" s="95" t="s">
        <v>21</v>
      </c>
      <c r="G346" s="95" t="s">
        <v>48</v>
      </c>
      <c r="H346" s="54">
        <v>24209987.359999999</v>
      </c>
      <c r="I346" s="95">
        <v>0.28289999999999998</v>
      </c>
      <c r="J346" s="54">
        <v>6849005.4241439998</v>
      </c>
      <c r="K346" s="32">
        <v>2.8828090000000001E-2</v>
      </c>
      <c r="L346" s="33">
        <v>0.41552359478602913</v>
      </c>
      <c r="M346" s="55">
        <f t="shared" si="173"/>
        <v>2845923.3545493269</v>
      </c>
      <c r="N346" s="56">
        <f t="shared" si="153"/>
        <v>82042.534598049911</v>
      </c>
      <c r="O346" s="33">
        <v>0.56425361634746307</v>
      </c>
      <c r="P346" s="55">
        <f t="shared" si="174"/>
        <v>3864576.0789566422</v>
      </c>
      <c r="Q346" s="56">
        <f t="shared" si="156"/>
        <v>111408.3470160092</v>
      </c>
      <c r="R346" s="33">
        <v>2.0222788866507836E-2</v>
      </c>
      <c r="S346" s="55">
        <f t="shared" si="175"/>
        <v>138505.99063803107</v>
      </c>
      <c r="T346" s="56">
        <f t="shared" si="154"/>
        <v>3992.8631636523173</v>
      </c>
      <c r="U346" s="33">
        <v>0</v>
      </c>
      <c r="V346" s="204">
        <f t="shared" si="176"/>
        <v>0</v>
      </c>
      <c r="W346" s="210">
        <f t="shared" si="155"/>
        <v>0</v>
      </c>
      <c r="X346" s="33">
        <v>1</v>
      </c>
      <c r="Y346" s="204">
        <f t="shared" si="177"/>
        <v>6849005.4241439998</v>
      </c>
      <c r="Z346" s="210">
        <f t="shared" si="178"/>
        <v>197443.7447777114</v>
      </c>
    </row>
    <row r="347" spans="1:26" s="28" customFormat="1" x14ac:dyDescent="0.3">
      <c r="A347" s="95">
        <v>2018</v>
      </c>
      <c r="B347" s="129">
        <v>734</v>
      </c>
      <c r="C347" s="95" t="s">
        <v>495</v>
      </c>
      <c r="D347" s="129">
        <v>39201</v>
      </c>
      <c r="E347" s="95" t="s">
        <v>630</v>
      </c>
      <c r="F347" s="95" t="s">
        <v>21</v>
      </c>
      <c r="G347" s="95" t="s">
        <v>48</v>
      </c>
      <c r="H347" s="54">
        <v>27948881.350000001</v>
      </c>
      <c r="I347" s="95">
        <v>0.28289999999999998</v>
      </c>
      <c r="J347" s="54">
        <v>7906738.533915</v>
      </c>
      <c r="K347" s="32">
        <v>2.8828090000000001E-2</v>
      </c>
      <c r="L347" s="33">
        <v>0.27954397630998989</v>
      </c>
      <c r="M347" s="55">
        <f t="shared" si="173"/>
        <v>2210281.1294140192</v>
      </c>
      <c r="N347" s="56">
        <f t="shared" si="153"/>
        <v>63718.183324048994</v>
      </c>
      <c r="O347" s="33">
        <v>0.58949496731702955</v>
      </c>
      <c r="P347" s="55">
        <f t="shared" si="174"/>
        <v>4660982.5736345211</v>
      </c>
      <c r="Q347" s="56">
        <f t="shared" si="156"/>
        <v>134367.2251211676</v>
      </c>
      <c r="R347" s="33">
        <v>3.5674285455490368E-2</v>
      </c>
      <c r="S347" s="55">
        <f t="shared" si="175"/>
        <v>282067.24748080911</v>
      </c>
      <c r="T347" s="56">
        <f t="shared" si="154"/>
        <v>8131.4599964290383</v>
      </c>
      <c r="U347" s="33">
        <v>9.5286770917490451E-2</v>
      </c>
      <c r="V347" s="204">
        <f t="shared" si="176"/>
        <v>753407.58338565286</v>
      </c>
      <c r="W347" s="210">
        <f t="shared" si="155"/>
        <v>21719.301620524107</v>
      </c>
      <c r="X347" s="33">
        <v>1.0000000000000002</v>
      </c>
      <c r="Y347" s="204">
        <f t="shared" si="177"/>
        <v>7906738.5339150019</v>
      </c>
      <c r="Z347" s="210">
        <f t="shared" si="178"/>
        <v>227936.17006216975</v>
      </c>
    </row>
    <row r="348" spans="1:26" x14ac:dyDescent="0.3">
      <c r="A348" s="95">
        <v>2018</v>
      </c>
      <c r="B348" s="95">
        <v>734</v>
      </c>
      <c r="C348" s="95" t="s">
        <v>557</v>
      </c>
      <c r="D348" s="95">
        <v>39101</v>
      </c>
      <c r="E348" s="95" t="s">
        <v>2652</v>
      </c>
      <c r="F348" s="95" t="s">
        <v>21</v>
      </c>
      <c r="G348" s="95" t="s">
        <v>48</v>
      </c>
      <c r="H348" s="31">
        <v>1048763.57</v>
      </c>
      <c r="I348" s="30">
        <v>0.28289999999999998</v>
      </c>
      <c r="J348" s="54">
        <v>296695.21395300003</v>
      </c>
      <c r="K348" s="32">
        <v>2.8828090000000001E-2</v>
      </c>
      <c r="L348" s="33">
        <v>0</v>
      </c>
      <c r="M348" s="55">
        <f t="shared" si="173"/>
        <v>0</v>
      </c>
      <c r="N348" s="56">
        <f t="shared" si="153"/>
        <v>0</v>
      </c>
      <c r="O348" s="33">
        <v>1</v>
      </c>
      <c r="P348" s="55">
        <f t="shared" si="174"/>
        <v>296695.21395300003</v>
      </c>
      <c r="Q348" s="56">
        <f t="shared" si="156"/>
        <v>8553.1563304063402</v>
      </c>
      <c r="R348" s="33">
        <v>0</v>
      </c>
      <c r="S348" s="55">
        <f t="shared" si="175"/>
        <v>0</v>
      </c>
      <c r="T348" s="56">
        <f t="shared" si="154"/>
        <v>0</v>
      </c>
      <c r="U348" s="33">
        <v>0</v>
      </c>
      <c r="V348" s="204">
        <f t="shared" si="176"/>
        <v>0</v>
      </c>
      <c r="W348" s="210">
        <f t="shared" si="155"/>
        <v>0</v>
      </c>
      <c r="X348" s="97">
        <v>1</v>
      </c>
      <c r="Y348" s="204">
        <f t="shared" si="177"/>
        <v>296695.21395300003</v>
      </c>
      <c r="Z348" s="210">
        <f t="shared" si="178"/>
        <v>8553.1563304063402</v>
      </c>
    </row>
    <row r="349" spans="1:26" x14ac:dyDescent="0.3">
      <c r="A349" s="95">
        <v>2018</v>
      </c>
      <c r="B349" s="95">
        <v>734</v>
      </c>
      <c r="C349" s="95" t="s">
        <v>557</v>
      </c>
      <c r="D349" s="95">
        <v>39301</v>
      </c>
      <c r="E349" s="95" t="s">
        <v>2653</v>
      </c>
      <c r="F349" s="95" t="s">
        <v>21</v>
      </c>
      <c r="G349" s="95" t="s">
        <v>48</v>
      </c>
      <c r="H349" s="31">
        <v>181900.09</v>
      </c>
      <c r="I349" s="30">
        <v>0.28289999999999998</v>
      </c>
      <c r="J349" s="54">
        <v>51459.535460999999</v>
      </c>
      <c r="K349" s="32">
        <v>2.8828090000000001E-2</v>
      </c>
      <c r="L349" s="33">
        <v>0.33610000000000001</v>
      </c>
      <c r="M349" s="55">
        <f t="shared" si="173"/>
        <v>17295.5498684421</v>
      </c>
      <c r="N349" s="56">
        <f t="shared" si="153"/>
        <v>498.59766820693704</v>
      </c>
      <c r="O349" s="33">
        <v>0.60629999999999995</v>
      </c>
      <c r="P349" s="55">
        <f t="shared" si="174"/>
        <v>31199.916350004296</v>
      </c>
      <c r="Q349" s="56">
        <f t="shared" si="156"/>
        <v>899.43399653039535</v>
      </c>
      <c r="R349" s="33">
        <v>5.7600000000000005E-2</v>
      </c>
      <c r="S349" s="55">
        <f t="shared" si="175"/>
        <v>2964.0692425536004</v>
      </c>
      <c r="T349" s="56">
        <f t="shared" si="154"/>
        <v>85.448454890567021</v>
      </c>
      <c r="U349" s="33">
        <v>0</v>
      </c>
      <c r="V349" s="204">
        <f t="shared" si="176"/>
        <v>0</v>
      </c>
      <c r="W349" s="210">
        <f t="shared" si="155"/>
        <v>0</v>
      </c>
      <c r="X349" s="97">
        <v>0.99999999999999989</v>
      </c>
      <c r="Y349" s="204">
        <f t="shared" si="177"/>
        <v>51459.535460999999</v>
      </c>
      <c r="Z349" s="210">
        <f t="shared" si="178"/>
        <v>1483.4801196278995</v>
      </c>
    </row>
    <row r="350" spans="1:26" x14ac:dyDescent="0.3">
      <c r="A350" s="95">
        <v>2018</v>
      </c>
      <c r="B350" s="95">
        <v>734</v>
      </c>
      <c r="C350" s="95" t="s">
        <v>557</v>
      </c>
      <c r="D350" s="95">
        <v>39501</v>
      </c>
      <c r="E350" s="95" t="s">
        <v>2655</v>
      </c>
      <c r="F350" s="95" t="s">
        <v>21</v>
      </c>
      <c r="G350" s="95" t="s">
        <v>48</v>
      </c>
      <c r="H350" s="31">
        <v>8280368.4799999995</v>
      </c>
      <c r="I350" s="30">
        <v>0.28289999999999998</v>
      </c>
      <c r="J350" s="54">
        <v>2342516.2429919997</v>
      </c>
      <c r="K350" s="32">
        <v>2.8828090000000001E-2</v>
      </c>
      <c r="L350" s="33">
        <v>0</v>
      </c>
      <c r="M350" s="55">
        <f t="shared" si="173"/>
        <v>0</v>
      </c>
      <c r="N350" s="56">
        <f t="shared" si="153"/>
        <v>0</v>
      </c>
      <c r="O350" s="33">
        <v>0</v>
      </c>
      <c r="P350" s="55">
        <f t="shared" si="174"/>
        <v>0</v>
      </c>
      <c r="Q350" s="56">
        <f t="shared" si="156"/>
        <v>0</v>
      </c>
      <c r="R350" s="33">
        <v>1</v>
      </c>
      <c r="S350" s="55">
        <f t="shared" si="175"/>
        <v>2342516.2429919997</v>
      </c>
      <c r="T350" s="56">
        <f t="shared" si="154"/>
        <v>67530.269079435238</v>
      </c>
      <c r="U350" s="33">
        <v>0</v>
      </c>
      <c r="V350" s="204">
        <f t="shared" si="176"/>
        <v>0</v>
      </c>
      <c r="W350" s="210">
        <f t="shared" si="155"/>
        <v>0</v>
      </c>
      <c r="X350" s="97">
        <v>1</v>
      </c>
      <c r="Y350" s="204">
        <f t="shared" si="177"/>
        <v>2342516.2429919997</v>
      </c>
      <c r="Z350" s="210">
        <f t="shared" si="178"/>
        <v>67530.269079435238</v>
      </c>
    </row>
    <row r="351" spans="1:26" x14ac:dyDescent="0.3">
      <c r="A351" s="95">
        <v>2018</v>
      </c>
      <c r="B351" s="95">
        <v>734</v>
      </c>
      <c r="C351" s="95" t="s">
        <v>557</v>
      </c>
      <c r="D351" s="95">
        <v>39701</v>
      </c>
      <c r="E351" s="95" t="s">
        <v>2656</v>
      </c>
      <c r="F351" s="95" t="s">
        <v>21</v>
      </c>
      <c r="G351" s="95" t="s">
        <v>48</v>
      </c>
      <c r="H351" s="31">
        <v>18220812.399999995</v>
      </c>
      <c r="I351" s="30">
        <v>0.28289999999999998</v>
      </c>
      <c r="J351" s="54">
        <v>5154667.8279599985</v>
      </c>
      <c r="K351" s="32">
        <v>2.8828090000000001E-2</v>
      </c>
      <c r="L351" s="33">
        <v>0.19599998247770758</v>
      </c>
      <c r="M351" s="55">
        <f t="shared" si="173"/>
        <v>1010314.8039585627</v>
      </c>
      <c r="N351" s="56">
        <f t="shared" si="153"/>
        <v>29125.446096849802</v>
      </c>
      <c r="O351" s="33">
        <v>0.63810002564870261</v>
      </c>
      <c r="P351" s="55">
        <f t="shared" si="174"/>
        <v>3289193.6732318173</v>
      </c>
      <c r="Q351" s="56">
        <f t="shared" si="156"/>
        <v>94821.171239357427</v>
      </c>
      <c r="R351" s="33">
        <v>7.4200024656368629E-2</v>
      </c>
      <c r="S351" s="55">
        <f t="shared" si="175"/>
        <v>382476.47993002203</v>
      </c>
      <c r="T351" s="56">
        <f t="shared" si="154"/>
        <v>11026.066386305869</v>
      </c>
      <c r="U351" s="33">
        <v>9.1699967217221276E-2</v>
      </c>
      <c r="V351" s="204">
        <f t="shared" si="176"/>
        <v>472682.87083959708</v>
      </c>
      <c r="W351" s="210">
        <f t="shared" si="155"/>
        <v>13626.54434202228</v>
      </c>
      <c r="X351" s="97">
        <v>1</v>
      </c>
      <c r="Y351" s="204">
        <f t="shared" si="177"/>
        <v>5154667.8279599985</v>
      </c>
      <c r="Z351" s="210">
        <f t="shared" si="178"/>
        <v>148599.22806453536</v>
      </c>
    </row>
    <row r="352" spans="1:26" x14ac:dyDescent="0.3">
      <c r="A352" s="95">
        <v>2018</v>
      </c>
      <c r="B352" s="95">
        <v>734</v>
      </c>
      <c r="C352" s="95" t="s">
        <v>557</v>
      </c>
      <c r="D352" s="95">
        <v>39702</v>
      </c>
      <c r="E352" s="95" t="s">
        <v>2657</v>
      </c>
      <c r="F352" s="95" t="s">
        <v>21</v>
      </c>
      <c r="G352" s="95" t="s">
        <v>48</v>
      </c>
      <c r="H352" s="31">
        <v>2212488.38</v>
      </c>
      <c r="I352" s="30">
        <v>0.28289999999999998</v>
      </c>
      <c r="J352" s="54">
        <v>625912.96270199993</v>
      </c>
      <c r="K352" s="32">
        <v>2.8828090000000001E-2</v>
      </c>
      <c r="L352" s="33">
        <v>0.19599999979642369</v>
      </c>
      <c r="M352" s="55">
        <f t="shared" si="173"/>
        <v>122678.94056217093</v>
      </c>
      <c r="N352" s="56">
        <f t="shared" si="153"/>
        <v>3536.5995396309145</v>
      </c>
      <c r="O352" s="33">
        <v>0.63810000084166085</v>
      </c>
      <c r="P352" s="55">
        <f t="shared" si="174"/>
        <v>399395.06202695257</v>
      </c>
      <c r="Q352" s="56">
        <f t="shared" si="156"/>
        <v>11513.796793668571</v>
      </c>
      <c r="R352" s="33">
        <v>7.4199999566976232E-2</v>
      </c>
      <c r="S352" s="55">
        <f t="shared" si="175"/>
        <v>46442.741561453207</v>
      </c>
      <c r="T352" s="56">
        <f t="shared" si="154"/>
        <v>1338.8555335803137</v>
      </c>
      <c r="U352" s="33">
        <v>9.1699999794939285E-2</v>
      </c>
      <c r="V352" s="204">
        <f t="shared" si="176"/>
        <v>57396.218551423233</v>
      </c>
      <c r="W352" s="210">
        <f t="shared" si="155"/>
        <v>1654.6233540600986</v>
      </c>
      <c r="X352" s="97">
        <v>1</v>
      </c>
      <c r="Y352" s="204">
        <f t="shared" si="177"/>
        <v>625912.96270199993</v>
      </c>
      <c r="Z352" s="210">
        <f t="shared" si="178"/>
        <v>18043.875220939899</v>
      </c>
    </row>
    <row r="353" spans="1:27" x14ac:dyDescent="0.3">
      <c r="A353" s="95">
        <v>2018</v>
      </c>
      <c r="B353" s="95">
        <v>734</v>
      </c>
      <c r="C353" s="95" t="s">
        <v>538</v>
      </c>
      <c r="D353" s="95">
        <v>39702</v>
      </c>
      <c r="E353" s="95" t="s">
        <v>2657</v>
      </c>
      <c r="F353" s="95" t="s">
        <v>21</v>
      </c>
      <c r="G353" s="95" t="s">
        <v>48</v>
      </c>
      <c r="H353" s="31">
        <v>27265.8</v>
      </c>
      <c r="I353" s="30">
        <v>0.28289999999999998</v>
      </c>
      <c r="J353" s="54">
        <v>7713.494819999999</v>
      </c>
      <c r="K353" s="32">
        <v>2.8828090000000001E-2</v>
      </c>
      <c r="L353" s="33">
        <v>0.19599999979642369</v>
      </c>
      <c r="M353" s="55">
        <f t="shared" si="173"/>
        <v>1511.8449831497151</v>
      </c>
      <c r="N353" s="56">
        <f t="shared" si="153"/>
        <v>43.583603240288468</v>
      </c>
      <c r="O353" s="33">
        <v>0.63810000084166085</v>
      </c>
      <c r="P353" s="55">
        <f t="shared" si="174"/>
        <v>4921.9810511341457</v>
      </c>
      <c r="Q353" s="56">
        <f t="shared" si="156"/>
        <v>141.89131272038975</v>
      </c>
      <c r="R353" s="33">
        <v>7.4199999566976232E-2</v>
      </c>
      <c r="S353" s="55">
        <f t="shared" si="175"/>
        <v>572.34131230387334</v>
      </c>
      <c r="T353" s="56">
        <f t="shared" si="154"/>
        <v>16.499506861814169</v>
      </c>
      <c r="U353" s="33">
        <v>9.1699999794939285E-2</v>
      </c>
      <c r="V353" s="204">
        <f t="shared" si="176"/>
        <v>707.32747341226514</v>
      </c>
      <c r="W353" s="210">
        <f t="shared" si="155"/>
        <v>20.390900063001386</v>
      </c>
      <c r="X353" s="97">
        <v>1</v>
      </c>
      <c r="Y353" s="204">
        <f t="shared" si="177"/>
        <v>7713.494819999999</v>
      </c>
      <c r="Z353" s="210">
        <f t="shared" si="178"/>
        <v>222.36532288549378</v>
      </c>
    </row>
    <row r="354" spans="1:27" x14ac:dyDescent="0.3">
      <c r="A354" s="95">
        <v>2018</v>
      </c>
      <c r="B354" s="95">
        <v>735</v>
      </c>
      <c r="C354" s="95" t="s">
        <v>496</v>
      </c>
      <c r="D354" s="95">
        <v>39001</v>
      </c>
      <c r="E354" s="95" t="str">
        <f t="shared" ref="E354:E361" si="179">CONCATENATE(B354," ",D354)</f>
        <v>735 39001</v>
      </c>
      <c r="F354" s="95" t="s">
        <v>21</v>
      </c>
      <c r="G354" s="95" t="s">
        <v>48</v>
      </c>
      <c r="H354" s="31">
        <v>4360280.0900000008</v>
      </c>
      <c r="I354" s="30">
        <v>0.28289999999999998</v>
      </c>
      <c r="J354" s="54">
        <f t="shared" ref="J354:J417" si="180">H354*I354</f>
        <v>1233523.2374610002</v>
      </c>
      <c r="K354" s="32">
        <v>3.1291899999999997E-2</v>
      </c>
      <c r="L354" s="33">
        <f>VLOOKUP($E354,'WP II-E-2-3-4.1-Service Center'!$A$1:$O$970,12,FALSE)</f>
        <v>2.385943514009441E-2</v>
      </c>
      <c r="M354" s="55">
        <f t="shared" si="173"/>
        <v>29431.167678000009</v>
      </c>
      <c r="N354" s="56">
        <f t="shared" si="153"/>
        <v>920.95715586320841</v>
      </c>
      <c r="O354" s="33">
        <f>VLOOKUP($E354,'WP II-E-2-3-4.1-Service Center'!$A$1:$O$970,13,FALSE)</f>
        <v>0.93461458573410139</v>
      </c>
      <c r="P354" s="55">
        <f t="shared" si="174"/>
        <v>1152868.8095730003</v>
      </c>
      <c r="Q354" s="56">
        <f t="shared" si="156"/>
        <v>36075.455502277364</v>
      </c>
      <c r="R354" s="33">
        <f>VLOOKUP($E354,'WP II-E-2-3-4.1-Service Center'!$A$1:$O$970,14,FALSE)</f>
        <v>4.1525979125804281E-2</v>
      </c>
      <c r="S354" s="55">
        <f t="shared" si="175"/>
        <v>51223.260210000015</v>
      </c>
      <c r="T354" s="56">
        <f t="shared" si="154"/>
        <v>1602.8731361652992</v>
      </c>
      <c r="U354" s="33">
        <f>VLOOKUP($E354,'WP II-E-2-3-4.1-Service Center'!$A$1:$O$970,15,FALSE)</f>
        <v>0</v>
      </c>
      <c r="V354" s="204">
        <f t="shared" si="176"/>
        <v>0</v>
      </c>
      <c r="W354" s="210">
        <f t="shared" si="155"/>
        <v>0</v>
      </c>
      <c r="X354" s="97">
        <f t="shared" ref="X354:X417" si="181">L354+O354+R354+U354</f>
        <v>1</v>
      </c>
      <c r="Y354" s="204">
        <f t="shared" si="177"/>
        <v>1233523.2374610002</v>
      </c>
      <c r="Z354" s="210">
        <f t="shared" si="178"/>
        <v>38599.28579430587</v>
      </c>
    </row>
    <row r="355" spans="1:27" x14ac:dyDescent="0.3">
      <c r="A355" s="95">
        <v>2018</v>
      </c>
      <c r="B355" s="95">
        <v>735</v>
      </c>
      <c r="C355" s="95" t="s">
        <v>539</v>
      </c>
      <c r="D355" s="95">
        <v>39701</v>
      </c>
      <c r="E355" s="95" t="str">
        <f t="shared" si="179"/>
        <v>735 39701</v>
      </c>
      <c r="F355" s="95" t="s">
        <v>21</v>
      </c>
      <c r="G355" s="95" t="s">
        <v>48</v>
      </c>
      <c r="H355" s="31">
        <v>226543.66999999995</v>
      </c>
      <c r="I355" s="30">
        <v>0.28289999999999998</v>
      </c>
      <c r="J355" s="54">
        <f t="shared" si="180"/>
        <v>64089.204242999986</v>
      </c>
      <c r="K355" s="32">
        <v>3.1291899999999997E-2</v>
      </c>
      <c r="L355" s="33">
        <f>VLOOKUP($E355,'WP II-E-2-3-6.1-BPP'!$A$1:$O$1698,12,FALSE)</f>
        <v>0.19599992341509292</v>
      </c>
      <c r="M355" s="55">
        <f t="shared" si="173"/>
        <v>12561.479123362245</v>
      </c>
      <c r="N355" s="56">
        <f t="shared" si="153"/>
        <v>393.072548580339</v>
      </c>
      <c r="O355" s="33">
        <f>VLOOKUP($E355,'WP II-E-2-3-6.1-BPP'!$A$1:$O$1698,13,FALSE)</f>
        <v>0.6380999753443487</v>
      </c>
      <c r="P355" s="55">
        <f t="shared" si="174"/>
        <v>40895.319647297219</v>
      </c>
      <c r="Q355" s="56">
        <f t="shared" si="156"/>
        <v>1279.6922528712598</v>
      </c>
      <c r="R355" s="33">
        <f>VLOOKUP($E355,'WP II-E-2-3-6.1-BPP'!$A$1:$O$1698,14,FALSE)</f>
        <v>7.4200029618040578E-2</v>
      </c>
      <c r="S355" s="55">
        <f t="shared" si="175"/>
        <v>4755.4208530272508</v>
      </c>
      <c r="T355" s="56">
        <f t="shared" si="154"/>
        <v>148.80615379084341</v>
      </c>
      <c r="U355" s="33">
        <f>VLOOKUP($E355,'WP II-E-2-3-6.1-BPP'!$A$1:$O$1698,15,FALSE)</f>
        <v>9.170007162251767E-2</v>
      </c>
      <c r="V355" s="204">
        <f t="shared" si="176"/>
        <v>5876.9846193132616</v>
      </c>
      <c r="W355" s="210">
        <f t="shared" si="155"/>
        <v>183.90201500908864</v>
      </c>
      <c r="X355" s="97">
        <f t="shared" si="181"/>
        <v>1</v>
      </c>
      <c r="Y355" s="204">
        <f t="shared" si="177"/>
        <v>64089.204242999978</v>
      </c>
      <c r="Z355" s="210">
        <f t="shared" si="178"/>
        <v>2005.472970251531</v>
      </c>
    </row>
    <row r="356" spans="1:27" x14ac:dyDescent="0.3">
      <c r="A356" s="95">
        <v>2018</v>
      </c>
      <c r="B356" s="95">
        <v>735</v>
      </c>
      <c r="C356" s="95" t="s">
        <v>496</v>
      </c>
      <c r="D356" s="95">
        <v>39101</v>
      </c>
      <c r="E356" s="95" t="str">
        <f t="shared" si="179"/>
        <v>735 39101</v>
      </c>
      <c r="F356" s="95" t="s">
        <v>21</v>
      </c>
      <c r="G356" s="95" t="s">
        <v>48</v>
      </c>
      <c r="H356" s="31">
        <v>65014.18</v>
      </c>
      <c r="I356" s="30">
        <v>0.28289999999999998</v>
      </c>
      <c r="J356" s="54">
        <f t="shared" si="180"/>
        <v>18392.511522000001</v>
      </c>
      <c r="K356" s="32">
        <v>3.1291899999999997E-2</v>
      </c>
      <c r="L356" s="33">
        <f>VLOOKUP($E356,'WP II-E-2-3-6.1-BPP'!$A$1:$O$1698,12,FALSE)</f>
        <v>2.9799944017096451E-2</v>
      </c>
      <c r="M356" s="55">
        <f t="shared" si="173"/>
        <v>548.09581368940144</v>
      </c>
      <c r="N356" s="56">
        <f t="shared" si="153"/>
        <v>17.150959392387378</v>
      </c>
      <c r="O356" s="33">
        <f>VLOOKUP($E356,'WP II-E-2-3-6.1-BPP'!$A$1:$O$1698,13,FALSE)</f>
        <v>0.89360005044028146</v>
      </c>
      <c r="P356" s="55">
        <f t="shared" si="174"/>
        <v>16435.549223782658</v>
      </c>
      <c r="Q356" s="56">
        <f t="shared" si="156"/>
        <v>514.29956275568452</v>
      </c>
      <c r="R356" s="33">
        <f>VLOOKUP($E356,'WP II-E-2-3-6.1-BPP'!$A$1:$O$1698,14,FALSE)</f>
        <v>7.6600005542622113E-2</v>
      </c>
      <c r="S356" s="55">
        <f t="shared" si="175"/>
        <v>1408.8664845279411</v>
      </c>
      <c r="T356" s="56">
        <f t="shared" si="154"/>
        <v>44.086109147199878</v>
      </c>
      <c r="U356" s="33">
        <f>VLOOKUP($E356,'WP II-E-2-3-6.1-BPP'!$A$1:$O$1698,15,FALSE)</f>
        <v>0</v>
      </c>
      <c r="V356" s="204">
        <f t="shared" si="176"/>
        <v>0</v>
      </c>
      <c r="W356" s="210">
        <f t="shared" si="155"/>
        <v>0</v>
      </c>
      <c r="X356" s="97">
        <f t="shared" si="181"/>
        <v>1</v>
      </c>
      <c r="Y356" s="204">
        <f t="shared" si="177"/>
        <v>18392.511522000001</v>
      </c>
      <c r="Z356" s="210">
        <f t="shared" si="178"/>
        <v>575.53663129527172</v>
      </c>
    </row>
    <row r="357" spans="1:27" x14ac:dyDescent="0.3">
      <c r="A357" s="95">
        <v>2018</v>
      </c>
      <c r="B357" s="95">
        <v>735</v>
      </c>
      <c r="C357" s="95" t="s">
        <v>496</v>
      </c>
      <c r="D357" s="95">
        <v>39401</v>
      </c>
      <c r="E357" s="95" t="str">
        <f t="shared" si="179"/>
        <v>735 39401</v>
      </c>
      <c r="F357" s="95" t="s">
        <v>21</v>
      </c>
      <c r="G357" s="95" t="s">
        <v>48</v>
      </c>
      <c r="H357" s="31">
        <v>238128.84</v>
      </c>
      <c r="I357" s="30">
        <v>0.28289999999999998</v>
      </c>
      <c r="J357" s="54">
        <f t="shared" si="180"/>
        <v>67366.648835999993</v>
      </c>
      <c r="K357" s="32">
        <v>3.1291899999999997E-2</v>
      </c>
      <c r="L357" s="33">
        <f>VLOOKUP($E357,'WP II-E-2-3-6.1-BPP'!$A$1:$O$1698,12,FALSE)</f>
        <v>5.5400009507458235E-2</v>
      </c>
      <c r="M357" s="55">
        <f t="shared" si="173"/>
        <v>3732.1129860000001</v>
      </c>
      <c r="N357" s="56">
        <f t="shared" si="153"/>
        <v>116.7849063466134</v>
      </c>
      <c r="O357" s="33">
        <f>VLOOKUP($E357,'WP II-E-2-3-6.1-BPP'!$A$1:$O$1698,13,FALSE)</f>
        <v>0.92160000443457424</v>
      </c>
      <c r="P357" s="55">
        <f t="shared" si="174"/>
        <v>62085.103865999998</v>
      </c>
      <c r="Q357" s="56">
        <f t="shared" si="156"/>
        <v>1942.7608616644852</v>
      </c>
      <c r="R357" s="33">
        <f>VLOOKUP($E357,'WP II-E-2-3-6.1-BPP'!$A$1:$O$1698,14,FALSE)</f>
        <v>2.299998605796761E-2</v>
      </c>
      <c r="S357" s="55">
        <f t="shared" si="175"/>
        <v>1549.4319839999998</v>
      </c>
      <c r="T357" s="56">
        <f t="shared" si="154"/>
        <v>48.484670700129591</v>
      </c>
      <c r="U357" s="33">
        <f>VLOOKUP($E357,'WP II-E-2-3-6.1-BPP'!$A$1:$O$1698,15,FALSE)</f>
        <v>0</v>
      </c>
      <c r="V357" s="204">
        <f t="shared" si="176"/>
        <v>0</v>
      </c>
      <c r="W357" s="210">
        <f t="shared" si="155"/>
        <v>0</v>
      </c>
      <c r="X357" s="97">
        <f t="shared" si="181"/>
        <v>1.0000000000000002</v>
      </c>
      <c r="Y357" s="204">
        <f t="shared" si="177"/>
        <v>67366.648835999993</v>
      </c>
      <c r="Z357" s="210">
        <f t="shared" si="178"/>
        <v>2108.0304387112283</v>
      </c>
    </row>
    <row r="358" spans="1:27" x14ac:dyDescent="0.3">
      <c r="A358" s="95">
        <v>2018</v>
      </c>
      <c r="B358" s="95">
        <v>735</v>
      </c>
      <c r="C358" s="95" t="s">
        <v>496</v>
      </c>
      <c r="D358" s="95">
        <v>39501</v>
      </c>
      <c r="E358" s="95" t="str">
        <f t="shared" si="179"/>
        <v>735 39501</v>
      </c>
      <c r="F358" s="95" t="s">
        <v>21</v>
      </c>
      <c r="G358" s="95" t="s">
        <v>48</v>
      </c>
      <c r="H358" s="31">
        <v>12833.75</v>
      </c>
      <c r="I358" s="30">
        <v>0.28289999999999998</v>
      </c>
      <c r="J358" s="54">
        <f t="shared" si="180"/>
        <v>3630.6678749999996</v>
      </c>
      <c r="K358" s="32">
        <v>3.1291899999999997E-2</v>
      </c>
      <c r="L358" s="33">
        <f>VLOOKUP($E358,'WP II-E-2-3-6.1-BPP'!$A$1:$O$1698,12,FALSE)</f>
        <v>0</v>
      </c>
      <c r="M358" s="55">
        <f t="shared" si="173"/>
        <v>0</v>
      </c>
      <c r="N358" s="56">
        <f t="shared" si="153"/>
        <v>0</v>
      </c>
      <c r="O358" s="33">
        <f>VLOOKUP($E358,'WP II-E-2-3-6.1-BPP'!$A$1:$O$1698,13,FALSE)</f>
        <v>1</v>
      </c>
      <c r="P358" s="55">
        <f t="shared" si="174"/>
        <v>3630.6678749999996</v>
      </c>
      <c r="Q358" s="56">
        <f t="shared" si="156"/>
        <v>113.61049607771248</v>
      </c>
      <c r="R358" s="33">
        <f>VLOOKUP($E358,'WP II-E-2-3-6.1-BPP'!$A$1:$O$1698,14,FALSE)</f>
        <v>0</v>
      </c>
      <c r="S358" s="55">
        <f t="shared" si="175"/>
        <v>0</v>
      </c>
      <c r="T358" s="56">
        <f t="shared" si="154"/>
        <v>0</v>
      </c>
      <c r="U358" s="33">
        <f>VLOOKUP($E358,'WP II-E-2-3-6.1-BPP'!$A$1:$O$1698,15,FALSE)</f>
        <v>0</v>
      </c>
      <c r="V358" s="204">
        <f t="shared" si="176"/>
        <v>0</v>
      </c>
      <c r="W358" s="210">
        <f t="shared" si="155"/>
        <v>0</v>
      </c>
      <c r="X358" s="97">
        <f t="shared" si="181"/>
        <v>1</v>
      </c>
      <c r="Y358" s="204">
        <f t="shared" si="177"/>
        <v>3630.6678749999996</v>
      </c>
      <c r="Z358" s="210">
        <f t="shared" si="178"/>
        <v>113.61049607771248</v>
      </c>
    </row>
    <row r="359" spans="1:27" x14ac:dyDescent="0.3">
      <c r="A359" s="95">
        <v>2018</v>
      </c>
      <c r="B359" s="95">
        <v>735</v>
      </c>
      <c r="C359" s="95" t="s">
        <v>496</v>
      </c>
      <c r="D359" s="95">
        <v>39701</v>
      </c>
      <c r="E359" s="95" t="str">
        <f t="shared" si="179"/>
        <v>735 39701</v>
      </c>
      <c r="F359" s="95" t="s">
        <v>21</v>
      </c>
      <c r="G359" s="95" t="s">
        <v>48</v>
      </c>
      <c r="H359" s="31">
        <v>193182.07000000004</v>
      </c>
      <c r="I359" s="30">
        <v>0.28289999999999998</v>
      </c>
      <c r="J359" s="54">
        <f t="shared" si="180"/>
        <v>54651.20760300001</v>
      </c>
      <c r="K359" s="32">
        <v>3.1291899999999997E-2</v>
      </c>
      <c r="L359" s="33">
        <f>VLOOKUP($E359,'WP II-E-2-3-6.1-BPP'!$A$1:$O$1698,12,FALSE)</f>
        <v>0.19599992341509292</v>
      </c>
      <c r="M359" s="55">
        <f t="shared" si="173"/>
        <v>10711.632504730345</v>
      </c>
      <c r="N359" s="56">
        <f t="shared" si="153"/>
        <v>335.18733317477148</v>
      </c>
      <c r="O359" s="33">
        <f>VLOOKUP($E359,'WP II-E-2-3-6.1-BPP'!$A$1:$O$1698,13,FALSE)</f>
        <v>0.6380999753443487</v>
      </c>
      <c r="P359" s="55">
        <f t="shared" si="174"/>
        <v>34872.934224013188</v>
      </c>
      <c r="Q359" s="56">
        <f t="shared" si="156"/>
        <v>1091.2403704443982</v>
      </c>
      <c r="R359" s="33">
        <f>VLOOKUP($E359,'WP II-E-2-3-6.1-BPP'!$A$1:$O$1698,14,FALSE)</f>
        <v>7.4200029618040578E-2</v>
      </c>
      <c r="S359" s="55">
        <f t="shared" si="175"/>
        <v>4055.121222804285</v>
      </c>
      <c r="T359" s="56">
        <f t="shared" si="154"/>
        <v>126.8924477918694</v>
      </c>
      <c r="U359" s="33">
        <f>VLOOKUP($E359,'WP II-E-2-3-6.1-BPP'!$A$1:$O$1698,15,FALSE)</f>
        <v>9.170007162251767E-2</v>
      </c>
      <c r="V359" s="204">
        <f t="shared" si="176"/>
        <v>5011.5196514521831</v>
      </c>
      <c r="W359" s="210">
        <f t="shared" si="155"/>
        <v>156.81997178127656</v>
      </c>
      <c r="X359" s="97">
        <f t="shared" si="181"/>
        <v>1</v>
      </c>
      <c r="Y359" s="204">
        <f t="shared" si="177"/>
        <v>54651.207603000003</v>
      </c>
      <c r="Z359" s="210">
        <f t="shared" si="178"/>
        <v>1710.1401231923157</v>
      </c>
    </row>
    <row r="360" spans="1:27" x14ac:dyDescent="0.3">
      <c r="A360" s="95">
        <v>2018</v>
      </c>
      <c r="B360" s="95">
        <v>735</v>
      </c>
      <c r="C360" s="95" t="s">
        <v>496</v>
      </c>
      <c r="D360" s="95">
        <v>39702</v>
      </c>
      <c r="E360" s="95" t="str">
        <f t="shared" si="179"/>
        <v>735 39702</v>
      </c>
      <c r="F360" s="95" t="s">
        <v>21</v>
      </c>
      <c r="G360" s="95" t="s">
        <v>48</v>
      </c>
      <c r="H360" s="31">
        <v>231107.47000000003</v>
      </c>
      <c r="I360" s="30">
        <v>0.28289999999999998</v>
      </c>
      <c r="J360" s="54">
        <f t="shared" si="180"/>
        <v>65380.303263000002</v>
      </c>
      <c r="K360" s="32">
        <v>3.1291899999999997E-2</v>
      </c>
      <c r="L360" s="33">
        <f>VLOOKUP($E360,'WP II-E-2-3-6.1-BPP'!$A$1:$O$1698,12,FALSE)</f>
        <v>0.19600001798924707</v>
      </c>
      <c r="M360" s="55">
        <f t="shared" si="173"/>
        <v>12814.54061569043</v>
      </c>
      <c r="N360" s="56">
        <f t="shared" si="153"/>
        <v>400.99132349212334</v>
      </c>
      <c r="O360" s="33">
        <f>VLOOKUP($E360,'WP II-E-2-3-6.1-BPP'!$A$1:$O$1698,13,FALSE)</f>
        <v>0.63809998545058866</v>
      </c>
      <c r="P360" s="55">
        <f t="shared" si="174"/>
        <v>41719.170560875376</v>
      </c>
      <c r="Q360" s="56">
        <f t="shared" si="156"/>
        <v>1305.4721132738562</v>
      </c>
      <c r="R360" s="33">
        <f>VLOOKUP($E360,'WP II-E-2-3-6.1-BPP'!$A$1:$O$1698,14,FALSE)</f>
        <v>7.4200012308858684E-2</v>
      </c>
      <c r="S360" s="55">
        <f t="shared" si="175"/>
        <v>4851.2193068715142</v>
      </c>
      <c r="T360" s="56">
        <f t="shared" si="154"/>
        <v>151.80386942869274</v>
      </c>
      <c r="U360" s="33">
        <f>VLOOKUP($E360,'WP II-E-2-3-6.1-BPP'!$A$1:$O$1698,15,FALSE)</f>
        <v>9.1699984251305572E-2</v>
      </c>
      <c r="V360" s="204">
        <f t="shared" si="176"/>
        <v>5995.3727795626828</v>
      </c>
      <c r="W360" s="210">
        <f t="shared" si="155"/>
        <v>187.6066054807975</v>
      </c>
      <c r="X360" s="97">
        <f t="shared" si="181"/>
        <v>0.99999999999999989</v>
      </c>
      <c r="Y360" s="204">
        <f t="shared" si="177"/>
        <v>65380.303263000002</v>
      </c>
      <c r="Z360" s="210">
        <f t="shared" si="178"/>
        <v>2045.8739116754698</v>
      </c>
    </row>
    <row r="361" spans="1:27" x14ac:dyDescent="0.3">
      <c r="A361" s="95">
        <v>2018</v>
      </c>
      <c r="B361" s="95">
        <v>735</v>
      </c>
      <c r="C361" s="95" t="s">
        <v>496</v>
      </c>
      <c r="D361" s="95">
        <v>39801</v>
      </c>
      <c r="E361" s="95" t="str">
        <f t="shared" si="179"/>
        <v>735 39801</v>
      </c>
      <c r="F361" s="95" t="s">
        <v>21</v>
      </c>
      <c r="G361" s="95" t="s">
        <v>48</v>
      </c>
      <c r="H361" s="31">
        <v>42040.99</v>
      </c>
      <c r="I361" s="30">
        <v>0.28289999999999998</v>
      </c>
      <c r="J361" s="54">
        <f t="shared" si="180"/>
        <v>11893.396070999999</v>
      </c>
      <c r="K361" s="32">
        <v>3.1291899999999997E-2</v>
      </c>
      <c r="L361" s="33">
        <f>VLOOKUP($E361,'WP II-E-2-3-6.1-BPP'!$A$1:$O$1698,12,FALSE)</f>
        <v>2.3899973023297768E-2</v>
      </c>
      <c r="M361" s="55">
        <f t="shared" si="173"/>
        <v>284.25184525229565</v>
      </c>
      <c r="N361" s="56">
        <f t="shared" si="153"/>
        <v>8.8947803164503103</v>
      </c>
      <c r="O361" s="33">
        <f>VLOOKUP($E361,'WP II-E-2-3-6.1-BPP'!$A$1:$O$1698,13,FALSE)</f>
        <v>0.93459999395262405</v>
      </c>
      <c r="P361" s="55">
        <f t="shared" si="174"/>
        <v>11115.567896032762</v>
      </c>
      <c r="Q361" s="56">
        <f t="shared" si="156"/>
        <v>347.82723904586754</v>
      </c>
      <c r="R361" s="33">
        <f>VLOOKUP($E361,'WP II-E-2-3-6.1-BPP'!$A$1:$O$1698,14,FALSE)</f>
        <v>4.150003302407819E-2</v>
      </c>
      <c r="S361" s="55">
        <f t="shared" si="175"/>
        <v>493.57632971494178</v>
      </c>
      <c r="T361" s="56">
        <f t="shared" si="154"/>
        <v>15.444941151806985</v>
      </c>
      <c r="U361" s="33">
        <f>VLOOKUP($E361,'WP II-E-2-3-6.1-BPP'!$A$1:$O$1698,15,FALSE)</f>
        <v>0</v>
      </c>
      <c r="V361" s="204">
        <f t="shared" si="176"/>
        <v>0</v>
      </c>
      <c r="W361" s="210">
        <f t="shared" si="155"/>
        <v>0</v>
      </c>
      <c r="X361" s="97">
        <f t="shared" si="181"/>
        <v>1</v>
      </c>
      <c r="Y361" s="204">
        <f t="shared" si="177"/>
        <v>11893.396071000001</v>
      </c>
      <c r="Z361" s="210">
        <f t="shared" si="178"/>
        <v>372.16696051412481</v>
      </c>
    </row>
    <row r="362" spans="1:27" x14ac:dyDescent="0.3">
      <c r="A362" s="95">
        <v>2018</v>
      </c>
      <c r="B362" s="129">
        <v>735</v>
      </c>
      <c r="C362" s="95" t="s">
        <v>496</v>
      </c>
      <c r="D362" s="95">
        <v>15401</v>
      </c>
      <c r="E362" s="95" t="str">
        <f>_xlfn.CONCAT(B362," ",D362)</f>
        <v>735 15401</v>
      </c>
      <c r="F362" s="95" t="s">
        <v>21</v>
      </c>
      <c r="G362" s="95" t="s">
        <v>48</v>
      </c>
      <c r="H362" s="54">
        <v>565567.39</v>
      </c>
      <c r="I362" s="95">
        <v>0.28289999999999998</v>
      </c>
      <c r="J362" s="54">
        <f t="shared" si="180"/>
        <v>159999.014631</v>
      </c>
      <c r="K362" s="32">
        <v>3.1291899999999997E-2</v>
      </c>
      <c r="L362" s="33">
        <f>VLOOKUP($D362,'WP II-E-2.3-6.2-BPP'!$A$1:$J$3,7,FALSE)</f>
        <v>0.41552359478602913</v>
      </c>
      <c r="M362" s="55">
        <f t="shared" si="173"/>
        <v>66483.365721695591</v>
      </c>
      <c r="N362" s="56">
        <f t="shared" si="153"/>
        <v>2080.3908318267263</v>
      </c>
      <c r="O362" s="33">
        <f>VLOOKUP($D362,'WP II-E-2.3-6.2-BPP'!$A$1:$J$3,8,FALSE)</f>
        <v>0.56425361634746307</v>
      </c>
      <c r="P362" s="55">
        <f t="shared" si="174"/>
        <v>90280.022617572409</v>
      </c>
      <c r="Q362" s="56">
        <f t="shared" si="156"/>
        <v>2825.0334397468137</v>
      </c>
      <c r="R362" s="33">
        <f>VLOOKUP($D362,'WP II-E-2.3-6.2-BPP'!$A$1:$J$3,9,FALSE)</f>
        <v>2.0222788866507836E-2</v>
      </c>
      <c r="S362" s="55">
        <f t="shared" si="175"/>
        <v>3235.6262917320109</v>
      </c>
      <c r="T362" s="56">
        <f t="shared" si="154"/>
        <v>101.2488943582489</v>
      </c>
      <c r="U362" s="33">
        <f>VLOOKUP($D362,'WP II-E-2.3-6.2-BPP'!$A$1:$J$3,10,FALSE)</f>
        <v>0</v>
      </c>
      <c r="V362" s="204">
        <f t="shared" si="176"/>
        <v>0</v>
      </c>
      <c r="W362" s="210">
        <f t="shared" si="155"/>
        <v>0</v>
      </c>
      <c r="X362" s="33">
        <f t="shared" si="181"/>
        <v>1</v>
      </c>
      <c r="Y362" s="204">
        <f t="shared" si="177"/>
        <v>159999.014631</v>
      </c>
      <c r="Z362" s="210">
        <f t="shared" si="178"/>
        <v>5006.6731659317893</v>
      </c>
    </row>
    <row r="363" spans="1:27" s="28" customFormat="1" x14ac:dyDescent="0.3">
      <c r="A363" s="95">
        <v>2018</v>
      </c>
      <c r="B363" s="129">
        <v>735</v>
      </c>
      <c r="C363" s="95" t="s">
        <v>496</v>
      </c>
      <c r="D363" s="129">
        <v>39201</v>
      </c>
      <c r="E363" s="95" t="s">
        <v>631</v>
      </c>
      <c r="F363" s="95" t="s">
        <v>21</v>
      </c>
      <c r="G363" s="95" t="s">
        <v>48</v>
      </c>
      <c r="H363" s="54">
        <v>7368801.5899999999</v>
      </c>
      <c r="I363" s="95">
        <v>0.28289999999999998</v>
      </c>
      <c r="J363" s="54">
        <f t="shared" si="180"/>
        <v>2084633.9698109999</v>
      </c>
      <c r="K363" s="32">
        <v>3.1291899999999997E-2</v>
      </c>
      <c r="L363" s="33">
        <f>VLOOKUP($D363,'WP II-E-2.3-6.2-BPP'!$A$1:$J$3,7,FALSE)</f>
        <v>0.27954397630998989</v>
      </c>
      <c r="M363" s="55">
        <f t="shared" si="173"/>
        <v>582746.86907184636</v>
      </c>
      <c r="N363" s="56">
        <f t="shared" si="153"/>
        <v>18235.256752309309</v>
      </c>
      <c r="O363" s="33">
        <f>VLOOKUP($D363,'WP II-E-2.3-6.2-BPP'!$A$1:$J$3,8,FALSE)</f>
        <v>0.58949496731702955</v>
      </c>
      <c r="P363" s="55">
        <f t="shared" si="174"/>
        <v>1228881.2339017049</v>
      </c>
      <c r="Q363" s="56">
        <f t="shared" si="156"/>
        <v>38454.028683128759</v>
      </c>
      <c r="R363" s="33">
        <f>VLOOKUP($D363,'WP II-E-2.3-6.2-BPP'!$A$1:$J$3,9,FALSE)</f>
        <v>3.5674285455490368E-2</v>
      </c>
      <c r="S363" s="55">
        <f t="shared" si="175"/>
        <v>74367.827309249697</v>
      </c>
      <c r="T363" s="56">
        <f t="shared" si="154"/>
        <v>2327.1106153783103</v>
      </c>
      <c r="U363" s="33">
        <f>VLOOKUP($D363,'WP II-E-2.3-6.2-BPP'!$A$1:$J$3,10,FALSE)</f>
        <v>9.5286770917490451E-2</v>
      </c>
      <c r="V363" s="204">
        <f t="shared" si="176"/>
        <v>198638.03952819944</v>
      </c>
      <c r="W363" s="210">
        <f t="shared" si="155"/>
        <v>6215.761669112464</v>
      </c>
      <c r="X363" s="33">
        <f t="shared" si="181"/>
        <v>1.0000000000000002</v>
      </c>
      <c r="Y363" s="204">
        <f t="shared" si="177"/>
        <v>2084633.9698110004</v>
      </c>
      <c r="Z363" s="210">
        <f t="shared" si="178"/>
        <v>65232.157719928844</v>
      </c>
    </row>
    <row r="364" spans="1:27" s="28" customFormat="1" x14ac:dyDescent="0.3">
      <c r="A364" s="95">
        <v>2018</v>
      </c>
      <c r="B364" s="129">
        <v>735</v>
      </c>
      <c r="C364" s="95" t="s">
        <v>2804</v>
      </c>
      <c r="D364" s="95">
        <v>39701</v>
      </c>
      <c r="E364" s="95" t="str">
        <f t="shared" ref="E364:E392" si="182">CONCATENATE(B364," ",D364)</f>
        <v>735 39701</v>
      </c>
      <c r="F364" s="95" t="s">
        <v>21</v>
      </c>
      <c r="G364" s="95" t="s">
        <v>48</v>
      </c>
      <c r="H364" s="205">
        <v>383882.92</v>
      </c>
      <c r="I364" s="95">
        <v>0.28289999999999998</v>
      </c>
      <c r="J364" s="54">
        <f t="shared" ref="J364:J379" si="183">H364*I364</f>
        <v>108600.478068</v>
      </c>
      <c r="K364" s="32">
        <v>3.1291899999999997E-2</v>
      </c>
      <c r="L364" s="33">
        <f>VLOOKUP($E364,'WP II-E-2-3-6.1-BPP'!$A$1:$O$1698,12,FALSE)</f>
        <v>0.19599992341509292</v>
      </c>
      <c r="M364" s="55">
        <f t="shared" si="173"/>
        <v>21285.68538417048</v>
      </c>
      <c r="N364" s="56">
        <f t="shared" ref="N364:N379" si="184">K364*M364</f>
        <v>666.06953847292414</v>
      </c>
      <c r="O364" s="33">
        <f>VLOOKUP($E364,'WP II-E-2-3-6.1-BPP'!$A$1:$O$1698,13,FALSE)</f>
        <v>0.6380999753443487</v>
      </c>
      <c r="P364" s="55">
        <f t="shared" si="174"/>
        <v>69297.962377575284</v>
      </c>
      <c r="Q364" s="56">
        <f t="shared" ref="Q364:Q379" si="185">P364*K364</f>
        <v>2168.4649089228478</v>
      </c>
      <c r="R364" s="33">
        <f>VLOOKUP($E364,'WP II-E-2-3-6.1-BPP'!$A$1:$O$1698,14,FALSE)</f>
        <v>7.4200029618040578E-2</v>
      </c>
      <c r="S364" s="55">
        <f t="shared" si="175"/>
        <v>8058.1586891789657</v>
      </c>
      <c r="T364" s="56">
        <f t="shared" ref="T364:T379" si="186">S364*K364</f>
        <v>252.15509588591925</v>
      </c>
      <c r="U364" s="33">
        <f>VLOOKUP($E364,'WP II-E-2-3-6.1-BPP'!$A$1:$O$1698,15,FALSE)</f>
        <v>9.170007162251767E-2</v>
      </c>
      <c r="V364" s="204">
        <f t="shared" si="176"/>
        <v>9958.6716170752588</v>
      </c>
      <c r="W364" s="210">
        <f t="shared" ref="W364:W379" si="187">K364*V364</f>
        <v>311.62575637435725</v>
      </c>
      <c r="X364" s="97">
        <f t="shared" ref="X364:X379" si="188">L364+O364+R364+U364</f>
        <v>1</v>
      </c>
      <c r="Y364" s="204">
        <f t="shared" ref="Y364:Y379" si="189">M364+P364+S364+V364</f>
        <v>108600.47806799998</v>
      </c>
      <c r="Z364" s="210">
        <f t="shared" ref="Z364:Z379" si="190">N364+Q364+T364+W364</f>
        <v>3398.3152996560484</v>
      </c>
      <c r="AA364" s="29"/>
    </row>
    <row r="365" spans="1:27" s="28" customFormat="1" x14ac:dyDescent="0.3">
      <c r="A365" s="95">
        <v>2018</v>
      </c>
      <c r="B365" s="129">
        <v>735</v>
      </c>
      <c r="C365" s="95" t="s">
        <v>2805</v>
      </c>
      <c r="D365" s="95">
        <v>39701</v>
      </c>
      <c r="E365" s="95" t="str">
        <f t="shared" si="182"/>
        <v>735 39701</v>
      </c>
      <c r="F365" s="95" t="s">
        <v>21</v>
      </c>
      <c r="G365" s="95" t="s">
        <v>48</v>
      </c>
      <c r="H365" s="205">
        <v>956188.57</v>
      </c>
      <c r="I365" s="95">
        <v>0.28289999999999998</v>
      </c>
      <c r="J365" s="54">
        <f t="shared" si="183"/>
        <v>270505.746453</v>
      </c>
      <c r="K365" s="32">
        <v>3.1291899999999997E-2</v>
      </c>
      <c r="L365" s="33">
        <f>VLOOKUP($E365,'WP II-E-2-3-6.1-BPP'!$A$1:$O$1698,12,FALSE)</f>
        <v>0.19599992341509292</v>
      </c>
      <c r="M365" s="55">
        <f t="shared" si="173"/>
        <v>53019.105588130544</v>
      </c>
      <c r="N365" s="56">
        <f t="shared" si="184"/>
        <v>1659.0685501532221</v>
      </c>
      <c r="O365" s="33">
        <f>VLOOKUP($E365,'WP II-E-2-3-6.1-BPP'!$A$1:$O$1698,13,FALSE)</f>
        <v>0.6380999753443487</v>
      </c>
      <c r="P365" s="55">
        <f t="shared" si="174"/>
        <v>172609.71014216394</v>
      </c>
      <c r="Q365" s="56">
        <f t="shared" si="185"/>
        <v>5401.2857887975797</v>
      </c>
      <c r="R365" s="33">
        <f>VLOOKUP($E365,'WP II-E-2-3-6.1-BPP'!$A$1:$O$1698,14,FALSE)</f>
        <v>7.4200029618040578E-2</v>
      </c>
      <c r="S365" s="55">
        <f t="shared" si="175"/>
        <v>20071.534398662774</v>
      </c>
      <c r="T365" s="56">
        <f t="shared" si="186"/>
        <v>628.07644724951558</v>
      </c>
      <c r="U365" s="33">
        <f>VLOOKUP($E365,'WP II-E-2-3-6.1-BPP'!$A$1:$O$1698,15,FALSE)</f>
        <v>9.170007162251767E-2</v>
      </c>
      <c r="V365" s="204">
        <f t="shared" si="176"/>
        <v>24805.396324042704</v>
      </c>
      <c r="W365" s="210">
        <f t="shared" si="187"/>
        <v>776.20798123231179</v>
      </c>
      <c r="X365" s="97">
        <f t="shared" si="188"/>
        <v>1</v>
      </c>
      <c r="Y365" s="204">
        <f t="shared" si="189"/>
        <v>270505.74645299994</v>
      </c>
      <c r="Z365" s="210">
        <f t="shared" si="190"/>
        <v>8464.6387674326288</v>
      </c>
      <c r="AA365" s="29"/>
    </row>
    <row r="366" spans="1:27" s="28" customFormat="1" x14ac:dyDescent="0.3">
      <c r="A366" s="95">
        <v>2018</v>
      </c>
      <c r="B366" s="129">
        <v>735</v>
      </c>
      <c r="C366" s="95" t="s">
        <v>2806</v>
      </c>
      <c r="D366" s="95">
        <v>39701</v>
      </c>
      <c r="E366" s="95" t="str">
        <f t="shared" si="182"/>
        <v>735 39701</v>
      </c>
      <c r="F366" s="95" t="s">
        <v>21</v>
      </c>
      <c r="G366" s="95" t="s">
        <v>48</v>
      </c>
      <c r="H366" s="205">
        <v>28965.69</v>
      </c>
      <c r="I366" s="95">
        <v>0.28289999999999998</v>
      </c>
      <c r="J366" s="54">
        <f t="shared" si="183"/>
        <v>8194.3937009999991</v>
      </c>
      <c r="K366" s="32">
        <v>3.1291899999999997E-2</v>
      </c>
      <c r="L366" s="33">
        <f>VLOOKUP($E366,'WP II-E-2-3-6.1-BPP'!$A$1:$O$1698,12,FALSE)</f>
        <v>0.19599992341509292</v>
      </c>
      <c r="M366" s="55">
        <f t="shared" si="173"/>
        <v>1606.1005378291197</v>
      </c>
      <c r="N366" s="56">
        <f t="shared" si="184"/>
        <v>50.257937419695025</v>
      </c>
      <c r="O366" s="33">
        <f>VLOOKUP($E366,'WP II-E-2-3-6.1-BPP'!$A$1:$O$1698,13,FALSE)</f>
        <v>0.6380999753443487</v>
      </c>
      <c r="P366" s="55">
        <f t="shared" si="174"/>
        <v>5228.842418569986</v>
      </c>
      <c r="Q366" s="56">
        <f t="shared" si="185"/>
        <v>163.62041407765014</v>
      </c>
      <c r="R366" s="33">
        <f>VLOOKUP($E366,'WP II-E-2-3-6.1-BPP'!$A$1:$O$1698,14,FALSE)</f>
        <v>7.4200029618040578E-2</v>
      </c>
      <c r="S366" s="55">
        <f t="shared" si="175"/>
        <v>608.02425531608503</v>
      </c>
      <c r="T366" s="56">
        <f t="shared" si="186"/>
        <v>19.026234194925401</v>
      </c>
      <c r="U366" s="33">
        <f>VLOOKUP($E366,'WP II-E-2-3-6.1-BPP'!$A$1:$O$1698,15,FALSE)</f>
        <v>9.170007162251767E-2</v>
      </c>
      <c r="V366" s="204">
        <f t="shared" si="176"/>
        <v>751.42648928480753</v>
      </c>
      <c r="W366" s="210">
        <f t="shared" si="187"/>
        <v>23.513562560051266</v>
      </c>
      <c r="X366" s="97">
        <f t="shared" si="188"/>
        <v>1</v>
      </c>
      <c r="Y366" s="204">
        <f t="shared" si="189"/>
        <v>8194.3937009999972</v>
      </c>
      <c r="Z366" s="210">
        <f t="shared" si="190"/>
        <v>256.41814825232183</v>
      </c>
      <c r="AA366" s="29"/>
    </row>
    <row r="367" spans="1:27" s="28" customFormat="1" x14ac:dyDescent="0.3">
      <c r="A367" s="95">
        <v>2018</v>
      </c>
      <c r="B367" s="129">
        <v>735</v>
      </c>
      <c r="C367" s="95" t="s">
        <v>2807</v>
      </c>
      <c r="D367" s="95">
        <v>39401</v>
      </c>
      <c r="E367" s="95" t="str">
        <f t="shared" si="182"/>
        <v>735 39401</v>
      </c>
      <c r="F367" s="95" t="s">
        <v>21</v>
      </c>
      <c r="G367" s="95" t="s">
        <v>48</v>
      </c>
      <c r="H367" s="205">
        <v>3689.78</v>
      </c>
      <c r="I367" s="95">
        <v>0.28289999999999998</v>
      </c>
      <c r="J367" s="54">
        <f t="shared" si="183"/>
        <v>1043.8387620000001</v>
      </c>
      <c r="K367" s="32">
        <v>3.1291899999999997E-2</v>
      </c>
      <c r="L367" s="33">
        <f>VLOOKUP($E367,'WP II-E-2-3-6.1-BPP'!$A$1:$O$1698,12,FALSE)</f>
        <v>5.5400009507458235E-2</v>
      </c>
      <c r="M367" s="55">
        <f t="shared" si="173"/>
        <v>57.828677339053442</v>
      </c>
      <c r="N367" s="56">
        <f t="shared" si="184"/>
        <v>1.8095691884259262</v>
      </c>
      <c r="O367" s="33">
        <f>VLOOKUP($E367,'WP II-E-2-3-6.1-BPP'!$A$1:$O$1698,13,FALSE)</f>
        <v>0.92160000443457424</v>
      </c>
      <c r="P367" s="55">
        <f t="shared" si="174"/>
        <v>962.00180768818052</v>
      </c>
      <c r="Q367" s="56">
        <f t="shared" si="185"/>
        <v>30.102864365997775</v>
      </c>
      <c r="R367" s="33">
        <f>VLOOKUP($E367,'WP II-E-2-3-6.1-BPP'!$A$1:$O$1698,14,FALSE)</f>
        <v>2.299998605796761E-2</v>
      </c>
      <c r="S367" s="55">
        <f t="shared" si="175"/>
        <v>24.008276972766172</v>
      </c>
      <c r="T367" s="56">
        <f t="shared" si="186"/>
        <v>0.75126460220410174</v>
      </c>
      <c r="U367" s="33">
        <f>VLOOKUP($E367,'WP II-E-2-3-6.1-BPP'!$A$1:$O$1698,15,FALSE)</f>
        <v>0</v>
      </c>
      <c r="V367" s="204">
        <f t="shared" si="176"/>
        <v>0</v>
      </c>
      <c r="W367" s="210">
        <f t="shared" si="187"/>
        <v>0</v>
      </c>
      <c r="X367" s="97">
        <f t="shared" si="188"/>
        <v>1.0000000000000002</v>
      </c>
      <c r="Y367" s="204">
        <f t="shared" si="189"/>
        <v>1043.8387620000001</v>
      </c>
      <c r="Z367" s="210">
        <f t="shared" si="190"/>
        <v>32.663698156627802</v>
      </c>
      <c r="AA367" s="29"/>
    </row>
    <row r="368" spans="1:27" s="28" customFormat="1" x14ac:dyDescent="0.3">
      <c r="A368" s="95">
        <v>2018</v>
      </c>
      <c r="B368" s="129">
        <v>735</v>
      </c>
      <c r="C368" s="95" t="s">
        <v>2808</v>
      </c>
      <c r="D368" s="95">
        <v>39501</v>
      </c>
      <c r="E368" s="95" t="str">
        <f t="shared" si="182"/>
        <v>735 39501</v>
      </c>
      <c r="F368" s="95" t="s">
        <v>21</v>
      </c>
      <c r="G368" s="95" t="s">
        <v>48</v>
      </c>
      <c r="H368" s="205">
        <v>685.14</v>
      </c>
      <c r="I368" s="95">
        <v>0.28289999999999998</v>
      </c>
      <c r="J368" s="54">
        <f t="shared" si="183"/>
        <v>193.82610599999998</v>
      </c>
      <c r="K368" s="32">
        <v>3.1291899999999997E-2</v>
      </c>
      <c r="L368" s="33">
        <f>VLOOKUP($E368,'WP II-E-2-3-6.1-BPP'!$A$1:$O$1698,12,FALSE)</f>
        <v>0</v>
      </c>
      <c r="M368" s="55">
        <f t="shared" si="173"/>
        <v>0</v>
      </c>
      <c r="N368" s="56">
        <f t="shared" si="184"/>
        <v>0</v>
      </c>
      <c r="O368" s="33">
        <f>VLOOKUP($E368,'WP II-E-2-3-6.1-BPP'!$A$1:$O$1698,13,FALSE)</f>
        <v>1</v>
      </c>
      <c r="P368" s="55">
        <f t="shared" si="174"/>
        <v>193.82610599999998</v>
      </c>
      <c r="Q368" s="56">
        <f t="shared" si="185"/>
        <v>6.0651871263413986</v>
      </c>
      <c r="R368" s="33">
        <f>VLOOKUP($E368,'WP II-E-2-3-6.1-BPP'!$A$1:$O$1698,14,FALSE)</f>
        <v>0</v>
      </c>
      <c r="S368" s="55">
        <f t="shared" si="175"/>
        <v>0</v>
      </c>
      <c r="T368" s="56">
        <f t="shared" si="186"/>
        <v>0</v>
      </c>
      <c r="U368" s="33">
        <f>VLOOKUP($E368,'WP II-E-2-3-6.1-BPP'!$A$1:$O$1698,15,FALSE)</f>
        <v>0</v>
      </c>
      <c r="V368" s="204">
        <f t="shared" si="176"/>
        <v>0</v>
      </c>
      <c r="W368" s="210">
        <f t="shared" si="187"/>
        <v>0</v>
      </c>
      <c r="X368" s="97">
        <f t="shared" si="188"/>
        <v>1</v>
      </c>
      <c r="Y368" s="204">
        <f t="shared" si="189"/>
        <v>193.82610599999998</v>
      </c>
      <c r="Z368" s="210">
        <f t="shared" si="190"/>
        <v>6.0651871263413986</v>
      </c>
      <c r="AA368" s="29"/>
    </row>
    <row r="369" spans="1:27" s="28" customFormat="1" x14ac:dyDescent="0.3">
      <c r="A369" s="95">
        <v>2018</v>
      </c>
      <c r="B369" s="129">
        <v>735</v>
      </c>
      <c r="C369" s="95" t="s">
        <v>2809</v>
      </c>
      <c r="D369" s="95">
        <v>39702</v>
      </c>
      <c r="E369" s="95" t="str">
        <f t="shared" si="182"/>
        <v>735 39702</v>
      </c>
      <c r="F369" s="95" t="s">
        <v>21</v>
      </c>
      <c r="G369" s="95" t="s">
        <v>48</v>
      </c>
      <c r="H369" s="205">
        <v>12344.21</v>
      </c>
      <c r="I369" s="95">
        <v>0.28289999999999998</v>
      </c>
      <c r="J369" s="54">
        <f t="shared" si="183"/>
        <v>3492.1770089999995</v>
      </c>
      <c r="K369" s="32">
        <v>3.1291899999999997E-2</v>
      </c>
      <c r="L369" s="33">
        <f>VLOOKUP($E369,'WP II-E-2-3-6.1-BPP'!$A$1:$O$1698,12,FALSE)</f>
        <v>0.19600001798924707</v>
      </c>
      <c r="M369" s="55">
        <f t="shared" si="173"/>
        <v>684.46675658563493</v>
      </c>
      <c r="N369" s="56">
        <f t="shared" si="184"/>
        <v>21.418265300402027</v>
      </c>
      <c r="O369" s="33">
        <f>VLOOKUP($E369,'WP II-E-2-3-6.1-BPP'!$A$1:$O$1698,13,FALSE)</f>
        <v>0.63809998545058866</v>
      </c>
      <c r="P369" s="55">
        <f t="shared" si="174"/>
        <v>2228.3580986337797</v>
      </c>
      <c r="Q369" s="56">
        <f t="shared" si="185"/>
        <v>69.729558786638364</v>
      </c>
      <c r="R369" s="33">
        <f>VLOOKUP($E369,'WP II-E-2-3-6.1-BPP'!$A$1:$O$1698,14,FALSE)</f>
        <v>7.4200012308858684E-2</v>
      </c>
      <c r="S369" s="55">
        <f t="shared" si="175"/>
        <v>259.11957705251325</v>
      </c>
      <c r="T369" s="56">
        <f t="shared" si="186"/>
        <v>8.108343893169538</v>
      </c>
      <c r="U369" s="33">
        <f>VLOOKUP($E369,'WP II-E-2-3-6.1-BPP'!$A$1:$O$1698,15,FALSE)</f>
        <v>9.1699984251305572E-2</v>
      </c>
      <c r="V369" s="204">
        <f t="shared" si="176"/>
        <v>320.23257672807136</v>
      </c>
      <c r="W369" s="210">
        <f t="shared" si="187"/>
        <v>10.020685767717136</v>
      </c>
      <c r="X369" s="97">
        <f t="shared" si="188"/>
        <v>0.99999999999999989</v>
      </c>
      <c r="Y369" s="204">
        <f t="shared" si="189"/>
        <v>3492.1770089999991</v>
      </c>
      <c r="Z369" s="210">
        <f t="shared" si="190"/>
        <v>109.27685374792706</v>
      </c>
      <c r="AA369" s="29"/>
    </row>
    <row r="370" spans="1:27" s="28" customFormat="1" x14ac:dyDescent="0.3">
      <c r="A370" s="95">
        <v>2018</v>
      </c>
      <c r="B370" s="129">
        <v>735</v>
      </c>
      <c r="C370" s="95" t="s">
        <v>2810</v>
      </c>
      <c r="D370" s="95">
        <v>39801</v>
      </c>
      <c r="E370" s="95" t="str">
        <f t="shared" si="182"/>
        <v>735 39801</v>
      </c>
      <c r="F370" s="95" t="s">
        <v>21</v>
      </c>
      <c r="G370" s="95" t="s">
        <v>48</v>
      </c>
      <c r="H370" s="205">
        <v>317.18</v>
      </c>
      <c r="I370" s="95">
        <v>0.28289999999999998</v>
      </c>
      <c r="J370" s="54">
        <f t="shared" si="183"/>
        <v>89.730221999999998</v>
      </c>
      <c r="K370" s="32">
        <v>3.1291899999999997E-2</v>
      </c>
      <c r="L370" s="33">
        <f>VLOOKUP($E370,'WP II-E-2-3-6.1-BPP'!$A$1:$O$1698,12,FALSE)</f>
        <v>2.3899973023297768E-2</v>
      </c>
      <c r="M370" s="55">
        <f t="shared" si="173"/>
        <v>2.1445498851745199</v>
      </c>
      <c r="N370" s="56">
        <f t="shared" si="184"/>
        <v>6.7107040551892552E-2</v>
      </c>
      <c r="O370" s="33">
        <f>VLOOKUP($E370,'WP II-E-2-3-6.1-BPP'!$A$1:$O$1698,13,FALSE)</f>
        <v>0.93459999395262405</v>
      </c>
      <c r="P370" s="55">
        <f t="shared" si="174"/>
        <v>83.861864938567606</v>
      </c>
      <c r="Q370" s="56">
        <f t="shared" si="185"/>
        <v>2.6241970914711636</v>
      </c>
      <c r="R370" s="33">
        <f>VLOOKUP($E370,'WP II-E-2-3-6.1-BPP'!$A$1:$O$1698,14,FALSE)</f>
        <v>4.150003302407819E-2</v>
      </c>
      <c r="S370" s="55">
        <f t="shared" si="175"/>
        <v>3.7238071762578673</v>
      </c>
      <c r="T370" s="56">
        <f t="shared" si="186"/>
        <v>0.11652500177874354</v>
      </c>
      <c r="U370" s="33">
        <f>VLOOKUP($E370,'WP II-E-2-3-6.1-BPP'!$A$1:$O$1698,15,FALSE)</f>
        <v>0</v>
      </c>
      <c r="V370" s="204">
        <f t="shared" si="176"/>
        <v>0</v>
      </c>
      <c r="W370" s="210">
        <f t="shared" si="187"/>
        <v>0</v>
      </c>
      <c r="X370" s="97">
        <f t="shared" si="188"/>
        <v>1</v>
      </c>
      <c r="Y370" s="204">
        <f t="shared" si="189"/>
        <v>89.730221999999983</v>
      </c>
      <c r="Z370" s="210">
        <f t="shared" si="190"/>
        <v>2.8078291338017998</v>
      </c>
      <c r="AA370" s="29"/>
    </row>
    <row r="371" spans="1:27" s="28" customFormat="1" x14ac:dyDescent="0.3">
      <c r="A371" s="95">
        <v>2018</v>
      </c>
      <c r="B371" s="129">
        <v>735</v>
      </c>
      <c r="C371" s="95" t="s">
        <v>2811</v>
      </c>
      <c r="D371" s="95">
        <v>39401</v>
      </c>
      <c r="E371" s="95" t="str">
        <f t="shared" si="182"/>
        <v>735 39401</v>
      </c>
      <c r="F371" s="95" t="s">
        <v>21</v>
      </c>
      <c r="G371" s="95" t="s">
        <v>48</v>
      </c>
      <c r="H371" s="205">
        <v>384.84</v>
      </c>
      <c r="I371" s="95">
        <v>0.28289999999999998</v>
      </c>
      <c r="J371" s="54">
        <f t="shared" si="183"/>
        <v>108.87123599999998</v>
      </c>
      <c r="K371" s="32">
        <v>3.1291899999999997E-2</v>
      </c>
      <c r="L371" s="33">
        <f>VLOOKUP($E371,'WP II-E-2-3-6.1-BPP'!$A$1:$O$1698,12,FALSE)</f>
        <v>5.5400009507458235E-2</v>
      </c>
      <c r="M371" s="55">
        <f t="shared" si="173"/>
        <v>6.0314675094887287</v>
      </c>
      <c r="N371" s="56">
        <f t="shared" si="184"/>
        <v>0.18873607816017032</v>
      </c>
      <c r="O371" s="33">
        <f>VLOOKUP($E371,'WP II-E-2-3-6.1-BPP'!$A$1:$O$1698,13,FALSE)</f>
        <v>0.92160000443457424</v>
      </c>
      <c r="P371" s="55">
        <f t="shared" si="174"/>
        <v>100.33573158039756</v>
      </c>
      <c r="Q371" s="56">
        <f t="shared" si="185"/>
        <v>3.1396956790406421</v>
      </c>
      <c r="R371" s="33">
        <f>VLOOKUP($E371,'WP II-E-2-3-6.1-BPP'!$A$1:$O$1698,14,FALSE)</f>
        <v>2.299998605796761E-2</v>
      </c>
      <c r="S371" s="55">
        <f t="shared" si="175"/>
        <v>2.504036910113701</v>
      </c>
      <c r="T371" s="56">
        <f t="shared" si="186"/>
        <v>7.8356072587586909E-2</v>
      </c>
      <c r="U371" s="33">
        <f>VLOOKUP($E371,'WP II-E-2-3-6.1-BPP'!$A$1:$O$1698,15,FALSE)</f>
        <v>0</v>
      </c>
      <c r="V371" s="204">
        <f t="shared" si="176"/>
        <v>0</v>
      </c>
      <c r="W371" s="210">
        <f t="shared" si="187"/>
        <v>0</v>
      </c>
      <c r="X371" s="97">
        <f t="shared" si="188"/>
        <v>1.0000000000000002</v>
      </c>
      <c r="Y371" s="204">
        <f t="shared" si="189"/>
        <v>108.871236</v>
      </c>
      <c r="Z371" s="210">
        <f t="shared" si="190"/>
        <v>3.4067878297883993</v>
      </c>
      <c r="AA371" s="29"/>
    </row>
    <row r="372" spans="1:27" s="28" customFormat="1" x14ac:dyDescent="0.3">
      <c r="A372" s="95">
        <v>2018</v>
      </c>
      <c r="B372" s="129">
        <v>735</v>
      </c>
      <c r="C372" s="95" t="s">
        <v>2812</v>
      </c>
      <c r="D372" s="95">
        <v>39501</v>
      </c>
      <c r="E372" s="95" t="str">
        <f t="shared" si="182"/>
        <v>735 39501</v>
      </c>
      <c r="F372" s="95" t="s">
        <v>21</v>
      </c>
      <c r="G372" s="95" t="s">
        <v>48</v>
      </c>
      <c r="H372" s="205">
        <v>26057.03</v>
      </c>
      <c r="I372" s="95">
        <v>0.28289999999999998</v>
      </c>
      <c r="J372" s="54">
        <f t="shared" si="183"/>
        <v>7371.5337869999994</v>
      </c>
      <c r="K372" s="32">
        <v>3.1291899999999997E-2</v>
      </c>
      <c r="L372" s="33">
        <f>VLOOKUP($E372,'WP II-E-2-3-6.1-BPP'!$A$1:$O$1698,12,FALSE)</f>
        <v>0</v>
      </c>
      <c r="M372" s="55">
        <f t="shared" si="173"/>
        <v>0</v>
      </c>
      <c r="N372" s="56">
        <f t="shared" si="184"/>
        <v>0</v>
      </c>
      <c r="O372" s="33">
        <f>VLOOKUP($E372,'WP II-E-2-3-6.1-BPP'!$A$1:$O$1698,13,FALSE)</f>
        <v>1</v>
      </c>
      <c r="P372" s="55">
        <f t="shared" si="174"/>
        <v>7371.5337869999994</v>
      </c>
      <c r="Q372" s="56">
        <f t="shared" si="185"/>
        <v>230.66929810942526</v>
      </c>
      <c r="R372" s="33">
        <f>VLOOKUP($E372,'WP II-E-2-3-6.1-BPP'!$A$1:$O$1698,14,FALSE)</f>
        <v>0</v>
      </c>
      <c r="S372" s="55">
        <f t="shared" si="175"/>
        <v>0</v>
      </c>
      <c r="T372" s="56">
        <f t="shared" si="186"/>
        <v>0</v>
      </c>
      <c r="U372" s="33">
        <f>VLOOKUP($E372,'WP II-E-2-3-6.1-BPP'!$A$1:$O$1698,15,FALSE)</f>
        <v>0</v>
      </c>
      <c r="V372" s="204">
        <f t="shared" si="176"/>
        <v>0</v>
      </c>
      <c r="W372" s="210">
        <f t="shared" si="187"/>
        <v>0</v>
      </c>
      <c r="X372" s="97">
        <f t="shared" si="188"/>
        <v>1</v>
      </c>
      <c r="Y372" s="204">
        <f t="shared" si="189"/>
        <v>7371.5337869999994</v>
      </c>
      <c r="Z372" s="210">
        <f t="shared" si="190"/>
        <v>230.66929810942526</v>
      </c>
      <c r="AA372" s="29"/>
    </row>
    <row r="373" spans="1:27" s="28" customFormat="1" x14ac:dyDescent="0.3">
      <c r="A373" s="95">
        <v>2018</v>
      </c>
      <c r="B373" s="129">
        <v>735</v>
      </c>
      <c r="C373" s="95" t="s">
        <v>2813</v>
      </c>
      <c r="D373" s="95">
        <v>39401</v>
      </c>
      <c r="E373" s="95" t="str">
        <f t="shared" si="182"/>
        <v>735 39401</v>
      </c>
      <c r="F373" s="95" t="s">
        <v>21</v>
      </c>
      <c r="G373" s="95" t="s">
        <v>48</v>
      </c>
      <c r="H373" s="205">
        <v>79.14</v>
      </c>
      <c r="I373" s="95">
        <v>0.28289999999999998</v>
      </c>
      <c r="J373" s="54">
        <f t="shared" si="183"/>
        <v>22.388705999999999</v>
      </c>
      <c r="K373" s="32">
        <v>3.1291899999999997E-2</v>
      </c>
      <c r="L373" s="33">
        <f>VLOOKUP($E373,'WP II-E-2-3-6.1-BPP'!$A$1:$O$1698,12,FALSE)</f>
        <v>5.5400009507458235E-2</v>
      </c>
      <c r="M373" s="55">
        <f t="shared" si="173"/>
        <v>1.2403345252596871</v>
      </c>
      <c r="N373" s="56">
        <f t="shared" si="184"/>
        <v>3.8812423930973602E-2</v>
      </c>
      <c r="O373" s="33">
        <f>VLOOKUP($E373,'WP II-E-2-3-6.1-BPP'!$A$1:$O$1698,13,FALSE)</f>
        <v>0.92160000443457424</v>
      </c>
      <c r="P373" s="55">
        <f t="shared" si="174"/>
        <v>20.633431548884378</v>
      </c>
      <c r="Q373" s="56">
        <f t="shared" si="185"/>
        <v>0.64565927668453504</v>
      </c>
      <c r="R373" s="33">
        <f>VLOOKUP($E373,'WP II-E-2-3-6.1-BPP'!$A$1:$O$1698,14,FALSE)</f>
        <v>2.299998605796761E-2</v>
      </c>
      <c r="S373" s="55">
        <f t="shared" si="175"/>
        <v>0.51493992585593573</v>
      </c>
      <c r="T373" s="56">
        <f t="shared" si="186"/>
        <v>1.6113448665891355E-2</v>
      </c>
      <c r="U373" s="33">
        <f>VLOOKUP($E373,'WP II-E-2-3-6.1-BPP'!$A$1:$O$1698,15,FALSE)</f>
        <v>0</v>
      </c>
      <c r="V373" s="204">
        <f t="shared" si="176"/>
        <v>0</v>
      </c>
      <c r="W373" s="210">
        <f t="shared" si="187"/>
        <v>0</v>
      </c>
      <c r="X373" s="97">
        <f t="shared" si="188"/>
        <v>1.0000000000000002</v>
      </c>
      <c r="Y373" s="204">
        <f t="shared" si="189"/>
        <v>22.388705999999999</v>
      </c>
      <c r="Z373" s="210">
        <f t="shared" si="190"/>
        <v>0.70058514928140003</v>
      </c>
      <c r="AA373" s="29"/>
    </row>
    <row r="374" spans="1:27" s="28" customFormat="1" x14ac:dyDescent="0.3">
      <c r="A374" s="95">
        <v>2018</v>
      </c>
      <c r="B374" s="129">
        <v>735</v>
      </c>
      <c r="C374" s="95" t="s">
        <v>2814</v>
      </c>
      <c r="D374" s="95">
        <v>39501</v>
      </c>
      <c r="E374" s="95" t="str">
        <f t="shared" si="182"/>
        <v>735 39501</v>
      </c>
      <c r="F374" s="95" t="s">
        <v>21</v>
      </c>
      <c r="G374" s="95" t="s">
        <v>48</v>
      </c>
      <c r="H374" s="205">
        <v>20363.73</v>
      </c>
      <c r="I374" s="95">
        <v>0.28289999999999998</v>
      </c>
      <c r="J374" s="54">
        <f t="shared" si="183"/>
        <v>5760.8992169999992</v>
      </c>
      <c r="K374" s="32">
        <v>3.1291899999999997E-2</v>
      </c>
      <c r="L374" s="33">
        <f>VLOOKUP($E374,'WP II-E-2-3-6.1-BPP'!$A$1:$O$1698,12,FALSE)</f>
        <v>0</v>
      </c>
      <c r="M374" s="55">
        <f t="shared" si="173"/>
        <v>0</v>
      </c>
      <c r="N374" s="56">
        <f t="shared" si="184"/>
        <v>0</v>
      </c>
      <c r="O374" s="33">
        <f>VLOOKUP($E374,'WP II-E-2-3-6.1-BPP'!$A$1:$O$1698,13,FALSE)</f>
        <v>1</v>
      </c>
      <c r="P374" s="55">
        <f t="shared" si="174"/>
        <v>5760.8992169999992</v>
      </c>
      <c r="Q374" s="56">
        <f t="shared" si="185"/>
        <v>180.26948220844227</v>
      </c>
      <c r="R374" s="33">
        <f>VLOOKUP($E374,'WP II-E-2-3-6.1-BPP'!$A$1:$O$1698,14,FALSE)</f>
        <v>0</v>
      </c>
      <c r="S374" s="55">
        <f t="shared" si="175"/>
        <v>0</v>
      </c>
      <c r="T374" s="56">
        <f t="shared" si="186"/>
        <v>0</v>
      </c>
      <c r="U374" s="33">
        <f>VLOOKUP($E374,'WP II-E-2-3-6.1-BPP'!$A$1:$O$1698,15,FALSE)</f>
        <v>0</v>
      </c>
      <c r="V374" s="204">
        <f t="shared" si="176"/>
        <v>0</v>
      </c>
      <c r="W374" s="210">
        <f t="shared" si="187"/>
        <v>0</v>
      </c>
      <c r="X374" s="97">
        <f t="shared" si="188"/>
        <v>1</v>
      </c>
      <c r="Y374" s="204">
        <f t="shared" si="189"/>
        <v>5760.8992169999992</v>
      </c>
      <c r="Z374" s="210">
        <f t="shared" si="190"/>
        <v>180.26948220844227</v>
      </c>
      <c r="AA374" s="29"/>
    </row>
    <row r="375" spans="1:27" s="28" customFormat="1" x14ac:dyDescent="0.3">
      <c r="A375" s="95">
        <v>2018</v>
      </c>
      <c r="B375" s="129">
        <v>735</v>
      </c>
      <c r="C375" s="95" t="s">
        <v>2815</v>
      </c>
      <c r="D375" s="95">
        <v>39401</v>
      </c>
      <c r="E375" s="95" t="str">
        <f t="shared" si="182"/>
        <v>735 39401</v>
      </c>
      <c r="F375" s="95" t="s">
        <v>21</v>
      </c>
      <c r="G375" s="95" t="s">
        <v>48</v>
      </c>
      <c r="H375" s="205">
        <v>5600.28</v>
      </c>
      <c r="I375" s="95">
        <v>0.28289999999999998</v>
      </c>
      <c r="J375" s="54">
        <f t="shared" si="183"/>
        <v>1584.3192119999999</v>
      </c>
      <c r="K375" s="32">
        <v>3.1291899999999997E-2</v>
      </c>
      <c r="L375" s="33">
        <f>VLOOKUP($E375,'WP II-E-2-3-6.1-BPP'!$A$1:$O$1698,12,FALSE)</f>
        <v>5.5400009507458235E-2</v>
      </c>
      <c r="M375" s="55">
        <f t="shared" si="173"/>
        <v>87.771299407648726</v>
      </c>
      <c r="N375" s="56">
        <f t="shared" si="184"/>
        <v>2.7465307239342032</v>
      </c>
      <c r="O375" s="33">
        <f>VLOOKUP($E375,'WP II-E-2-3-6.1-BPP'!$A$1:$O$1698,13,FALSE)</f>
        <v>0.92160000443457424</v>
      </c>
      <c r="P375" s="55">
        <f t="shared" si="174"/>
        <v>1460.1085928049811</v>
      </c>
      <c r="Q375" s="56">
        <f t="shared" si="185"/>
        <v>45.689572075194185</v>
      </c>
      <c r="R375" s="33">
        <f>VLOOKUP($E375,'WP II-E-2-3-6.1-BPP'!$A$1:$O$1698,14,FALSE)</f>
        <v>2.299998605796761E-2</v>
      </c>
      <c r="S375" s="55">
        <f t="shared" si="175"/>
        <v>36.439319787370231</v>
      </c>
      <c r="T375" s="56">
        <f t="shared" si="186"/>
        <v>1.1402555508544103</v>
      </c>
      <c r="U375" s="33">
        <f>VLOOKUP($E375,'WP II-E-2-3-6.1-BPP'!$A$1:$O$1698,15,FALSE)</f>
        <v>0</v>
      </c>
      <c r="V375" s="204">
        <f t="shared" si="176"/>
        <v>0</v>
      </c>
      <c r="W375" s="210">
        <f t="shared" si="187"/>
        <v>0</v>
      </c>
      <c r="X375" s="97">
        <f t="shared" si="188"/>
        <v>1.0000000000000002</v>
      </c>
      <c r="Y375" s="204">
        <f t="shared" si="189"/>
        <v>1584.3192120000001</v>
      </c>
      <c r="Z375" s="210">
        <f t="shared" si="190"/>
        <v>49.576358349982804</v>
      </c>
      <c r="AA375" s="29"/>
    </row>
    <row r="376" spans="1:27" s="28" customFormat="1" x14ac:dyDescent="0.3">
      <c r="A376" s="95">
        <v>2018</v>
      </c>
      <c r="B376" s="129">
        <v>735</v>
      </c>
      <c r="C376" s="95" t="s">
        <v>2816</v>
      </c>
      <c r="D376" s="95">
        <v>39501</v>
      </c>
      <c r="E376" s="95" t="str">
        <f t="shared" si="182"/>
        <v>735 39501</v>
      </c>
      <c r="F376" s="95" t="s">
        <v>21</v>
      </c>
      <c r="G376" s="95" t="s">
        <v>48</v>
      </c>
      <c r="H376" s="205">
        <v>204.21</v>
      </c>
      <c r="I376" s="95">
        <v>0.28289999999999998</v>
      </c>
      <c r="J376" s="54">
        <f t="shared" si="183"/>
        <v>57.771008999999999</v>
      </c>
      <c r="K376" s="32">
        <v>3.1291899999999997E-2</v>
      </c>
      <c r="L376" s="33">
        <f>VLOOKUP($E376,'WP II-E-2-3-6.1-BPP'!$A$1:$O$1698,12,FALSE)</f>
        <v>0</v>
      </c>
      <c r="M376" s="55">
        <f t="shared" si="173"/>
        <v>0</v>
      </c>
      <c r="N376" s="56">
        <f t="shared" si="184"/>
        <v>0</v>
      </c>
      <c r="O376" s="33">
        <f>VLOOKUP($E376,'WP II-E-2-3-6.1-BPP'!$A$1:$O$1698,13,FALSE)</f>
        <v>1</v>
      </c>
      <c r="P376" s="55">
        <f t="shared" si="174"/>
        <v>57.771008999999999</v>
      </c>
      <c r="Q376" s="56">
        <f t="shared" si="185"/>
        <v>1.8077646365270998</v>
      </c>
      <c r="R376" s="33">
        <f>VLOOKUP($E376,'WP II-E-2-3-6.1-BPP'!$A$1:$O$1698,14,FALSE)</f>
        <v>0</v>
      </c>
      <c r="S376" s="55">
        <f t="shared" si="175"/>
        <v>0</v>
      </c>
      <c r="T376" s="56">
        <f t="shared" si="186"/>
        <v>0</v>
      </c>
      <c r="U376" s="33">
        <f>VLOOKUP($E376,'WP II-E-2-3-6.1-BPP'!$A$1:$O$1698,15,FALSE)</f>
        <v>0</v>
      </c>
      <c r="V376" s="204">
        <f t="shared" si="176"/>
        <v>0</v>
      </c>
      <c r="W376" s="210">
        <f t="shared" si="187"/>
        <v>0</v>
      </c>
      <c r="X376" s="97">
        <f t="shared" si="188"/>
        <v>1</v>
      </c>
      <c r="Y376" s="204">
        <f t="shared" si="189"/>
        <v>57.771008999999999</v>
      </c>
      <c r="Z376" s="210">
        <f t="shared" si="190"/>
        <v>1.8077646365270998</v>
      </c>
      <c r="AA376" s="29"/>
    </row>
    <row r="377" spans="1:27" s="28" customFormat="1" x14ac:dyDescent="0.3">
      <c r="A377" s="95">
        <v>2018</v>
      </c>
      <c r="B377" s="129">
        <v>735</v>
      </c>
      <c r="C377" s="95" t="s">
        <v>2817</v>
      </c>
      <c r="D377" s="95">
        <v>39701</v>
      </c>
      <c r="E377" s="95" t="str">
        <f t="shared" si="182"/>
        <v>735 39701</v>
      </c>
      <c r="F377" s="95" t="s">
        <v>21</v>
      </c>
      <c r="G377" s="95" t="s">
        <v>48</v>
      </c>
      <c r="H377" s="205">
        <v>5423.1</v>
      </c>
      <c r="I377" s="95">
        <v>0.28289999999999998</v>
      </c>
      <c r="J377" s="54">
        <f t="shared" si="183"/>
        <v>1534.19499</v>
      </c>
      <c r="K377" s="32">
        <v>3.1291899999999997E-2</v>
      </c>
      <c r="L377" s="33">
        <f>VLOOKUP($E377,'WP II-E-2-3-6.1-BPP'!$A$1:$O$1698,12,FALSE)</f>
        <v>0.19599992341509292</v>
      </c>
      <c r="M377" s="55">
        <f t="shared" si="173"/>
        <v>300.70210054381926</v>
      </c>
      <c r="N377" s="56">
        <f t="shared" si="184"/>
        <v>9.4095400600071368</v>
      </c>
      <c r="O377" s="33">
        <f>VLOOKUP($E377,'WP II-E-2-3-6.1-BPP'!$A$1:$O$1698,13,FALSE)</f>
        <v>0.6380999753443487</v>
      </c>
      <c r="P377" s="55">
        <f t="shared" si="174"/>
        <v>978.96978529242324</v>
      </c>
      <c r="Q377" s="56">
        <f t="shared" si="185"/>
        <v>30.633824624391977</v>
      </c>
      <c r="R377" s="33">
        <f>VLOOKUP($E377,'WP II-E-2-3-6.1-BPP'!$A$1:$O$1698,14,FALSE)</f>
        <v>7.4200029618040578E-2</v>
      </c>
      <c r="S377" s="55">
        <f t="shared" si="175"/>
        <v>113.83731369784947</v>
      </c>
      <c r="T377" s="56">
        <f t="shared" si="186"/>
        <v>3.5621858365017354</v>
      </c>
      <c r="U377" s="33">
        <f>VLOOKUP($E377,'WP II-E-2-3-6.1-BPP'!$A$1:$O$1698,15,FALSE)</f>
        <v>9.170007162251767E-2</v>
      </c>
      <c r="V377" s="204">
        <f t="shared" si="176"/>
        <v>140.68579046590779</v>
      </c>
      <c r="W377" s="210">
        <f t="shared" si="187"/>
        <v>4.4023256866801397</v>
      </c>
      <c r="X377" s="97">
        <f t="shared" si="188"/>
        <v>1</v>
      </c>
      <c r="Y377" s="204">
        <f t="shared" si="189"/>
        <v>1534.1949899999995</v>
      </c>
      <c r="Z377" s="210">
        <f t="shared" si="190"/>
        <v>48.007876207580992</v>
      </c>
      <c r="AA377" s="29"/>
    </row>
    <row r="378" spans="1:27" s="28" customFormat="1" x14ac:dyDescent="0.3">
      <c r="A378" s="95">
        <v>2018</v>
      </c>
      <c r="B378" s="129">
        <v>735</v>
      </c>
      <c r="C378" s="95" t="s">
        <v>2818</v>
      </c>
      <c r="D378" s="95">
        <v>39702</v>
      </c>
      <c r="E378" s="95" t="str">
        <f t="shared" si="182"/>
        <v>735 39702</v>
      </c>
      <c r="F378" s="95" t="s">
        <v>21</v>
      </c>
      <c r="G378" s="95" t="s">
        <v>48</v>
      </c>
      <c r="H378" s="205">
        <v>93005.36</v>
      </c>
      <c r="I378" s="95">
        <v>0.28289999999999998</v>
      </c>
      <c r="J378" s="54">
        <f t="shared" si="183"/>
        <v>26311.216344</v>
      </c>
      <c r="K378" s="32">
        <v>3.1291899999999997E-2</v>
      </c>
      <c r="L378" s="33">
        <f>VLOOKUP($E378,'WP II-E-2-3-6.1-BPP'!$A$1:$O$1698,12,FALSE)</f>
        <v>0.19600001798924707</v>
      </c>
      <c r="M378" s="55">
        <f t="shared" si="173"/>
        <v>5156.9988767429713</v>
      </c>
      <c r="N378" s="56">
        <f t="shared" si="184"/>
        <v>161.37229315115337</v>
      </c>
      <c r="O378" s="33">
        <f>VLOOKUP($E378,'WP II-E-2-3-6.1-BPP'!$A$1:$O$1698,13,FALSE)</f>
        <v>0.63809998545058866</v>
      </c>
      <c r="P378" s="55">
        <f t="shared" si="174"/>
        <v>16789.186766293689</v>
      </c>
      <c r="Q378" s="56">
        <f t="shared" si="185"/>
        <v>525.36555337218545</v>
      </c>
      <c r="R378" s="33">
        <f>VLOOKUP($E378,'WP II-E-2-3-6.1-BPP'!$A$1:$O$1698,14,FALSE)</f>
        <v>7.4200012308858684E-2</v>
      </c>
      <c r="S378" s="55">
        <f t="shared" si="175"/>
        <v>1952.2925765858438</v>
      </c>
      <c r="T378" s="56">
        <f t="shared" si="186"/>
        <v>61.090944077266563</v>
      </c>
      <c r="U378" s="33">
        <f>VLOOKUP($E378,'WP II-E-2-3-6.1-BPP'!$A$1:$O$1698,15,FALSE)</f>
        <v>9.1699984251305572E-2</v>
      </c>
      <c r="V378" s="204">
        <f t="shared" si="176"/>
        <v>2412.7381243774939</v>
      </c>
      <c r="W378" s="210">
        <f t="shared" si="187"/>
        <v>75.499160114208095</v>
      </c>
      <c r="X378" s="97">
        <f t="shared" si="188"/>
        <v>0.99999999999999989</v>
      </c>
      <c r="Y378" s="204">
        <f t="shared" si="189"/>
        <v>26311.216344</v>
      </c>
      <c r="Z378" s="210">
        <f t="shared" si="190"/>
        <v>823.32795071481348</v>
      </c>
      <c r="AA378" s="29"/>
    </row>
    <row r="379" spans="1:27" s="28" customFormat="1" x14ac:dyDescent="0.3">
      <c r="A379" s="95">
        <v>2018</v>
      </c>
      <c r="B379" s="129">
        <v>735</v>
      </c>
      <c r="C379" s="95" t="s">
        <v>2819</v>
      </c>
      <c r="D379" s="95">
        <v>39801</v>
      </c>
      <c r="E379" s="95" t="str">
        <f t="shared" si="182"/>
        <v>735 39801</v>
      </c>
      <c r="F379" s="95" t="s">
        <v>21</v>
      </c>
      <c r="G379" s="95" t="s">
        <v>48</v>
      </c>
      <c r="H379" s="205">
        <v>2258.6999999999998</v>
      </c>
      <c r="I379" s="95">
        <v>0.28289999999999998</v>
      </c>
      <c r="J379" s="54">
        <f t="shared" si="183"/>
        <v>638.98622999999986</v>
      </c>
      <c r="K379" s="32">
        <v>3.1291899999999997E-2</v>
      </c>
      <c r="L379" s="33">
        <f>VLOOKUP($E379,'WP II-E-2-3-6.1-BPP'!$A$1:$O$1698,12,FALSE)</f>
        <v>2.3899973023297768E-2</v>
      </c>
      <c r="M379" s="55">
        <f t="shared" si="173"/>
        <v>15.27175365925874</v>
      </c>
      <c r="N379" s="56">
        <f t="shared" si="184"/>
        <v>0.47788218833015855</v>
      </c>
      <c r="O379" s="33">
        <f>VLOOKUP($E379,'WP II-E-2-3-6.1-BPP'!$A$1:$O$1698,13,FALSE)</f>
        <v>0.93459999395262405</v>
      </c>
      <c r="P379" s="55">
        <f t="shared" si="174"/>
        <v>597.19652669380991</v>
      </c>
      <c r="Q379" s="56">
        <f t="shared" si="185"/>
        <v>18.687413993650029</v>
      </c>
      <c r="R379" s="33">
        <f>VLOOKUP($E379,'WP II-E-2-3-6.1-BPP'!$A$1:$O$1698,14,FALSE)</f>
        <v>4.150003302407819E-2</v>
      </c>
      <c r="S379" s="55">
        <f t="shared" si="175"/>
        <v>26.517949646931214</v>
      </c>
      <c r="T379" s="56">
        <f t="shared" si="186"/>
        <v>0.82979702855680681</v>
      </c>
      <c r="U379" s="33">
        <f>VLOOKUP($E379,'WP II-E-2-3-6.1-BPP'!$A$1:$O$1698,15,FALSE)</f>
        <v>0</v>
      </c>
      <c r="V379" s="204">
        <f t="shared" si="176"/>
        <v>0</v>
      </c>
      <c r="W379" s="210">
        <f t="shared" si="187"/>
        <v>0</v>
      </c>
      <c r="X379" s="97">
        <f t="shared" si="188"/>
        <v>1</v>
      </c>
      <c r="Y379" s="204">
        <f t="shared" si="189"/>
        <v>638.98622999999986</v>
      </c>
      <c r="Z379" s="210">
        <f t="shared" si="190"/>
        <v>19.995093210536997</v>
      </c>
      <c r="AA379" s="29"/>
    </row>
    <row r="380" spans="1:27" s="28" customFormat="1" x14ac:dyDescent="0.3">
      <c r="A380" s="95">
        <v>2018</v>
      </c>
      <c r="B380" s="95">
        <v>735</v>
      </c>
      <c r="C380" s="95" t="s">
        <v>558</v>
      </c>
      <c r="D380" s="95">
        <v>39101</v>
      </c>
      <c r="E380" s="95" t="str">
        <f t="shared" si="182"/>
        <v>735 39101</v>
      </c>
      <c r="F380" s="95" t="s">
        <v>21</v>
      </c>
      <c r="G380" s="95" t="s">
        <v>48</v>
      </c>
      <c r="H380" s="31">
        <v>17618.189999999999</v>
      </c>
      <c r="I380" s="30">
        <v>0.28289999999999998</v>
      </c>
      <c r="J380" s="54">
        <f t="shared" si="180"/>
        <v>4984.1859509999995</v>
      </c>
      <c r="K380" s="32">
        <v>3.1291899999999997E-2</v>
      </c>
      <c r="L380" s="33">
        <f>VLOOKUP($E380,'WP II-E-2-3-6.1-BPP'!$A$1:$O$1698,12,FALSE)</f>
        <v>2.9799944017096451E-2</v>
      </c>
      <c r="M380" s="55">
        <f t="shared" si="173"/>
        <v>148.52846231059863</v>
      </c>
      <c r="N380" s="56">
        <f t="shared" si="153"/>
        <v>4.6477377897770209</v>
      </c>
      <c r="O380" s="33">
        <f>VLOOKUP($E380,'WP II-E-2-3-6.1-BPP'!$A$1:$O$1698,13,FALSE)</f>
        <v>0.89360005044028146</v>
      </c>
      <c r="P380" s="55">
        <f t="shared" si="174"/>
        <v>4453.8688172173415</v>
      </c>
      <c r="Q380" s="56">
        <f t="shared" si="156"/>
        <v>139.37001764148332</v>
      </c>
      <c r="R380" s="33">
        <f>VLOOKUP($E380,'WP II-E-2-3-6.1-BPP'!$A$1:$O$1698,14,FALSE)</f>
        <v>7.6600005542622113E-2</v>
      </c>
      <c r="S380" s="55">
        <f t="shared" si="175"/>
        <v>381.78867147205921</v>
      </c>
      <c r="T380" s="56">
        <f t="shared" si="154"/>
        <v>11.946892928836528</v>
      </c>
      <c r="U380" s="33">
        <f>VLOOKUP($E380,'WP II-E-2-3-6.1-BPP'!$A$1:$O$1698,15,FALSE)</f>
        <v>0</v>
      </c>
      <c r="V380" s="204">
        <f t="shared" si="176"/>
        <v>0</v>
      </c>
      <c r="W380" s="210">
        <f t="shared" si="155"/>
        <v>0</v>
      </c>
      <c r="X380" s="97">
        <f t="shared" si="181"/>
        <v>1</v>
      </c>
      <c r="Y380" s="204">
        <f t="shared" si="177"/>
        <v>4984.1859509999995</v>
      </c>
      <c r="Z380" s="210">
        <f t="shared" si="178"/>
        <v>155.96464836009685</v>
      </c>
    </row>
    <row r="381" spans="1:27" s="28" customFormat="1" x14ac:dyDescent="0.3">
      <c r="A381" s="95">
        <v>2018</v>
      </c>
      <c r="B381" s="95">
        <v>735</v>
      </c>
      <c r="C381" s="95" t="s">
        <v>558</v>
      </c>
      <c r="D381" s="95">
        <v>39501</v>
      </c>
      <c r="E381" s="95" t="str">
        <f t="shared" si="182"/>
        <v>735 39501</v>
      </c>
      <c r="F381" s="95" t="s">
        <v>21</v>
      </c>
      <c r="G381" s="95" t="s">
        <v>48</v>
      </c>
      <c r="H381" s="31">
        <v>13810.09</v>
      </c>
      <c r="I381" s="30">
        <v>0.28289999999999998</v>
      </c>
      <c r="J381" s="54">
        <f t="shared" si="180"/>
        <v>3906.8744609999999</v>
      </c>
      <c r="K381" s="32">
        <v>3.1291899999999997E-2</v>
      </c>
      <c r="L381" s="33">
        <f>VLOOKUP($E381,'WP II-E-2-3-6.1-BPP'!$A$1:$O$1698,12,FALSE)</f>
        <v>0</v>
      </c>
      <c r="M381" s="55">
        <f t="shared" si="173"/>
        <v>0</v>
      </c>
      <c r="N381" s="56">
        <f t="shared" si="153"/>
        <v>0</v>
      </c>
      <c r="O381" s="33">
        <f>VLOOKUP($E381,'WP II-E-2-3-6.1-BPP'!$A$1:$O$1698,13,FALSE)</f>
        <v>1</v>
      </c>
      <c r="P381" s="55">
        <f t="shared" si="174"/>
        <v>3906.8744609999999</v>
      </c>
      <c r="Q381" s="56">
        <f t="shared" si="156"/>
        <v>122.25352494616588</v>
      </c>
      <c r="R381" s="33">
        <f>VLOOKUP($E381,'WP II-E-2-3-6.1-BPP'!$A$1:$O$1698,14,FALSE)</f>
        <v>0</v>
      </c>
      <c r="S381" s="55">
        <f t="shared" si="175"/>
        <v>0</v>
      </c>
      <c r="T381" s="56">
        <f t="shared" si="154"/>
        <v>0</v>
      </c>
      <c r="U381" s="33">
        <f>VLOOKUP($E381,'WP II-E-2-3-6.1-BPP'!$A$1:$O$1698,15,FALSE)</f>
        <v>0</v>
      </c>
      <c r="V381" s="204">
        <f t="shared" si="176"/>
        <v>0</v>
      </c>
      <c r="W381" s="210">
        <f t="shared" si="155"/>
        <v>0</v>
      </c>
      <c r="X381" s="97">
        <f t="shared" si="181"/>
        <v>1</v>
      </c>
      <c r="Y381" s="204">
        <f t="shared" si="177"/>
        <v>3906.8744609999999</v>
      </c>
      <c r="Z381" s="210">
        <f t="shared" si="178"/>
        <v>122.25352494616588</v>
      </c>
    </row>
    <row r="382" spans="1:27" s="28" customFormat="1" x14ac:dyDescent="0.3">
      <c r="A382" s="95">
        <v>2018</v>
      </c>
      <c r="B382" s="95">
        <v>735</v>
      </c>
      <c r="C382" s="95" t="s">
        <v>558</v>
      </c>
      <c r="D382" s="95">
        <v>39701</v>
      </c>
      <c r="E382" s="95" t="str">
        <f t="shared" si="182"/>
        <v>735 39701</v>
      </c>
      <c r="F382" s="95" t="s">
        <v>21</v>
      </c>
      <c r="G382" s="95" t="s">
        <v>48</v>
      </c>
      <c r="H382" s="31">
        <v>289315.71999999997</v>
      </c>
      <c r="I382" s="30">
        <v>0.28289999999999998</v>
      </c>
      <c r="J382" s="54">
        <f t="shared" si="180"/>
        <v>81847.417187999992</v>
      </c>
      <c r="K382" s="32">
        <v>3.1291899999999997E-2</v>
      </c>
      <c r="L382" s="33">
        <f>VLOOKUP($E382,'WP II-E-2-3-6.1-BPP'!$A$1:$O$1698,12,FALSE)</f>
        <v>0.19599992341509292</v>
      </c>
      <c r="M382" s="55">
        <f t="shared" si="173"/>
        <v>16042.087500571159</v>
      </c>
      <c r="N382" s="56">
        <f t="shared" si="153"/>
        <v>501.98739785912261</v>
      </c>
      <c r="O382" s="33">
        <f>VLOOKUP($E382,'WP II-E-2-3-6.1-BPP'!$A$1:$O$1698,13,FALSE)</f>
        <v>0.6380999753443487</v>
      </c>
      <c r="P382" s="55">
        <f t="shared" si="174"/>
        <v>52226.834889661419</v>
      </c>
      <c r="Q382" s="56">
        <f t="shared" si="156"/>
        <v>1634.2768946837959</v>
      </c>
      <c r="R382" s="33">
        <f>VLOOKUP($E382,'WP II-E-2-3-6.1-BPP'!$A$1:$O$1698,14,FALSE)</f>
        <v>7.4200029618040578E-2</v>
      </c>
      <c r="S382" s="55">
        <f t="shared" si="175"/>
        <v>6073.0807795097226</v>
      </c>
      <c r="T382" s="56">
        <f t="shared" si="154"/>
        <v>190.03823644434027</v>
      </c>
      <c r="U382" s="33">
        <f>VLOOKUP($E382,'WP II-E-2-3-6.1-BPP'!$A$1:$O$1698,15,FALSE)</f>
        <v>9.170007162251767E-2</v>
      </c>
      <c r="V382" s="204">
        <f t="shared" si="176"/>
        <v>7505.414018257683</v>
      </c>
      <c r="W382" s="210">
        <f t="shared" si="155"/>
        <v>234.85866491791757</v>
      </c>
      <c r="X382" s="97">
        <f t="shared" si="181"/>
        <v>1</v>
      </c>
      <c r="Y382" s="204">
        <f t="shared" si="177"/>
        <v>81847.417187999978</v>
      </c>
      <c r="Z382" s="210">
        <f t="shared" si="178"/>
        <v>2561.1611939051763</v>
      </c>
    </row>
    <row r="383" spans="1:27" s="28" customFormat="1" x14ac:dyDescent="0.3">
      <c r="A383" s="95">
        <v>2018</v>
      </c>
      <c r="B383" s="95">
        <v>735</v>
      </c>
      <c r="C383" s="95" t="s">
        <v>558</v>
      </c>
      <c r="D383" s="95">
        <v>39702</v>
      </c>
      <c r="E383" s="95" t="str">
        <f t="shared" si="182"/>
        <v>735 39702</v>
      </c>
      <c r="F383" s="95" t="s">
        <v>21</v>
      </c>
      <c r="G383" s="95" t="s">
        <v>48</v>
      </c>
      <c r="H383" s="31">
        <v>15706.64</v>
      </c>
      <c r="I383" s="30">
        <v>0.28289999999999998</v>
      </c>
      <c r="J383" s="54">
        <f t="shared" si="180"/>
        <v>4443.4084559999992</v>
      </c>
      <c r="K383" s="32">
        <v>3.1291899999999997E-2</v>
      </c>
      <c r="L383" s="33">
        <f>VLOOKUP($E383,'WP II-E-2-3-6.1-BPP'!$A$1:$O$1698,12,FALSE)</f>
        <v>0.19600001798924707</v>
      </c>
      <c r="M383" s="55">
        <f t="shared" si="173"/>
        <v>870.90813730957245</v>
      </c>
      <c r="N383" s="56">
        <f t="shared" si="153"/>
        <v>27.252370341877409</v>
      </c>
      <c r="O383" s="33">
        <f>VLOOKUP($E383,'WP II-E-2-3-6.1-BPP'!$A$1:$O$1698,13,FALSE)</f>
        <v>0.63809998545058866</v>
      </c>
      <c r="P383" s="55">
        <f t="shared" si="174"/>
        <v>2835.3388711246221</v>
      </c>
      <c r="Q383" s="56">
        <f t="shared" si="156"/>
        <v>88.723140421344553</v>
      </c>
      <c r="R383" s="33">
        <f>VLOOKUP($E383,'WP II-E-2-3-6.1-BPP'!$A$1:$O$1698,14,FALSE)</f>
        <v>7.4200012308858684E-2</v>
      </c>
      <c r="S383" s="55">
        <f t="shared" si="175"/>
        <v>329.70096212848671</v>
      </c>
      <c r="T383" s="56">
        <f t="shared" si="154"/>
        <v>10.316969536828392</v>
      </c>
      <c r="U383" s="33">
        <f>VLOOKUP($E383,'WP II-E-2-3-6.1-BPP'!$A$1:$O$1698,15,FALSE)</f>
        <v>9.1699984251305572E-2</v>
      </c>
      <c r="V383" s="204">
        <f t="shared" si="176"/>
        <v>407.46048543731791</v>
      </c>
      <c r="W383" s="210">
        <f t="shared" si="155"/>
        <v>12.750212764256007</v>
      </c>
      <c r="X383" s="97">
        <f t="shared" si="181"/>
        <v>0.99999999999999989</v>
      </c>
      <c r="Y383" s="204">
        <f t="shared" si="177"/>
        <v>4443.4084559999992</v>
      </c>
      <c r="Z383" s="210">
        <f t="shared" si="178"/>
        <v>139.04269306430638</v>
      </c>
    </row>
    <row r="384" spans="1:27" s="28" customFormat="1" x14ac:dyDescent="0.3">
      <c r="A384" s="95">
        <v>2018</v>
      </c>
      <c r="B384" s="95">
        <v>735</v>
      </c>
      <c r="C384" s="95" t="s">
        <v>558</v>
      </c>
      <c r="D384" s="95">
        <v>39801</v>
      </c>
      <c r="E384" s="95" t="str">
        <f t="shared" si="182"/>
        <v>735 39801</v>
      </c>
      <c r="F384" s="95" t="s">
        <v>21</v>
      </c>
      <c r="G384" s="95" t="s">
        <v>48</v>
      </c>
      <c r="H384" s="31">
        <v>17158.240000000002</v>
      </c>
      <c r="I384" s="30">
        <v>0.28289999999999998</v>
      </c>
      <c r="J384" s="54">
        <f t="shared" si="180"/>
        <v>4854.0660960000005</v>
      </c>
      <c r="K384" s="32">
        <v>3.1291899999999997E-2</v>
      </c>
      <c r="L384" s="33">
        <f>VLOOKUP($E384,'WP II-E-2-3-6.1-BPP'!$A$1:$O$1698,12,FALSE)</f>
        <v>2.3899973023297768E-2</v>
      </c>
      <c r="M384" s="55">
        <f t="shared" si="173"/>
        <v>116.01204874770433</v>
      </c>
      <c r="N384" s="56">
        <f t="shared" si="153"/>
        <v>3.6302374282082885</v>
      </c>
      <c r="O384" s="33">
        <f>VLOOKUP($E384,'WP II-E-2-3-6.1-BPP'!$A$1:$O$1698,13,FALSE)</f>
        <v>0.93459999395262405</v>
      </c>
      <c r="P384" s="55">
        <f t="shared" si="174"/>
        <v>4536.6101439672375</v>
      </c>
      <c r="Q384" s="56">
        <f t="shared" si="156"/>
        <v>141.95915096400839</v>
      </c>
      <c r="R384" s="33">
        <f>VLOOKUP($E384,'WP II-E-2-3-6.1-BPP'!$A$1:$O$1698,14,FALSE)</f>
        <v>4.150003302407819E-2</v>
      </c>
      <c r="S384" s="55">
        <f t="shared" si="175"/>
        <v>201.4439032850583</v>
      </c>
      <c r="T384" s="56">
        <f t="shared" si="154"/>
        <v>6.3035624772057153</v>
      </c>
      <c r="U384" s="33">
        <f>VLOOKUP($E384,'WP II-E-2-3-6.1-BPP'!$A$1:$O$1698,15,FALSE)</f>
        <v>0</v>
      </c>
      <c r="V384" s="204">
        <f t="shared" si="176"/>
        <v>0</v>
      </c>
      <c r="W384" s="210">
        <f t="shared" si="155"/>
        <v>0</v>
      </c>
      <c r="X384" s="97">
        <f t="shared" si="181"/>
        <v>1</v>
      </c>
      <c r="Y384" s="204">
        <f t="shared" si="177"/>
        <v>4854.0660960000005</v>
      </c>
      <c r="Z384" s="210">
        <f t="shared" si="178"/>
        <v>151.89295086942238</v>
      </c>
    </row>
    <row r="385" spans="1:26" s="28" customFormat="1" x14ac:dyDescent="0.3">
      <c r="A385" s="95">
        <v>2018</v>
      </c>
      <c r="B385" s="95">
        <v>738</v>
      </c>
      <c r="C385" s="95" t="s">
        <v>497</v>
      </c>
      <c r="D385" s="95">
        <v>39001</v>
      </c>
      <c r="E385" s="95" t="str">
        <f t="shared" si="182"/>
        <v>738 39001</v>
      </c>
      <c r="F385" s="95" t="s">
        <v>21</v>
      </c>
      <c r="G385" s="95" t="s">
        <v>48</v>
      </c>
      <c r="H385" s="31">
        <v>12072650.970000003</v>
      </c>
      <c r="I385" s="30">
        <v>0.28289999999999998</v>
      </c>
      <c r="J385" s="54">
        <f t="shared" si="180"/>
        <v>3415352.9594130004</v>
      </c>
      <c r="K385" s="32">
        <v>2.3788579900000002E-2</v>
      </c>
      <c r="L385" s="33">
        <f>VLOOKUP($E385,'WP II-E-2-3-4.1-Service Center'!$A$1:$O$970,12,FALSE)</f>
        <v>1.9592182217712202E-2</v>
      </c>
      <c r="M385" s="55">
        <f t="shared" si="173"/>
        <v>66914.217518622128</v>
      </c>
      <c r="N385" s="56">
        <f t="shared" si="153"/>
        <v>1591.7942098877224</v>
      </c>
      <c r="O385" s="33">
        <f>VLOOKUP($E385,'WP II-E-2-3-4.1-Service Center'!$A$1:$O$970,13,FALSE)</f>
        <v>0.96914348802307482</v>
      </c>
      <c r="P385" s="55">
        <f t="shared" si="174"/>
        <v>3309967.0799154462</v>
      </c>
      <c r="Q385" s="56">
        <f t="shared" si="156"/>
        <v>78739.416346938291</v>
      </c>
      <c r="R385" s="33">
        <f>VLOOKUP($E385,'WP II-E-2-3-4.1-Service Center'!$A$1:$O$970,14,FALSE)</f>
        <v>1.1264329759212953E-2</v>
      </c>
      <c r="S385" s="55">
        <f t="shared" si="175"/>
        <v>38471.661978931887</v>
      </c>
      <c r="T385" s="56">
        <f t="shared" si="154"/>
        <v>915.18620487161343</v>
      </c>
      <c r="U385" s="33">
        <f>VLOOKUP($E385,'WP II-E-2-3-4.1-Service Center'!$A$1:$O$970,15,FALSE)</f>
        <v>0</v>
      </c>
      <c r="V385" s="204">
        <f t="shared" si="176"/>
        <v>0</v>
      </c>
      <c r="W385" s="210">
        <f t="shared" si="155"/>
        <v>0</v>
      </c>
      <c r="X385" s="97">
        <f t="shared" si="181"/>
        <v>1</v>
      </c>
      <c r="Y385" s="204">
        <f t="shared" si="177"/>
        <v>3415352.9594130004</v>
      </c>
      <c r="Z385" s="210">
        <f t="shared" si="178"/>
        <v>81246.39676169763</v>
      </c>
    </row>
    <row r="386" spans="1:26" s="28" customFormat="1" x14ac:dyDescent="0.3">
      <c r="A386" s="95">
        <v>2018</v>
      </c>
      <c r="B386" s="95">
        <v>738</v>
      </c>
      <c r="C386" s="95" t="s">
        <v>497</v>
      </c>
      <c r="D386" s="95">
        <v>39101</v>
      </c>
      <c r="E386" s="95" t="str">
        <f t="shared" si="182"/>
        <v>738 39101</v>
      </c>
      <c r="F386" s="95" t="s">
        <v>21</v>
      </c>
      <c r="G386" s="95" t="s">
        <v>48</v>
      </c>
      <c r="H386" s="31">
        <v>196883.59</v>
      </c>
      <c r="I386" s="30">
        <v>0.28289999999999998</v>
      </c>
      <c r="J386" s="54">
        <f t="shared" si="180"/>
        <v>55698.367610999994</v>
      </c>
      <c r="K386" s="32">
        <v>2.3788579900000002E-2</v>
      </c>
      <c r="L386" s="33">
        <f>VLOOKUP($E386,'WP II-E-2-3-6.1-BPP'!$A$1:$O$1698,12,FALSE)</f>
        <v>2.520001714331253E-2</v>
      </c>
      <c r="M386" s="55">
        <f t="shared" si="173"/>
        <v>1403.5998186517231</v>
      </c>
      <c r="N386" s="56">
        <f t="shared" si="153"/>
        <v>33.389646433622026</v>
      </c>
      <c r="O386" s="33">
        <f>VLOOKUP($E386,'WP II-E-2-3-6.1-BPP'!$A$1:$O$1698,13,FALSE)</f>
        <v>0.96130000793089243</v>
      </c>
      <c r="P386" s="55">
        <f t="shared" si="174"/>
        <v>53542.841226192053</v>
      </c>
      <c r="Q386" s="56">
        <f t="shared" si="156"/>
        <v>1273.7081565822837</v>
      </c>
      <c r="R386" s="33">
        <f>VLOOKUP($E386,'WP II-E-2-3-6.1-BPP'!$A$1:$O$1698,14,FALSE)</f>
        <v>1.3500013294892102E-2</v>
      </c>
      <c r="S386" s="55">
        <f t="shared" si="175"/>
        <v>751.92870325228762</v>
      </c>
      <c r="T386" s="56">
        <f t="shared" si="154"/>
        <v>17.887316036420437</v>
      </c>
      <c r="U386" s="33">
        <f>VLOOKUP($E386,'WP II-E-2-3-6.1-BPP'!$A$1:$O$1698,15,FALSE)</f>
        <v>0</v>
      </c>
      <c r="V386" s="204">
        <f t="shared" si="176"/>
        <v>0</v>
      </c>
      <c r="W386" s="210">
        <f t="shared" si="155"/>
        <v>0</v>
      </c>
      <c r="X386" s="97">
        <f t="shared" si="181"/>
        <v>1.000000038369097</v>
      </c>
      <c r="Y386" s="204">
        <f t="shared" si="177"/>
        <v>55698.369748096062</v>
      </c>
      <c r="Z386" s="210">
        <f t="shared" si="178"/>
        <v>1324.9851190523261</v>
      </c>
    </row>
    <row r="387" spans="1:26" s="28" customFormat="1" x14ac:dyDescent="0.3">
      <c r="A387" s="95">
        <v>2018</v>
      </c>
      <c r="B387" s="95">
        <v>738</v>
      </c>
      <c r="C387" s="95" t="s">
        <v>497</v>
      </c>
      <c r="D387" s="95">
        <v>39301</v>
      </c>
      <c r="E387" s="95" t="str">
        <f t="shared" si="182"/>
        <v>738 39301</v>
      </c>
      <c r="F387" s="95" t="s">
        <v>21</v>
      </c>
      <c r="G387" s="95" t="s">
        <v>48</v>
      </c>
      <c r="H387" s="31">
        <v>2774.24</v>
      </c>
      <c r="I387" s="30">
        <v>0.28289999999999998</v>
      </c>
      <c r="J387" s="54">
        <f t="shared" si="180"/>
        <v>784.83249599999988</v>
      </c>
      <c r="K387" s="32">
        <v>2.3788579900000002E-2</v>
      </c>
      <c r="L387" s="33">
        <f>VLOOKUP($E387,'WP II-E-2-3-6.1-BPP'!$A$1:$O$1698,12,FALSE)</f>
        <v>0</v>
      </c>
      <c r="M387" s="55">
        <f t="shared" si="173"/>
        <v>0</v>
      </c>
      <c r="N387" s="56">
        <f t="shared" si="153"/>
        <v>0</v>
      </c>
      <c r="O387" s="33">
        <f>VLOOKUP($E387,'WP II-E-2-3-6.1-BPP'!$A$1:$O$1698,13,FALSE)</f>
        <v>1</v>
      </c>
      <c r="P387" s="55">
        <f t="shared" si="174"/>
        <v>784.83249599999988</v>
      </c>
      <c r="Q387" s="56">
        <f t="shared" si="156"/>
        <v>18.670050539212429</v>
      </c>
      <c r="R387" s="33">
        <f>VLOOKUP($E387,'WP II-E-2-3-6.1-BPP'!$A$1:$O$1698,14,FALSE)</f>
        <v>0</v>
      </c>
      <c r="S387" s="55">
        <f t="shared" si="175"/>
        <v>0</v>
      </c>
      <c r="T387" s="56">
        <f t="shared" si="154"/>
        <v>0</v>
      </c>
      <c r="U387" s="33">
        <f>VLOOKUP($E387,'WP II-E-2-3-6.1-BPP'!$A$1:$O$1698,15,FALSE)</f>
        <v>0</v>
      </c>
      <c r="V387" s="204">
        <f t="shared" si="176"/>
        <v>0</v>
      </c>
      <c r="W387" s="210">
        <f t="shared" si="155"/>
        <v>0</v>
      </c>
      <c r="X387" s="97">
        <f t="shared" si="181"/>
        <v>1</v>
      </c>
      <c r="Y387" s="204">
        <f t="shared" si="177"/>
        <v>784.83249599999988</v>
      </c>
      <c r="Z387" s="210">
        <f t="shared" si="178"/>
        <v>18.670050539212429</v>
      </c>
    </row>
    <row r="388" spans="1:26" s="28" customFormat="1" x14ac:dyDescent="0.3">
      <c r="A388" s="95">
        <v>2018</v>
      </c>
      <c r="B388" s="95">
        <v>738</v>
      </c>
      <c r="C388" s="95" t="s">
        <v>497</v>
      </c>
      <c r="D388" s="95">
        <v>39401</v>
      </c>
      <c r="E388" s="95" t="str">
        <f t="shared" si="182"/>
        <v>738 39401</v>
      </c>
      <c r="F388" s="95" t="s">
        <v>21</v>
      </c>
      <c r="G388" s="95" t="s">
        <v>48</v>
      </c>
      <c r="H388" s="31">
        <v>517564.38</v>
      </c>
      <c r="I388" s="30">
        <v>0.28289999999999998</v>
      </c>
      <c r="J388" s="54">
        <f t="shared" si="180"/>
        <v>146418.96310199998</v>
      </c>
      <c r="K388" s="32">
        <v>2.3788579900000002E-2</v>
      </c>
      <c r="L388" s="33">
        <f>VLOOKUP($E388,'WP II-E-2-3-6.1-BPP'!$A$1:$O$1698,12,FALSE)</f>
        <v>3.6400001187518169E-2</v>
      </c>
      <c r="M388" s="55">
        <f t="shared" ref="M388:M451" si="191">H388*I388*L388</f>
        <v>5329.6504307879786</v>
      </c>
      <c r="N388" s="56">
        <f t="shared" si="153"/>
        <v>126.78481511186926</v>
      </c>
      <c r="O388" s="33">
        <f>VLOOKUP($E388,'WP II-E-2-3-6.1-BPP'!$A$1:$O$1698,13,FALSE)</f>
        <v>0.93760000044445124</v>
      </c>
      <c r="P388" s="55">
        <f t="shared" ref="P388:P451" si="192">H388*I388*O388</f>
        <v>137282.41986951127</v>
      </c>
      <c r="Q388" s="56">
        <f t="shared" si="156"/>
        <v>3265.7538139312169</v>
      </c>
      <c r="R388" s="33">
        <f>VLOOKUP($E388,'WP II-E-2-3-6.1-BPP'!$A$1:$O$1698,14,FALSE)</f>
        <v>2.5999998368030599E-2</v>
      </c>
      <c r="S388" s="55">
        <f t="shared" ref="S388:S451" si="193">H388*I388*R388</f>
        <v>3806.892801700732</v>
      </c>
      <c r="T388" s="56">
        <f t="shared" si="154"/>
        <v>90.560573583992721</v>
      </c>
      <c r="U388" s="33">
        <f>VLOOKUP($E388,'WP II-E-2-3-6.1-BPP'!$A$1:$O$1698,15,FALSE)</f>
        <v>0</v>
      </c>
      <c r="V388" s="204">
        <f t="shared" ref="V388:V451" si="194">H388*I388*U388</f>
        <v>0</v>
      </c>
      <c r="W388" s="210">
        <f t="shared" si="155"/>
        <v>0</v>
      </c>
      <c r="X388" s="97">
        <f t="shared" si="181"/>
        <v>1</v>
      </c>
      <c r="Y388" s="204">
        <f t="shared" si="177"/>
        <v>146418.96310199998</v>
      </c>
      <c r="Z388" s="210">
        <f t="shared" si="178"/>
        <v>3483.0992026270787</v>
      </c>
    </row>
    <row r="389" spans="1:26" s="28" customFormat="1" x14ac:dyDescent="0.3">
      <c r="A389" s="95">
        <v>2018</v>
      </c>
      <c r="B389" s="95">
        <v>738</v>
      </c>
      <c r="C389" s="95" t="s">
        <v>497</v>
      </c>
      <c r="D389" s="95">
        <v>39501</v>
      </c>
      <c r="E389" s="95" t="str">
        <f t="shared" si="182"/>
        <v>738 39501</v>
      </c>
      <c r="F389" s="95" t="s">
        <v>21</v>
      </c>
      <c r="G389" s="95" t="s">
        <v>48</v>
      </c>
      <c r="H389" s="31">
        <v>23721.550000000003</v>
      </c>
      <c r="I389" s="30">
        <v>0.28289999999999998</v>
      </c>
      <c r="J389" s="54">
        <f t="shared" si="180"/>
        <v>6710.8264950000003</v>
      </c>
      <c r="K389" s="32">
        <v>2.3788579900000002E-2</v>
      </c>
      <c r="L389" s="33">
        <f>VLOOKUP($E389,'WP II-E-2-3-6.1-BPP'!$A$1:$O$1698,12,FALSE)</f>
        <v>0</v>
      </c>
      <c r="M389" s="55">
        <f t="shared" si="191"/>
        <v>0</v>
      </c>
      <c r="N389" s="56">
        <f t="shared" si="153"/>
        <v>0</v>
      </c>
      <c r="O389" s="33">
        <f>VLOOKUP($E389,'WP II-E-2-3-6.1-BPP'!$A$1:$O$1698,13,FALSE)</f>
        <v>1</v>
      </c>
      <c r="P389" s="55">
        <f t="shared" si="192"/>
        <v>6710.8264950000003</v>
      </c>
      <c r="Q389" s="56">
        <f t="shared" si="156"/>
        <v>159.64103227134447</v>
      </c>
      <c r="R389" s="33">
        <f>VLOOKUP($E389,'WP II-E-2-3-6.1-BPP'!$A$1:$O$1698,14,FALSE)</f>
        <v>0</v>
      </c>
      <c r="S389" s="55">
        <f t="shared" si="193"/>
        <v>0</v>
      </c>
      <c r="T389" s="56">
        <f t="shared" si="154"/>
        <v>0</v>
      </c>
      <c r="U389" s="33">
        <f>VLOOKUP($E389,'WP II-E-2-3-6.1-BPP'!$A$1:$O$1698,15,FALSE)</f>
        <v>0</v>
      </c>
      <c r="V389" s="204">
        <f t="shared" si="194"/>
        <v>0</v>
      </c>
      <c r="W389" s="210">
        <f t="shared" si="155"/>
        <v>0</v>
      </c>
      <c r="X389" s="97">
        <f t="shared" si="181"/>
        <v>1</v>
      </c>
      <c r="Y389" s="204">
        <f t="shared" si="177"/>
        <v>6710.8264950000003</v>
      </c>
      <c r="Z389" s="210">
        <f t="shared" si="178"/>
        <v>159.64103227134447</v>
      </c>
    </row>
    <row r="390" spans="1:26" s="28" customFormat="1" x14ac:dyDescent="0.3">
      <c r="A390" s="95">
        <v>2018</v>
      </c>
      <c r="B390" s="95">
        <v>738</v>
      </c>
      <c r="C390" s="95" t="s">
        <v>497</v>
      </c>
      <c r="D390" s="95">
        <v>39701</v>
      </c>
      <c r="E390" s="95" t="str">
        <f t="shared" si="182"/>
        <v>738 39701</v>
      </c>
      <c r="F390" s="95" t="s">
        <v>21</v>
      </c>
      <c r="G390" s="95" t="s">
        <v>48</v>
      </c>
      <c r="H390" s="31">
        <v>532153.14999999991</v>
      </c>
      <c r="I390" s="30">
        <v>0.28289999999999998</v>
      </c>
      <c r="J390" s="54">
        <f t="shared" si="180"/>
        <v>150546.12613499997</v>
      </c>
      <c r="K390" s="32">
        <v>2.3788579900000002E-2</v>
      </c>
      <c r="L390" s="33">
        <f>VLOOKUP($E390,'WP II-E-2-3-6.1-BPP'!$A$1:$O$1698,12,FALSE)</f>
        <v>0.19599998836432783</v>
      </c>
      <c r="M390" s="55">
        <f t="shared" si="191"/>
        <v>29507.038970754624</v>
      </c>
      <c r="N390" s="56">
        <f t="shared" si="153"/>
        <v>701.93055416821016</v>
      </c>
      <c r="O390" s="33">
        <f>VLOOKUP($E390,'WP II-E-2-3-6.1-BPP'!$A$1:$O$1698,13,FALSE)</f>
        <v>0.63810000070645156</v>
      </c>
      <c r="P390" s="55">
        <f t="shared" si="192"/>
        <v>96063.483193097025</v>
      </c>
      <c r="Q390" s="56">
        <f t="shared" si="156"/>
        <v>2285.213845411296</v>
      </c>
      <c r="R390" s="33">
        <f>VLOOKUP($E390,'WP II-E-2-3-6.1-BPP'!$A$1:$O$1698,14,FALSE)</f>
        <v>7.4200005984059958E-2</v>
      </c>
      <c r="S390" s="55">
        <f t="shared" si="193"/>
        <v>11170.523460094042</v>
      </c>
      <c r="T390" s="56">
        <f t="shared" si="154"/>
        <v>265.73088985527158</v>
      </c>
      <c r="U390" s="33">
        <f>VLOOKUP($E390,'WP II-E-2-3-6.1-BPP'!$A$1:$O$1698,15,FALSE)</f>
        <v>9.170000494516066E-2</v>
      </c>
      <c r="V390" s="204">
        <f t="shared" si="194"/>
        <v>13805.080511054277</v>
      </c>
      <c r="W390" s="210">
        <f t="shared" si="155"/>
        <v>328.40326076314756</v>
      </c>
      <c r="X390" s="97">
        <f t="shared" si="181"/>
        <v>1</v>
      </c>
      <c r="Y390" s="204">
        <f t="shared" si="177"/>
        <v>150546.12613499997</v>
      </c>
      <c r="Z390" s="210">
        <f t="shared" si="178"/>
        <v>3581.2785501979251</v>
      </c>
    </row>
    <row r="391" spans="1:26" s="28" customFormat="1" x14ac:dyDescent="0.3">
      <c r="A391" s="95">
        <v>2018</v>
      </c>
      <c r="B391" s="95">
        <v>738</v>
      </c>
      <c r="C391" s="95" t="s">
        <v>497</v>
      </c>
      <c r="D391" s="95">
        <v>39702</v>
      </c>
      <c r="E391" s="95" t="str">
        <f t="shared" si="182"/>
        <v>738 39702</v>
      </c>
      <c r="F391" s="95" t="s">
        <v>21</v>
      </c>
      <c r="G391" s="95" t="s">
        <v>48</v>
      </c>
      <c r="H391" s="31">
        <v>909034.58</v>
      </c>
      <c r="I391" s="30">
        <v>0.28289999999999998</v>
      </c>
      <c r="J391" s="54">
        <f t="shared" si="180"/>
        <v>257165.88268199997</v>
      </c>
      <c r="K391" s="32">
        <v>2.3788579900000002E-2</v>
      </c>
      <c r="L391" s="33">
        <f>VLOOKUP($E391,'WP II-E-2-3-6.1-BPP'!$A$1:$O$1698,12,FALSE)</f>
        <v>0.19599999983362068</v>
      </c>
      <c r="M391" s="55">
        <f t="shared" si="191"/>
        <v>50404.51296288491</v>
      </c>
      <c r="N391" s="56">
        <f t="shared" si="153"/>
        <v>1199.0517839381735</v>
      </c>
      <c r="O391" s="33">
        <f>VLOOKUP($E391,'WP II-E-2-3-6.1-BPP'!$A$1:$O$1698,13,FALSE)</f>
        <v>0.63810000595222027</v>
      </c>
      <c r="P391" s="55">
        <f t="shared" si="192"/>
        <v>164097.55127009217</v>
      </c>
      <c r="Q391" s="56">
        <f t="shared" si="156"/>
        <v>3903.6477097829343</v>
      </c>
      <c r="R391" s="33">
        <f>VLOOKUP($E391,'WP II-E-2-3-6.1-BPP'!$A$1:$O$1698,14,FALSE)</f>
        <v>7.4199999342801679E-2</v>
      </c>
      <c r="S391" s="55">
        <f t="shared" si="193"/>
        <v>19081.708325995412</v>
      </c>
      <c r="T391" s="56">
        <f t="shared" si="154"/>
        <v>453.92674314143716</v>
      </c>
      <c r="U391" s="33">
        <f>VLOOKUP($E391,'WP II-E-2-3-6.1-BPP'!$A$1:$O$1698,15,FALSE)</f>
        <v>9.1699994871357382E-2</v>
      </c>
      <c r="V391" s="204">
        <f t="shared" si="194"/>
        <v>23582.110123027491</v>
      </c>
      <c r="W391" s="210">
        <f t="shared" si="155"/>
        <v>560.9849108722384</v>
      </c>
      <c r="X391" s="97">
        <f t="shared" si="181"/>
        <v>1</v>
      </c>
      <c r="Y391" s="204">
        <f t="shared" si="177"/>
        <v>257165.882682</v>
      </c>
      <c r="Z391" s="210">
        <f t="shared" si="178"/>
        <v>6117.6111477347831</v>
      </c>
    </row>
    <row r="392" spans="1:26" s="28" customFormat="1" x14ac:dyDescent="0.3">
      <c r="A392" s="95">
        <v>2018</v>
      </c>
      <c r="B392" s="95">
        <v>738</v>
      </c>
      <c r="C392" s="95" t="s">
        <v>497</v>
      </c>
      <c r="D392" s="95">
        <v>39801</v>
      </c>
      <c r="E392" s="95" t="str">
        <f t="shared" si="182"/>
        <v>738 39801</v>
      </c>
      <c r="F392" s="95" t="s">
        <v>21</v>
      </c>
      <c r="G392" s="95" t="s">
        <v>48</v>
      </c>
      <c r="H392" s="31">
        <v>70900.540000000008</v>
      </c>
      <c r="I392" s="30">
        <v>0.28289999999999998</v>
      </c>
      <c r="J392" s="54">
        <f t="shared" si="180"/>
        <v>20057.762766</v>
      </c>
      <c r="K392" s="32">
        <v>2.3788579900000002E-2</v>
      </c>
      <c r="L392" s="33">
        <f>VLOOKUP($E392,'WP II-E-2-3-6.1-BPP'!$A$1:$O$1698,12,FALSE)</f>
        <v>1.9599994326993098E-2</v>
      </c>
      <c r="M392" s="55">
        <f t="shared" si="191"/>
        <v>393.13203642577338</v>
      </c>
      <c r="N392" s="56">
        <f t="shared" si="153"/>
        <v>9.3520528597642212</v>
      </c>
      <c r="O392" s="33">
        <f>VLOOKUP($E392,'WP II-E-2-3-6.1-BPP'!$A$1:$O$1698,13,FALSE)</f>
        <v>0.9690999627831185</v>
      </c>
      <c r="P392" s="55">
        <f t="shared" si="192"/>
        <v>19437.977150043218</v>
      </c>
      <c r="Q392" s="56">
        <f t="shared" si="156"/>
        <v>462.40187252817742</v>
      </c>
      <c r="R392" s="33">
        <f>VLOOKUP($E392,'WP II-E-2-3-6.1-BPP'!$A$1:$O$1698,14,FALSE)</f>
        <v>1.1299961381168519E-2</v>
      </c>
      <c r="S392" s="55">
        <f t="shared" si="193"/>
        <v>226.65194464843987</v>
      </c>
      <c r="T392" s="56">
        <f t="shared" si="154"/>
        <v>5.3917278947597893</v>
      </c>
      <c r="U392" s="33">
        <f>VLOOKUP($E392,'WP II-E-2-3-6.1-BPP'!$A$1:$O$1698,15,FALSE)</f>
        <v>0</v>
      </c>
      <c r="V392" s="204">
        <f t="shared" si="194"/>
        <v>0</v>
      </c>
      <c r="W392" s="210">
        <f t="shared" si="155"/>
        <v>0</v>
      </c>
      <c r="X392" s="97">
        <f t="shared" si="181"/>
        <v>0.99999991849128012</v>
      </c>
      <c r="Y392" s="204">
        <f t="shared" si="177"/>
        <v>20057.76113111743</v>
      </c>
      <c r="Z392" s="210">
        <f t="shared" si="178"/>
        <v>477.14565328270146</v>
      </c>
    </row>
    <row r="393" spans="1:26" s="28" customFormat="1" x14ac:dyDescent="0.3">
      <c r="A393" s="95">
        <v>2018</v>
      </c>
      <c r="B393" s="129">
        <v>738</v>
      </c>
      <c r="C393" s="95" t="s">
        <v>497</v>
      </c>
      <c r="D393" s="95">
        <v>15401</v>
      </c>
      <c r="E393" s="95" t="str">
        <f>_xlfn.CONCAT(B393," ",D393)</f>
        <v>738 15401</v>
      </c>
      <c r="F393" s="95" t="s">
        <v>21</v>
      </c>
      <c r="G393" s="95" t="s">
        <v>48</v>
      </c>
      <c r="H393" s="54">
        <v>863936.37</v>
      </c>
      <c r="I393" s="95">
        <v>0.28289999999999998</v>
      </c>
      <c r="J393" s="54">
        <f t="shared" si="180"/>
        <v>244407.59907299999</v>
      </c>
      <c r="K393" s="32">
        <v>2.3788579900000002E-2</v>
      </c>
      <c r="L393" s="33">
        <f>VLOOKUP($D393,'WP II-E-2.3-6.2-BPP'!$A$1:$J$3,7,FALSE)</f>
        <v>0.41552359478602913</v>
      </c>
      <c r="M393" s="55">
        <f t="shared" si="191"/>
        <v>101557.12415983551</v>
      </c>
      <c r="N393" s="56">
        <f t="shared" si="153"/>
        <v>2415.8997624904678</v>
      </c>
      <c r="O393" s="33">
        <f>VLOOKUP($D393,'WP II-E-2.3-6.2-BPP'!$A$1:$J$3,8,FALSE)</f>
        <v>0.56425361634746307</v>
      </c>
      <c r="P393" s="55">
        <f t="shared" si="192"/>
        <v>137907.87163974112</v>
      </c>
      <c r="Q393" s="56">
        <f t="shared" si="156"/>
        <v>3280.6324233409259</v>
      </c>
      <c r="R393" s="33">
        <f>VLOOKUP($D393,'WP II-E-2.3-6.2-BPP'!$A$1:$J$3,9,FALSE)</f>
        <v>2.0222788866507836E-2</v>
      </c>
      <c r="S393" s="55">
        <f t="shared" si="193"/>
        <v>4942.603273423375</v>
      </c>
      <c r="T393" s="56">
        <f t="shared" si="154"/>
        <v>117.57751288383351</v>
      </c>
      <c r="U393" s="33">
        <f>VLOOKUP($D393,'WP II-E-2.3-6.2-BPP'!$A$1:$J$3,10,FALSE)</f>
        <v>0</v>
      </c>
      <c r="V393" s="204">
        <f t="shared" si="194"/>
        <v>0</v>
      </c>
      <c r="W393" s="210">
        <f t="shared" si="155"/>
        <v>0</v>
      </c>
      <c r="X393" s="33">
        <f t="shared" si="181"/>
        <v>1</v>
      </c>
      <c r="Y393" s="204">
        <f t="shared" si="177"/>
        <v>244407.59907300002</v>
      </c>
      <c r="Z393" s="210">
        <f t="shared" si="178"/>
        <v>5814.1096987152268</v>
      </c>
    </row>
    <row r="394" spans="1:26" s="28" customFormat="1" x14ac:dyDescent="0.3">
      <c r="A394" s="95">
        <v>2018</v>
      </c>
      <c r="B394" s="129">
        <v>738</v>
      </c>
      <c r="C394" s="95" t="s">
        <v>497</v>
      </c>
      <c r="D394" s="129">
        <v>39201</v>
      </c>
      <c r="E394" s="95" t="s">
        <v>632</v>
      </c>
      <c r="F394" s="95" t="s">
        <v>21</v>
      </c>
      <c r="G394" s="95" t="s">
        <v>48</v>
      </c>
      <c r="H394" s="54">
        <v>11363853.529999999</v>
      </c>
      <c r="I394" s="95">
        <v>0.28289999999999998</v>
      </c>
      <c r="J394" s="54">
        <f t="shared" si="180"/>
        <v>3214834.1636369997</v>
      </c>
      <c r="K394" s="32">
        <v>2.3788579900000002E-2</v>
      </c>
      <c r="L394" s="33">
        <f>VLOOKUP($D394,'WP II-E-2.3-6.2-BPP'!$A$1:$J$3,7,FALSE)</f>
        <v>0.27954397630998989</v>
      </c>
      <c r="M394" s="55">
        <f t="shared" si="191"/>
        <v>898687.52528028761</v>
      </c>
      <c r="N394" s="56">
        <f t="shared" si="153"/>
        <v>21378.500000263393</v>
      </c>
      <c r="O394" s="33">
        <f>VLOOKUP($D394,'WP II-E-2.3-6.2-BPP'!$A$1:$J$3,8,FALSE)</f>
        <v>0.58949496731702955</v>
      </c>
      <c r="P394" s="55">
        <f t="shared" si="192"/>
        <v>1895128.5602228632</v>
      </c>
      <c r="Q394" s="56">
        <f t="shared" si="156"/>
        <v>45082.417175633549</v>
      </c>
      <c r="R394" s="33">
        <f>VLOOKUP($D394,'WP II-E-2.3-6.2-BPP'!$A$1:$J$3,9,FALSE)</f>
        <v>3.5674285455490368E-2</v>
      </c>
      <c r="S394" s="55">
        <f t="shared" si="193"/>
        <v>114686.91164564896</v>
      </c>
      <c r="T394" s="56">
        <f t="shared" si="154"/>
        <v>2728.2387611667609</v>
      </c>
      <c r="U394" s="33">
        <f>VLOOKUP($D394,'WP II-E-2.3-6.2-BPP'!$A$1:$J$3,10,FALSE)</f>
        <v>9.5286770917490451E-2</v>
      </c>
      <c r="V394" s="204">
        <f t="shared" si="194"/>
        <v>306331.16648820078</v>
      </c>
      <c r="W394" s="210">
        <f t="shared" si="155"/>
        <v>7287.1834298647673</v>
      </c>
      <c r="X394" s="33">
        <f t="shared" si="181"/>
        <v>1.0000000000000002</v>
      </c>
      <c r="Y394" s="204">
        <f t="shared" si="177"/>
        <v>3214834.1636370006</v>
      </c>
      <c r="Z394" s="210">
        <f t="shared" si="178"/>
        <v>76476.339366928485</v>
      </c>
    </row>
    <row r="395" spans="1:26" s="28" customFormat="1" x14ac:dyDescent="0.3">
      <c r="A395" s="95">
        <v>2018</v>
      </c>
      <c r="B395" s="95">
        <v>738</v>
      </c>
      <c r="C395" s="95" t="s">
        <v>604</v>
      </c>
      <c r="D395" s="95">
        <v>39701</v>
      </c>
      <c r="E395" s="95" t="str">
        <f t="shared" ref="E395:E425" si="195">CONCATENATE(B395," ",D395)</f>
        <v>738 39701</v>
      </c>
      <c r="F395" s="95" t="s">
        <v>21</v>
      </c>
      <c r="G395" s="95" t="s">
        <v>48</v>
      </c>
      <c r="H395" s="31">
        <v>308642.57</v>
      </c>
      <c r="I395" s="30">
        <v>0.28289999999999998</v>
      </c>
      <c r="J395" s="54">
        <f t="shared" si="180"/>
        <v>87314.983053000004</v>
      </c>
      <c r="K395" s="32">
        <v>2.3788579900000002E-2</v>
      </c>
      <c r="L395" s="33">
        <f>VLOOKUP($E395,'WP II-E-2-3-6.1-BPP'!$A$1:$O$1698,12,FALSE)</f>
        <v>0.19599998836432783</v>
      </c>
      <c r="M395" s="55">
        <f t="shared" si="191"/>
        <v>17113.735662419484</v>
      </c>
      <c r="N395" s="56">
        <f t="shared" si="153"/>
        <v>407.11146819294532</v>
      </c>
      <c r="O395" s="33">
        <f>VLOOKUP($E395,'WP II-E-2-3-6.1-BPP'!$A$1:$O$1698,13,FALSE)</f>
        <v>0.63810000070645156</v>
      </c>
      <c r="P395" s="55">
        <f t="shared" si="192"/>
        <v>55715.690747803106</v>
      </c>
      <c r="Q395" s="56">
        <f t="shared" si="156"/>
        <v>1325.3971610378051</v>
      </c>
      <c r="R395" s="33">
        <f>VLOOKUP($E395,'WP II-E-2-3-6.1-BPP'!$A$1:$O$1698,14,FALSE)</f>
        <v>7.4200005984059958E-2</v>
      </c>
      <c r="S395" s="55">
        <f t="shared" si="193"/>
        <v>6478.7722650306941</v>
      </c>
      <c r="T395" s="56">
        <f t="shared" si="154"/>
        <v>154.12079168058665</v>
      </c>
      <c r="U395" s="33">
        <f>VLOOKUP($E395,'WP II-E-2-3-6.1-BPP'!$A$1:$O$1698,15,FALSE)</f>
        <v>9.170000494516066E-2</v>
      </c>
      <c r="V395" s="204">
        <f t="shared" si="194"/>
        <v>8006.7843777467197</v>
      </c>
      <c r="W395" s="210">
        <f t="shared" si="155"/>
        <v>190.47002991209965</v>
      </c>
      <c r="X395" s="97">
        <f t="shared" si="181"/>
        <v>1</v>
      </c>
      <c r="Y395" s="204">
        <f t="shared" si="177"/>
        <v>87314.983053000004</v>
      </c>
      <c r="Z395" s="210">
        <f t="shared" si="178"/>
        <v>2077.0994508234367</v>
      </c>
    </row>
    <row r="396" spans="1:26" s="28" customFormat="1" x14ac:dyDescent="0.3">
      <c r="A396" s="95">
        <v>2018</v>
      </c>
      <c r="B396" s="95">
        <v>738</v>
      </c>
      <c r="C396" s="95" t="s">
        <v>2820</v>
      </c>
      <c r="D396" s="95">
        <v>39701</v>
      </c>
      <c r="E396" s="95" t="str">
        <f t="shared" si="195"/>
        <v>738 39701</v>
      </c>
      <c r="F396" s="95" t="s">
        <v>21</v>
      </c>
      <c r="G396" s="95" t="s">
        <v>48</v>
      </c>
      <c r="H396" s="205">
        <v>383882.91</v>
      </c>
      <c r="I396" s="30">
        <v>0.28289999999999998</v>
      </c>
      <c r="J396" s="54">
        <f t="shared" ref="J396:J411" si="196">H396*I396</f>
        <v>108600.47523899999</v>
      </c>
      <c r="K396" s="32">
        <v>2.3788579900000002E-2</v>
      </c>
      <c r="L396" s="33">
        <f>VLOOKUP($E396,'WP II-E-2-3-6.1-BPP'!$A$1:$O$1698,12,FALSE)</f>
        <v>0.19599998836432783</v>
      </c>
      <c r="M396" s="55">
        <f t="shared" si="191"/>
        <v>21285.691883204472</v>
      </c>
      <c r="N396" s="56">
        <f t="shared" ref="N396:N411" si="197">K396*M396</f>
        <v>506.35638209039109</v>
      </c>
      <c r="O396" s="33">
        <f>VLOOKUP($E396,'WP II-E-2-3-6.1-BPP'!$A$1:$O$1698,13,FALSE)</f>
        <v>0.63810000070645156</v>
      </c>
      <c r="P396" s="55">
        <f t="shared" si="192"/>
        <v>69297.963326726865</v>
      </c>
      <c r="Q396" s="56">
        <f t="shared" ref="Q396:Q411" si="198">P396*K396</f>
        <v>1648.500137505112</v>
      </c>
      <c r="R396" s="33">
        <f>VLOOKUP($E396,'WP II-E-2-3-6.1-BPP'!$A$1:$O$1698,14,FALSE)</f>
        <v>7.4200005984059958E-2</v>
      </c>
      <c r="S396" s="55">
        <f t="shared" si="193"/>
        <v>8058.1559126055545</v>
      </c>
      <c r="T396" s="56">
        <f t="shared" ref="T396:T411" si="199">S396*K396</f>
        <v>191.69208577367468</v>
      </c>
      <c r="U396" s="33">
        <f>VLOOKUP($E396,'WP II-E-2-3-6.1-BPP'!$A$1:$O$1698,15,FALSE)</f>
        <v>9.170000494516066E-2</v>
      </c>
      <c r="V396" s="204">
        <f t="shared" si="194"/>
        <v>9958.6641164630964</v>
      </c>
      <c r="W396" s="210">
        <f t="shared" ref="W396:W411" si="200">K396*V396</f>
        <v>236.90247703174529</v>
      </c>
      <c r="X396" s="97">
        <f t="shared" ref="X396:X411" si="201">L396+O396+R396+U396</f>
        <v>1</v>
      </c>
      <c r="Y396" s="204">
        <f t="shared" ref="Y396:Y411" si="202">M396+P396+S396+V396</f>
        <v>108600.47523899999</v>
      </c>
      <c r="Z396" s="210">
        <f t="shared" ref="Z396:Z411" si="203">N396+Q396+T396+W396</f>
        <v>2583.4510824009226</v>
      </c>
    </row>
    <row r="397" spans="1:26" s="28" customFormat="1" x14ac:dyDescent="0.3">
      <c r="A397" s="95">
        <v>2018</v>
      </c>
      <c r="B397" s="95">
        <v>738</v>
      </c>
      <c r="C397" s="95" t="s">
        <v>2821</v>
      </c>
      <c r="D397" s="95">
        <v>39701</v>
      </c>
      <c r="E397" s="95" t="str">
        <f t="shared" si="195"/>
        <v>738 39701</v>
      </c>
      <c r="F397" s="95" t="s">
        <v>21</v>
      </c>
      <c r="G397" s="95" t="s">
        <v>48</v>
      </c>
      <c r="H397" s="205">
        <v>956188.56</v>
      </c>
      <c r="I397" s="30">
        <v>0.28289999999999998</v>
      </c>
      <c r="J397" s="54">
        <f t="shared" si="196"/>
        <v>270505.743624</v>
      </c>
      <c r="K397" s="32">
        <v>2.3788579900000002E-2</v>
      </c>
      <c r="L397" s="33">
        <f>VLOOKUP($E397,'WP II-E-2-3-6.1-BPP'!$A$1:$O$1698,12,FALSE)</f>
        <v>0.19599998836432783</v>
      </c>
      <c r="M397" s="55">
        <f t="shared" si="191"/>
        <v>53019.122602787844</v>
      </c>
      <c r="N397" s="56">
        <f t="shared" si="197"/>
        <v>1261.2496342643146</v>
      </c>
      <c r="O397" s="33">
        <f>VLOOKUP($E397,'WP II-E-2-3-6.1-BPP'!$A$1:$O$1698,13,FALSE)</f>
        <v>0.63810000070645156</v>
      </c>
      <c r="P397" s="55">
        <f t="shared" si="192"/>
        <v>172609.71519757359</v>
      </c>
      <c r="Q397" s="56">
        <f t="shared" si="198"/>
        <v>4106.1400014937244</v>
      </c>
      <c r="R397" s="33">
        <f>VLOOKUP($E397,'WP II-E-2-3-6.1-BPP'!$A$1:$O$1698,14,FALSE)</f>
        <v>7.4200005984059958E-2</v>
      </c>
      <c r="S397" s="55">
        <f t="shared" si="193"/>
        <v>20071.527795623388</v>
      </c>
      <c r="T397" s="56">
        <f t="shared" si="199"/>
        <v>477.47314268125785</v>
      </c>
      <c r="U397" s="33">
        <f>VLOOKUP($E397,'WP II-E-2-3-6.1-BPP'!$A$1:$O$1698,15,FALSE)</f>
        <v>9.170000494516066E-2</v>
      </c>
      <c r="V397" s="204">
        <f t="shared" si="194"/>
        <v>24805.378028015162</v>
      </c>
      <c r="W397" s="210">
        <f t="shared" si="200"/>
        <v>590.08471716914323</v>
      </c>
      <c r="X397" s="97">
        <f t="shared" si="201"/>
        <v>1</v>
      </c>
      <c r="Y397" s="204">
        <f t="shared" si="202"/>
        <v>270505.743624</v>
      </c>
      <c r="Z397" s="210">
        <f t="shared" si="203"/>
        <v>6434.9474956084396</v>
      </c>
    </row>
    <row r="398" spans="1:26" s="28" customFormat="1" x14ac:dyDescent="0.3">
      <c r="A398" s="95">
        <v>2018</v>
      </c>
      <c r="B398" s="95">
        <v>738</v>
      </c>
      <c r="C398" s="95" t="s">
        <v>2822</v>
      </c>
      <c r="D398" s="95">
        <v>39701</v>
      </c>
      <c r="E398" s="95" t="str">
        <f t="shared" si="195"/>
        <v>738 39701</v>
      </c>
      <c r="F398" s="95" t="s">
        <v>21</v>
      </c>
      <c r="G398" s="95" t="s">
        <v>48</v>
      </c>
      <c r="H398" s="205">
        <v>28965.68</v>
      </c>
      <c r="I398" s="30">
        <v>0.28289999999999998</v>
      </c>
      <c r="J398" s="54">
        <f t="shared" si="196"/>
        <v>8194.3908719999999</v>
      </c>
      <c r="K398" s="32">
        <v>2.3788579900000002E-2</v>
      </c>
      <c r="L398" s="33">
        <f>VLOOKUP($E398,'WP II-E-2-3-6.1-BPP'!$A$1:$O$1698,12,FALSE)</f>
        <v>0.19599998836432783</v>
      </c>
      <c r="M398" s="55">
        <f t="shared" si="191"/>
        <v>1606.1005155647542</v>
      </c>
      <c r="N398" s="56">
        <f t="shared" si="197"/>
        <v>38.206850441943352</v>
      </c>
      <c r="O398" s="33">
        <f>VLOOKUP($E398,'WP II-E-2-3-6.1-BPP'!$A$1:$O$1698,13,FALSE)</f>
        <v>0.63810000070645156</v>
      </c>
      <c r="P398" s="55">
        <f t="shared" si="192"/>
        <v>5228.8408212121403</v>
      </c>
      <c r="Q398" s="56">
        <f t="shared" si="198"/>
        <v>124.38669765978662</v>
      </c>
      <c r="R398" s="33">
        <f>VLOOKUP($E398,'WP II-E-2-3-6.1-BPP'!$A$1:$O$1698,14,FALSE)</f>
        <v>7.4200005984059958E-2</v>
      </c>
      <c r="S398" s="55">
        <f t="shared" si="193"/>
        <v>608.02385173812627</v>
      </c>
      <c r="T398" s="56">
        <f t="shared" si="199"/>
        <v>14.464023978178172</v>
      </c>
      <c r="U398" s="33">
        <f>VLOOKUP($E398,'WP II-E-2-3-6.1-BPP'!$A$1:$O$1698,15,FALSE)</f>
        <v>9.170000494516066E-2</v>
      </c>
      <c r="V398" s="204">
        <f t="shared" si="194"/>
        <v>751.42568348497934</v>
      </c>
      <c r="W398" s="210">
        <f t="shared" si="200"/>
        <v>17.875349910494542</v>
      </c>
      <c r="X398" s="97">
        <f t="shared" si="201"/>
        <v>1</v>
      </c>
      <c r="Y398" s="204">
        <f t="shared" si="202"/>
        <v>8194.3908719999999</v>
      </c>
      <c r="Z398" s="210">
        <f t="shared" si="203"/>
        <v>194.93292199040269</v>
      </c>
    </row>
    <row r="399" spans="1:26" s="28" customFormat="1" x14ac:dyDescent="0.3">
      <c r="A399" s="95">
        <v>2018</v>
      </c>
      <c r="B399" s="95">
        <v>738</v>
      </c>
      <c r="C399" s="95" t="s">
        <v>2823</v>
      </c>
      <c r="D399" s="95">
        <v>39401</v>
      </c>
      <c r="E399" s="95" t="str">
        <f t="shared" si="195"/>
        <v>738 39401</v>
      </c>
      <c r="F399" s="95" t="s">
        <v>21</v>
      </c>
      <c r="G399" s="95" t="s">
        <v>48</v>
      </c>
      <c r="H399" s="205">
        <v>3689.78</v>
      </c>
      <c r="I399" s="30">
        <v>0.28289999999999998</v>
      </c>
      <c r="J399" s="54">
        <f t="shared" si="196"/>
        <v>1043.8387620000001</v>
      </c>
      <c r="K399" s="32">
        <v>2.3788579900000002E-2</v>
      </c>
      <c r="L399" s="33">
        <f>VLOOKUP($E399,'WP II-E-2-3-6.1-BPP'!$A$1:$O$1698,12,FALSE)</f>
        <v>3.6400001187518169E-2</v>
      </c>
      <c r="M399" s="55">
        <f t="shared" si="191"/>
        <v>37.995732176377501</v>
      </c>
      <c r="N399" s="56">
        <f t="shared" si="197"/>
        <v>0.90386451073675722</v>
      </c>
      <c r="O399" s="33">
        <f>VLOOKUP($E399,'WP II-E-2-3-6.1-BPP'!$A$1:$O$1698,13,FALSE)</f>
        <v>0.93760000044445124</v>
      </c>
      <c r="P399" s="55">
        <f t="shared" si="192"/>
        <v>978.70322371513555</v>
      </c>
      <c r="Q399" s="56">
        <f t="shared" si="198"/>
        <v>23.28195983573508</v>
      </c>
      <c r="R399" s="33">
        <f>VLOOKUP($E399,'WP II-E-2-3-6.1-BPP'!$A$1:$O$1698,14,FALSE)</f>
        <v>2.5999998368030599E-2</v>
      </c>
      <c r="S399" s="55">
        <f t="shared" si="193"/>
        <v>27.139806108487083</v>
      </c>
      <c r="T399" s="56">
        <f t="shared" si="199"/>
        <v>0.64561744608225313</v>
      </c>
      <c r="U399" s="33">
        <f>VLOOKUP($E399,'WP II-E-2-3-6.1-BPP'!$A$1:$O$1698,15,FALSE)</f>
        <v>0</v>
      </c>
      <c r="V399" s="204">
        <f t="shared" si="194"/>
        <v>0</v>
      </c>
      <c r="W399" s="210">
        <f t="shared" si="200"/>
        <v>0</v>
      </c>
      <c r="X399" s="97">
        <f t="shared" si="201"/>
        <v>1</v>
      </c>
      <c r="Y399" s="204">
        <f t="shared" si="202"/>
        <v>1043.8387620000001</v>
      </c>
      <c r="Z399" s="210">
        <f t="shared" si="203"/>
        <v>24.831441792554088</v>
      </c>
    </row>
    <row r="400" spans="1:26" s="28" customFormat="1" x14ac:dyDescent="0.3">
      <c r="A400" s="95">
        <v>2018</v>
      </c>
      <c r="B400" s="95">
        <v>738</v>
      </c>
      <c r="C400" s="95" t="s">
        <v>2824</v>
      </c>
      <c r="D400" s="95">
        <v>39501</v>
      </c>
      <c r="E400" s="95" t="str">
        <f t="shared" si="195"/>
        <v>738 39501</v>
      </c>
      <c r="F400" s="95" t="s">
        <v>21</v>
      </c>
      <c r="G400" s="95" t="s">
        <v>48</v>
      </c>
      <c r="H400" s="205">
        <v>685.15</v>
      </c>
      <c r="I400" s="30">
        <v>0.28289999999999998</v>
      </c>
      <c r="J400" s="54">
        <f t="shared" si="196"/>
        <v>193.82893499999997</v>
      </c>
      <c r="K400" s="32">
        <v>2.3788579900000002E-2</v>
      </c>
      <c r="L400" s="33">
        <f>VLOOKUP($E400,'WP II-E-2-3-6.1-BPP'!$A$1:$O$1698,12,FALSE)</f>
        <v>0</v>
      </c>
      <c r="M400" s="55">
        <f t="shared" si="191"/>
        <v>0</v>
      </c>
      <c r="N400" s="56">
        <f t="shared" si="197"/>
        <v>0</v>
      </c>
      <c r="O400" s="33">
        <f>VLOOKUP($E400,'WP II-E-2-3-6.1-BPP'!$A$1:$O$1698,13,FALSE)</f>
        <v>1</v>
      </c>
      <c r="P400" s="55">
        <f t="shared" si="192"/>
        <v>193.82893499999997</v>
      </c>
      <c r="Q400" s="56">
        <f t="shared" si="198"/>
        <v>4.6109151071794061</v>
      </c>
      <c r="R400" s="33">
        <f>VLOOKUP($E400,'WP II-E-2-3-6.1-BPP'!$A$1:$O$1698,14,FALSE)</f>
        <v>0</v>
      </c>
      <c r="S400" s="55">
        <f t="shared" si="193"/>
        <v>0</v>
      </c>
      <c r="T400" s="56">
        <f t="shared" si="199"/>
        <v>0</v>
      </c>
      <c r="U400" s="33">
        <f>VLOOKUP($E400,'WP II-E-2-3-6.1-BPP'!$A$1:$O$1698,15,FALSE)</f>
        <v>0</v>
      </c>
      <c r="V400" s="204">
        <f t="shared" si="194"/>
        <v>0</v>
      </c>
      <c r="W400" s="210">
        <f t="shared" si="200"/>
        <v>0</v>
      </c>
      <c r="X400" s="97">
        <f t="shared" si="201"/>
        <v>1</v>
      </c>
      <c r="Y400" s="204">
        <f t="shared" si="202"/>
        <v>193.82893499999997</v>
      </c>
      <c r="Z400" s="210">
        <f t="shared" si="203"/>
        <v>4.6109151071794061</v>
      </c>
    </row>
    <row r="401" spans="1:26" s="28" customFormat="1" x14ac:dyDescent="0.3">
      <c r="A401" s="95">
        <v>2018</v>
      </c>
      <c r="B401" s="95">
        <v>738</v>
      </c>
      <c r="C401" s="95" t="s">
        <v>2825</v>
      </c>
      <c r="D401" s="95">
        <v>39702</v>
      </c>
      <c r="E401" s="95" t="str">
        <f t="shared" si="195"/>
        <v>738 39702</v>
      </c>
      <c r="F401" s="95" t="s">
        <v>21</v>
      </c>
      <c r="G401" s="95" t="s">
        <v>48</v>
      </c>
      <c r="H401" s="205">
        <v>12344.22</v>
      </c>
      <c r="I401" s="30">
        <v>0.28289999999999998</v>
      </c>
      <c r="J401" s="54">
        <f t="shared" si="196"/>
        <v>3492.1798379999996</v>
      </c>
      <c r="K401" s="32">
        <v>2.3788579900000002E-2</v>
      </c>
      <c r="L401" s="33">
        <f>VLOOKUP($E401,'WP II-E-2-3-6.1-BPP'!$A$1:$O$1698,12,FALSE)</f>
        <v>0.19599999983362068</v>
      </c>
      <c r="M401" s="55">
        <f t="shared" si="191"/>
        <v>684.46724766697344</v>
      </c>
      <c r="N401" s="56">
        <f t="shared" si="197"/>
        <v>16.282503810058888</v>
      </c>
      <c r="O401" s="33">
        <f>VLOOKUP($E401,'WP II-E-2-3-6.1-BPP'!$A$1:$O$1698,13,FALSE)</f>
        <v>0.63810000595222027</v>
      </c>
      <c r="P401" s="55">
        <f t="shared" si="192"/>
        <v>2228.3599754140232</v>
      </c>
      <c r="Q401" s="56">
        <f t="shared" si="198"/>
        <v>53.00951932109853</v>
      </c>
      <c r="R401" s="33">
        <f>VLOOKUP($E401,'WP II-E-2-3-6.1-BPP'!$A$1:$O$1698,14,FALSE)</f>
        <v>7.4199999342801679E-2</v>
      </c>
      <c r="S401" s="55">
        <f t="shared" si="193"/>
        <v>259.11974168454526</v>
      </c>
      <c r="T401" s="56">
        <f t="shared" si="199"/>
        <v>6.1640906787301661</v>
      </c>
      <c r="U401" s="33">
        <f>VLOOKUP($E401,'WP II-E-2-3-6.1-BPP'!$A$1:$O$1698,15,FALSE)</f>
        <v>9.1699994871357382E-2</v>
      </c>
      <c r="V401" s="204">
        <f t="shared" si="194"/>
        <v>320.2328732344576</v>
      </c>
      <c r="W401" s="210">
        <f t="shared" si="200"/>
        <v>7.617885291544467</v>
      </c>
      <c r="X401" s="97">
        <f t="shared" si="201"/>
        <v>1</v>
      </c>
      <c r="Y401" s="204">
        <f t="shared" si="202"/>
        <v>3492.1798379999996</v>
      </c>
      <c r="Z401" s="210">
        <f t="shared" si="203"/>
        <v>83.073999101432051</v>
      </c>
    </row>
    <row r="402" spans="1:26" s="28" customFormat="1" x14ac:dyDescent="0.3">
      <c r="A402" s="95">
        <v>2018</v>
      </c>
      <c r="B402" s="95">
        <v>738</v>
      </c>
      <c r="C402" s="95" t="s">
        <v>2826</v>
      </c>
      <c r="D402" s="95">
        <v>39801</v>
      </c>
      <c r="E402" s="95" t="str">
        <f t="shared" si="195"/>
        <v>738 39801</v>
      </c>
      <c r="F402" s="95" t="s">
        <v>21</v>
      </c>
      <c r="G402" s="95" t="s">
        <v>48</v>
      </c>
      <c r="H402" s="205">
        <v>317.18</v>
      </c>
      <c r="I402" s="30">
        <v>0.28289999999999998</v>
      </c>
      <c r="J402" s="54">
        <f t="shared" si="196"/>
        <v>89.730221999999998</v>
      </c>
      <c r="K402" s="32">
        <v>2.3788579900000002E-2</v>
      </c>
      <c r="L402" s="33">
        <f>VLOOKUP($E402,'WP II-E-2-3-6.1-BPP'!$A$1:$O$1698,12,FALSE)</f>
        <v>1.9599994326993098E-2</v>
      </c>
      <c r="M402" s="55">
        <f t="shared" si="191"/>
        <v>1.7587118421598313</v>
      </c>
      <c r="N402" s="56">
        <f t="shared" si="197"/>
        <v>4.183725717829534E-2</v>
      </c>
      <c r="O402" s="33">
        <f>VLOOKUP($E402,'WP II-E-2-3-6.1-BPP'!$A$1:$O$1698,13,FALSE)</f>
        <v>0.9690999627831185</v>
      </c>
      <c r="P402" s="55">
        <f t="shared" si="192"/>
        <v>86.957554800720956</v>
      </c>
      <c r="Q402" s="56">
        <f t="shared" si="198"/>
        <v>2.0685967402855794</v>
      </c>
      <c r="R402" s="33">
        <f>VLOOKUP($E402,'WP II-E-2-3-6.1-BPP'!$A$1:$O$1698,14,FALSE)</f>
        <v>1.1299961381168519E-2</v>
      </c>
      <c r="S402" s="55">
        <f t="shared" si="193"/>
        <v>1.0139480433236778</v>
      </c>
      <c r="T402" s="56">
        <f t="shared" si="199"/>
        <v>2.4120384043053975E-2</v>
      </c>
      <c r="U402" s="33">
        <f>VLOOKUP($E402,'WP II-E-2-3-6.1-BPP'!$A$1:$O$1698,15,FALSE)</f>
        <v>0</v>
      </c>
      <c r="V402" s="204">
        <f t="shared" si="194"/>
        <v>0</v>
      </c>
      <c r="W402" s="210">
        <f t="shared" si="200"/>
        <v>0</v>
      </c>
      <c r="X402" s="97">
        <f t="shared" si="201"/>
        <v>0.99999991849128012</v>
      </c>
      <c r="Y402" s="204">
        <f t="shared" si="202"/>
        <v>89.730214686204462</v>
      </c>
      <c r="Z402" s="210">
        <f t="shared" si="203"/>
        <v>2.1345543815069288</v>
      </c>
    </row>
    <row r="403" spans="1:26" s="28" customFormat="1" x14ac:dyDescent="0.3">
      <c r="A403" s="95">
        <v>2018</v>
      </c>
      <c r="B403" s="95">
        <v>738</v>
      </c>
      <c r="C403" s="95" t="s">
        <v>2827</v>
      </c>
      <c r="D403" s="95">
        <v>39401</v>
      </c>
      <c r="E403" s="95" t="str">
        <f t="shared" si="195"/>
        <v>738 39401</v>
      </c>
      <c r="F403" s="95" t="s">
        <v>21</v>
      </c>
      <c r="G403" s="95" t="s">
        <v>48</v>
      </c>
      <c r="H403" s="205">
        <v>384.83</v>
      </c>
      <c r="I403" s="30">
        <v>0.28289999999999998</v>
      </c>
      <c r="J403" s="54">
        <f t="shared" si="196"/>
        <v>108.86840699999999</v>
      </c>
      <c r="K403" s="32">
        <v>2.3788579900000002E-2</v>
      </c>
      <c r="L403" s="33">
        <f>VLOOKUP($E403,'WP II-E-2-3-6.1-BPP'!$A$1:$O$1698,12,FALSE)</f>
        <v>3.6400001187518169E-2</v>
      </c>
      <c r="M403" s="55">
        <f t="shared" si="191"/>
        <v>3.9628101440832109</v>
      </c>
      <c r="N403" s="56">
        <f t="shared" si="197"/>
        <v>9.4269625741053978E-2</v>
      </c>
      <c r="O403" s="33">
        <f>VLOOKUP($E403,'WP II-E-2-3-6.1-BPP'!$A$1:$O$1698,13,FALSE)</f>
        <v>0.93760000044445124</v>
      </c>
      <c r="P403" s="55">
        <f t="shared" si="192"/>
        <v>102.07501845158669</v>
      </c>
      <c r="Q403" s="56">
        <f t="shared" si="198"/>
        <v>2.4282197322295445</v>
      </c>
      <c r="R403" s="33">
        <f>VLOOKUP($E403,'WP II-E-2-3-6.1-BPP'!$A$1:$O$1698,14,FALSE)</f>
        <v>2.5999998368030599E-2</v>
      </c>
      <c r="S403" s="55">
        <f t="shared" si="193"/>
        <v>2.8305784043300908</v>
      </c>
      <c r="T403" s="56">
        <f t="shared" si="199"/>
        <v>6.7335440534620872E-2</v>
      </c>
      <c r="U403" s="33">
        <f>VLOOKUP($E403,'WP II-E-2-3-6.1-BPP'!$A$1:$O$1698,15,FALSE)</f>
        <v>0</v>
      </c>
      <c r="V403" s="204">
        <f t="shared" si="194"/>
        <v>0</v>
      </c>
      <c r="W403" s="210">
        <f t="shared" si="200"/>
        <v>0</v>
      </c>
      <c r="X403" s="97">
        <f t="shared" si="201"/>
        <v>1</v>
      </c>
      <c r="Y403" s="204">
        <f t="shared" si="202"/>
        <v>108.86840699999999</v>
      </c>
      <c r="Z403" s="210">
        <f t="shared" si="203"/>
        <v>2.589824798505219</v>
      </c>
    </row>
    <row r="404" spans="1:26" s="28" customFormat="1" x14ac:dyDescent="0.3">
      <c r="A404" s="95">
        <v>2018</v>
      </c>
      <c r="B404" s="95">
        <v>738</v>
      </c>
      <c r="C404" s="95" t="s">
        <v>2828</v>
      </c>
      <c r="D404" s="95">
        <v>39501</v>
      </c>
      <c r="E404" s="95" t="str">
        <f t="shared" si="195"/>
        <v>738 39501</v>
      </c>
      <c r="F404" s="95" t="s">
        <v>21</v>
      </c>
      <c r="G404" s="95" t="s">
        <v>48</v>
      </c>
      <c r="H404" s="205">
        <v>26057.040000000001</v>
      </c>
      <c r="I404" s="30">
        <v>0.28289999999999998</v>
      </c>
      <c r="J404" s="54">
        <f t="shared" si="196"/>
        <v>7371.5366159999994</v>
      </c>
      <c r="K404" s="32">
        <v>2.3788579900000002E-2</v>
      </c>
      <c r="L404" s="33">
        <f>VLOOKUP($E404,'WP II-E-2-3-6.1-BPP'!$A$1:$O$1698,12,FALSE)</f>
        <v>0</v>
      </c>
      <c r="M404" s="55">
        <f t="shared" si="191"/>
        <v>0</v>
      </c>
      <c r="N404" s="56">
        <f t="shared" si="197"/>
        <v>0</v>
      </c>
      <c r="O404" s="33">
        <f>VLOOKUP($E404,'WP II-E-2-3-6.1-BPP'!$A$1:$O$1698,13,FALSE)</f>
        <v>1</v>
      </c>
      <c r="P404" s="55">
        <f t="shared" si="192"/>
        <v>7371.5366159999994</v>
      </c>
      <c r="Q404" s="56">
        <f t="shared" si="198"/>
        <v>175.35838777549162</v>
      </c>
      <c r="R404" s="33">
        <f>VLOOKUP($E404,'WP II-E-2-3-6.1-BPP'!$A$1:$O$1698,14,FALSE)</f>
        <v>0</v>
      </c>
      <c r="S404" s="55">
        <f t="shared" si="193"/>
        <v>0</v>
      </c>
      <c r="T404" s="56">
        <f t="shared" si="199"/>
        <v>0</v>
      </c>
      <c r="U404" s="33">
        <f>VLOOKUP($E404,'WP II-E-2-3-6.1-BPP'!$A$1:$O$1698,15,FALSE)</f>
        <v>0</v>
      </c>
      <c r="V404" s="204">
        <f t="shared" si="194"/>
        <v>0</v>
      </c>
      <c r="W404" s="210">
        <f t="shared" si="200"/>
        <v>0</v>
      </c>
      <c r="X404" s="97">
        <f t="shared" si="201"/>
        <v>1</v>
      </c>
      <c r="Y404" s="204">
        <f t="shared" si="202"/>
        <v>7371.5366159999994</v>
      </c>
      <c r="Z404" s="210">
        <f t="shared" si="203"/>
        <v>175.35838777549162</v>
      </c>
    </row>
    <row r="405" spans="1:26" s="28" customFormat="1" x14ac:dyDescent="0.3">
      <c r="A405" s="95">
        <v>2018</v>
      </c>
      <c r="B405" s="95">
        <v>738</v>
      </c>
      <c r="C405" s="95" t="s">
        <v>2829</v>
      </c>
      <c r="D405" s="95">
        <v>39401</v>
      </c>
      <c r="E405" s="95" t="str">
        <f t="shared" si="195"/>
        <v>738 39401</v>
      </c>
      <c r="F405" s="95" t="s">
        <v>21</v>
      </c>
      <c r="G405" s="95" t="s">
        <v>48</v>
      </c>
      <c r="H405" s="205">
        <v>79.150000000000006</v>
      </c>
      <c r="I405" s="30">
        <v>0.28289999999999998</v>
      </c>
      <c r="J405" s="54">
        <f t="shared" si="196"/>
        <v>22.391535000000001</v>
      </c>
      <c r="K405" s="32">
        <v>2.3788579900000002E-2</v>
      </c>
      <c r="L405" s="33">
        <f>VLOOKUP($E405,'WP II-E-2-3-6.1-BPP'!$A$1:$O$1698,12,FALSE)</f>
        <v>3.6400001187518169E-2</v>
      </c>
      <c r="M405" s="55">
        <f t="shared" si="191"/>
        <v>0.81505190059035471</v>
      </c>
      <c r="N405" s="56">
        <f t="shared" si="197"/>
        <v>1.938892725984051E-2</v>
      </c>
      <c r="O405" s="33">
        <f>VLOOKUP($E405,'WP II-E-2-3-6.1-BPP'!$A$1:$O$1698,13,FALSE)</f>
        <v>0.93760000044445124</v>
      </c>
      <c r="P405" s="55">
        <f t="shared" si="192"/>
        <v>20.994303225951946</v>
      </c>
      <c r="Q405" s="56">
        <f t="shared" si="198"/>
        <v>0.49942465973538563</v>
      </c>
      <c r="R405" s="33">
        <f>VLOOKUP($E405,'WP II-E-2-3-6.1-BPP'!$A$1:$O$1698,14,FALSE)</f>
        <v>2.5999998368030599E-2</v>
      </c>
      <c r="S405" s="55">
        <f t="shared" si="193"/>
        <v>0.58217987345770006</v>
      </c>
      <c r="T405" s="56">
        <f t="shared" si="199"/>
        <v>1.3849232435920388E-2</v>
      </c>
      <c r="U405" s="33">
        <f>VLOOKUP($E405,'WP II-E-2-3-6.1-BPP'!$A$1:$O$1698,15,FALSE)</f>
        <v>0</v>
      </c>
      <c r="V405" s="204">
        <f t="shared" si="194"/>
        <v>0</v>
      </c>
      <c r="W405" s="210">
        <f t="shared" si="200"/>
        <v>0</v>
      </c>
      <c r="X405" s="97">
        <f t="shared" si="201"/>
        <v>1</v>
      </c>
      <c r="Y405" s="204">
        <f t="shared" si="202"/>
        <v>22.391535000000001</v>
      </c>
      <c r="Z405" s="210">
        <f t="shared" si="203"/>
        <v>0.53266281943114657</v>
      </c>
    </row>
    <row r="406" spans="1:26" s="28" customFormat="1" x14ac:dyDescent="0.3">
      <c r="A406" s="95">
        <v>2018</v>
      </c>
      <c r="B406" s="95">
        <v>738</v>
      </c>
      <c r="C406" s="95" t="s">
        <v>2830</v>
      </c>
      <c r="D406" s="95">
        <v>39501</v>
      </c>
      <c r="E406" s="95" t="str">
        <f t="shared" si="195"/>
        <v>738 39501</v>
      </c>
      <c r="F406" s="95" t="s">
        <v>21</v>
      </c>
      <c r="G406" s="95" t="s">
        <v>48</v>
      </c>
      <c r="H406" s="205">
        <v>20363.740000000002</v>
      </c>
      <c r="I406" s="30">
        <v>0.28289999999999998</v>
      </c>
      <c r="J406" s="54">
        <f t="shared" si="196"/>
        <v>5760.9020460000002</v>
      </c>
      <c r="K406" s="32">
        <v>2.3788579900000002E-2</v>
      </c>
      <c r="L406" s="33">
        <f>VLOOKUP($E406,'WP II-E-2-3-6.1-BPP'!$A$1:$O$1698,12,FALSE)</f>
        <v>0</v>
      </c>
      <c r="M406" s="55">
        <f t="shared" si="191"/>
        <v>0</v>
      </c>
      <c r="N406" s="56">
        <f t="shared" si="197"/>
        <v>0</v>
      </c>
      <c r="O406" s="33">
        <f>VLOOKUP($E406,'WP II-E-2-3-6.1-BPP'!$A$1:$O$1698,13,FALSE)</f>
        <v>1</v>
      </c>
      <c r="P406" s="55">
        <f t="shared" si="192"/>
        <v>5760.9020460000002</v>
      </c>
      <c r="Q406" s="56">
        <f t="shared" si="198"/>
        <v>137.04367861734448</v>
      </c>
      <c r="R406" s="33">
        <f>VLOOKUP($E406,'WP II-E-2-3-6.1-BPP'!$A$1:$O$1698,14,FALSE)</f>
        <v>0</v>
      </c>
      <c r="S406" s="55">
        <f t="shared" si="193"/>
        <v>0</v>
      </c>
      <c r="T406" s="56">
        <f t="shared" si="199"/>
        <v>0</v>
      </c>
      <c r="U406" s="33">
        <f>VLOOKUP($E406,'WP II-E-2-3-6.1-BPP'!$A$1:$O$1698,15,FALSE)</f>
        <v>0</v>
      </c>
      <c r="V406" s="204">
        <f t="shared" si="194"/>
        <v>0</v>
      </c>
      <c r="W406" s="210">
        <f t="shared" si="200"/>
        <v>0</v>
      </c>
      <c r="X406" s="97">
        <f t="shared" si="201"/>
        <v>1</v>
      </c>
      <c r="Y406" s="204">
        <f t="shared" si="202"/>
        <v>5760.9020460000002</v>
      </c>
      <c r="Z406" s="210">
        <f t="shared" si="203"/>
        <v>137.04367861734448</v>
      </c>
    </row>
    <row r="407" spans="1:26" s="28" customFormat="1" x14ac:dyDescent="0.3">
      <c r="A407" s="95">
        <v>2018</v>
      </c>
      <c r="B407" s="95">
        <v>738</v>
      </c>
      <c r="C407" s="95" t="s">
        <v>2831</v>
      </c>
      <c r="D407" s="95">
        <v>39401</v>
      </c>
      <c r="E407" s="95" t="str">
        <f t="shared" si="195"/>
        <v>738 39401</v>
      </c>
      <c r="F407" s="95" t="s">
        <v>21</v>
      </c>
      <c r="G407" s="95" t="s">
        <v>48</v>
      </c>
      <c r="H407" s="205">
        <v>5600.27</v>
      </c>
      <c r="I407" s="30">
        <v>0.28289999999999998</v>
      </c>
      <c r="J407" s="54">
        <f t="shared" si="196"/>
        <v>1584.3163830000001</v>
      </c>
      <c r="K407" s="32">
        <v>2.3788579900000002E-2</v>
      </c>
      <c r="L407" s="33">
        <f>VLOOKUP($E407,'WP II-E-2-3-6.1-BPP'!$A$1:$O$1698,12,FALSE)</f>
        <v>3.6400001187518169E-2</v>
      </c>
      <c r="M407" s="55">
        <f t="shared" si="191"/>
        <v>57.669118222604496</v>
      </c>
      <c r="N407" s="56">
        <f t="shared" si="197"/>
        <v>1.3718664266009732</v>
      </c>
      <c r="O407" s="33">
        <f>VLOOKUP($E407,'WP II-E-2-3-6.1-BPP'!$A$1:$O$1698,13,FALSE)</f>
        <v>0.93760000044445124</v>
      </c>
      <c r="P407" s="55">
        <f t="shared" si="192"/>
        <v>1485.4550414049515</v>
      </c>
      <c r="Q407" s="56">
        <f t="shared" si="198"/>
        <v>35.336865940319498</v>
      </c>
      <c r="R407" s="33">
        <f>VLOOKUP($E407,'WP II-E-2-3-6.1-BPP'!$A$1:$O$1698,14,FALSE)</f>
        <v>2.5999998368030599E-2</v>
      </c>
      <c r="S407" s="55">
        <f t="shared" si="193"/>
        <v>41.192223372444147</v>
      </c>
      <c r="T407" s="56">
        <f t="shared" si="199"/>
        <v>0.97990449695403514</v>
      </c>
      <c r="U407" s="33">
        <f>VLOOKUP($E407,'WP II-E-2-3-6.1-BPP'!$A$1:$O$1698,15,FALSE)</f>
        <v>0</v>
      </c>
      <c r="V407" s="204">
        <f t="shared" si="194"/>
        <v>0</v>
      </c>
      <c r="W407" s="210">
        <f t="shared" si="200"/>
        <v>0</v>
      </c>
      <c r="X407" s="97">
        <f t="shared" si="201"/>
        <v>1</v>
      </c>
      <c r="Y407" s="204">
        <f t="shared" si="202"/>
        <v>1584.3163830000003</v>
      </c>
      <c r="Z407" s="210">
        <f t="shared" si="203"/>
        <v>37.688636863874507</v>
      </c>
    </row>
    <row r="408" spans="1:26" s="28" customFormat="1" x14ac:dyDescent="0.3">
      <c r="A408" s="95">
        <v>2018</v>
      </c>
      <c r="B408" s="95">
        <v>738</v>
      </c>
      <c r="C408" s="95" t="s">
        <v>2832</v>
      </c>
      <c r="D408" s="95">
        <v>39501</v>
      </c>
      <c r="E408" s="95" t="str">
        <f t="shared" si="195"/>
        <v>738 39501</v>
      </c>
      <c r="F408" s="95" t="s">
        <v>21</v>
      </c>
      <c r="G408" s="95" t="s">
        <v>48</v>
      </c>
      <c r="H408" s="205">
        <v>204.2</v>
      </c>
      <c r="I408" s="30">
        <v>0.28289999999999998</v>
      </c>
      <c r="J408" s="54">
        <f t="shared" si="196"/>
        <v>57.768179999999994</v>
      </c>
      <c r="K408" s="32">
        <v>2.3788579900000002E-2</v>
      </c>
      <c r="L408" s="33">
        <f>VLOOKUP($E408,'WP II-E-2-3-6.1-BPP'!$A$1:$O$1698,12,FALSE)</f>
        <v>0</v>
      </c>
      <c r="M408" s="55">
        <f t="shared" si="191"/>
        <v>0</v>
      </c>
      <c r="N408" s="56">
        <f t="shared" si="197"/>
        <v>0</v>
      </c>
      <c r="O408" s="33">
        <f>VLOOKUP($E408,'WP II-E-2-3-6.1-BPP'!$A$1:$O$1698,13,FALSE)</f>
        <v>1</v>
      </c>
      <c r="P408" s="55">
        <f t="shared" si="192"/>
        <v>57.768179999999994</v>
      </c>
      <c r="Q408" s="56">
        <f t="shared" si="198"/>
        <v>1.3742229656075819</v>
      </c>
      <c r="R408" s="33">
        <f>VLOOKUP($E408,'WP II-E-2-3-6.1-BPP'!$A$1:$O$1698,14,FALSE)</f>
        <v>0</v>
      </c>
      <c r="S408" s="55">
        <f t="shared" si="193"/>
        <v>0</v>
      </c>
      <c r="T408" s="56">
        <f t="shared" si="199"/>
        <v>0</v>
      </c>
      <c r="U408" s="33">
        <f>VLOOKUP($E408,'WP II-E-2-3-6.1-BPP'!$A$1:$O$1698,15,FALSE)</f>
        <v>0</v>
      </c>
      <c r="V408" s="204">
        <f t="shared" si="194"/>
        <v>0</v>
      </c>
      <c r="W408" s="210">
        <f t="shared" si="200"/>
        <v>0</v>
      </c>
      <c r="X408" s="97">
        <f t="shared" si="201"/>
        <v>1</v>
      </c>
      <c r="Y408" s="204">
        <f t="shared" si="202"/>
        <v>57.768179999999994</v>
      </c>
      <c r="Z408" s="210">
        <f t="shared" si="203"/>
        <v>1.3742229656075819</v>
      </c>
    </row>
    <row r="409" spans="1:26" s="28" customFormat="1" x14ac:dyDescent="0.3">
      <c r="A409" s="95">
        <v>2018</v>
      </c>
      <c r="B409" s="95">
        <v>738</v>
      </c>
      <c r="C409" s="95" t="s">
        <v>2833</v>
      </c>
      <c r="D409" s="95">
        <v>39701</v>
      </c>
      <c r="E409" s="95" t="str">
        <f t="shared" si="195"/>
        <v>738 39701</v>
      </c>
      <c r="F409" s="95" t="s">
        <v>21</v>
      </c>
      <c r="G409" s="95" t="s">
        <v>48</v>
      </c>
      <c r="H409" s="205">
        <v>5423.11</v>
      </c>
      <c r="I409" s="30">
        <v>0.28289999999999998</v>
      </c>
      <c r="J409" s="54">
        <f t="shared" si="196"/>
        <v>1534.1978189999998</v>
      </c>
      <c r="K409" s="32">
        <v>2.3788579900000002E-2</v>
      </c>
      <c r="L409" s="33">
        <f>VLOOKUP($E409,'WP II-E-2-3-6.1-BPP'!$A$1:$O$1698,12,FALSE)</f>
        <v>0.19599998836432783</v>
      </c>
      <c r="M409" s="55">
        <f t="shared" si="191"/>
        <v>300.7027546725771</v>
      </c>
      <c r="N409" s="56">
        <f t="shared" si="197"/>
        <v>7.1532915056786992</v>
      </c>
      <c r="O409" s="33">
        <f>VLOOKUP($E409,'WP II-E-2-3-6.1-BPP'!$A$1:$O$1698,13,FALSE)</f>
        <v>0.63810000070645156</v>
      </c>
      <c r="P409" s="55">
        <f t="shared" si="192"/>
        <v>978.97162938773624</v>
      </c>
      <c r="Q409" s="56">
        <f t="shared" si="198"/>
        <v>23.288344825523353</v>
      </c>
      <c r="R409" s="33">
        <f>VLOOKUP($E409,'WP II-E-2-3-6.1-BPP'!$A$1:$O$1698,14,FALSE)</f>
        <v>7.4200005984059958E-2</v>
      </c>
      <c r="S409" s="55">
        <f t="shared" si="193"/>
        <v>113.83748735053172</v>
      </c>
      <c r="T409" s="56">
        <f t="shared" si="199"/>
        <v>2.7080321634533635</v>
      </c>
      <c r="U409" s="33">
        <f>VLOOKUP($E409,'WP II-E-2-3-6.1-BPP'!$A$1:$O$1698,15,FALSE)</f>
        <v>9.170000494516066E-2</v>
      </c>
      <c r="V409" s="204">
        <f t="shared" si="194"/>
        <v>140.68594758915467</v>
      </c>
      <c r="W409" s="210">
        <f t="shared" si="200"/>
        <v>3.3467189050318185</v>
      </c>
      <c r="X409" s="97">
        <f t="shared" si="201"/>
        <v>1</v>
      </c>
      <c r="Y409" s="204">
        <f t="shared" si="202"/>
        <v>1534.1978189999998</v>
      </c>
      <c r="Z409" s="210">
        <f t="shared" si="203"/>
        <v>36.496387399687237</v>
      </c>
    </row>
    <row r="410" spans="1:26" s="28" customFormat="1" x14ac:dyDescent="0.3">
      <c r="A410" s="95">
        <v>2018</v>
      </c>
      <c r="B410" s="95">
        <v>738</v>
      </c>
      <c r="C410" s="95" t="s">
        <v>2834</v>
      </c>
      <c r="D410" s="95">
        <v>39702</v>
      </c>
      <c r="E410" s="95" t="str">
        <f t="shared" si="195"/>
        <v>738 39702</v>
      </c>
      <c r="F410" s="95" t="s">
        <v>21</v>
      </c>
      <c r="G410" s="95" t="s">
        <v>48</v>
      </c>
      <c r="H410" s="205">
        <v>93005.37</v>
      </c>
      <c r="I410" s="30">
        <v>0.28289999999999998</v>
      </c>
      <c r="J410" s="54">
        <f t="shared" si="196"/>
        <v>26311.219172999998</v>
      </c>
      <c r="K410" s="32">
        <v>2.3788579900000002E-2</v>
      </c>
      <c r="L410" s="33">
        <f>VLOOKUP($E410,'WP II-E-2-3-6.1-BPP'!$A$1:$O$1698,12,FALSE)</f>
        <v>0.19599999983362068</v>
      </c>
      <c r="M410" s="55">
        <f t="shared" si="191"/>
        <v>5156.9989535303566</v>
      </c>
      <c r="N410" s="56">
        <f t="shared" si="197"/>
        <v>122.67768165027329</v>
      </c>
      <c r="O410" s="33">
        <f>VLOOKUP($E410,'WP II-E-2-3-6.1-BPP'!$A$1:$O$1698,13,FALSE)</f>
        <v>0.63810000595222027</v>
      </c>
      <c r="P410" s="55">
        <f t="shared" si="192"/>
        <v>16789.189110901472</v>
      </c>
      <c r="Q410" s="56">
        <f t="shared" si="198"/>
        <v>399.39096662088969</v>
      </c>
      <c r="R410" s="33">
        <f>VLOOKUP($E410,'WP II-E-2-3-6.1-BPP'!$A$1:$O$1698,14,FALSE)</f>
        <v>7.4199999342801679E-2</v>
      </c>
      <c r="S410" s="55">
        <f t="shared" si="193"/>
        <v>1952.2924453449107</v>
      </c>
      <c r="T410" s="56">
        <f t="shared" si="199"/>
        <v>46.442264824253797</v>
      </c>
      <c r="U410" s="33">
        <f>VLOOKUP($E410,'WP II-E-2-3-6.1-BPP'!$A$1:$O$1698,15,FALSE)</f>
        <v>9.1699994871357382E-2</v>
      </c>
      <c r="V410" s="204">
        <f t="shared" si="194"/>
        <v>2412.7386632232597</v>
      </c>
      <c r="W410" s="210">
        <f t="shared" si="200"/>
        <v>57.395626467905707</v>
      </c>
      <c r="X410" s="97">
        <f t="shared" si="201"/>
        <v>1</v>
      </c>
      <c r="Y410" s="204">
        <f t="shared" si="202"/>
        <v>26311.219173000001</v>
      </c>
      <c r="Z410" s="210">
        <f t="shared" si="203"/>
        <v>625.90653956332244</v>
      </c>
    </row>
    <row r="411" spans="1:26" s="28" customFormat="1" x14ac:dyDescent="0.3">
      <c r="A411" s="95">
        <v>2018</v>
      </c>
      <c r="B411" s="95">
        <v>738</v>
      </c>
      <c r="C411" s="95" t="s">
        <v>2835</v>
      </c>
      <c r="D411" s="95">
        <v>39801</v>
      </c>
      <c r="E411" s="95" t="str">
        <f t="shared" si="195"/>
        <v>738 39801</v>
      </c>
      <c r="F411" s="95" t="s">
        <v>21</v>
      </c>
      <c r="G411" s="95" t="s">
        <v>48</v>
      </c>
      <c r="H411" s="205">
        <v>2258.71</v>
      </c>
      <c r="I411" s="30">
        <v>0.28289999999999998</v>
      </c>
      <c r="J411" s="54">
        <f t="shared" si="196"/>
        <v>638.989059</v>
      </c>
      <c r="K411" s="32">
        <v>2.3788579900000002E-2</v>
      </c>
      <c r="L411" s="33">
        <f>VLOOKUP($E411,'WP II-E-2-3-6.1-BPP'!$A$1:$O$1698,12,FALSE)</f>
        <v>1.9599994326993098E-2</v>
      </c>
      <c r="M411" s="55">
        <f t="shared" si="191"/>
        <v>12.524181931410657</v>
      </c>
      <c r="N411" s="56">
        <f t="shared" si="197"/>
        <v>0.29793250255749876</v>
      </c>
      <c r="O411" s="33">
        <f>VLOOKUP($E411,'WP II-E-2-3-6.1-BPP'!$A$1:$O$1698,13,FALSE)</f>
        <v>0.9690999627831185</v>
      </c>
      <c r="P411" s="55">
        <f t="shared" si="192"/>
        <v>619.24427329571995</v>
      </c>
      <c r="Q411" s="56">
        <f t="shared" si="198"/>
        <v>14.730941872912672</v>
      </c>
      <c r="R411" s="33">
        <f>VLOOKUP($E411,'WP II-E-2-3-6.1-BPP'!$A$1:$O$1698,14,FALSE)</f>
        <v>1.1299961381168519E-2</v>
      </c>
      <c r="S411" s="55">
        <f t="shared" si="193"/>
        <v>7.2205516896892128</v>
      </c>
      <c r="T411" s="56">
        <f t="shared" si="199"/>
        <v>0.17176667079225186</v>
      </c>
      <c r="U411" s="33">
        <f>VLOOKUP($E411,'WP II-E-2-3-6.1-BPP'!$A$1:$O$1698,15,FALSE)</f>
        <v>0</v>
      </c>
      <c r="V411" s="204">
        <f t="shared" si="194"/>
        <v>0</v>
      </c>
      <c r="W411" s="210">
        <f t="shared" si="200"/>
        <v>0</v>
      </c>
      <c r="X411" s="97">
        <f t="shared" si="201"/>
        <v>0.99999991849128012</v>
      </c>
      <c r="Y411" s="204">
        <f t="shared" si="202"/>
        <v>638.98900691681979</v>
      </c>
      <c r="Z411" s="210">
        <f t="shared" si="203"/>
        <v>15.200641046262422</v>
      </c>
    </row>
    <row r="412" spans="1:26" s="28" customFormat="1" x14ac:dyDescent="0.3">
      <c r="A412" s="95">
        <v>2018</v>
      </c>
      <c r="B412" s="95">
        <v>738</v>
      </c>
      <c r="C412" s="95" t="s">
        <v>560</v>
      </c>
      <c r="D412" s="95">
        <v>39101</v>
      </c>
      <c r="E412" s="95" t="str">
        <f t="shared" si="195"/>
        <v>738 39101</v>
      </c>
      <c r="F412" s="95" t="s">
        <v>21</v>
      </c>
      <c r="G412" s="95" t="s">
        <v>48</v>
      </c>
      <c r="H412" s="31">
        <v>63742.82</v>
      </c>
      <c r="I412" s="30">
        <v>0.28289999999999998</v>
      </c>
      <c r="J412" s="54">
        <f t="shared" si="180"/>
        <v>18032.843777999999</v>
      </c>
      <c r="K412" s="32">
        <v>2.3788579900000002E-2</v>
      </c>
      <c r="L412" s="33">
        <f>VLOOKUP($E412,'WP II-E-2-3-6.1-BPP'!$A$1:$O$1698,12,FALSE)</f>
        <v>2.520001714331253E-2</v>
      </c>
      <c r="M412" s="55">
        <f t="shared" si="191"/>
        <v>454.42797234827668</v>
      </c>
      <c r="N412" s="56">
        <f t="shared" si="153"/>
        <v>10.810196129001971</v>
      </c>
      <c r="O412" s="33">
        <f>VLOOKUP($E412,'WP II-E-2-3-6.1-BPP'!$A$1:$O$1698,13,FALSE)</f>
        <v>0.96130000793089243</v>
      </c>
      <c r="P412" s="55">
        <f t="shared" si="192"/>
        <v>17334.972866807944</v>
      </c>
      <c r="Q412" s="56">
        <f t="shared" si="156"/>
        <v>412.37438710639287</v>
      </c>
      <c r="R412" s="33">
        <f>VLOOKUP($E412,'WP II-E-2-3-6.1-BPP'!$A$1:$O$1698,14,FALSE)</f>
        <v>1.3500013294892102E-2</v>
      </c>
      <c r="S412" s="55">
        <f t="shared" si="193"/>
        <v>243.44363074771229</v>
      </c>
      <c r="T412" s="56">
        <f t="shared" si="154"/>
        <v>5.7911782611880511</v>
      </c>
      <c r="U412" s="33">
        <f>VLOOKUP($E412,'WP II-E-2-3-6.1-BPP'!$A$1:$O$1698,15,FALSE)</f>
        <v>0</v>
      </c>
      <c r="V412" s="204">
        <f t="shared" si="194"/>
        <v>0</v>
      </c>
      <c r="W412" s="210">
        <f t="shared" si="155"/>
        <v>0</v>
      </c>
      <c r="X412" s="97">
        <f t="shared" si="181"/>
        <v>1.000000038369097</v>
      </c>
      <c r="Y412" s="204">
        <f t="shared" si="177"/>
        <v>18032.844469903932</v>
      </c>
      <c r="Z412" s="210">
        <f t="shared" si="178"/>
        <v>428.97576149658289</v>
      </c>
    </row>
    <row r="413" spans="1:26" s="28" customFormat="1" x14ac:dyDescent="0.3">
      <c r="A413" s="95">
        <v>2018</v>
      </c>
      <c r="B413" s="95">
        <v>738</v>
      </c>
      <c r="C413" s="95" t="s">
        <v>560</v>
      </c>
      <c r="D413" s="95">
        <v>39401</v>
      </c>
      <c r="E413" s="95" t="str">
        <f t="shared" si="195"/>
        <v>738 39401</v>
      </c>
      <c r="F413" s="95" t="s">
        <v>21</v>
      </c>
      <c r="G413" s="95" t="s">
        <v>48</v>
      </c>
      <c r="H413" s="31">
        <v>58426.81</v>
      </c>
      <c r="I413" s="30">
        <v>0.28289999999999998</v>
      </c>
      <c r="J413" s="54">
        <f t="shared" si="180"/>
        <v>16528.944549</v>
      </c>
      <c r="K413" s="32">
        <v>2.3788579900000002E-2</v>
      </c>
      <c r="L413" s="33">
        <f>VLOOKUP($E413,'WP II-E-2-3-6.1-BPP'!$A$1:$O$1698,12,FALSE)</f>
        <v>3.6400001187518169E-2</v>
      </c>
      <c r="M413" s="55">
        <f t="shared" si="191"/>
        <v>601.65360121202195</v>
      </c>
      <c r="N413" s="56">
        <f t="shared" si="153"/>
        <v>14.312484764554922</v>
      </c>
      <c r="O413" s="33">
        <f>VLOOKUP($E413,'WP II-E-2-3-6.1-BPP'!$A$1:$O$1698,13,FALSE)</f>
        <v>0.93760000044445124</v>
      </c>
      <c r="P413" s="55">
        <f t="shared" si="192"/>
        <v>15497.538416488709</v>
      </c>
      <c r="Q413" s="56">
        <f t="shared" si="156"/>
        <v>368.66443087396118</v>
      </c>
      <c r="R413" s="33">
        <f>VLOOKUP($E413,'WP II-E-2-3-6.1-BPP'!$A$1:$O$1698,14,FALSE)</f>
        <v>2.5999998368030599E-2</v>
      </c>
      <c r="S413" s="55">
        <f t="shared" si="193"/>
        <v>429.75253129926824</v>
      </c>
      <c r="T413" s="56">
        <f t="shared" si="154"/>
        <v>10.223202428039894</v>
      </c>
      <c r="U413" s="33">
        <f>VLOOKUP($E413,'WP II-E-2-3-6.1-BPP'!$A$1:$O$1698,15,FALSE)</f>
        <v>0</v>
      </c>
      <c r="V413" s="204">
        <f t="shared" si="194"/>
        <v>0</v>
      </c>
      <c r="W413" s="210">
        <f t="shared" si="155"/>
        <v>0</v>
      </c>
      <c r="X413" s="97">
        <f t="shared" si="181"/>
        <v>1</v>
      </c>
      <c r="Y413" s="204">
        <f t="shared" si="177"/>
        <v>16528.944549</v>
      </c>
      <c r="Z413" s="210">
        <f t="shared" si="178"/>
        <v>393.200118066556</v>
      </c>
    </row>
    <row r="414" spans="1:26" s="28" customFormat="1" x14ac:dyDescent="0.3">
      <c r="A414" s="95">
        <v>2018</v>
      </c>
      <c r="B414" s="95">
        <v>738</v>
      </c>
      <c r="C414" s="95" t="s">
        <v>560</v>
      </c>
      <c r="D414" s="95">
        <v>39501</v>
      </c>
      <c r="E414" s="95" t="str">
        <f t="shared" si="195"/>
        <v>738 39501</v>
      </c>
      <c r="F414" s="95" t="s">
        <v>21</v>
      </c>
      <c r="G414" s="95" t="s">
        <v>48</v>
      </c>
      <c r="H414" s="31">
        <v>390314.82</v>
      </c>
      <c r="I414" s="30">
        <v>0.28289999999999998</v>
      </c>
      <c r="J414" s="54">
        <f t="shared" si="180"/>
        <v>110420.062578</v>
      </c>
      <c r="K414" s="32">
        <v>2.3788579900000002E-2</v>
      </c>
      <c r="L414" s="33">
        <f>VLOOKUP($E414,'WP II-E-2-3-6.1-BPP'!$A$1:$O$1698,12,FALSE)</f>
        <v>0</v>
      </c>
      <c r="M414" s="55">
        <f t="shared" si="191"/>
        <v>0</v>
      </c>
      <c r="N414" s="56">
        <f t="shared" si="153"/>
        <v>0</v>
      </c>
      <c r="O414" s="33">
        <f>VLOOKUP($E414,'WP II-E-2-3-6.1-BPP'!$A$1:$O$1698,13,FALSE)</f>
        <v>1</v>
      </c>
      <c r="P414" s="55">
        <f t="shared" si="192"/>
        <v>110420.062578</v>
      </c>
      <c r="Q414" s="56">
        <f t="shared" si="156"/>
        <v>2626.7364811997531</v>
      </c>
      <c r="R414" s="33">
        <f>VLOOKUP($E414,'WP II-E-2-3-6.1-BPP'!$A$1:$O$1698,14,FALSE)</f>
        <v>0</v>
      </c>
      <c r="S414" s="55">
        <f t="shared" si="193"/>
        <v>0</v>
      </c>
      <c r="T414" s="56">
        <f t="shared" si="154"/>
        <v>0</v>
      </c>
      <c r="U414" s="33">
        <f>VLOOKUP($E414,'WP II-E-2-3-6.1-BPP'!$A$1:$O$1698,15,FALSE)</f>
        <v>0</v>
      </c>
      <c r="V414" s="204">
        <f t="shared" si="194"/>
        <v>0</v>
      </c>
      <c r="W414" s="210">
        <f t="shared" si="155"/>
        <v>0</v>
      </c>
      <c r="X414" s="97">
        <f t="shared" si="181"/>
        <v>1</v>
      </c>
      <c r="Y414" s="204">
        <f t="shared" si="177"/>
        <v>110420.062578</v>
      </c>
      <c r="Z414" s="210">
        <f t="shared" si="178"/>
        <v>2626.7364811997531</v>
      </c>
    </row>
    <row r="415" spans="1:26" s="28" customFormat="1" x14ac:dyDescent="0.3">
      <c r="A415" s="95">
        <v>2018</v>
      </c>
      <c r="B415" s="95">
        <v>738</v>
      </c>
      <c r="C415" s="95" t="s">
        <v>560</v>
      </c>
      <c r="D415" s="95">
        <v>39701</v>
      </c>
      <c r="E415" s="95" t="str">
        <f t="shared" si="195"/>
        <v>738 39701</v>
      </c>
      <c r="F415" s="95" t="s">
        <v>21</v>
      </c>
      <c r="G415" s="95" t="s">
        <v>48</v>
      </c>
      <c r="H415" s="31">
        <v>530943.68999999994</v>
      </c>
      <c r="I415" s="30">
        <v>0.28289999999999998</v>
      </c>
      <c r="J415" s="54">
        <f t="shared" si="180"/>
        <v>150203.96990099997</v>
      </c>
      <c r="K415" s="32">
        <v>2.3788579900000002E-2</v>
      </c>
      <c r="L415" s="33">
        <f>VLOOKUP($E415,'WP II-E-2-3-6.1-BPP'!$A$1:$O$1698,12,FALSE)</f>
        <v>0.19599998836432783</v>
      </c>
      <c r="M415" s="55">
        <f t="shared" si="191"/>
        <v>29439.976352871843</v>
      </c>
      <c r="N415" s="56">
        <f t="shared" ref="N415:N485" si="204">K415*M415</f>
        <v>700.33522972440255</v>
      </c>
      <c r="O415" s="33">
        <f>VLOOKUP($E415,'WP II-E-2-3-6.1-BPP'!$A$1:$O$1698,13,FALSE)</f>
        <v>0.63810000070645156</v>
      </c>
      <c r="P415" s="55">
        <f t="shared" si="192"/>
        <v>95845.153299939921</v>
      </c>
      <c r="Q415" s="56">
        <f t="shared" si="156"/>
        <v>2280.0200873033696</v>
      </c>
      <c r="R415" s="33">
        <f>VLOOKUP($E415,'WP II-E-2-3-6.1-BPP'!$A$1:$O$1698,14,FALSE)</f>
        <v>7.4200005984059958E-2</v>
      </c>
      <c r="S415" s="55">
        <f t="shared" si="193"/>
        <v>11145.13546548376</v>
      </c>
      <c r="T415" s="56">
        <f t="shared" ref="T415:T485" si="205">S415*K415</f>
        <v>265.12694551698411</v>
      </c>
      <c r="U415" s="33">
        <f>VLOOKUP($E415,'WP II-E-2-3-6.1-BPP'!$A$1:$O$1698,15,FALSE)</f>
        <v>9.170000494516066E-2</v>
      </c>
      <c r="V415" s="204">
        <f t="shared" si="194"/>
        <v>13773.704782704461</v>
      </c>
      <c r="W415" s="210">
        <f t="shared" ref="W415:W485" si="206">K415*V415</f>
        <v>327.65687674237722</v>
      </c>
      <c r="X415" s="97">
        <f t="shared" si="181"/>
        <v>1</v>
      </c>
      <c r="Y415" s="204">
        <f t="shared" si="177"/>
        <v>150203.969901</v>
      </c>
      <c r="Z415" s="210">
        <f t="shared" si="178"/>
        <v>3573.1391392871333</v>
      </c>
    </row>
    <row r="416" spans="1:26" s="28" customFormat="1" x14ac:dyDescent="0.3">
      <c r="A416" s="95">
        <v>2018</v>
      </c>
      <c r="B416" s="95">
        <v>738</v>
      </c>
      <c r="C416" s="95" t="s">
        <v>560</v>
      </c>
      <c r="D416" s="95">
        <v>39702</v>
      </c>
      <c r="E416" s="95" t="str">
        <f t="shared" si="195"/>
        <v>738 39702</v>
      </c>
      <c r="F416" s="95" t="s">
        <v>21</v>
      </c>
      <c r="G416" s="95" t="s">
        <v>48</v>
      </c>
      <c r="H416" s="31">
        <v>52623.380000000005</v>
      </c>
      <c r="I416" s="30">
        <v>0.28289999999999998</v>
      </c>
      <c r="J416" s="54">
        <f t="shared" si="180"/>
        <v>14887.154202</v>
      </c>
      <c r="K416" s="32">
        <v>2.3788579900000002E-2</v>
      </c>
      <c r="L416" s="33">
        <f>VLOOKUP($E416,'WP II-E-2-3-6.1-BPP'!$A$1:$O$1698,12,FALSE)</f>
        <v>0.19599999983362068</v>
      </c>
      <c r="M416" s="55">
        <f t="shared" si="191"/>
        <v>2917.8822211150855</v>
      </c>
      <c r="N416" s="56">
        <f t="shared" si="204"/>
        <v>69.412274355785684</v>
      </c>
      <c r="O416" s="33">
        <f>VLOOKUP($E416,'WP II-E-2-3-6.1-BPP'!$A$1:$O$1698,13,FALSE)</f>
        <v>0.63810000595222027</v>
      </c>
      <c r="P416" s="55">
        <f t="shared" si="192"/>
        <v>9499.4931849078203</v>
      </c>
      <c r="Q416" s="56">
        <f t="shared" ref="Q416:Q486" si="207">P416*K416</f>
        <v>225.97945263868519</v>
      </c>
      <c r="R416" s="33">
        <f>VLOOKUP($E416,'WP II-E-2-3-6.1-BPP'!$A$1:$O$1698,14,FALSE)</f>
        <v>7.4199999342801679E-2</v>
      </c>
      <c r="S416" s="55">
        <f t="shared" si="193"/>
        <v>1104.6268320045872</v>
      </c>
      <c r="T416" s="56">
        <f t="shared" si="205"/>
        <v>26.277503652825001</v>
      </c>
      <c r="U416" s="33">
        <f>VLOOKUP($E416,'WP II-E-2-3-6.1-BPP'!$A$1:$O$1698,15,FALSE)</f>
        <v>9.1699994871357382E-2</v>
      </c>
      <c r="V416" s="204">
        <f t="shared" si="194"/>
        <v>1365.1519639725066</v>
      </c>
      <c r="W416" s="210">
        <f t="shared" si="206"/>
        <v>32.475026570601898</v>
      </c>
      <c r="X416" s="97">
        <f t="shared" si="181"/>
        <v>1</v>
      </c>
      <c r="Y416" s="204">
        <f t="shared" si="177"/>
        <v>14887.154202</v>
      </c>
      <c r="Z416" s="210">
        <f t="shared" si="178"/>
        <v>354.1442572178978</v>
      </c>
    </row>
    <row r="417" spans="1:26" s="28" customFormat="1" x14ac:dyDescent="0.3">
      <c r="A417" s="95">
        <v>2018</v>
      </c>
      <c r="B417" s="95">
        <v>738</v>
      </c>
      <c r="C417" s="95" t="s">
        <v>560</v>
      </c>
      <c r="D417" s="95">
        <v>39801</v>
      </c>
      <c r="E417" s="95" t="str">
        <f t="shared" si="195"/>
        <v>738 39801</v>
      </c>
      <c r="F417" s="95" t="s">
        <v>21</v>
      </c>
      <c r="G417" s="95" t="s">
        <v>48</v>
      </c>
      <c r="H417" s="31">
        <v>51785.72</v>
      </c>
      <c r="I417" s="30">
        <v>0.28289999999999998</v>
      </c>
      <c r="J417" s="54">
        <f t="shared" si="180"/>
        <v>14650.180188</v>
      </c>
      <c r="K417" s="32">
        <v>2.3788579900000002E-2</v>
      </c>
      <c r="L417" s="33">
        <f>VLOOKUP($E417,'WP II-E-2-3-6.1-BPP'!$A$1:$O$1698,12,FALSE)</f>
        <v>1.9599994326993098E-2</v>
      </c>
      <c r="M417" s="55">
        <f t="shared" si="191"/>
        <v>287.14344857422668</v>
      </c>
      <c r="N417" s="56">
        <f t="shared" si="204"/>
        <v>6.8307348691695333</v>
      </c>
      <c r="O417" s="33">
        <f>VLOOKUP($E417,'WP II-E-2-3-6.1-BPP'!$A$1:$O$1698,13,FALSE)</f>
        <v>0.9690999627831185</v>
      </c>
      <c r="P417" s="55">
        <f t="shared" si="192"/>
        <v>14197.48907495678</v>
      </c>
      <c r="Q417" s="56">
        <f t="shared" si="207"/>
        <v>337.73810323898647</v>
      </c>
      <c r="R417" s="33">
        <f>VLOOKUP($E417,'WP II-E-2-3-6.1-BPP'!$A$1:$O$1698,14,FALSE)</f>
        <v>1.1299961381168519E-2</v>
      </c>
      <c r="S417" s="55">
        <f t="shared" si="193"/>
        <v>165.54647035156017</v>
      </c>
      <c r="T417" s="56">
        <f t="shared" si="205"/>
        <v>3.9381154371210707</v>
      </c>
      <c r="U417" s="33">
        <f>VLOOKUP($E417,'WP II-E-2-3-6.1-BPP'!$A$1:$O$1698,15,FALSE)</f>
        <v>0</v>
      </c>
      <c r="V417" s="204">
        <f t="shared" si="194"/>
        <v>0</v>
      </c>
      <c r="W417" s="210">
        <f t="shared" si="206"/>
        <v>0</v>
      </c>
      <c r="X417" s="97">
        <f t="shared" si="181"/>
        <v>0.99999991849128012</v>
      </c>
      <c r="Y417" s="204">
        <f t="shared" si="177"/>
        <v>14650.178993882568</v>
      </c>
      <c r="Z417" s="210">
        <f t="shared" si="178"/>
        <v>348.5069535452771</v>
      </c>
    </row>
    <row r="418" spans="1:26" s="28" customFormat="1" x14ac:dyDescent="0.3">
      <c r="A418" s="95">
        <v>2018</v>
      </c>
      <c r="B418" s="95">
        <v>748</v>
      </c>
      <c r="C418" s="95" t="s">
        <v>499</v>
      </c>
      <c r="D418" s="95">
        <v>39001</v>
      </c>
      <c r="E418" s="95" t="str">
        <f t="shared" si="195"/>
        <v>748 39001</v>
      </c>
      <c r="F418" s="95" t="s">
        <v>21</v>
      </c>
      <c r="G418" s="95" t="s">
        <v>48</v>
      </c>
      <c r="H418" s="31">
        <v>9603180.0500000007</v>
      </c>
      <c r="I418" s="30">
        <v>0.28289999999999998</v>
      </c>
      <c r="J418" s="54">
        <f t="shared" ref="J418:J456" si="208">H418*I418</f>
        <v>2716739.6361449999</v>
      </c>
      <c r="K418" s="32">
        <v>2.2356801499999995E-2</v>
      </c>
      <c r="L418" s="33">
        <f>VLOOKUP($E418,'WP II-E-2-3-4.1-Service Center'!$A$1:$O$970,12,FALSE)</f>
        <v>0</v>
      </c>
      <c r="M418" s="55">
        <f t="shared" si="191"/>
        <v>0</v>
      </c>
      <c r="N418" s="56">
        <f t="shared" si="204"/>
        <v>0</v>
      </c>
      <c r="O418" s="33">
        <f>VLOOKUP($E418,'WP II-E-2-3-4.1-Service Center'!$A$1:$O$970,13,FALSE)</f>
        <v>0.99999999999999978</v>
      </c>
      <c r="P418" s="55">
        <f t="shared" si="192"/>
        <v>2716739.6361449994</v>
      </c>
      <c r="Q418" s="56">
        <f t="shared" si="207"/>
        <v>60737.608772475964</v>
      </c>
      <c r="R418" s="33">
        <f>VLOOKUP($E418,'WP II-E-2-3-4.1-Service Center'!$A$1:$O$970,14,FALSE)</f>
        <v>0</v>
      </c>
      <c r="S418" s="55">
        <f t="shared" si="193"/>
        <v>0</v>
      </c>
      <c r="T418" s="56">
        <f t="shared" si="205"/>
        <v>0</v>
      </c>
      <c r="U418" s="33">
        <f>VLOOKUP($E418,'WP II-E-2-3-4.1-Service Center'!$A$1:$O$970,15,FALSE)</f>
        <v>0</v>
      </c>
      <c r="V418" s="204">
        <f t="shared" si="194"/>
        <v>0</v>
      </c>
      <c r="W418" s="210">
        <f t="shared" si="206"/>
        <v>0</v>
      </c>
      <c r="X418" s="97">
        <f t="shared" ref="X418:Y456" si="209">L418+O418+R418+U418</f>
        <v>0.99999999999999978</v>
      </c>
      <c r="Y418" s="204">
        <f t="shared" si="177"/>
        <v>2716739.6361449994</v>
      </c>
      <c r="Z418" s="210">
        <f t="shared" si="178"/>
        <v>60737.608772475964</v>
      </c>
    </row>
    <row r="419" spans="1:26" s="28" customFormat="1" x14ac:dyDescent="0.3">
      <c r="A419" s="95">
        <v>2018</v>
      </c>
      <c r="B419" s="95">
        <v>748</v>
      </c>
      <c r="C419" s="95" t="s">
        <v>499</v>
      </c>
      <c r="D419" s="95">
        <v>39101</v>
      </c>
      <c r="E419" s="95" t="str">
        <f t="shared" si="195"/>
        <v>748 39101</v>
      </c>
      <c r="F419" s="95" t="s">
        <v>21</v>
      </c>
      <c r="G419" s="95" t="s">
        <v>48</v>
      </c>
      <c r="H419" s="31">
        <v>67774.939999999988</v>
      </c>
      <c r="I419" s="30">
        <v>0.28289999999999998</v>
      </c>
      <c r="J419" s="54">
        <f t="shared" si="208"/>
        <v>19173.530525999995</v>
      </c>
      <c r="K419" s="32">
        <v>2.2356795600000003E-2</v>
      </c>
      <c r="L419" s="33">
        <f>VLOOKUP($E419,'WP II-E-2-3-6.1-BPP'!$A$1:$O$1698,12,FALSE)</f>
        <v>0</v>
      </c>
      <c r="M419" s="55">
        <f t="shared" si="191"/>
        <v>0</v>
      </c>
      <c r="N419" s="56">
        <f t="shared" si="204"/>
        <v>0</v>
      </c>
      <c r="O419" s="33">
        <f>VLOOKUP($E419,'WP II-E-2-3-6.1-BPP'!$A$1:$O$1698,13,FALSE)</f>
        <v>1</v>
      </c>
      <c r="P419" s="55">
        <f t="shared" si="192"/>
        <v>19173.530525999995</v>
      </c>
      <c r="Q419" s="56">
        <f t="shared" si="207"/>
        <v>428.65870290014243</v>
      </c>
      <c r="R419" s="33">
        <f>VLOOKUP($E419,'WP II-E-2-3-6.1-BPP'!$A$1:$O$1698,14,FALSE)</f>
        <v>0</v>
      </c>
      <c r="S419" s="55">
        <f t="shared" si="193"/>
        <v>0</v>
      </c>
      <c r="T419" s="56">
        <f t="shared" si="205"/>
        <v>0</v>
      </c>
      <c r="U419" s="33">
        <f>VLOOKUP($E419,'WP II-E-2-3-6.1-BPP'!$A$1:$O$1698,15,FALSE)</f>
        <v>0</v>
      </c>
      <c r="V419" s="204">
        <f t="shared" si="194"/>
        <v>0</v>
      </c>
      <c r="W419" s="210">
        <f t="shared" si="206"/>
        <v>0</v>
      </c>
      <c r="X419" s="97">
        <f t="shared" si="209"/>
        <v>1</v>
      </c>
      <c r="Y419" s="204">
        <f t="shared" si="177"/>
        <v>19173.530525999995</v>
      </c>
      <c r="Z419" s="210">
        <f t="shared" si="178"/>
        <v>428.65870290014243</v>
      </c>
    </row>
    <row r="420" spans="1:26" s="28" customFormat="1" x14ac:dyDescent="0.3">
      <c r="A420" s="95">
        <v>2018</v>
      </c>
      <c r="B420" s="95">
        <v>748</v>
      </c>
      <c r="C420" s="95" t="s">
        <v>499</v>
      </c>
      <c r="D420" s="95">
        <v>39401</v>
      </c>
      <c r="E420" s="95" t="str">
        <f t="shared" si="195"/>
        <v>748 39401</v>
      </c>
      <c r="F420" s="95" t="s">
        <v>21</v>
      </c>
      <c r="G420" s="95" t="s">
        <v>48</v>
      </c>
      <c r="H420" s="31">
        <v>311708.53000000009</v>
      </c>
      <c r="I420" s="30">
        <v>0.28289999999999998</v>
      </c>
      <c r="J420" s="54">
        <f t="shared" si="208"/>
        <v>88182.343137000018</v>
      </c>
      <c r="K420" s="32">
        <v>2.2356795600000003E-2</v>
      </c>
      <c r="L420" s="33">
        <f>VLOOKUP($E420,'WP II-E-2-3-6.1-BPP'!$A$1:$O$1698,12,FALSE)</f>
        <v>0</v>
      </c>
      <c r="M420" s="55">
        <f t="shared" si="191"/>
        <v>0</v>
      </c>
      <c r="N420" s="56">
        <f t="shared" si="204"/>
        <v>0</v>
      </c>
      <c r="O420" s="33">
        <f>VLOOKUP($E420,'WP II-E-2-3-6.1-BPP'!$A$1:$O$1698,13,FALSE)</f>
        <v>1</v>
      </c>
      <c r="P420" s="55">
        <f t="shared" si="192"/>
        <v>88182.343137000018</v>
      </c>
      <c r="Q420" s="56">
        <f t="shared" si="207"/>
        <v>1971.4746210429726</v>
      </c>
      <c r="R420" s="33">
        <f>VLOOKUP($E420,'WP II-E-2-3-6.1-BPP'!$A$1:$O$1698,14,FALSE)</f>
        <v>0</v>
      </c>
      <c r="S420" s="55">
        <f t="shared" si="193"/>
        <v>0</v>
      </c>
      <c r="T420" s="56">
        <f t="shared" si="205"/>
        <v>0</v>
      </c>
      <c r="U420" s="33">
        <f>VLOOKUP($E420,'WP II-E-2-3-6.1-BPP'!$A$1:$O$1698,15,FALSE)</f>
        <v>0</v>
      </c>
      <c r="V420" s="204">
        <f t="shared" si="194"/>
        <v>0</v>
      </c>
      <c r="W420" s="210">
        <f t="shared" si="206"/>
        <v>0</v>
      </c>
      <c r="X420" s="97">
        <f t="shared" si="209"/>
        <v>1</v>
      </c>
      <c r="Y420" s="204">
        <f t="shared" si="177"/>
        <v>88182.343137000018</v>
      </c>
      <c r="Z420" s="210">
        <f t="shared" si="178"/>
        <v>1971.4746210429726</v>
      </c>
    </row>
    <row r="421" spans="1:26" s="28" customFormat="1" x14ac:dyDescent="0.3">
      <c r="A421" s="95">
        <v>2018</v>
      </c>
      <c r="B421" s="95">
        <v>748</v>
      </c>
      <c r="C421" s="95" t="s">
        <v>499</v>
      </c>
      <c r="D421" s="95">
        <v>39501</v>
      </c>
      <c r="E421" s="95" t="str">
        <f t="shared" si="195"/>
        <v>748 39501</v>
      </c>
      <c r="F421" s="95" t="s">
        <v>21</v>
      </c>
      <c r="G421" s="95" t="s">
        <v>48</v>
      </c>
      <c r="H421" s="31">
        <v>379532.05000000005</v>
      </c>
      <c r="I421" s="30">
        <v>0.28289999999999998</v>
      </c>
      <c r="J421" s="54">
        <f t="shared" si="208"/>
        <v>107369.616945</v>
      </c>
      <c r="K421" s="32">
        <v>2.2356795600000003E-2</v>
      </c>
      <c r="L421" s="33">
        <f>VLOOKUP($E421,'WP II-E-2-3-6.1-BPP'!$A$1:$O$1698,12,FALSE)</f>
        <v>0</v>
      </c>
      <c r="M421" s="55">
        <f t="shared" si="191"/>
        <v>0</v>
      </c>
      <c r="N421" s="56">
        <f t="shared" si="204"/>
        <v>0</v>
      </c>
      <c r="O421" s="33">
        <f>VLOOKUP($E421,'WP II-E-2-3-6.1-BPP'!$A$1:$O$1698,13,FALSE)</f>
        <v>1</v>
      </c>
      <c r="P421" s="55">
        <f t="shared" si="192"/>
        <v>107369.616945</v>
      </c>
      <c r="Q421" s="56">
        <f t="shared" si="207"/>
        <v>2400.4405796896617</v>
      </c>
      <c r="R421" s="33">
        <f>VLOOKUP($E421,'WP II-E-2-3-6.1-BPP'!$A$1:$O$1698,14,FALSE)</f>
        <v>0</v>
      </c>
      <c r="S421" s="55">
        <f t="shared" si="193"/>
        <v>0</v>
      </c>
      <c r="T421" s="56">
        <f t="shared" si="205"/>
        <v>0</v>
      </c>
      <c r="U421" s="33">
        <f>VLOOKUP($E421,'WP II-E-2-3-6.1-BPP'!$A$1:$O$1698,15,FALSE)</f>
        <v>0</v>
      </c>
      <c r="V421" s="204">
        <f t="shared" si="194"/>
        <v>0</v>
      </c>
      <c r="W421" s="210">
        <f t="shared" si="206"/>
        <v>0</v>
      </c>
      <c r="X421" s="97">
        <f t="shared" si="209"/>
        <v>1</v>
      </c>
      <c r="Y421" s="204">
        <f t="shared" si="177"/>
        <v>107369.616945</v>
      </c>
      <c r="Z421" s="210">
        <f t="shared" si="178"/>
        <v>2400.4405796896617</v>
      </c>
    </row>
    <row r="422" spans="1:26" s="28" customFormat="1" x14ac:dyDescent="0.3">
      <c r="A422" s="95">
        <v>2018</v>
      </c>
      <c r="B422" s="95">
        <v>748</v>
      </c>
      <c r="C422" s="95" t="s">
        <v>499</v>
      </c>
      <c r="D422" s="95">
        <v>39701</v>
      </c>
      <c r="E422" s="95" t="str">
        <f t="shared" si="195"/>
        <v>748 39701</v>
      </c>
      <c r="F422" s="95" t="s">
        <v>21</v>
      </c>
      <c r="G422" s="95" t="s">
        <v>48</v>
      </c>
      <c r="H422" s="31">
        <v>367858.15</v>
      </c>
      <c r="I422" s="30">
        <v>0.28289999999999998</v>
      </c>
      <c r="J422" s="54">
        <f t="shared" si="208"/>
        <v>104067.070635</v>
      </c>
      <c r="K422" s="32">
        <v>2.2356795600000003E-2</v>
      </c>
      <c r="L422" s="33">
        <f>VLOOKUP($E422,'WP II-E-2-3-6.1-BPP'!$A$1:$O$1698,12,FALSE)</f>
        <v>0.19600000848489477</v>
      </c>
      <c r="M422" s="55">
        <f t="shared" si="191"/>
        <v>20397.146727458141</v>
      </c>
      <c r="N422" s="56">
        <f t="shared" si="204"/>
        <v>456.01484020899062</v>
      </c>
      <c r="O422" s="33">
        <f>VLOOKUP($E422,'WP II-E-2-3-6.1-BPP'!$A$1:$O$1698,13,FALSE)</f>
        <v>0.63810000887224871</v>
      </c>
      <c r="P422" s="55">
        <f t="shared" si="192"/>
        <v>66405.198695502433</v>
      </c>
      <c r="Q422" s="56">
        <f t="shared" si="207"/>
        <v>1484.6074540127347</v>
      </c>
      <c r="R422" s="33">
        <f>VLOOKUP($E422,'WP II-E-2-3-6.1-BPP'!$A$1:$O$1698,14,FALSE)</f>
        <v>7.4199989707453742E-2</v>
      </c>
      <c r="S422" s="55">
        <f t="shared" si="193"/>
        <v>7721.7755700018615</v>
      </c>
      <c r="T422" s="56">
        <f t="shared" si="205"/>
        <v>172.63415808760513</v>
      </c>
      <c r="U422" s="33">
        <f>VLOOKUP($E422,'WP II-E-2-3-6.1-BPP'!$A$1:$O$1698,15,FALSE)</f>
        <v>9.1699992935402833E-2</v>
      </c>
      <c r="V422" s="204">
        <f t="shared" si="194"/>
        <v>9542.9496420375672</v>
      </c>
      <c r="W422" s="210">
        <f t="shared" si="206"/>
        <v>213.34977456812709</v>
      </c>
      <c r="X422" s="97">
        <f t="shared" si="209"/>
        <v>1</v>
      </c>
      <c r="Y422" s="204">
        <f t="shared" si="177"/>
        <v>104067.070635</v>
      </c>
      <c r="Z422" s="210">
        <f t="shared" si="178"/>
        <v>2326.6062268774576</v>
      </c>
    </row>
    <row r="423" spans="1:26" s="28" customFormat="1" x14ac:dyDescent="0.3">
      <c r="A423" s="95">
        <v>2018</v>
      </c>
      <c r="B423" s="95">
        <v>748</v>
      </c>
      <c r="C423" s="95" t="s">
        <v>499</v>
      </c>
      <c r="D423" s="95">
        <v>39702</v>
      </c>
      <c r="E423" s="95" t="str">
        <f t="shared" si="195"/>
        <v>748 39702</v>
      </c>
      <c r="F423" s="95" t="s">
        <v>21</v>
      </c>
      <c r="G423" s="95" t="s">
        <v>48</v>
      </c>
      <c r="H423" s="31">
        <v>81006.62999999999</v>
      </c>
      <c r="I423" s="30">
        <v>0.28289999999999998</v>
      </c>
      <c r="J423" s="54">
        <f t="shared" si="208"/>
        <v>22916.775626999995</v>
      </c>
      <c r="K423" s="32">
        <v>2.2356795600000003E-2</v>
      </c>
      <c r="L423" s="33">
        <f>VLOOKUP($E423,'WP II-E-2-3-6.1-BPP'!$A$1:$O$1698,12,FALSE)</f>
        <v>0.19600000641922763</v>
      </c>
      <c r="M423" s="55">
        <f t="shared" si="191"/>
        <v>4491.6881699999985</v>
      </c>
      <c r="N423" s="56">
        <f t="shared" si="204"/>
        <v>100.41975431562804</v>
      </c>
      <c r="O423" s="33">
        <f>VLOOKUP($E423,'WP II-E-2-3-6.1-BPP'!$A$1:$O$1698,13,FALSE)</f>
        <v>0.63809999255616479</v>
      </c>
      <c r="P423" s="55">
        <f t="shared" si="192"/>
        <v>14623.194356999995</v>
      </c>
      <c r="Q423" s="56">
        <f t="shared" si="207"/>
        <v>326.92776725852235</v>
      </c>
      <c r="R423" s="33">
        <f>VLOOKUP($E423,'WP II-E-2-3-6.1-BPP'!$A$1:$O$1698,14,FALSE)</f>
        <v>7.4199975977274943E-2</v>
      </c>
      <c r="S423" s="55">
        <f t="shared" si="193"/>
        <v>1700.4242009999996</v>
      </c>
      <c r="T423" s="56">
        <f t="shared" si="205"/>
        <v>38.016036295050313</v>
      </c>
      <c r="U423" s="33">
        <f>VLOOKUP($E423,'WP II-E-2-3-6.1-BPP'!$A$1:$O$1698,15,FALSE)</f>
        <v>9.1700025047332545E-2</v>
      </c>
      <c r="V423" s="204">
        <f t="shared" si="194"/>
        <v>2101.4688989999995</v>
      </c>
      <c r="W423" s="210">
        <f t="shared" si="206"/>
        <v>46.982110634700042</v>
      </c>
      <c r="X423" s="97">
        <f t="shared" si="209"/>
        <v>0.99999999999999989</v>
      </c>
      <c r="Y423" s="204">
        <f t="shared" si="177"/>
        <v>22916.775626999992</v>
      </c>
      <c r="Z423" s="210">
        <f t="shared" si="178"/>
        <v>512.3456685039007</v>
      </c>
    </row>
    <row r="424" spans="1:26" s="28" customFormat="1" x14ac:dyDescent="0.3">
      <c r="A424" s="95">
        <v>2018</v>
      </c>
      <c r="B424" s="95">
        <v>748</v>
      </c>
      <c r="C424" s="95" t="s">
        <v>499</v>
      </c>
      <c r="D424" s="95">
        <v>39801</v>
      </c>
      <c r="E424" s="95" t="str">
        <f t="shared" si="195"/>
        <v>748 39801</v>
      </c>
      <c r="F424" s="95" t="s">
        <v>21</v>
      </c>
      <c r="G424" s="95" t="s">
        <v>48</v>
      </c>
      <c r="H424" s="31">
        <v>99415.939999999988</v>
      </c>
      <c r="I424" s="30">
        <v>0.28289999999999998</v>
      </c>
      <c r="J424" s="54">
        <f t="shared" si="208"/>
        <v>28124.769425999995</v>
      </c>
      <c r="K424" s="32">
        <v>2.2356795600000003E-2</v>
      </c>
      <c r="L424" s="33">
        <f>VLOOKUP($E424,'WP II-E-2-3-6.1-BPP'!$A$1:$O$1698,12,FALSE)</f>
        <v>0</v>
      </c>
      <c r="M424" s="55">
        <f t="shared" si="191"/>
        <v>0</v>
      </c>
      <c r="N424" s="56">
        <f t="shared" si="204"/>
        <v>0</v>
      </c>
      <c r="O424" s="33">
        <f>VLOOKUP($E424,'WP II-E-2-3-6.1-BPP'!$A$1:$O$1698,13,FALSE)</f>
        <v>1</v>
      </c>
      <c r="P424" s="55">
        <f t="shared" si="192"/>
        <v>28124.769425999995</v>
      </c>
      <c r="Q424" s="56">
        <f t="shared" si="207"/>
        <v>628.77972135421135</v>
      </c>
      <c r="R424" s="33">
        <f>VLOOKUP($E424,'WP II-E-2-3-6.1-BPP'!$A$1:$O$1698,14,FALSE)</f>
        <v>0</v>
      </c>
      <c r="S424" s="55">
        <f t="shared" si="193"/>
        <v>0</v>
      </c>
      <c r="T424" s="56">
        <f t="shared" si="205"/>
        <v>0</v>
      </c>
      <c r="U424" s="33">
        <f>VLOOKUP($E424,'WP II-E-2-3-6.1-BPP'!$A$1:$O$1698,15,FALSE)</f>
        <v>0</v>
      </c>
      <c r="V424" s="204">
        <f t="shared" si="194"/>
        <v>0</v>
      </c>
      <c r="W424" s="210">
        <f t="shared" si="206"/>
        <v>0</v>
      </c>
      <c r="X424" s="97">
        <f t="shared" si="209"/>
        <v>1</v>
      </c>
      <c r="Y424" s="204">
        <f t="shared" si="177"/>
        <v>28124.769425999995</v>
      </c>
      <c r="Z424" s="210">
        <f t="shared" si="178"/>
        <v>628.77972135421135</v>
      </c>
    </row>
    <row r="425" spans="1:26" s="28" customFormat="1" x14ac:dyDescent="0.3">
      <c r="A425" s="95">
        <v>2018</v>
      </c>
      <c r="B425" s="95">
        <v>748</v>
      </c>
      <c r="C425" s="95" t="s">
        <v>499</v>
      </c>
      <c r="D425" s="95">
        <v>39701</v>
      </c>
      <c r="E425" s="95" t="str">
        <f t="shared" si="195"/>
        <v>748 39701</v>
      </c>
      <c r="F425" s="95" t="s">
        <v>21</v>
      </c>
      <c r="G425" s="95" t="s">
        <v>48</v>
      </c>
      <c r="H425" s="31">
        <f>J425/I425</f>
        <v>4507836.6914103925</v>
      </c>
      <c r="I425" s="30">
        <v>0.28289999999999998</v>
      </c>
      <c r="J425" s="31">
        <v>1275267</v>
      </c>
      <c r="K425" s="32">
        <v>2.2356795600000003E-2</v>
      </c>
      <c r="L425" s="33">
        <f>VLOOKUP($E425,'WP II-E-2-3-6.1-BPP'!$A$1:$O$1698,12,FALSE)</f>
        <v>0.19600000848489477</v>
      </c>
      <c r="M425" s="55">
        <f t="shared" si="191"/>
        <v>249952.34282050628</v>
      </c>
      <c r="N425" s="56">
        <f t="shared" ref="N425" si="210">K425*M425</f>
        <v>5588.1334381791876</v>
      </c>
      <c r="O425" s="33">
        <f>VLOOKUP($E425,'WP II-E-2-3-6.1-BPP'!$A$1:$O$1698,13,FALSE)</f>
        <v>0.63810000887224871</v>
      </c>
      <c r="P425" s="55">
        <f t="shared" si="192"/>
        <v>813747.88401448599</v>
      </c>
      <c r="Q425" s="56">
        <f t="shared" ref="Q425" si="211">P425*K425</f>
        <v>18192.795112844375</v>
      </c>
      <c r="R425" s="33">
        <f>VLOOKUP($E425,'WP II-E-2-3-6.1-BPP'!$A$1:$O$1698,14,FALSE)</f>
        <v>7.4199989707453742E-2</v>
      </c>
      <c r="S425" s="55">
        <f t="shared" si="193"/>
        <v>94624.798274255416</v>
      </c>
      <c r="T425" s="56">
        <f t="shared" ref="T425" si="212">S425*K425</f>
        <v>2115.5072737087612</v>
      </c>
      <c r="U425" s="33">
        <f>VLOOKUP($E425,'WP II-E-2-3-6.1-BPP'!$A$1:$O$1698,15,FALSE)</f>
        <v>9.1699992935402833E-2</v>
      </c>
      <c r="V425" s="204">
        <f t="shared" si="194"/>
        <v>116941.97489075236</v>
      </c>
      <c r="W425" s="210">
        <f t="shared" ref="W425" si="213">K425*V425</f>
        <v>2614.4478296928833</v>
      </c>
      <c r="X425" s="97">
        <f t="shared" ref="X425" si="214">L425+O425+R425+U425</f>
        <v>1</v>
      </c>
      <c r="Y425" s="204">
        <f t="shared" ref="Y425" si="215">M425+P425+S425+V425</f>
        <v>1275267</v>
      </c>
      <c r="Z425" s="210">
        <f t="shared" ref="Z425" si="216">N425+Q425+T425+W425</f>
        <v>28510.883654425208</v>
      </c>
    </row>
    <row r="426" spans="1:26" s="28" customFormat="1" x14ac:dyDescent="0.3">
      <c r="A426" s="95">
        <v>2018</v>
      </c>
      <c r="B426" s="129">
        <v>748</v>
      </c>
      <c r="C426" s="95" t="s">
        <v>499</v>
      </c>
      <c r="D426" s="95">
        <v>15401</v>
      </c>
      <c r="E426" s="95" t="str">
        <f>_xlfn.CONCAT(B426," ",D426)</f>
        <v>748 15401</v>
      </c>
      <c r="F426" s="95" t="s">
        <v>21</v>
      </c>
      <c r="G426" s="95" t="s">
        <v>48</v>
      </c>
      <c r="H426" s="54">
        <v>591757.67000000004</v>
      </c>
      <c r="I426" s="95">
        <v>0.28289999999999998</v>
      </c>
      <c r="J426" s="54">
        <f t="shared" si="208"/>
        <v>167408.24484299999</v>
      </c>
      <c r="K426" s="32">
        <v>2.2356795600000003E-2</v>
      </c>
      <c r="L426" s="33">
        <f>VLOOKUP($D426,'WP II-E-2.3-6.2-BPP'!$A$1:$J$3,7,FALSE)</f>
        <v>0.41552359478602913</v>
      </c>
      <c r="M426" s="55">
        <f t="shared" si="191"/>
        <v>69562.075693983075</v>
      </c>
      <c r="N426" s="56">
        <f t="shared" si="204"/>
        <v>1555.185107802108</v>
      </c>
      <c r="O426" s="33">
        <f>VLOOKUP($D426,'WP II-E-2.3-6.2-BPP'!$A$1:$J$3,8,FALSE)</f>
        <v>0.56425361634746307</v>
      </c>
      <c r="P426" s="55">
        <f t="shared" si="192"/>
        <v>94460.707559044284</v>
      </c>
      <c r="Q426" s="56">
        <f t="shared" si="207"/>
        <v>2111.8387311289284</v>
      </c>
      <c r="R426" s="33">
        <f>VLOOKUP($D426,'WP II-E-2.3-6.2-BPP'!$A$1:$J$3,9,FALSE)</f>
        <v>2.0222788866507836E-2</v>
      </c>
      <c r="S426" s="55">
        <f t="shared" si="193"/>
        <v>3385.4615899726382</v>
      </c>
      <c r="T426" s="56">
        <f t="shared" si="205"/>
        <v>75.688072778669294</v>
      </c>
      <c r="U426" s="33">
        <f>VLOOKUP($D426,'WP II-E-2.3-6.2-BPP'!$A$1:$J$3,10,FALSE)</f>
        <v>0</v>
      </c>
      <c r="V426" s="204">
        <f t="shared" si="194"/>
        <v>0</v>
      </c>
      <c r="W426" s="210">
        <f t="shared" si="206"/>
        <v>0</v>
      </c>
      <c r="X426" s="33">
        <f t="shared" si="209"/>
        <v>1</v>
      </c>
      <c r="Y426" s="204">
        <f t="shared" si="177"/>
        <v>167408.24484299999</v>
      </c>
      <c r="Z426" s="210">
        <f t="shared" si="178"/>
        <v>3742.7119117097054</v>
      </c>
    </row>
    <row r="427" spans="1:26" s="28" customFormat="1" x14ac:dyDescent="0.3">
      <c r="A427" s="95">
        <v>2018</v>
      </c>
      <c r="B427" s="129">
        <v>748</v>
      </c>
      <c r="C427" s="95" t="s">
        <v>499</v>
      </c>
      <c r="D427" s="129">
        <v>39201</v>
      </c>
      <c r="E427" s="95" t="s">
        <v>634</v>
      </c>
      <c r="F427" s="95" t="s">
        <v>21</v>
      </c>
      <c r="G427" s="95" t="s">
        <v>48</v>
      </c>
      <c r="H427" s="54">
        <v>6242703.3399999999</v>
      </c>
      <c r="I427" s="95">
        <v>0.28289999999999998</v>
      </c>
      <c r="J427" s="54">
        <f t="shared" si="208"/>
        <v>1766060.774886</v>
      </c>
      <c r="K427" s="32">
        <v>2.2356795600000003E-2</v>
      </c>
      <c r="L427" s="33">
        <f>VLOOKUP($D427,'WP II-E-2.3-6.2-BPP'!$A$1:$J$3,7,FALSE)</f>
        <v>0.27954397630998989</v>
      </c>
      <c r="M427" s="55">
        <f t="shared" si="191"/>
        <v>493691.65141673438</v>
      </c>
      <c r="N427" s="56">
        <f t="shared" si="204"/>
        <v>11037.363340150383</v>
      </c>
      <c r="O427" s="33">
        <f>VLOOKUP($D427,'WP II-E-2.3-6.2-BPP'!$A$1:$J$3,8,FALSE)</f>
        <v>0.58949496731702955</v>
      </c>
      <c r="P427" s="55">
        <f t="shared" si="192"/>
        <v>1041083.9387713104</v>
      </c>
      <c r="Q427" s="56">
        <f t="shared" si="207"/>
        <v>23275.300821553104</v>
      </c>
      <c r="R427" s="33">
        <f>VLOOKUP($D427,'WP II-E-2.3-6.2-BPP'!$A$1:$J$3,9,FALSE)</f>
        <v>3.5674285455490368E-2</v>
      </c>
      <c r="S427" s="55">
        <f t="shared" si="193"/>
        <v>63002.956215027676</v>
      </c>
      <c r="T427" s="56">
        <f t="shared" si="205"/>
        <v>1408.5442142951235</v>
      </c>
      <c r="U427" s="33">
        <f>VLOOKUP($D427,'WP II-E-2.3-6.2-BPP'!$A$1:$J$3,10,FALSE)</f>
        <v>9.5286770917490451E-2</v>
      </c>
      <c r="V427" s="204">
        <f t="shared" si="194"/>
        <v>168282.22848292795</v>
      </c>
      <c r="W427" s="210">
        <f t="shared" si="206"/>
        <v>3762.2513853053188</v>
      </c>
      <c r="X427" s="33">
        <f t="shared" si="209"/>
        <v>1.0000000000000002</v>
      </c>
      <c r="Y427" s="204">
        <f t="shared" si="177"/>
        <v>1766060.7748860004</v>
      </c>
      <c r="Z427" s="210">
        <f t="shared" si="178"/>
        <v>39483.45976130393</v>
      </c>
    </row>
    <row r="428" spans="1:26" s="28" customFormat="1" x14ac:dyDescent="0.3">
      <c r="A428" s="95">
        <v>2018</v>
      </c>
      <c r="B428" s="95">
        <v>748</v>
      </c>
      <c r="C428" s="95" t="s">
        <v>543</v>
      </c>
      <c r="D428" s="95">
        <v>39701</v>
      </c>
      <c r="E428" s="95" t="str">
        <f t="shared" ref="E428:E455" si="217">CONCATENATE(B428," ",D428)</f>
        <v>748 39701</v>
      </c>
      <c r="F428" s="95" t="s">
        <v>21</v>
      </c>
      <c r="G428" s="95" t="s">
        <v>48</v>
      </c>
      <c r="H428" s="31">
        <v>279864.75000000006</v>
      </c>
      <c r="I428" s="30">
        <v>0.28289999999999998</v>
      </c>
      <c r="J428" s="54">
        <f t="shared" si="208"/>
        <v>79173.737775000016</v>
      </c>
      <c r="K428" s="32">
        <v>2.2356795600000003E-2</v>
      </c>
      <c r="L428" s="33">
        <f>VLOOKUP($E428,'WP II-E-2-3-6.1-BPP'!$A$1:$O$1698,12,FALSE)</f>
        <v>0.19600000848489477</v>
      </c>
      <c r="M428" s="55">
        <f t="shared" si="191"/>
        <v>15518.053275680837</v>
      </c>
      <c r="N428" s="56">
        <f t="shared" si="204"/>
        <v>346.933945194307</v>
      </c>
      <c r="O428" s="33">
        <f>VLOOKUP($E428,'WP II-E-2-3-6.1-BPP'!$A$1:$O$1698,13,FALSE)</f>
        <v>0.63810000887224871</v>
      </c>
      <c r="P428" s="55">
        <f t="shared" si="192"/>
        <v>50520.762776676602</v>
      </c>
      <c r="Q428" s="56">
        <f t="shared" si="207"/>
        <v>1129.4823669542475</v>
      </c>
      <c r="R428" s="33">
        <f>VLOOKUP($E428,'WP II-E-2-3-6.1-BPP'!$A$1:$O$1698,14,FALSE)</f>
        <v>7.4199989707453742E-2</v>
      </c>
      <c r="S428" s="55">
        <f t="shared" si="193"/>
        <v>5874.6905280056426</v>
      </c>
      <c r="T428" s="56">
        <f t="shared" si="205"/>
        <v>131.33925534787824</v>
      </c>
      <c r="U428" s="33">
        <f>VLOOKUP($E428,'WP II-E-2-3-6.1-BPP'!$A$1:$O$1698,15,FALSE)</f>
        <v>9.1699992935402833E-2</v>
      </c>
      <c r="V428" s="204">
        <f t="shared" si="194"/>
        <v>7260.2311946369382</v>
      </c>
      <c r="W428" s="210">
        <f t="shared" si="206"/>
        <v>162.31550482724188</v>
      </c>
      <c r="X428" s="97">
        <f t="shared" si="209"/>
        <v>1</v>
      </c>
      <c r="Y428" s="204">
        <f t="shared" si="177"/>
        <v>79173.737775000016</v>
      </c>
      <c r="Z428" s="210">
        <f t="shared" si="178"/>
        <v>1770.0710723236746</v>
      </c>
    </row>
    <row r="429" spans="1:26" s="28" customFormat="1" x14ac:dyDescent="0.3">
      <c r="A429" s="95">
        <v>2018</v>
      </c>
      <c r="B429" s="95">
        <v>748</v>
      </c>
      <c r="C429" s="95" t="s">
        <v>2852</v>
      </c>
      <c r="D429" s="95">
        <v>39701</v>
      </c>
      <c r="E429" s="95" t="str">
        <f t="shared" si="217"/>
        <v>748 39701</v>
      </c>
      <c r="F429" s="95" t="s">
        <v>21</v>
      </c>
      <c r="G429" s="95" t="s">
        <v>48</v>
      </c>
      <c r="H429" s="205">
        <v>383882.91</v>
      </c>
      <c r="I429" s="30">
        <v>0.28289999999999998</v>
      </c>
      <c r="J429" s="54">
        <f t="shared" ref="J429:J444" si="218">H429*I429</f>
        <v>108600.47523899999</v>
      </c>
      <c r="K429" s="32">
        <v>2.2356795600000003E-2</v>
      </c>
      <c r="L429" s="33">
        <f>VLOOKUP($E429,'WP II-E-2-3-6.1-BPP'!$A$1:$O$1698,12,FALSE)</f>
        <v>0.19600000848489477</v>
      </c>
      <c r="M429" s="55">
        <f t="shared" si="191"/>
        <v>21285.694068307603</v>
      </c>
      <c r="N429" s="56">
        <f t="shared" ref="N429:N444" si="219">K429*M429</f>
        <v>475.87991148928558</v>
      </c>
      <c r="O429" s="33">
        <f>VLOOKUP($E429,'WP II-E-2-3-6.1-BPP'!$A$1:$O$1698,13,FALSE)</f>
        <v>0.63810000887224871</v>
      </c>
      <c r="P429" s="55">
        <f t="shared" si="192"/>
        <v>69297.964213536325</v>
      </c>
      <c r="Q429" s="56">
        <f t="shared" ref="Q429:Q444" si="220">P429*K429</f>
        <v>1549.2804214181465</v>
      </c>
      <c r="R429" s="33">
        <f>VLOOKUP($E429,'WP II-E-2-3-6.1-BPP'!$A$1:$O$1698,14,FALSE)</f>
        <v>7.4199989707453742E-2</v>
      </c>
      <c r="S429" s="55">
        <f t="shared" si="193"/>
        <v>8058.1541449583847</v>
      </c>
      <c r="T429" s="56">
        <f t="shared" ref="T429:T444" si="221">S429*K429</f>
        <v>180.15450513212741</v>
      </c>
      <c r="U429" s="33">
        <f>VLOOKUP($E429,'WP II-E-2-3-6.1-BPP'!$A$1:$O$1698,15,FALSE)</f>
        <v>9.1699992935402833E-2</v>
      </c>
      <c r="V429" s="204">
        <f t="shared" si="194"/>
        <v>9958.6628121976901</v>
      </c>
      <c r="W429" s="210">
        <f t="shared" ref="W429:W444" si="222">K429*V429</f>
        <v>222.64378894162499</v>
      </c>
      <c r="X429" s="97">
        <f t="shared" ref="X429:X444" si="223">L429+O429+R429+U429</f>
        <v>1</v>
      </c>
      <c r="Y429" s="204">
        <f t="shared" ref="Y429:Y444" si="224">M429+P429+S429+V429</f>
        <v>108600.47523900002</v>
      </c>
      <c r="Z429" s="210">
        <f t="shared" ref="Z429:Z444" si="225">N429+Q429+T429+W429</f>
        <v>2427.9586269811848</v>
      </c>
    </row>
    <row r="430" spans="1:26" s="28" customFormat="1" x14ac:dyDescent="0.3">
      <c r="A430" s="95">
        <v>2018</v>
      </c>
      <c r="B430" s="95">
        <v>748</v>
      </c>
      <c r="C430" s="95" t="s">
        <v>2853</v>
      </c>
      <c r="D430" s="95">
        <v>39701</v>
      </c>
      <c r="E430" s="95" t="str">
        <f t="shared" si="217"/>
        <v>748 39701</v>
      </c>
      <c r="F430" s="95" t="s">
        <v>21</v>
      </c>
      <c r="G430" s="95" t="s">
        <v>48</v>
      </c>
      <c r="H430" s="205">
        <v>956188.56</v>
      </c>
      <c r="I430" s="30">
        <v>0.28289999999999998</v>
      </c>
      <c r="J430" s="54">
        <f t="shared" si="218"/>
        <v>270505.743624</v>
      </c>
      <c r="K430" s="32">
        <v>2.2356795600000003E-2</v>
      </c>
      <c r="L430" s="33">
        <f>VLOOKUP($E430,'WP II-E-2-3-6.1-BPP'!$A$1:$O$1698,12,FALSE)</f>
        <v>0.19600000848489477</v>
      </c>
      <c r="M430" s="55">
        <f t="shared" si="191"/>
        <v>53019.128045516765</v>
      </c>
      <c r="N430" s="56">
        <f t="shared" si="219"/>
        <v>1185.337808603846</v>
      </c>
      <c r="O430" s="33">
        <f>VLOOKUP($E430,'WP II-E-2-3-6.1-BPP'!$A$1:$O$1698,13,FALSE)</f>
        <v>0.63810000887224871</v>
      </c>
      <c r="P430" s="55">
        <f t="shared" si="192"/>
        <v>172609.71740646864</v>
      </c>
      <c r="Q430" s="56">
        <f t="shared" si="220"/>
        <v>3859.0001706301819</v>
      </c>
      <c r="R430" s="33">
        <f>VLOOKUP($E430,'WP II-E-2-3-6.1-BPP'!$A$1:$O$1698,14,FALSE)</f>
        <v>7.4199989707453742E-2</v>
      </c>
      <c r="S430" s="55">
        <f t="shared" si="193"/>
        <v>20071.523392707921</v>
      </c>
      <c r="T430" s="56">
        <f t="shared" si="221"/>
        <v>448.73494587138958</v>
      </c>
      <c r="U430" s="33">
        <f>VLOOKUP($E430,'WP II-E-2-3-6.1-BPP'!$A$1:$O$1698,15,FALSE)</f>
        <v>9.1699992935402833E-2</v>
      </c>
      <c r="V430" s="204">
        <f t="shared" si="194"/>
        <v>24805.37477930669</v>
      </c>
      <c r="W430" s="210">
        <f t="shared" si="222"/>
        <v>554.56869372235485</v>
      </c>
      <c r="X430" s="97">
        <f t="shared" si="223"/>
        <v>1</v>
      </c>
      <c r="Y430" s="204">
        <f t="shared" si="224"/>
        <v>270505.743624</v>
      </c>
      <c r="Z430" s="210">
        <f t="shared" si="225"/>
        <v>6047.6416188277717</v>
      </c>
    </row>
    <row r="431" spans="1:26" s="28" customFormat="1" x14ac:dyDescent="0.3">
      <c r="A431" s="95">
        <v>2018</v>
      </c>
      <c r="B431" s="95">
        <v>748</v>
      </c>
      <c r="C431" s="95" t="s">
        <v>2854</v>
      </c>
      <c r="D431" s="95">
        <v>39701</v>
      </c>
      <c r="E431" s="95" t="str">
        <f t="shared" si="217"/>
        <v>748 39701</v>
      </c>
      <c r="F431" s="95" t="s">
        <v>21</v>
      </c>
      <c r="G431" s="95" t="s">
        <v>48</v>
      </c>
      <c r="H431" s="205">
        <v>28965.69</v>
      </c>
      <c r="I431" s="30">
        <v>0.28289999999999998</v>
      </c>
      <c r="J431" s="54">
        <f t="shared" si="218"/>
        <v>8194.3937009999991</v>
      </c>
      <c r="K431" s="32">
        <v>2.2356795600000003E-2</v>
      </c>
      <c r="L431" s="33">
        <f>VLOOKUP($E431,'WP II-E-2-3-6.1-BPP'!$A$1:$O$1698,12,FALSE)</f>
        <v>0.19600000848489477</v>
      </c>
      <c r="M431" s="55">
        <f t="shared" si="191"/>
        <v>1606.101234924568</v>
      </c>
      <c r="N431" s="56">
        <f t="shared" si="219"/>
        <v>35.907277022116155</v>
      </c>
      <c r="O431" s="33">
        <f>VLOOKUP($E431,'WP II-E-2-3-6.1-BPP'!$A$1:$O$1698,13,FALSE)</f>
        <v>0.63810000887224871</v>
      </c>
      <c r="P431" s="55">
        <f t="shared" si="192"/>
        <v>5228.8426933107985</v>
      </c>
      <c r="Q431" s="56">
        <f t="shared" si="220"/>
        <v>116.90016731890303</v>
      </c>
      <c r="R431" s="33">
        <f>VLOOKUP($E431,'WP II-E-2-3-6.1-BPP'!$A$1:$O$1698,14,FALSE)</f>
        <v>7.4199989707453742E-2</v>
      </c>
      <c r="S431" s="55">
        <f t="shared" si="193"/>
        <v>608.02392827302367</v>
      </c>
      <c r="T431" s="56">
        <f t="shared" si="221"/>
        <v>13.593466684309053</v>
      </c>
      <c r="U431" s="33">
        <f>VLOOKUP($E431,'WP II-E-2-3-6.1-BPP'!$A$1:$O$1698,15,FALSE)</f>
        <v>9.1699992935402833E-2</v>
      </c>
      <c r="V431" s="204">
        <f t="shared" si="194"/>
        <v>751.42584449160938</v>
      </c>
      <c r="W431" s="210">
        <f t="shared" si="222"/>
        <v>16.799474013856301</v>
      </c>
      <c r="X431" s="97">
        <f t="shared" si="223"/>
        <v>1</v>
      </c>
      <c r="Y431" s="204">
        <f t="shared" si="224"/>
        <v>8194.3937009999991</v>
      </c>
      <c r="Z431" s="210">
        <f t="shared" si="225"/>
        <v>183.20038503918454</v>
      </c>
    </row>
    <row r="432" spans="1:26" s="28" customFormat="1" x14ac:dyDescent="0.3">
      <c r="A432" s="95">
        <v>2018</v>
      </c>
      <c r="B432" s="95">
        <v>748</v>
      </c>
      <c r="C432" s="95" t="s">
        <v>2855</v>
      </c>
      <c r="D432" s="95">
        <v>39401</v>
      </c>
      <c r="E432" s="95" t="str">
        <f t="shared" si="217"/>
        <v>748 39401</v>
      </c>
      <c r="F432" s="95" t="s">
        <v>21</v>
      </c>
      <c r="G432" s="95" t="s">
        <v>48</v>
      </c>
      <c r="H432" s="205">
        <v>3689.78</v>
      </c>
      <c r="I432" s="30">
        <v>0.28289999999999998</v>
      </c>
      <c r="J432" s="54">
        <f t="shared" si="218"/>
        <v>1043.8387620000001</v>
      </c>
      <c r="K432" s="32">
        <v>2.2356795600000003E-2</v>
      </c>
      <c r="L432" s="33">
        <f>VLOOKUP($E432,'WP II-E-2-3-6.1-BPP'!$A$1:$O$1698,12,FALSE)</f>
        <v>0</v>
      </c>
      <c r="M432" s="55">
        <f t="shared" si="191"/>
        <v>0</v>
      </c>
      <c r="N432" s="56">
        <f t="shared" si="219"/>
        <v>0</v>
      </c>
      <c r="O432" s="33">
        <f>VLOOKUP($E432,'WP II-E-2-3-6.1-BPP'!$A$1:$O$1698,13,FALSE)</f>
        <v>1</v>
      </c>
      <c r="P432" s="55">
        <f t="shared" si="192"/>
        <v>1043.8387620000001</v>
      </c>
      <c r="Q432" s="56">
        <f t="shared" si="220"/>
        <v>23.336889841391052</v>
      </c>
      <c r="R432" s="33">
        <f>VLOOKUP($E432,'WP II-E-2-3-6.1-BPP'!$A$1:$O$1698,14,FALSE)</f>
        <v>0</v>
      </c>
      <c r="S432" s="55">
        <f t="shared" si="193"/>
        <v>0</v>
      </c>
      <c r="T432" s="56">
        <f t="shared" si="221"/>
        <v>0</v>
      </c>
      <c r="U432" s="33">
        <f>VLOOKUP($E432,'WP II-E-2-3-6.1-BPP'!$A$1:$O$1698,15,FALSE)</f>
        <v>0</v>
      </c>
      <c r="V432" s="204">
        <f t="shared" si="194"/>
        <v>0</v>
      </c>
      <c r="W432" s="210">
        <f t="shared" si="222"/>
        <v>0</v>
      </c>
      <c r="X432" s="97">
        <f t="shared" si="223"/>
        <v>1</v>
      </c>
      <c r="Y432" s="204">
        <f t="shared" si="224"/>
        <v>1043.8387620000001</v>
      </c>
      <c r="Z432" s="210">
        <f t="shared" si="225"/>
        <v>23.336889841391052</v>
      </c>
    </row>
    <row r="433" spans="1:26" s="28" customFormat="1" x14ac:dyDescent="0.3">
      <c r="A433" s="95">
        <v>2018</v>
      </c>
      <c r="B433" s="95">
        <v>748</v>
      </c>
      <c r="C433" s="95" t="s">
        <v>2856</v>
      </c>
      <c r="D433" s="95">
        <v>39501</v>
      </c>
      <c r="E433" s="95" t="str">
        <f t="shared" si="217"/>
        <v>748 39501</v>
      </c>
      <c r="F433" s="95" t="s">
        <v>21</v>
      </c>
      <c r="G433" s="95" t="s">
        <v>48</v>
      </c>
      <c r="H433" s="205">
        <v>685.14</v>
      </c>
      <c r="I433" s="30">
        <v>0.28289999999999998</v>
      </c>
      <c r="J433" s="54">
        <f t="shared" si="218"/>
        <v>193.82610599999998</v>
      </c>
      <c r="K433" s="32">
        <v>2.2356795600000003E-2</v>
      </c>
      <c r="L433" s="33">
        <f>VLOOKUP($E433,'WP II-E-2-3-6.1-BPP'!$A$1:$O$1698,12,FALSE)</f>
        <v>0</v>
      </c>
      <c r="M433" s="55">
        <f t="shared" si="191"/>
        <v>0</v>
      </c>
      <c r="N433" s="56">
        <f t="shared" si="219"/>
        <v>0</v>
      </c>
      <c r="O433" s="33">
        <f>VLOOKUP($E433,'WP II-E-2-3-6.1-BPP'!$A$1:$O$1698,13,FALSE)</f>
        <v>1</v>
      </c>
      <c r="P433" s="55">
        <f t="shared" si="192"/>
        <v>193.82610599999998</v>
      </c>
      <c r="Q433" s="56">
        <f t="shared" si="220"/>
        <v>4.3333306337859341</v>
      </c>
      <c r="R433" s="33">
        <f>VLOOKUP($E433,'WP II-E-2-3-6.1-BPP'!$A$1:$O$1698,14,FALSE)</f>
        <v>0</v>
      </c>
      <c r="S433" s="55">
        <f t="shared" si="193"/>
        <v>0</v>
      </c>
      <c r="T433" s="56">
        <f t="shared" si="221"/>
        <v>0</v>
      </c>
      <c r="U433" s="33">
        <f>VLOOKUP($E433,'WP II-E-2-3-6.1-BPP'!$A$1:$O$1698,15,FALSE)</f>
        <v>0</v>
      </c>
      <c r="V433" s="204">
        <f t="shared" si="194"/>
        <v>0</v>
      </c>
      <c r="W433" s="210">
        <f t="shared" si="222"/>
        <v>0</v>
      </c>
      <c r="X433" s="97">
        <f t="shared" si="223"/>
        <v>1</v>
      </c>
      <c r="Y433" s="204">
        <f t="shared" si="224"/>
        <v>193.82610599999998</v>
      </c>
      <c r="Z433" s="210">
        <f t="shared" si="225"/>
        <v>4.3333306337859341</v>
      </c>
    </row>
    <row r="434" spans="1:26" s="28" customFormat="1" x14ac:dyDescent="0.3">
      <c r="A434" s="95">
        <v>2018</v>
      </c>
      <c r="B434" s="95">
        <v>748</v>
      </c>
      <c r="C434" s="95" t="s">
        <v>2857</v>
      </c>
      <c r="D434" s="95">
        <v>39702</v>
      </c>
      <c r="E434" s="95" t="str">
        <f t="shared" si="217"/>
        <v>748 39702</v>
      </c>
      <c r="F434" s="95" t="s">
        <v>21</v>
      </c>
      <c r="G434" s="95" t="s">
        <v>48</v>
      </c>
      <c r="H434" s="205">
        <v>12344.22</v>
      </c>
      <c r="I434" s="30">
        <v>0.28289999999999998</v>
      </c>
      <c r="J434" s="54">
        <f t="shared" si="218"/>
        <v>3492.1798379999996</v>
      </c>
      <c r="K434" s="32">
        <v>2.2356795600000003E-2</v>
      </c>
      <c r="L434" s="33">
        <f>VLOOKUP($E434,'WP II-E-2-3-6.1-BPP'!$A$1:$O$1698,12,FALSE)</f>
        <v>0.19600000641922763</v>
      </c>
      <c r="M434" s="55">
        <f t="shared" si="191"/>
        <v>684.4672706650972</v>
      </c>
      <c r="N434" s="56">
        <f t="shared" si="219"/>
        <v>15.302494865149457</v>
      </c>
      <c r="O434" s="33">
        <f>VLOOKUP($E434,'WP II-E-2-3-6.1-BPP'!$A$1:$O$1698,13,FALSE)</f>
        <v>0.63809999255616479</v>
      </c>
      <c r="P434" s="55">
        <f t="shared" si="192"/>
        <v>2228.3599286325884</v>
      </c>
      <c r="Q434" s="56">
        <f t="shared" si="220"/>
        <v>49.818987447669372</v>
      </c>
      <c r="R434" s="33">
        <f>VLOOKUP($E434,'WP II-E-2-3-6.1-BPP'!$A$1:$O$1698,14,FALSE)</f>
        <v>7.4199975977274943E-2</v>
      </c>
      <c r="S434" s="55">
        <f t="shared" si="193"/>
        <v>259.11966008792388</v>
      </c>
      <c r="T434" s="56">
        <f t="shared" si="221"/>
        <v>5.7930852765271927</v>
      </c>
      <c r="U434" s="33">
        <f>VLOOKUP($E434,'WP II-E-2-3-6.1-BPP'!$A$1:$O$1698,15,FALSE)</f>
        <v>9.1700025047332545E-2</v>
      </c>
      <c r="V434" s="204">
        <f t="shared" si="194"/>
        <v>320.23297861438965</v>
      </c>
      <c r="W434" s="210">
        <f t="shared" si="222"/>
        <v>7.1593832472610819</v>
      </c>
      <c r="X434" s="97">
        <f t="shared" si="223"/>
        <v>0.99999999999999989</v>
      </c>
      <c r="Y434" s="204">
        <f t="shared" si="224"/>
        <v>3492.1798379999991</v>
      </c>
      <c r="Z434" s="210">
        <f t="shared" si="225"/>
        <v>78.073950836607096</v>
      </c>
    </row>
    <row r="435" spans="1:26" s="28" customFormat="1" x14ac:dyDescent="0.3">
      <c r="A435" s="95">
        <v>2018</v>
      </c>
      <c r="B435" s="95">
        <v>748</v>
      </c>
      <c r="C435" s="95" t="s">
        <v>2858</v>
      </c>
      <c r="D435" s="95">
        <v>39801</v>
      </c>
      <c r="E435" s="95" t="str">
        <f t="shared" si="217"/>
        <v>748 39801</v>
      </c>
      <c r="F435" s="95" t="s">
        <v>21</v>
      </c>
      <c r="G435" s="95" t="s">
        <v>48</v>
      </c>
      <c r="H435" s="205">
        <v>317.18</v>
      </c>
      <c r="I435" s="30">
        <v>0.28289999999999998</v>
      </c>
      <c r="J435" s="54">
        <f t="shared" si="218"/>
        <v>89.730221999999998</v>
      </c>
      <c r="K435" s="32">
        <v>2.2356795600000003E-2</v>
      </c>
      <c r="L435" s="33">
        <f>VLOOKUP($E435,'WP II-E-2-3-6.1-BPP'!$A$1:$O$1698,12,FALSE)</f>
        <v>0</v>
      </c>
      <c r="M435" s="55">
        <f t="shared" si="191"/>
        <v>0</v>
      </c>
      <c r="N435" s="56">
        <f t="shared" si="219"/>
        <v>0</v>
      </c>
      <c r="O435" s="33">
        <f>VLOOKUP($E435,'WP II-E-2-3-6.1-BPP'!$A$1:$O$1698,13,FALSE)</f>
        <v>1</v>
      </c>
      <c r="P435" s="55">
        <f t="shared" si="192"/>
        <v>89.730221999999998</v>
      </c>
      <c r="Q435" s="56">
        <f t="shared" si="220"/>
        <v>2.0060802323966236</v>
      </c>
      <c r="R435" s="33">
        <f>VLOOKUP($E435,'WP II-E-2-3-6.1-BPP'!$A$1:$O$1698,14,FALSE)</f>
        <v>0</v>
      </c>
      <c r="S435" s="55">
        <f t="shared" si="193"/>
        <v>0</v>
      </c>
      <c r="T435" s="56">
        <f t="shared" si="221"/>
        <v>0</v>
      </c>
      <c r="U435" s="33">
        <f>VLOOKUP($E435,'WP II-E-2-3-6.1-BPP'!$A$1:$O$1698,15,FALSE)</f>
        <v>0</v>
      </c>
      <c r="V435" s="204">
        <f t="shared" si="194"/>
        <v>0</v>
      </c>
      <c r="W435" s="210">
        <f t="shared" si="222"/>
        <v>0</v>
      </c>
      <c r="X435" s="97">
        <f t="shared" si="223"/>
        <v>1</v>
      </c>
      <c r="Y435" s="204">
        <f t="shared" si="224"/>
        <v>89.730221999999998</v>
      </c>
      <c r="Z435" s="210">
        <f t="shared" si="225"/>
        <v>2.0060802323966236</v>
      </c>
    </row>
    <row r="436" spans="1:26" s="28" customFormat="1" x14ac:dyDescent="0.3">
      <c r="A436" s="95">
        <v>2018</v>
      </c>
      <c r="B436" s="95">
        <v>748</v>
      </c>
      <c r="C436" s="95" t="s">
        <v>2859</v>
      </c>
      <c r="D436" s="95">
        <v>39401</v>
      </c>
      <c r="E436" s="95" t="str">
        <f t="shared" si="217"/>
        <v>748 39401</v>
      </c>
      <c r="F436" s="95" t="s">
        <v>21</v>
      </c>
      <c r="G436" s="95" t="s">
        <v>48</v>
      </c>
      <c r="H436" s="205">
        <v>384.83</v>
      </c>
      <c r="I436" s="30">
        <v>0.28289999999999998</v>
      </c>
      <c r="J436" s="54">
        <f t="shared" si="218"/>
        <v>108.86840699999999</v>
      </c>
      <c r="K436" s="32">
        <v>2.2356795600000003E-2</v>
      </c>
      <c r="L436" s="33">
        <f>VLOOKUP($E436,'WP II-E-2-3-6.1-BPP'!$A$1:$O$1698,12,FALSE)</f>
        <v>0</v>
      </c>
      <c r="M436" s="55">
        <f t="shared" si="191"/>
        <v>0</v>
      </c>
      <c r="N436" s="56">
        <f t="shared" si="219"/>
        <v>0</v>
      </c>
      <c r="O436" s="33">
        <f>VLOOKUP($E436,'WP II-E-2-3-6.1-BPP'!$A$1:$O$1698,13,FALSE)</f>
        <v>1</v>
      </c>
      <c r="P436" s="55">
        <f t="shared" si="192"/>
        <v>108.86840699999999</v>
      </c>
      <c r="Q436" s="56">
        <f t="shared" si="220"/>
        <v>2.4339487225966092</v>
      </c>
      <c r="R436" s="33">
        <f>VLOOKUP($E436,'WP II-E-2-3-6.1-BPP'!$A$1:$O$1698,14,FALSE)</f>
        <v>0</v>
      </c>
      <c r="S436" s="55">
        <f t="shared" si="193"/>
        <v>0</v>
      </c>
      <c r="T436" s="56">
        <f t="shared" si="221"/>
        <v>0</v>
      </c>
      <c r="U436" s="33">
        <f>VLOOKUP($E436,'WP II-E-2-3-6.1-BPP'!$A$1:$O$1698,15,FALSE)</f>
        <v>0</v>
      </c>
      <c r="V436" s="204">
        <f t="shared" si="194"/>
        <v>0</v>
      </c>
      <c r="W436" s="210">
        <f t="shared" si="222"/>
        <v>0</v>
      </c>
      <c r="X436" s="97">
        <f t="shared" si="223"/>
        <v>1</v>
      </c>
      <c r="Y436" s="204">
        <f t="shared" si="224"/>
        <v>108.86840699999999</v>
      </c>
      <c r="Z436" s="210">
        <f t="shared" si="225"/>
        <v>2.4339487225966092</v>
      </c>
    </row>
    <row r="437" spans="1:26" s="28" customFormat="1" x14ac:dyDescent="0.3">
      <c r="A437" s="95">
        <v>2018</v>
      </c>
      <c r="B437" s="95">
        <v>748</v>
      </c>
      <c r="C437" s="95" t="s">
        <v>2860</v>
      </c>
      <c r="D437" s="95">
        <v>39501</v>
      </c>
      <c r="E437" s="95" t="str">
        <f t="shared" si="217"/>
        <v>748 39501</v>
      </c>
      <c r="F437" s="95" t="s">
        <v>21</v>
      </c>
      <c r="G437" s="95" t="s">
        <v>48</v>
      </c>
      <c r="H437" s="205">
        <v>26057.040000000001</v>
      </c>
      <c r="I437" s="30">
        <v>0.28289999999999998</v>
      </c>
      <c r="J437" s="54">
        <f t="shared" si="218"/>
        <v>7371.5366159999994</v>
      </c>
      <c r="K437" s="32">
        <v>2.2356795600000003E-2</v>
      </c>
      <c r="L437" s="33">
        <f>VLOOKUP($E437,'WP II-E-2-3-6.1-BPP'!$A$1:$O$1698,12,FALSE)</f>
        <v>0</v>
      </c>
      <c r="M437" s="55">
        <f t="shared" si="191"/>
        <v>0</v>
      </c>
      <c r="N437" s="56">
        <f t="shared" si="219"/>
        <v>0</v>
      </c>
      <c r="O437" s="33">
        <f>VLOOKUP($E437,'WP II-E-2-3-6.1-BPP'!$A$1:$O$1698,13,FALSE)</f>
        <v>1</v>
      </c>
      <c r="P437" s="55">
        <f t="shared" si="192"/>
        <v>7371.5366159999994</v>
      </c>
      <c r="Q437" s="56">
        <f t="shared" si="220"/>
        <v>164.80393738182769</v>
      </c>
      <c r="R437" s="33">
        <f>VLOOKUP($E437,'WP II-E-2-3-6.1-BPP'!$A$1:$O$1698,14,FALSE)</f>
        <v>0</v>
      </c>
      <c r="S437" s="55">
        <f t="shared" si="193"/>
        <v>0</v>
      </c>
      <c r="T437" s="56">
        <f t="shared" si="221"/>
        <v>0</v>
      </c>
      <c r="U437" s="33">
        <f>VLOOKUP($E437,'WP II-E-2-3-6.1-BPP'!$A$1:$O$1698,15,FALSE)</f>
        <v>0</v>
      </c>
      <c r="V437" s="204">
        <f t="shared" si="194"/>
        <v>0</v>
      </c>
      <c r="W437" s="210">
        <f t="shared" si="222"/>
        <v>0</v>
      </c>
      <c r="X437" s="97">
        <f t="shared" si="223"/>
        <v>1</v>
      </c>
      <c r="Y437" s="204">
        <f t="shared" si="224"/>
        <v>7371.5366159999994</v>
      </c>
      <c r="Z437" s="210">
        <f t="shared" si="225"/>
        <v>164.80393738182769</v>
      </c>
    </row>
    <row r="438" spans="1:26" s="28" customFormat="1" x14ac:dyDescent="0.3">
      <c r="A438" s="95">
        <v>2018</v>
      </c>
      <c r="B438" s="95">
        <v>748</v>
      </c>
      <c r="C438" s="95" t="s">
        <v>2861</v>
      </c>
      <c r="D438" s="95">
        <v>39401</v>
      </c>
      <c r="E438" s="95" t="str">
        <f t="shared" si="217"/>
        <v>748 39401</v>
      </c>
      <c r="F438" s="95" t="s">
        <v>21</v>
      </c>
      <c r="G438" s="95" t="s">
        <v>48</v>
      </c>
      <c r="H438" s="205">
        <v>79.150000000000006</v>
      </c>
      <c r="I438" s="30">
        <v>0.28289999999999998</v>
      </c>
      <c r="J438" s="54">
        <f t="shared" si="218"/>
        <v>22.391535000000001</v>
      </c>
      <c r="K438" s="32">
        <v>2.2356795600000003E-2</v>
      </c>
      <c r="L438" s="33">
        <f>VLOOKUP($E438,'WP II-E-2-3-6.1-BPP'!$A$1:$O$1698,12,FALSE)</f>
        <v>0</v>
      </c>
      <c r="M438" s="55">
        <f t="shared" si="191"/>
        <v>0</v>
      </c>
      <c r="N438" s="56">
        <f t="shared" si="219"/>
        <v>0</v>
      </c>
      <c r="O438" s="33">
        <f>VLOOKUP($E438,'WP II-E-2-3-6.1-BPP'!$A$1:$O$1698,13,FALSE)</f>
        <v>1</v>
      </c>
      <c r="P438" s="55">
        <f t="shared" si="192"/>
        <v>22.391535000000001</v>
      </c>
      <c r="Q438" s="56">
        <f t="shared" si="220"/>
        <v>0.5006029711652461</v>
      </c>
      <c r="R438" s="33">
        <f>VLOOKUP($E438,'WP II-E-2-3-6.1-BPP'!$A$1:$O$1698,14,FALSE)</f>
        <v>0</v>
      </c>
      <c r="S438" s="55">
        <f t="shared" si="193"/>
        <v>0</v>
      </c>
      <c r="T438" s="56">
        <f t="shared" si="221"/>
        <v>0</v>
      </c>
      <c r="U438" s="33">
        <f>VLOOKUP($E438,'WP II-E-2-3-6.1-BPP'!$A$1:$O$1698,15,FALSE)</f>
        <v>0</v>
      </c>
      <c r="V438" s="204">
        <f t="shared" si="194"/>
        <v>0</v>
      </c>
      <c r="W438" s="210">
        <f t="shared" si="222"/>
        <v>0</v>
      </c>
      <c r="X438" s="97">
        <f t="shared" si="223"/>
        <v>1</v>
      </c>
      <c r="Y438" s="204">
        <f t="shared" si="224"/>
        <v>22.391535000000001</v>
      </c>
      <c r="Z438" s="210">
        <f t="shared" si="225"/>
        <v>0.5006029711652461</v>
      </c>
    </row>
    <row r="439" spans="1:26" s="28" customFormat="1" x14ac:dyDescent="0.3">
      <c r="A439" s="95">
        <v>2018</v>
      </c>
      <c r="B439" s="95">
        <v>748</v>
      </c>
      <c r="C439" s="95" t="s">
        <v>2862</v>
      </c>
      <c r="D439" s="95">
        <v>39501</v>
      </c>
      <c r="E439" s="95" t="str">
        <f t="shared" si="217"/>
        <v>748 39501</v>
      </c>
      <c r="F439" s="95" t="s">
        <v>21</v>
      </c>
      <c r="G439" s="95" t="s">
        <v>48</v>
      </c>
      <c r="H439" s="205">
        <v>20363.740000000002</v>
      </c>
      <c r="I439" s="30">
        <v>0.28289999999999998</v>
      </c>
      <c r="J439" s="54">
        <f t="shared" si="218"/>
        <v>5760.9020460000002</v>
      </c>
      <c r="K439" s="32">
        <v>2.2356795600000003E-2</v>
      </c>
      <c r="L439" s="33">
        <f>VLOOKUP($E439,'WP II-E-2-3-6.1-BPP'!$A$1:$O$1698,12,FALSE)</f>
        <v>0</v>
      </c>
      <c r="M439" s="55">
        <f t="shared" si="191"/>
        <v>0</v>
      </c>
      <c r="N439" s="56">
        <f t="shared" si="219"/>
        <v>0</v>
      </c>
      <c r="O439" s="33">
        <f>VLOOKUP($E439,'WP II-E-2-3-6.1-BPP'!$A$1:$O$1698,13,FALSE)</f>
        <v>1</v>
      </c>
      <c r="P439" s="55">
        <f t="shared" si="192"/>
        <v>5760.9020460000002</v>
      </c>
      <c r="Q439" s="56">
        <f t="shared" si="220"/>
        <v>128.79530951404382</v>
      </c>
      <c r="R439" s="33">
        <f>VLOOKUP($E439,'WP II-E-2-3-6.1-BPP'!$A$1:$O$1698,14,FALSE)</f>
        <v>0</v>
      </c>
      <c r="S439" s="55">
        <f t="shared" si="193"/>
        <v>0</v>
      </c>
      <c r="T439" s="56">
        <f t="shared" si="221"/>
        <v>0</v>
      </c>
      <c r="U439" s="33">
        <f>VLOOKUP($E439,'WP II-E-2-3-6.1-BPP'!$A$1:$O$1698,15,FALSE)</f>
        <v>0</v>
      </c>
      <c r="V439" s="204">
        <f t="shared" si="194"/>
        <v>0</v>
      </c>
      <c r="W439" s="210">
        <f t="shared" si="222"/>
        <v>0</v>
      </c>
      <c r="X439" s="97">
        <f t="shared" si="223"/>
        <v>1</v>
      </c>
      <c r="Y439" s="204">
        <f t="shared" si="224"/>
        <v>5760.9020460000002</v>
      </c>
      <c r="Z439" s="210">
        <f t="shared" si="225"/>
        <v>128.79530951404382</v>
      </c>
    </row>
    <row r="440" spans="1:26" s="28" customFormat="1" x14ac:dyDescent="0.3">
      <c r="A440" s="95">
        <v>2018</v>
      </c>
      <c r="B440" s="95">
        <v>748</v>
      </c>
      <c r="C440" s="95" t="s">
        <v>2863</v>
      </c>
      <c r="D440" s="95">
        <v>39401</v>
      </c>
      <c r="E440" s="95" t="str">
        <f t="shared" si="217"/>
        <v>748 39401</v>
      </c>
      <c r="F440" s="95" t="s">
        <v>21</v>
      </c>
      <c r="G440" s="95" t="s">
        <v>48</v>
      </c>
      <c r="H440" s="205">
        <v>5600.27</v>
      </c>
      <c r="I440" s="30">
        <v>0.28289999999999998</v>
      </c>
      <c r="J440" s="54">
        <f t="shared" si="218"/>
        <v>1584.3163830000001</v>
      </c>
      <c r="K440" s="32">
        <v>2.2356795600000003E-2</v>
      </c>
      <c r="L440" s="33">
        <f>VLOOKUP($E440,'WP II-E-2-3-6.1-BPP'!$A$1:$O$1698,12,FALSE)</f>
        <v>0</v>
      </c>
      <c r="M440" s="55">
        <f t="shared" si="191"/>
        <v>0</v>
      </c>
      <c r="N440" s="56">
        <f t="shared" si="219"/>
        <v>0</v>
      </c>
      <c r="O440" s="33">
        <f>VLOOKUP($E440,'WP II-E-2-3-6.1-BPP'!$A$1:$O$1698,13,FALSE)</f>
        <v>1</v>
      </c>
      <c r="P440" s="55">
        <f t="shared" si="192"/>
        <v>1584.3163830000001</v>
      </c>
      <c r="Q440" s="56">
        <f t="shared" si="220"/>
        <v>35.420237540462324</v>
      </c>
      <c r="R440" s="33">
        <f>VLOOKUP($E440,'WP II-E-2-3-6.1-BPP'!$A$1:$O$1698,14,FALSE)</f>
        <v>0</v>
      </c>
      <c r="S440" s="55">
        <f t="shared" si="193"/>
        <v>0</v>
      </c>
      <c r="T440" s="56">
        <f t="shared" si="221"/>
        <v>0</v>
      </c>
      <c r="U440" s="33">
        <f>VLOOKUP($E440,'WP II-E-2-3-6.1-BPP'!$A$1:$O$1698,15,FALSE)</f>
        <v>0</v>
      </c>
      <c r="V440" s="204">
        <f t="shared" si="194"/>
        <v>0</v>
      </c>
      <c r="W440" s="210">
        <f t="shared" si="222"/>
        <v>0</v>
      </c>
      <c r="X440" s="97">
        <f t="shared" si="223"/>
        <v>1</v>
      </c>
      <c r="Y440" s="204">
        <f t="shared" si="224"/>
        <v>1584.3163830000001</v>
      </c>
      <c r="Z440" s="210">
        <f t="shared" si="225"/>
        <v>35.420237540462324</v>
      </c>
    </row>
    <row r="441" spans="1:26" s="28" customFormat="1" x14ac:dyDescent="0.3">
      <c r="A441" s="95">
        <v>2018</v>
      </c>
      <c r="B441" s="95">
        <v>748</v>
      </c>
      <c r="C441" s="95" t="s">
        <v>2864</v>
      </c>
      <c r="D441" s="95">
        <v>39501</v>
      </c>
      <c r="E441" s="95" t="str">
        <f t="shared" si="217"/>
        <v>748 39501</v>
      </c>
      <c r="F441" s="95" t="s">
        <v>21</v>
      </c>
      <c r="G441" s="95" t="s">
        <v>48</v>
      </c>
      <c r="H441" s="205">
        <v>204.2</v>
      </c>
      <c r="I441" s="30">
        <v>0.28289999999999998</v>
      </c>
      <c r="J441" s="54">
        <f t="shared" si="218"/>
        <v>57.768179999999994</v>
      </c>
      <c r="K441" s="32">
        <v>2.2356795600000003E-2</v>
      </c>
      <c r="L441" s="33">
        <f>VLOOKUP($E441,'WP II-E-2-3-6.1-BPP'!$A$1:$O$1698,12,FALSE)</f>
        <v>0</v>
      </c>
      <c r="M441" s="55">
        <f t="shared" si="191"/>
        <v>0</v>
      </c>
      <c r="N441" s="56">
        <f t="shared" si="219"/>
        <v>0</v>
      </c>
      <c r="O441" s="33">
        <f>VLOOKUP($E441,'WP II-E-2-3-6.1-BPP'!$A$1:$O$1698,13,FALSE)</f>
        <v>1</v>
      </c>
      <c r="P441" s="55">
        <f t="shared" si="192"/>
        <v>57.768179999999994</v>
      </c>
      <c r="Q441" s="56">
        <f t="shared" si="220"/>
        <v>1.291511392444008</v>
      </c>
      <c r="R441" s="33">
        <f>VLOOKUP($E441,'WP II-E-2-3-6.1-BPP'!$A$1:$O$1698,14,FALSE)</f>
        <v>0</v>
      </c>
      <c r="S441" s="55">
        <f t="shared" si="193"/>
        <v>0</v>
      </c>
      <c r="T441" s="56">
        <f t="shared" si="221"/>
        <v>0</v>
      </c>
      <c r="U441" s="33">
        <f>VLOOKUP($E441,'WP II-E-2-3-6.1-BPP'!$A$1:$O$1698,15,FALSE)</f>
        <v>0</v>
      </c>
      <c r="V441" s="204">
        <f t="shared" si="194"/>
        <v>0</v>
      </c>
      <c r="W441" s="210">
        <f t="shared" si="222"/>
        <v>0</v>
      </c>
      <c r="X441" s="97">
        <f t="shared" si="223"/>
        <v>1</v>
      </c>
      <c r="Y441" s="204">
        <f t="shared" si="224"/>
        <v>57.768179999999994</v>
      </c>
      <c r="Z441" s="210">
        <f t="shared" si="225"/>
        <v>1.291511392444008</v>
      </c>
    </row>
    <row r="442" spans="1:26" s="28" customFormat="1" x14ac:dyDescent="0.3">
      <c r="A442" s="95">
        <v>2018</v>
      </c>
      <c r="B442" s="95">
        <v>748</v>
      </c>
      <c r="C442" s="95" t="s">
        <v>2865</v>
      </c>
      <c r="D442" s="95">
        <v>39701</v>
      </c>
      <c r="E442" s="95" t="str">
        <f t="shared" si="217"/>
        <v>748 39701</v>
      </c>
      <c r="F442" s="95" t="s">
        <v>21</v>
      </c>
      <c r="G442" s="95" t="s">
        <v>48</v>
      </c>
      <c r="H442" s="205">
        <v>5423.11</v>
      </c>
      <c r="I442" s="30">
        <v>0.28289999999999998</v>
      </c>
      <c r="J442" s="54">
        <f t="shared" si="218"/>
        <v>1534.1978189999998</v>
      </c>
      <c r="K442" s="32">
        <v>2.2356795600000003E-2</v>
      </c>
      <c r="L442" s="33">
        <f>VLOOKUP($E442,'WP II-E-2-3-6.1-BPP'!$A$1:$O$1698,12,FALSE)</f>
        <v>0.19600000848489477</v>
      </c>
      <c r="M442" s="55">
        <f t="shared" si="191"/>
        <v>300.70278554150701</v>
      </c>
      <c r="N442" s="56">
        <f t="shared" si="219"/>
        <v>6.7227507127021084</v>
      </c>
      <c r="O442" s="33">
        <f>VLOOKUP($E442,'WP II-E-2-3-6.1-BPP'!$A$1:$O$1698,13,FALSE)</f>
        <v>0.63810000887224871</v>
      </c>
      <c r="P442" s="55">
        <f t="shared" si="192"/>
        <v>978.97164191568447</v>
      </c>
      <c r="Q442" s="56">
        <f t="shared" si="220"/>
        <v>21.886668896505352</v>
      </c>
      <c r="R442" s="33">
        <f>VLOOKUP($E442,'WP II-E-2-3-6.1-BPP'!$A$1:$O$1698,14,FALSE)</f>
        <v>7.4199989707453742E-2</v>
      </c>
      <c r="S442" s="55">
        <f t="shared" si="193"/>
        <v>113.83746237899796</v>
      </c>
      <c r="T442" s="56">
        <f t="shared" si="221"/>
        <v>2.5450408780299476</v>
      </c>
      <c r="U442" s="33">
        <f>VLOOKUP($E442,'WP II-E-2-3-6.1-BPP'!$A$1:$O$1698,15,FALSE)</f>
        <v>9.1699992935402833E-2</v>
      </c>
      <c r="V442" s="204">
        <f t="shared" si="194"/>
        <v>140.68592916381041</v>
      </c>
      <c r="W442" s="210">
        <f t="shared" si="222"/>
        <v>3.145286562111389</v>
      </c>
      <c r="X442" s="97">
        <f t="shared" si="223"/>
        <v>1</v>
      </c>
      <c r="Y442" s="204">
        <f t="shared" si="224"/>
        <v>1534.197819</v>
      </c>
      <c r="Z442" s="210">
        <f t="shared" si="225"/>
        <v>34.299747049348795</v>
      </c>
    </row>
    <row r="443" spans="1:26" s="28" customFormat="1" x14ac:dyDescent="0.3">
      <c r="A443" s="95">
        <v>2018</v>
      </c>
      <c r="B443" s="95">
        <v>748</v>
      </c>
      <c r="C443" s="95" t="s">
        <v>2866</v>
      </c>
      <c r="D443" s="95">
        <v>39702</v>
      </c>
      <c r="E443" s="95" t="str">
        <f t="shared" si="217"/>
        <v>748 39702</v>
      </c>
      <c r="F443" s="95" t="s">
        <v>21</v>
      </c>
      <c r="G443" s="95" t="s">
        <v>48</v>
      </c>
      <c r="H443" s="205">
        <v>93005.37</v>
      </c>
      <c r="I443" s="30">
        <v>0.28289999999999998</v>
      </c>
      <c r="J443" s="54">
        <f t="shared" si="218"/>
        <v>26311.219172999998</v>
      </c>
      <c r="K443" s="32">
        <v>2.2356795600000003E-2</v>
      </c>
      <c r="L443" s="33">
        <f>VLOOKUP($E443,'WP II-E-2-3-6.1-BPP'!$A$1:$O$1698,12,FALSE)</f>
        <v>0.19600000641922763</v>
      </c>
      <c r="M443" s="55">
        <f t="shared" si="191"/>
        <v>5156.9991268057047</v>
      </c>
      <c r="N443" s="56">
        <f t="shared" si="219"/>
        <v>115.29397538737364</v>
      </c>
      <c r="O443" s="33">
        <f>VLOOKUP($E443,'WP II-E-2-3-6.1-BPP'!$A$1:$O$1698,13,FALSE)</f>
        <v>0.63809999255616479</v>
      </c>
      <c r="P443" s="55">
        <f t="shared" si="192"/>
        <v>16789.188758434917</v>
      </c>
      <c r="Q443" s="56">
        <f t="shared" si="220"/>
        <v>375.35246136214727</v>
      </c>
      <c r="R443" s="33">
        <f>VLOOKUP($E443,'WP II-E-2-3-6.1-BPP'!$A$1:$O$1698,14,FALSE)</f>
        <v>7.4199975977274943E-2</v>
      </c>
      <c r="S443" s="55">
        <f t="shared" si="193"/>
        <v>1952.2918305694157</v>
      </c>
      <c r="T443" s="56">
        <f t="shared" si="221"/>
        <v>43.646989407590262</v>
      </c>
      <c r="U443" s="33">
        <f>VLOOKUP($E443,'WP II-E-2-3-6.1-BPP'!$A$1:$O$1698,15,FALSE)</f>
        <v>9.1700025047332545E-2</v>
      </c>
      <c r="V443" s="204">
        <f t="shared" si="194"/>
        <v>2412.7394571899563</v>
      </c>
      <c r="W443" s="210">
        <f t="shared" si="222"/>
        <v>53.941122880450813</v>
      </c>
      <c r="X443" s="97">
        <f t="shared" si="223"/>
        <v>0.99999999999999989</v>
      </c>
      <c r="Y443" s="204">
        <f t="shared" si="224"/>
        <v>26311.219172999994</v>
      </c>
      <c r="Z443" s="210">
        <f t="shared" si="225"/>
        <v>588.23454903756203</v>
      </c>
    </row>
    <row r="444" spans="1:26" s="28" customFormat="1" x14ac:dyDescent="0.3">
      <c r="A444" s="95">
        <v>2018</v>
      </c>
      <c r="B444" s="95">
        <v>748</v>
      </c>
      <c r="C444" s="95" t="s">
        <v>2867</v>
      </c>
      <c r="D444" s="95">
        <v>39801</v>
      </c>
      <c r="E444" s="95" t="str">
        <f t="shared" si="217"/>
        <v>748 39801</v>
      </c>
      <c r="F444" s="95" t="s">
        <v>21</v>
      </c>
      <c r="G444" s="95" t="s">
        <v>48</v>
      </c>
      <c r="H444" s="205">
        <v>2258.71</v>
      </c>
      <c r="I444" s="30">
        <v>0.28289999999999998</v>
      </c>
      <c r="J444" s="54">
        <f t="shared" si="218"/>
        <v>638.989059</v>
      </c>
      <c r="K444" s="32">
        <v>2.2356795600000003E-2</v>
      </c>
      <c r="L444" s="33">
        <f>VLOOKUP($E444,'WP II-E-2-3-6.1-BPP'!$A$1:$O$1698,12,FALSE)</f>
        <v>0</v>
      </c>
      <c r="M444" s="55">
        <f t="shared" si="191"/>
        <v>0</v>
      </c>
      <c r="N444" s="56">
        <f t="shared" si="219"/>
        <v>0</v>
      </c>
      <c r="O444" s="33">
        <f>VLOOKUP($E444,'WP II-E-2-3-6.1-BPP'!$A$1:$O$1698,13,FALSE)</f>
        <v>1</v>
      </c>
      <c r="P444" s="55">
        <f t="shared" si="192"/>
        <v>638.989059</v>
      </c>
      <c r="Q444" s="56">
        <f t="shared" si="220"/>
        <v>14.285747782699342</v>
      </c>
      <c r="R444" s="33">
        <f>VLOOKUP($E444,'WP II-E-2-3-6.1-BPP'!$A$1:$O$1698,14,FALSE)</f>
        <v>0</v>
      </c>
      <c r="S444" s="55">
        <f t="shared" si="193"/>
        <v>0</v>
      </c>
      <c r="T444" s="56">
        <f t="shared" si="221"/>
        <v>0</v>
      </c>
      <c r="U444" s="33">
        <f>VLOOKUP($E444,'WP II-E-2-3-6.1-BPP'!$A$1:$O$1698,15,FALSE)</f>
        <v>0</v>
      </c>
      <c r="V444" s="204">
        <f t="shared" si="194"/>
        <v>0</v>
      </c>
      <c r="W444" s="210">
        <f t="shared" si="222"/>
        <v>0</v>
      </c>
      <c r="X444" s="97">
        <f t="shared" si="223"/>
        <v>1</v>
      </c>
      <c r="Y444" s="204">
        <f t="shared" si="224"/>
        <v>638.989059</v>
      </c>
      <c r="Z444" s="210">
        <f t="shared" si="225"/>
        <v>14.285747782699342</v>
      </c>
    </row>
    <row r="445" spans="1:26" s="28" customFormat="1" x14ac:dyDescent="0.3">
      <c r="A445" s="95">
        <v>2018</v>
      </c>
      <c r="B445" s="95">
        <v>748</v>
      </c>
      <c r="C445" s="95" t="s">
        <v>567</v>
      </c>
      <c r="D445" s="95">
        <v>39501</v>
      </c>
      <c r="E445" s="95" t="str">
        <f t="shared" si="217"/>
        <v>748 39501</v>
      </c>
      <c r="F445" s="95" t="s">
        <v>21</v>
      </c>
      <c r="G445" s="95" t="s">
        <v>48</v>
      </c>
      <c r="H445" s="31">
        <v>63339.799999999996</v>
      </c>
      <c r="I445" s="30">
        <v>0.28289999999999998</v>
      </c>
      <c r="J445" s="54">
        <f t="shared" si="208"/>
        <v>17918.829419999998</v>
      </c>
      <c r="K445" s="32">
        <v>2.2356795600000003E-2</v>
      </c>
      <c r="L445" s="33">
        <f>VLOOKUP($E445,'WP II-E-2-3-6.1-BPP'!$A$1:$O$1698,12,FALSE)</f>
        <v>0</v>
      </c>
      <c r="M445" s="55">
        <f t="shared" si="191"/>
        <v>0</v>
      </c>
      <c r="N445" s="56">
        <f t="shared" si="204"/>
        <v>0</v>
      </c>
      <c r="O445" s="33">
        <f>VLOOKUP($E445,'WP II-E-2-3-6.1-BPP'!$A$1:$O$1698,13,FALSE)</f>
        <v>1</v>
      </c>
      <c r="P445" s="55">
        <f t="shared" si="192"/>
        <v>17918.829419999998</v>
      </c>
      <c r="Q445" s="56">
        <f t="shared" si="207"/>
        <v>400.60760673420657</v>
      </c>
      <c r="R445" s="33">
        <f>VLOOKUP($E445,'WP II-E-2-3-6.1-BPP'!$A$1:$O$1698,14,FALSE)</f>
        <v>0</v>
      </c>
      <c r="S445" s="55">
        <f t="shared" si="193"/>
        <v>0</v>
      </c>
      <c r="T445" s="56">
        <f t="shared" si="205"/>
        <v>0</v>
      </c>
      <c r="U445" s="33">
        <f>VLOOKUP($E445,'WP II-E-2-3-6.1-BPP'!$A$1:$O$1698,15,FALSE)</f>
        <v>0</v>
      </c>
      <c r="V445" s="204">
        <f t="shared" si="194"/>
        <v>0</v>
      </c>
      <c r="W445" s="210">
        <f t="shared" si="206"/>
        <v>0</v>
      </c>
      <c r="X445" s="97">
        <f t="shared" si="209"/>
        <v>1</v>
      </c>
      <c r="Y445" s="204">
        <f t="shared" si="177"/>
        <v>17918.829419999998</v>
      </c>
      <c r="Z445" s="210">
        <f t="shared" si="178"/>
        <v>400.60760673420657</v>
      </c>
    </row>
    <row r="446" spans="1:26" s="28" customFormat="1" x14ac:dyDescent="0.3">
      <c r="A446" s="95">
        <v>2018</v>
      </c>
      <c r="B446" s="95">
        <v>748</v>
      </c>
      <c r="C446" s="95" t="s">
        <v>567</v>
      </c>
      <c r="D446" s="95">
        <v>39701</v>
      </c>
      <c r="E446" s="95" t="str">
        <f t="shared" si="217"/>
        <v>748 39701</v>
      </c>
      <c r="F446" s="95" t="s">
        <v>21</v>
      </c>
      <c r="G446" s="95" t="s">
        <v>48</v>
      </c>
      <c r="H446" s="31">
        <v>174185.74</v>
      </c>
      <c r="I446" s="30">
        <v>0.28289999999999998</v>
      </c>
      <c r="J446" s="54">
        <f t="shared" si="208"/>
        <v>49277.145845999992</v>
      </c>
      <c r="K446" s="32">
        <v>2.2356795600000003E-2</v>
      </c>
      <c r="L446" s="33">
        <f>VLOOKUP($E446,'WP II-E-2-3-6.1-BPP'!$A$1:$O$1698,12,FALSE)</f>
        <v>0.19600000848489477</v>
      </c>
      <c r="M446" s="55">
        <f t="shared" si="191"/>
        <v>9658.3210039273945</v>
      </c>
      <c r="N446" s="56">
        <f t="shared" si="204"/>
        <v>215.9291085239916</v>
      </c>
      <c r="O446" s="33">
        <f>VLOOKUP($E446,'WP II-E-2-3-6.1-BPP'!$A$1:$O$1698,13,FALSE)</f>
        <v>0.63810000887224871</v>
      </c>
      <c r="P446" s="55">
        <f t="shared" si="192"/>
        <v>31443.747201531689</v>
      </c>
      <c r="Q446" s="56">
        <f t="shared" si="207"/>
        <v>702.98142908271609</v>
      </c>
      <c r="R446" s="33">
        <f>VLOOKUP($E446,'WP II-E-2-3-6.1-BPP'!$A$1:$O$1698,14,FALSE)</f>
        <v>7.4199989707453742E-2</v>
      </c>
      <c r="S446" s="55">
        <f t="shared" si="193"/>
        <v>3656.3637145858966</v>
      </c>
      <c r="T446" s="56">
        <f t="shared" si="205"/>
        <v>81.74457620625364</v>
      </c>
      <c r="U446" s="33">
        <f>VLOOKUP($E446,'WP II-E-2-3-6.1-BPP'!$A$1:$O$1698,15,FALSE)</f>
        <v>9.1699992935402833E-2</v>
      </c>
      <c r="V446" s="204">
        <f t="shared" si="194"/>
        <v>4518.713925955014</v>
      </c>
      <c r="W446" s="210">
        <f t="shared" si="206"/>
        <v>101.02396361744979</v>
      </c>
      <c r="X446" s="97">
        <f t="shared" si="209"/>
        <v>1</v>
      </c>
      <c r="Y446" s="204">
        <f t="shared" si="209"/>
        <v>49277.145845999999</v>
      </c>
      <c r="Z446" s="210">
        <f t="shared" ref="Z446:Z456" si="226">N446+Q446+T446+W446</f>
        <v>1101.6790774304113</v>
      </c>
    </row>
    <row r="447" spans="1:26" s="28" customFormat="1" x14ac:dyDescent="0.3">
      <c r="A447" s="95">
        <v>2018</v>
      </c>
      <c r="B447" s="95">
        <v>748</v>
      </c>
      <c r="C447" s="95" t="s">
        <v>567</v>
      </c>
      <c r="D447" s="95">
        <v>39801</v>
      </c>
      <c r="E447" s="95" t="str">
        <f t="shared" si="217"/>
        <v>748 39801</v>
      </c>
      <c r="F447" s="95" t="s">
        <v>21</v>
      </c>
      <c r="G447" s="95" t="s">
        <v>48</v>
      </c>
      <c r="H447" s="31">
        <v>41208.949999999997</v>
      </c>
      <c r="I447" s="30">
        <v>0.28289999999999998</v>
      </c>
      <c r="J447" s="54">
        <f t="shared" si="208"/>
        <v>11658.011954999998</v>
      </c>
      <c r="K447" s="32">
        <v>2.2356795600000003E-2</v>
      </c>
      <c r="L447" s="33">
        <f>VLOOKUP($E447,'WP II-E-2-3-6.1-BPP'!$A$1:$O$1698,12,FALSE)</f>
        <v>0</v>
      </c>
      <c r="M447" s="55">
        <f t="shared" si="191"/>
        <v>0</v>
      </c>
      <c r="N447" s="56">
        <f t="shared" si="204"/>
        <v>0</v>
      </c>
      <c r="O447" s="33">
        <f>VLOOKUP($E447,'WP II-E-2-3-6.1-BPP'!$A$1:$O$1698,13,FALSE)</f>
        <v>1</v>
      </c>
      <c r="P447" s="55">
        <f t="shared" si="192"/>
        <v>11658.011954999998</v>
      </c>
      <c r="Q447" s="56">
        <f t="shared" si="207"/>
        <v>260.63579038029138</v>
      </c>
      <c r="R447" s="33">
        <f>VLOOKUP($E447,'WP II-E-2-3-6.1-BPP'!$A$1:$O$1698,14,FALSE)</f>
        <v>0</v>
      </c>
      <c r="S447" s="55">
        <f t="shared" si="193"/>
        <v>0</v>
      </c>
      <c r="T447" s="56">
        <f t="shared" si="205"/>
        <v>0</v>
      </c>
      <c r="U447" s="33">
        <f>VLOOKUP($E447,'WP II-E-2-3-6.1-BPP'!$A$1:$O$1698,15,FALSE)</f>
        <v>0</v>
      </c>
      <c r="V447" s="204">
        <f t="shared" si="194"/>
        <v>0</v>
      </c>
      <c r="W447" s="210">
        <f t="shared" si="206"/>
        <v>0</v>
      </c>
      <c r="X447" s="97">
        <f t="shared" si="209"/>
        <v>1</v>
      </c>
      <c r="Y447" s="204">
        <f t="shared" si="209"/>
        <v>11658.011954999998</v>
      </c>
      <c r="Z447" s="210">
        <f t="shared" si="226"/>
        <v>260.63579038029138</v>
      </c>
    </row>
    <row r="448" spans="1:26" s="28" customFormat="1" x14ac:dyDescent="0.3">
      <c r="A448" s="95">
        <v>2018</v>
      </c>
      <c r="B448" s="95">
        <v>780</v>
      </c>
      <c r="C448" s="95" t="s">
        <v>501</v>
      </c>
      <c r="D448" s="95">
        <v>39001</v>
      </c>
      <c r="E448" s="95" t="str">
        <f t="shared" si="217"/>
        <v>780 39001</v>
      </c>
      <c r="F448" s="95" t="s">
        <v>21</v>
      </c>
      <c r="G448" s="95" t="s">
        <v>48</v>
      </c>
      <c r="H448" s="31">
        <v>7198325.8599999985</v>
      </c>
      <c r="I448" s="30">
        <v>0.28289999999999998</v>
      </c>
      <c r="J448" s="54">
        <f t="shared" si="208"/>
        <v>2036406.3857939995</v>
      </c>
      <c r="K448" s="32">
        <v>2.6179800000000003E-2</v>
      </c>
      <c r="L448" s="33">
        <f>VLOOKUP($E448,'WP II-E-2-3-4.1-Service Center'!$A$1:$O$970,12,FALSE)</f>
        <v>1.6513444524786761E-2</v>
      </c>
      <c r="M448" s="55">
        <f t="shared" si="191"/>
        <v>33628.083881730716</v>
      </c>
      <c r="N448" s="56">
        <f t="shared" si="204"/>
        <v>880.3765104069339</v>
      </c>
      <c r="O448" s="33">
        <f>VLOOKUP($E448,'WP II-E-2-3-4.1-Service Center'!$A$1:$O$970,13,FALSE)</f>
        <v>0.94478227019963257</v>
      </c>
      <c r="P448" s="55">
        <f t="shared" si="192"/>
        <v>1923960.6482194837</v>
      </c>
      <c r="Q448" s="56">
        <f t="shared" si="207"/>
        <v>50368.904978256447</v>
      </c>
      <c r="R448" s="33">
        <f>VLOOKUP($E448,'WP II-E-2-3-4.1-Service Center'!$A$1:$O$970,14,FALSE)</f>
        <v>3.8704285275580626E-2</v>
      </c>
      <c r="S448" s="55">
        <f t="shared" si="193"/>
        <v>78817.653692785054</v>
      </c>
      <c r="T448" s="56">
        <f t="shared" si="205"/>
        <v>2063.4304101463745</v>
      </c>
      <c r="U448" s="33">
        <f>VLOOKUP($E448,'WP II-E-2-3-4.1-Service Center'!$A$1:$O$970,15,FALSE)</f>
        <v>0</v>
      </c>
      <c r="V448" s="204">
        <f t="shared" si="194"/>
        <v>0</v>
      </c>
      <c r="W448" s="210">
        <f t="shared" si="206"/>
        <v>0</v>
      </c>
      <c r="X448" s="97">
        <f t="shared" si="209"/>
        <v>1</v>
      </c>
      <c r="Y448" s="204">
        <f t="shared" si="209"/>
        <v>2036406.3857939993</v>
      </c>
      <c r="Z448" s="210">
        <f t="shared" si="226"/>
        <v>53312.71189880975</v>
      </c>
    </row>
    <row r="449" spans="1:26" s="28" customFormat="1" x14ac:dyDescent="0.3">
      <c r="A449" s="95">
        <v>2018</v>
      </c>
      <c r="B449" s="95">
        <v>780</v>
      </c>
      <c r="C449" s="95" t="s">
        <v>501</v>
      </c>
      <c r="D449" s="95">
        <v>39101</v>
      </c>
      <c r="E449" s="95" t="str">
        <f t="shared" si="217"/>
        <v>780 39101</v>
      </c>
      <c r="F449" s="95" t="s">
        <v>21</v>
      </c>
      <c r="G449" s="95" t="s">
        <v>48</v>
      </c>
      <c r="H449" s="31">
        <v>177704.37</v>
      </c>
      <c r="I449" s="30">
        <v>0.28289999999999998</v>
      </c>
      <c r="J449" s="54">
        <f t="shared" si="208"/>
        <v>50272.566272999997</v>
      </c>
      <c r="K449" s="32">
        <v>2.6179800000000003E-2</v>
      </c>
      <c r="L449" s="33">
        <f>VLOOKUP($E449,'WP II-E-2-3-6.1-BPP'!$A$1:$O$1698,12,FALSE)</f>
        <v>3.440000204685769E-2</v>
      </c>
      <c r="M449" s="55">
        <f t="shared" si="191"/>
        <v>1729.3763826919887</v>
      </c>
      <c r="N449" s="56">
        <f t="shared" si="204"/>
        <v>45.274727823599733</v>
      </c>
      <c r="O449" s="33">
        <f>VLOOKUP($E449,'WP II-E-2-3-6.1-BPP'!$A$1:$O$1698,13,FALSE)</f>
        <v>0.89090000736599451</v>
      </c>
      <c r="P449" s="55">
        <f t="shared" si="192"/>
        <v>44787.829662923141</v>
      </c>
      <c r="Q449" s="56">
        <f t="shared" si="207"/>
        <v>1172.5364230093953</v>
      </c>
      <c r="R449" s="33">
        <f>VLOOKUP($E449,'WP II-E-2-3-6.1-BPP'!$A$1:$O$1698,14,FALSE)</f>
        <v>7.4699990587147866E-2</v>
      </c>
      <c r="S449" s="55">
        <f t="shared" si="193"/>
        <v>3755.3602273848669</v>
      </c>
      <c r="T449" s="56">
        <f t="shared" si="205"/>
        <v>98.314579680890347</v>
      </c>
      <c r="U449" s="33">
        <f>VLOOKUP($E449,'WP II-E-2-3-6.1-BPP'!$A$1:$O$1698,15,FALSE)</f>
        <v>0</v>
      </c>
      <c r="V449" s="204">
        <f t="shared" si="194"/>
        <v>0</v>
      </c>
      <c r="W449" s="210">
        <f t="shared" si="206"/>
        <v>0</v>
      </c>
      <c r="X449" s="97">
        <f t="shared" si="209"/>
        <v>1</v>
      </c>
      <c r="Y449" s="204">
        <f t="shared" si="209"/>
        <v>50272.566272999997</v>
      </c>
      <c r="Z449" s="210">
        <f t="shared" si="226"/>
        <v>1316.1257305138854</v>
      </c>
    </row>
    <row r="450" spans="1:26" s="28" customFormat="1" x14ac:dyDescent="0.3">
      <c r="A450" s="95">
        <v>2018</v>
      </c>
      <c r="B450" s="95">
        <v>780</v>
      </c>
      <c r="C450" s="95" t="s">
        <v>501</v>
      </c>
      <c r="D450" s="95">
        <v>39301</v>
      </c>
      <c r="E450" s="95" t="str">
        <f t="shared" si="217"/>
        <v>780 39301</v>
      </c>
      <c r="F450" s="95" t="s">
        <v>21</v>
      </c>
      <c r="G450" s="95" t="s">
        <v>48</v>
      </c>
      <c r="H450" s="31">
        <v>16681.93</v>
      </c>
      <c r="I450" s="30">
        <v>0.28289999999999998</v>
      </c>
      <c r="J450" s="54">
        <f t="shared" si="208"/>
        <v>4719.3179970000001</v>
      </c>
      <c r="K450" s="32">
        <v>2.6179800000000003E-2</v>
      </c>
      <c r="L450" s="33">
        <f>VLOOKUP($E450,'WP II-E-2-3-6.1-BPP'!$A$1:$O$1698,12,FALSE)</f>
        <v>0</v>
      </c>
      <c r="M450" s="55">
        <f t="shared" si="191"/>
        <v>0</v>
      </c>
      <c r="N450" s="56">
        <f t="shared" si="204"/>
        <v>0</v>
      </c>
      <c r="O450" s="33">
        <f>VLOOKUP($E450,'WP II-E-2-3-6.1-BPP'!$A$1:$O$1698,13,FALSE)</f>
        <v>1</v>
      </c>
      <c r="P450" s="55">
        <f t="shared" si="192"/>
        <v>4719.3179970000001</v>
      </c>
      <c r="Q450" s="56">
        <f t="shared" si="207"/>
        <v>123.55080129786062</v>
      </c>
      <c r="R450" s="33">
        <f>VLOOKUP($E450,'WP II-E-2-3-6.1-BPP'!$A$1:$O$1698,14,FALSE)</f>
        <v>0</v>
      </c>
      <c r="S450" s="55">
        <f t="shared" si="193"/>
        <v>0</v>
      </c>
      <c r="T450" s="56">
        <f t="shared" si="205"/>
        <v>0</v>
      </c>
      <c r="U450" s="33">
        <f>VLOOKUP($E450,'WP II-E-2-3-6.1-BPP'!$A$1:$O$1698,15,FALSE)</f>
        <v>0</v>
      </c>
      <c r="V450" s="204">
        <f t="shared" si="194"/>
        <v>0</v>
      </c>
      <c r="W450" s="210">
        <f t="shared" si="206"/>
        <v>0</v>
      </c>
      <c r="X450" s="97">
        <f t="shared" si="209"/>
        <v>1</v>
      </c>
      <c r="Y450" s="204">
        <f t="shared" si="209"/>
        <v>4719.3179970000001</v>
      </c>
      <c r="Z450" s="210">
        <f t="shared" si="226"/>
        <v>123.55080129786062</v>
      </c>
    </row>
    <row r="451" spans="1:26" s="28" customFormat="1" x14ac:dyDescent="0.3">
      <c r="A451" s="95">
        <v>2018</v>
      </c>
      <c r="B451" s="95">
        <v>780</v>
      </c>
      <c r="C451" s="95" t="s">
        <v>501</v>
      </c>
      <c r="D451" s="95">
        <v>39701</v>
      </c>
      <c r="E451" s="95" t="str">
        <f t="shared" si="217"/>
        <v>780 39701</v>
      </c>
      <c r="F451" s="95" t="s">
        <v>21</v>
      </c>
      <c r="G451" s="95" t="s">
        <v>48</v>
      </c>
      <c r="H451" s="31">
        <f>J451/I451</f>
        <v>19982237.539766703</v>
      </c>
      <c r="I451" s="30">
        <v>0.28289999999999998</v>
      </c>
      <c r="J451" s="31">
        <v>5652975</v>
      </c>
      <c r="K451" s="32">
        <v>2.6179800000000003E-2</v>
      </c>
      <c r="L451" s="33">
        <f>VLOOKUP($E451,'WP II-E-2-3-6.1-BPP'!$A$1:$O$1698,12,FALSE)</f>
        <v>0.19600007354157856</v>
      </c>
      <c r="M451" s="55">
        <f t="shared" si="191"/>
        <v>1107983.5157287051</v>
      </c>
      <c r="N451" s="56">
        <f t="shared" ref="N451" si="227">K451*M451</f>
        <v>29006.786845074355</v>
      </c>
      <c r="O451" s="33">
        <f>VLOOKUP($E451,'WP II-E-2-3-6.1-BPP'!$A$1:$O$1698,13,FALSE)</f>
        <v>0.63810005331764452</v>
      </c>
      <c r="P451" s="55">
        <f t="shared" si="192"/>
        <v>3607163.6489033117</v>
      </c>
      <c r="Q451" s="56">
        <f t="shared" ref="Q451" si="228">P451*K451</f>
        <v>94434.822895558929</v>
      </c>
      <c r="R451" s="33">
        <f>VLOOKUP($E451,'WP II-E-2-3-6.1-BPP'!$A$1:$O$1698,14,FALSE)</f>
        <v>7.4199959552131781E-2</v>
      </c>
      <c r="S451" s="55">
        <f t="shared" si="193"/>
        <v>419450.51634921215</v>
      </c>
      <c r="T451" s="56">
        <f t="shared" ref="T451" si="229">S451*K451</f>
        <v>10981.130627919105</v>
      </c>
      <c r="U451" s="33">
        <f>VLOOKUP($E451,'WP II-E-2-3-6.1-BPP'!$A$1:$O$1698,15,FALSE)</f>
        <v>9.1699913588645168E-2</v>
      </c>
      <c r="V451" s="204">
        <f t="shared" si="194"/>
        <v>518377.31901877141</v>
      </c>
      <c r="W451" s="210">
        <f t="shared" ref="W451" si="230">K451*V451</f>
        <v>13571.014536447634</v>
      </c>
      <c r="X451" s="97">
        <f t="shared" ref="X451" si="231">L451+O451+R451+U451</f>
        <v>1</v>
      </c>
      <c r="Y451" s="204">
        <f t="shared" ref="Y451" si="232">M451+P451+S451+V451</f>
        <v>5652975</v>
      </c>
      <c r="Z451" s="210">
        <f t="shared" ref="Z451" si="233">N451+Q451+T451+W451</f>
        <v>147993.75490500004</v>
      </c>
    </row>
    <row r="452" spans="1:26" s="28" customFormat="1" x14ac:dyDescent="0.3">
      <c r="A452" s="95">
        <v>2018</v>
      </c>
      <c r="B452" s="95">
        <v>780</v>
      </c>
      <c r="C452" s="95" t="s">
        <v>501</v>
      </c>
      <c r="D452" s="95">
        <v>39401</v>
      </c>
      <c r="E452" s="95" t="str">
        <f t="shared" si="217"/>
        <v>780 39401</v>
      </c>
      <c r="F452" s="95" t="s">
        <v>21</v>
      </c>
      <c r="G452" s="95" t="s">
        <v>48</v>
      </c>
      <c r="H452" s="31">
        <v>239488.03000000003</v>
      </c>
      <c r="I452" s="30">
        <v>0.28289999999999998</v>
      </c>
      <c r="J452" s="54">
        <f t="shared" si="208"/>
        <v>67751.163687000007</v>
      </c>
      <c r="K452" s="32">
        <v>2.6179800000000003E-2</v>
      </c>
      <c r="L452" s="33">
        <f>VLOOKUP($E452,'WP II-E-2-3-6.1-BPP'!$A$1:$O$1698,12,FALSE)</f>
        <v>5.3999852629293063E-3</v>
      </c>
      <c r="M452" s="55">
        <f t="shared" ref="M452:M493" si="234">H452*I452*L452</f>
        <v>365.85528545611123</v>
      </c>
      <c r="N452" s="56">
        <f t="shared" si="204"/>
        <v>9.5780182021839018</v>
      </c>
      <c r="O452" s="33">
        <f>VLOOKUP($E452,'WP II-E-2-3-6.1-BPP'!$A$1:$O$1698,13,FALSE)</f>
        <v>0.96660000010792002</v>
      </c>
      <c r="P452" s="55">
        <f t="shared" ref="P452:P493" si="235">H452*I452*O452</f>
        <v>65488.274827165915</v>
      </c>
      <c r="Q452" s="56">
        <f t="shared" si="207"/>
        <v>1714.4699373202384</v>
      </c>
      <c r="R452" s="33">
        <f>VLOOKUP($E452,'WP II-E-2-3-6.1-BPP'!$A$1:$O$1698,14,FALSE)</f>
        <v>2.8000014629150732E-2</v>
      </c>
      <c r="S452" s="55">
        <f t="shared" ref="S452:S493" si="236">H452*I452*R452</f>
        <v>1897.033574377986</v>
      </c>
      <c r="T452" s="56">
        <f t="shared" si="205"/>
        <v>49.663959570500808</v>
      </c>
      <c r="U452" s="33">
        <f>VLOOKUP($E452,'WP II-E-2-3-6.1-BPP'!$A$1:$O$1698,15,FALSE)</f>
        <v>0</v>
      </c>
      <c r="V452" s="204">
        <f t="shared" ref="V452:V493" si="237">H452*I452*U452</f>
        <v>0</v>
      </c>
      <c r="W452" s="210">
        <f t="shared" si="206"/>
        <v>0</v>
      </c>
      <c r="X452" s="97">
        <f t="shared" si="209"/>
        <v>1</v>
      </c>
      <c r="Y452" s="204">
        <f t="shared" si="209"/>
        <v>67751.163687000007</v>
      </c>
      <c r="Z452" s="210">
        <f t="shared" si="226"/>
        <v>1773.7119150929232</v>
      </c>
    </row>
    <row r="453" spans="1:26" s="28" customFormat="1" x14ac:dyDescent="0.3">
      <c r="A453" s="95">
        <v>2018</v>
      </c>
      <c r="B453" s="95">
        <v>780</v>
      </c>
      <c r="C453" s="95" t="s">
        <v>501</v>
      </c>
      <c r="D453" s="95">
        <v>39701</v>
      </c>
      <c r="E453" s="95" t="str">
        <f t="shared" si="217"/>
        <v>780 39701</v>
      </c>
      <c r="F453" s="95" t="s">
        <v>21</v>
      </c>
      <c r="G453" s="95" t="s">
        <v>48</v>
      </c>
      <c r="H453" s="31">
        <v>54391</v>
      </c>
      <c r="I453" s="30">
        <v>0.28289999999999998</v>
      </c>
      <c r="J453" s="54">
        <f t="shared" si="208"/>
        <v>15387.213899999999</v>
      </c>
      <c r="K453" s="32">
        <v>2.6179800000000003E-2</v>
      </c>
      <c r="L453" s="33">
        <f>VLOOKUP($E453,'WP II-E-2-3-6.1-BPP'!$A$1:$O$1698,12,FALSE)</f>
        <v>0.19600007354157856</v>
      </c>
      <c r="M453" s="55">
        <f t="shared" si="234"/>
        <v>3015.8950559999994</v>
      </c>
      <c r="N453" s="56">
        <f t="shared" si="204"/>
        <v>78.955529387068793</v>
      </c>
      <c r="O453" s="33">
        <f>VLOOKUP($E453,'WP II-E-2-3-6.1-BPP'!$A$1:$O$1698,13,FALSE)</f>
        <v>0.63810005331764452</v>
      </c>
      <c r="P453" s="55">
        <f t="shared" si="235"/>
        <v>9818.5820100000001</v>
      </c>
      <c r="Q453" s="56">
        <f t="shared" si="207"/>
        <v>257.04851330539805</v>
      </c>
      <c r="R453" s="33">
        <f>VLOOKUP($E453,'WP II-E-2-3-6.1-BPP'!$A$1:$O$1698,14,FALSE)</f>
        <v>7.4199959552131781E-2</v>
      </c>
      <c r="S453" s="55">
        <f t="shared" si="236"/>
        <v>1141.7306489999999</v>
      </c>
      <c r="T453" s="56">
        <f t="shared" si="205"/>
        <v>29.890280044690201</v>
      </c>
      <c r="U453" s="33">
        <f>VLOOKUP($E453,'WP II-E-2-3-6.1-BPP'!$A$1:$O$1698,15,FALSE)</f>
        <v>9.1699913588645168E-2</v>
      </c>
      <c r="V453" s="204">
        <f t="shared" si="237"/>
        <v>1411.0061849999997</v>
      </c>
      <c r="W453" s="210">
        <f t="shared" si="206"/>
        <v>36.939859722062998</v>
      </c>
      <c r="X453" s="97">
        <f t="shared" si="209"/>
        <v>1</v>
      </c>
      <c r="Y453" s="204">
        <f t="shared" si="209"/>
        <v>15387.213899999999</v>
      </c>
      <c r="Z453" s="210">
        <f t="shared" si="226"/>
        <v>402.83418245922002</v>
      </c>
    </row>
    <row r="454" spans="1:26" s="28" customFormat="1" x14ac:dyDescent="0.3">
      <c r="A454" s="95">
        <v>2018</v>
      </c>
      <c r="B454" s="95">
        <v>780</v>
      </c>
      <c r="C454" s="95" t="s">
        <v>501</v>
      </c>
      <c r="D454" s="95">
        <v>39702</v>
      </c>
      <c r="E454" s="95" t="str">
        <f t="shared" si="217"/>
        <v>780 39702</v>
      </c>
      <c r="F454" s="95" t="s">
        <v>21</v>
      </c>
      <c r="G454" s="95" t="s">
        <v>48</v>
      </c>
      <c r="H454" s="31">
        <v>574086.7100000002</v>
      </c>
      <c r="I454" s="30">
        <v>0.28289999999999998</v>
      </c>
      <c r="J454" s="54">
        <f t="shared" si="208"/>
        <v>162409.13025900006</v>
      </c>
      <c r="K454" s="32">
        <v>2.6179800000000003E-2</v>
      </c>
      <c r="L454" s="33">
        <f>VLOOKUP($E454,'WP II-E-2-3-6.1-BPP'!$A$1:$O$1698,12,FALSE)</f>
        <v>0.19599999693952405</v>
      </c>
      <c r="M454" s="55">
        <f t="shared" si="234"/>
        <v>31832.189033714774</v>
      </c>
      <c r="N454" s="56">
        <f t="shared" si="204"/>
        <v>833.3603424648461</v>
      </c>
      <c r="O454" s="33">
        <f>VLOOKUP($E454,'WP II-E-2-3-6.1-BPP'!$A$1:$O$1698,13,FALSE)</f>
        <v>0.63809999919743909</v>
      </c>
      <c r="P454" s="55">
        <f t="shared" si="235"/>
        <v>103633.26588792472</v>
      </c>
      <c r="Q454" s="56">
        <f t="shared" si="207"/>
        <v>2713.098174292692</v>
      </c>
      <c r="R454" s="33">
        <f>VLOOKUP($E454,'WP II-E-2-3-6.1-BPP'!$A$1:$O$1698,14,FALSE)</f>
        <v>7.4200003376291082E-2</v>
      </c>
      <c r="S454" s="55">
        <f t="shared" si="236"/>
        <v>12050.758013558303</v>
      </c>
      <c r="T454" s="56">
        <f t="shared" si="205"/>
        <v>315.48643464335368</v>
      </c>
      <c r="U454" s="33">
        <f>VLOOKUP($E454,'WP II-E-2-3-6.1-BPP'!$A$1:$O$1698,15,FALSE)</f>
        <v>9.1700000486745939E-2</v>
      </c>
      <c r="V454" s="204">
        <f t="shared" si="237"/>
        <v>14892.91732380229</v>
      </c>
      <c r="W454" s="210">
        <f t="shared" si="206"/>
        <v>389.89359695367926</v>
      </c>
      <c r="X454" s="97">
        <f t="shared" si="209"/>
        <v>1.0000000000000002</v>
      </c>
      <c r="Y454" s="204">
        <f t="shared" si="209"/>
        <v>162409.13025900009</v>
      </c>
      <c r="Z454" s="210">
        <f t="shared" si="226"/>
        <v>4251.8385483545708</v>
      </c>
    </row>
    <row r="455" spans="1:26" s="28" customFormat="1" x14ac:dyDescent="0.3">
      <c r="A455" s="95">
        <v>2018</v>
      </c>
      <c r="B455" s="95">
        <v>780</v>
      </c>
      <c r="C455" s="95" t="s">
        <v>501</v>
      </c>
      <c r="D455" s="95">
        <v>39801</v>
      </c>
      <c r="E455" s="95" t="str">
        <f t="shared" si="217"/>
        <v>780 39801</v>
      </c>
      <c r="F455" s="95" t="s">
        <v>21</v>
      </c>
      <c r="G455" s="95" t="s">
        <v>48</v>
      </c>
      <c r="H455" s="31">
        <v>81347.040000000008</v>
      </c>
      <c r="I455" s="30">
        <v>0.28289999999999998</v>
      </c>
      <c r="J455" s="54">
        <f t="shared" si="208"/>
        <v>23013.077616000002</v>
      </c>
      <c r="K455" s="32">
        <v>2.6179800000000003E-2</v>
      </c>
      <c r="L455" s="33">
        <f>VLOOKUP($E455,'WP II-E-2-3-6.1-BPP'!$A$1:$O$1698,12,FALSE)</f>
        <v>1.6499961932315659E-2</v>
      </c>
      <c r="M455" s="55">
        <f t="shared" si="234"/>
        <v>379.71490460942562</v>
      </c>
      <c r="N455" s="56">
        <f t="shared" si="204"/>
        <v>9.9408602596938422</v>
      </c>
      <c r="O455" s="33">
        <f>VLOOKUP($E455,'WP II-E-2-3-6.1-BPP'!$A$1:$O$1698,13,FALSE)</f>
        <v>0.94479998830778267</v>
      </c>
      <c r="P455" s="55">
        <f t="shared" si="235"/>
        <v>21742.755462522899</v>
      </c>
      <c r="Q455" s="56">
        <f t="shared" si="207"/>
        <v>569.22098945775701</v>
      </c>
      <c r="R455" s="33">
        <f>VLOOKUP($E455,'WP II-E-2-3-6.1-BPP'!$A$1:$O$1698,14,FALSE)</f>
        <v>3.8699964787391981E-2</v>
      </c>
      <c r="S455" s="55">
        <f t="shared" si="236"/>
        <v>890.60529338871868</v>
      </c>
      <c r="T455" s="56">
        <f t="shared" si="205"/>
        <v>23.315868459857981</v>
      </c>
      <c r="U455" s="33">
        <f>VLOOKUP($E455,'WP II-E-2-3-6.1-BPP'!$A$1:$O$1698,15,FALSE)</f>
        <v>0</v>
      </c>
      <c r="V455" s="204">
        <f t="shared" si="237"/>
        <v>0</v>
      </c>
      <c r="W455" s="210">
        <f t="shared" si="206"/>
        <v>0</v>
      </c>
      <c r="X455" s="97">
        <f t="shared" si="209"/>
        <v>0.9999999150274903</v>
      </c>
      <c r="Y455" s="204">
        <f t="shared" si="209"/>
        <v>23013.075660521044</v>
      </c>
      <c r="Z455" s="210">
        <f t="shared" si="226"/>
        <v>602.47771817730882</v>
      </c>
    </row>
    <row r="456" spans="1:26" s="28" customFormat="1" x14ac:dyDescent="0.3">
      <c r="A456" s="95">
        <v>2018</v>
      </c>
      <c r="B456" s="129">
        <v>780</v>
      </c>
      <c r="C456" s="95" t="s">
        <v>501</v>
      </c>
      <c r="D456" s="95">
        <v>15401</v>
      </c>
      <c r="E456" s="95" t="str">
        <f>_xlfn.CONCAT(B456," ",D456)</f>
        <v>780 15401</v>
      </c>
      <c r="F456" s="95" t="s">
        <v>21</v>
      </c>
      <c r="G456" s="95" t="s">
        <v>48</v>
      </c>
      <c r="H456" s="54">
        <v>637161.42000000004</v>
      </c>
      <c r="I456" s="95">
        <v>0.28289999999999998</v>
      </c>
      <c r="J456" s="54">
        <f t="shared" si="208"/>
        <v>180252.96571799999</v>
      </c>
      <c r="K456" s="32">
        <v>2.6179800000000003E-2</v>
      </c>
      <c r="L456" s="33">
        <f>VLOOKUP($D456,'WP II-E-2.3-6.2-BPP'!$A$1:$J$3,7,FALSE)</f>
        <v>0.41552359478602913</v>
      </c>
      <c r="M456" s="55">
        <f t="shared" si="234"/>
        <v>74899.360285986229</v>
      </c>
      <c r="N456" s="56">
        <f t="shared" si="204"/>
        <v>1960.8502724150626</v>
      </c>
      <c r="O456" s="33">
        <f>VLOOKUP($D456,'WP II-E-2.3-6.2-BPP'!$A$1:$J$3,8,FALSE)</f>
        <v>0.56425361634746307</v>
      </c>
      <c r="P456" s="55">
        <f t="shared" si="235"/>
        <v>101708.38776373678</v>
      </c>
      <c r="Q456" s="56">
        <f t="shared" si="207"/>
        <v>2662.7052499770766</v>
      </c>
      <c r="R456" s="33">
        <f>VLOOKUP($D456,'WP II-E-2.3-6.2-BPP'!$A$1:$J$3,9,FALSE)</f>
        <v>2.0222788866507836E-2</v>
      </c>
      <c r="S456" s="55">
        <f t="shared" si="236"/>
        <v>3645.2176682769891</v>
      </c>
      <c r="T456" s="56">
        <f t="shared" si="205"/>
        <v>95.431069511957929</v>
      </c>
      <c r="U456" s="33">
        <f>VLOOKUP($D456,'WP II-E-2.3-6.2-BPP'!$A$1:$J$3,10,FALSE)</f>
        <v>0</v>
      </c>
      <c r="V456" s="204">
        <f t="shared" si="237"/>
        <v>0</v>
      </c>
      <c r="W456" s="210">
        <f t="shared" si="206"/>
        <v>0</v>
      </c>
      <c r="X456" s="33">
        <f t="shared" si="209"/>
        <v>1</v>
      </c>
      <c r="Y456" s="204">
        <f t="shared" si="209"/>
        <v>180252.96571799999</v>
      </c>
      <c r="Z456" s="210">
        <f t="shared" si="226"/>
        <v>4718.9865919040967</v>
      </c>
    </row>
    <row r="457" spans="1:26" s="28" customFormat="1" x14ac:dyDescent="0.3">
      <c r="A457" s="95">
        <v>2018</v>
      </c>
      <c r="B457" s="129">
        <v>780</v>
      </c>
      <c r="C457" s="95" t="s">
        <v>501</v>
      </c>
      <c r="D457" s="129">
        <v>39201</v>
      </c>
      <c r="E457" s="95" t="s">
        <v>639</v>
      </c>
      <c r="F457" s="95" t="s">
        <v>21</v>
      </c>
      <c r="G457" s="95" t="s">
        <v>48</v>
      </c>
      <c r="H457" s="54">
        <v>6346245.0999999996</v>
      </c>
      <c r="I457" s="95">
        <v>0.28289999999999998</v>
      </c>
      <c r="J457" s="54">
        <f t="shared" ref="J457:J488" si="238">H457*I457</f>
        <v>1795352.7387899999</v>
      </c>
      <c r="K457" s="32">
        <v>2.6179800000000003E-2</v>
      </c>
      <c r="L457" s="33">
        <f>VLOOKUP($D457,'WP II-E-2.3-6.2-BPP'!$A$1:$J$3,7,FALSE)</f>
        <v>0.27954397630998989</v>
      </c>
      <c r="M457" s="55">
        <f t="shared" si="234"/>
        <v>501880.04348038719</v>
      </c>
      <c r="N457" s="56">
        <f t="shared" si="204"/>
        <v>13139.119162307843</v>
      </c>
      <c r="O457" s="33">
        <f>VLOOKUP($D457,'WP II-E-2.3-6.2-BPP'!$A$1:$J$3,8,FALSE)</f>
        <v>0.58949496731702955</v>
      </c>
      <c r="P457" s="55">
        <f t="shared" si="235"/>
        <v>1058351.4040755504</v>
      </c>
      <c r="Q457" s="56">
        <f t="shared" si="207"/>
        <v>27707.428088417098</v>
      </c>
      <c r="R457" s="33">
        <f>VLOOKUP($D457,'WP II-E-2.3-6.2-BPP'!$A$1:$J$3,9,FALSE)</f>
        <v>3.5674285455490368E-2</v>
      </c>
      <c r="S457" s="55">
        <f t="shared" si="236"/>
        <v>64047.926096890886</v>
      </c>
      <c r="T457" s="56">
        <f t="shared" si="205"/>
        <v>1676.7618956313843</v>
      </c>
      <c r="U457" s="33">
        <f>VLOOKUP($D457,'WP II-E-2.3-6.2-BPP'!$A$1:$J$3,10,FALSE)</f>
        <v>9.5286770917490451E-2</v>
      </c>
      <c r="V457" s="204">
        <f t="shared" si="237"/>
        <v>171073.36513717179</v>
      </c>
      <c r="W457" s="210">
        <f t="shared" si="206"/>
        <v>4478.6664846181302</v>
      </c>
      <c r="X457" s="33">
        <f t="shared" ref="X457:Y489" si="239">L457+O457+R457+U457</f>
        <v>1.0000000000000002</v>
      </c>
      <c r="Y457" s="204">
        <f t="shared" si="239"/>
        <v>1795352.7387900001</v>
      </c>
      <c r="Z457" s="210">
        <f t="shared" ref="Z457:Z489" si="240">N457+Q457+T457+W457</f>
        <v>47001.975630974455</v>
      </c>
    </row>
    <row r="458" spans="1:26" s="28" customFormat="1" x14ac:dyDescent="0.3">
      <c r="A458" s="95">
        <v>2018</v>
      </c>
      <c r="B458" s="95">
        <v>780</v>
      </c>
      <c r="C458" s="95" t="s">
        <v>611</v>
      </c>
      <c r="D458" s="95">
        <v>39701</v>
      </c>
      <c r="E458" s="95" t="str">
        <f t="shared" ref="E458:E471" si="241">CONCATENATE(B458," ",D458)</f>
        <v>780 39701</v>
      </c>
      <c r="F458" s="95" t="s">
        <v>21</v>
      </c>
      <c r="G458" s="95" t="s">
        <v>48</v>
      </c>
      <c r="H458" s="31">
        <v>70566.900000000009</v>
      </c>
      <c r="I458" s="30">
        <v>0.28289999999999998</v>
      </c>
      <c r="J458" s="54">
        <f t="shared" si="238"/>
        <v>19963.37601</v>
      </c>
      <c r="K458" s="32">
        <v>2.6179800000000003E-2</v>
      </c>
      <c r="L458" s="33">
        <f>VLOOKUP($E458,'WP II-E-2-3-6.1-BPP'!$A$1:$O$1698,12,FALSE)</f>
        <v>0.19600007354157856</v>
      </c>
      <c r="M458" s="55">
        <f t="shared" si="234"/>
        <v>3912.8231660981851</v>
      </c>
      <c r="N458" s="56">
        <f t="shared" si="204"/>
        <v>102.43692792381728</v>
      </c>
      <c r="O458" s="33">
        <f>VLOOKUP($E458,'WP II-E-2-3-6.1-BPP'!$A$1:$O$1698,13,FALSE)</f>
        <v>0.63810005331764452</v>
      </c>
      <c r="P458" s="55">
        <f t="shared" si="235"/>
        <v>12738.631296381185</v>
      </c>
      <c r="Q458" s="56">
        <f t="shared" si="207"/>
        <v>333.49481961300017</v>
      </c>
      <c r="R458" s="33">
        <f>VLOOKUP($E458,'WP II-E-2-3-6.1-BPP'!$A$1:$O$1698,14,FALSE)</f>
        <v>7.4199959552131781E-2</v>
      </c>
      <c r="S458" s="55">
        <f t="shared" si="236"/>
        <v>1481.2816924659978</v>
      </c>
      <c r="T458" s="56">
        <f t="shared" si="205"/>
        <v>38.779658452421337</v>
      </c>
      <c r="U458" s="33">
        <f>VLOOKUP($E458,'WP II-E-2-3-6.1-BPP'!$A$1:$O$1698,15,FALSE)</f>
        <v>9.1699913588645168E-2</v>
      </c>
      <c r="V458" s="204">
        <f t="shared" si="237"/>
        <v>1830.6398550546319</v>
      </c>
      <c r="W458" s="210">
        <f t="shared" si="206"/>
        <v>47.92578527735926</v>
      </c>
      <c r="X458" s="97">
        <f t="shared" si="239"/>
        <v>1</v>
      </c>
      <c r="Y458" s="204">
        <f t="shared" si="239"/>
        <v>19963.37601</v>
      </c>
      <c r="Z458" s="210">
        <f t="shared" si="240"/>
        <v>522.63719126659805</v>
      </c>
    </row>
    <row r="459" spans="1:26" s="28" customFormat="1" x14ac:dyDescent="0.3">
      <c r="A459" s="95">
        <v>2018</v>
      </c>
      <c r="B459" s="95">
        <v>780</v>
      </c>
      <c r="C459" s="95" t="s">
        <v>575</v>
      </c>
      <c r="D459" s="95">
        <v>39101</v>
      </c>
      <c r="E459" s="95" t="str">
        <f t="shared" si="241"/>
        <v>780 39101</v>
      </c>
      <c r="F459" s="95" t="s">
        <v>21</v>
      </c>
      <c r="G459" s="95" t="s">
        <v>48</v>
      </c>
      <c r="H459" s="31">
        <v>193596.48</v>
      </c>
      <c r="I459" s="30">
        <v>0.28289999999999998</v>
      </c>
      <c r="J459" s="54">
        <f t="shared" si="238"/>
        <v>54768.444192000003</v>
      </c>
      <c r="K459" s="32">
        <v>2.6179800000000003E-2</v>
      </c>
      <c r="L459" s="33">
        <f>VLOOKUP($E459,'WP II-E-2-3-6.1-BPP'!$A$1:$O$1698,12,FALSE)</f>
        <v>3.440000204685769E-2</v>
      </c>
      <c r="M459" s="55">
        <f t="shared" si="234"/>
        <v>1884.0345923080113</v>
      </c>
      <c r="N459" s="56">
        <f t="shared" si="204"/>
        <v>49.323648819705276</v>
      </c>
      <c r="O459" s="33">
        <f>VLOOKUP($E459,'WP II-E-2-3-6.1-BPP'!$A$1:$O$1698,13,FALSE)</f>
        <v>0.89090000736599451</v>
      </c>
      <c r="P459" s="55">
        <f t="shared" si="235"/>
        <v>48793.207334076862</v>
      </c>
      <c r="Q459" s="56">
        <f t="shared" si="207"/>
        <v>1277.3964093646655</v>
      </c>
      <c r="R459" s="33">
        <f>VLOOKUP($E459,'WP II-E-2-3-6.1-BPP'!$A$1:$O$1698,14,FALSE)</f>
        <v>7.4699990587147866E-2</v>
      </c>
      <c r="S459" s="55">
        <f t="shared" si="236"/>
        <v>4091.2022656151335</v>
      </c>
      <c r="T459" s="56">
        <f t="shared" si="205"/>
        <v>107.10685707335108</v>
      </c>
      <c r="U459" s="33">
        <f>VLOOKUP($E459,'WP II-E-2-3-6.1-BPP'!$A$1:$O$1698,15,FALSE)</f>
        <v>0</v>
      </c>
      <c r="V459" s="204">
        <f t="shared" si="237"/>
        <v>0</v>
      </c>
      <c r="W459" s="210">
        <f t="shared" si="206"/>
        <v>0</v>
      </c>
      <c r="X459" s="97">
        <f t="shared" si="239"/>
        <v>1</v>
      </c>
      <c r="Y459" s="204">
        <f t="shared" si="239"/>
        <v>54768.444192000003</v>
      </c>
      <c r="Z459" s="210">
        <f t="shared" si="240"/>
        <v>1433.8269152577218</v>
      </c>
    </row>
    <row r="460" spans="1:26" s="28" customFormat="1" x14ac:dyDescent="0.3">
      <c r="A460" s="95">
        <v>2018</v>
      </c>
      <c r="B460" s="95">
        <v>780</v>
      </c>
      <c r="C460" s="95" t="s">
        <v>575</v>
      </c>
      <c r="D460" s="95">
        <v>39401</v>
      </c>
      <c r="E460" s="95" t="str">
        <f t="shared" si="241"/>
        <v>780 39401</v>
      </c>
      <c r="F460" s="95" t="s">
        <v>21</v>
      </c>
      <c r="G460" s="95" t="s">
        <v>48</v>
      </c>
      <c r="H460" s="31">
        <v>94092.51</v>
      </c>
      <c r="I460" s="30">
        <v>0.28289999999999998</v>
      </c>
      <c r="J460" s="54">
        <f t="shared" si="238"/>
        <v>26618.771078999998</v>
      </c>
      <c r="K460" s="32">
        <v>2.6179800000000003E-2</v>
      </c>
      <c r="L460" s="33">
        <f>VLOOKUP($E460,'WP II-E-2-3-6.1-BPP'!$A$1:$O$1698,12,FALSE)</f>
        <v>5.3999852629293063E-3</v>
      </c>
      <c r="M460" s="55">
        <f t="shared" si="234"/>
        <v>143.74097154388883</v>
      </c>
      <c r="N460" s="56">
        <f t="shared" si="204"/>
        <v>3.7631098868247013</v>
      </c>
      <c r="O460" s="33">
        <f>VLOOKUP($E460,'WP II-E-2-3-6.1-BPP'!$A$1:$O$1698,13,FALSE)</f>
        <v>0.96660000010792002</v>
      </c>
      <c r="P460" s="55">
        <f t="shared" si="235"/>
        <v>25729.704127834098</v>
      </c>
      <c r="Q460" s="56">
        <f t="shared" si="207"/>
        <v>673.59850812587126</v>
      </c>
      <c r="R460" s="33">
        <f>VLOOKUP($E460,'WP II-E-2-3-6.1-BPP'!$A$1:$O$1698,14,FALSE)</f>
        <v>2.8000014629150732E-2</v>
      </c>
      <c r="S460" s="55">
        <f t="shared" si="236"/>
        <v>745.3259796220143</v>
      </c>
      <c r="T460" s="56">
        <f t="shared" si="205"/>
        <v>19.512485081308412</v>
      </c>
      <c r="U460" s="33">
        <f>VLOOKUP($E460,'WP II-E-2-3-6.1-BPP'!$A$1:$O$1698,15,FALSE)</f>
        <v>0</v>
      </c>
      <c r="V460" s="204">
        <f t="shared" si="237"/>
        <v>0</v>
      </c>
      <c r="W460" s="210">
        <f t="shared" si="206"/>
        <v>0</v>
      </c>
      <c r="X460" s="97">
        <f t="shared" si="239"/>
        <v>1</v>
      </c>
      <c r="Y460" s="204">
        <f t="shared" si="239"/>
        <v>26618.771079000002</v>
      </c>
      <c r="Z460" s="210">
        <f t="shared" si="240"/>
        <v>696.87410309400445</v>
      </c>
    </row>
    <row r="461" spans="1:26" s="28" customFormat="1" x14ac:dyDescent="0.3">
      <c r="A461" s="95">
        <v>2018</v>
      </c>
      <c r="B461" s="95">
        <v>780</v>
      </c>
      <c r="C461" s="95" t="s">
        <v>575</v>
      </c>
      <c r="D461" s="95">
        <v>39501</v>
      </c>
      <c r="E461" s="95" t="str">
        <f t="shared" si="241"/>
        <v>780 39501</v>
      </c>
      <c r="F461" s="95" t="s">
        <v>21</v>
      </c>
      <c r="G461" s="95" t="s">
        <v>48</v>
      </c>
      <c r="H461" s="31">
        <v>53042.27</v>
      </c>
      <c r="I461" s="30">
        <v>0.28289999999999998</v>
      </c>
      <c r="J461" s="54">
        <f t="shared" si="238"/>
        <v>15005.658182999998</v>
      </c>
      <c r="K461" s="32">
        <v>2.6179800000000003E-2</v>
      </c>
      <c r="L461" s="33">
        <f>VLOOKUP($E461,'WP II-E-2-3-6.1-BPP'!$A$1:$O$1698,12,FALSE)</f>
        <v>0</v>
      </c>
      <c r="M461" s="55">
        <f t="shared" si="234"/>
        <v>0</v>
      </c>
      <c r="N461" s="56">
        <f t="shared" si="204"/>
        <v>0</v>
      </c>
      <c r="O461" s="33">
        <f>VLOOKUP($E461,'WP II-E-2-3-6.1-BPP'!$A$1:$O$1698,13,FALSE)</f>
        <v>1</v>
      </c>
      <c r="P461" s="55">
        <f t="shared" si="235"/>
        <v>15005.658182999998</v>
      </c>
      <c r="Q461" s="56">
        <f t="shared" si="207"/>
        <v>392.84513009930339</v>
      </c>
      <c r="R461" s="33">
        <f>VLOOKUP($E461,'WP II-E-2-3-6.1-BPP'!$A$1:$O$1698,14,FALSE)</f>
        <v>0</v>
      </c>
      <c r="S461" s="55">
        <f t="shared" si="236"/>
        <v>0</v>
      </c>
      <c r="T461" s="56">
        <f t="shared" si="205"/>
        <v>0</v>
      </c>
      <c r="U461" s="33">
        <f>VLOOKUP($E461,'WP II-E-2-3-6.1-BPP'!$A$1:$O$1698,15,FALSE)</f>
        <v>0</v>
      </c>
      <c r="V461" s="204">
        <f t="shared" si="237"/>
        <v>0</v>
      </c>
      <c r="W461" s="210">
        <f t="shared" si="206"/>
        <v>0</v>
      </c>
      <c r="X461" s="97">
        <f t="shared" si="239"/>
        <v>1</v>
      </c>
      <c r="Y461" s="204">
        <f t="shared" si="239"/>
        <v>15005.658182999998</v>
      </c>
      <c r="Z461" s="210">
        <f t="shared" si="240"/>
        <v>392.84513009930339</v>
      </c>
    </row>
    <row r="462" spans="1:26" s="28" customFormat="1" x14ac:dyDescent="0.3">
      <c r="A462" s="95">
        <v>2018</v>
      </c>
      <c r="B462" s="95">
        <v>780</v>
      </c>
      <c r="C462" s="95" t="s">
        <v>575</v>
      </c>
      <c r="D462" s="95">
        <v>39701</v>
      </c>
      <c r="E462" s="95" t="str">
        <f t="shared" si="241"/>
        <v>780 39701</v>
      </c>
      <c r="F462" s="95" t="s">
        <v>21</v>
      </c>
      <c r="G462" s="95" t="s">
        <v>48</v>
      </c>
      <c r="H462" s="31">
        <v>204625.58</v>
      </c>
      <c r="I462" s="30">
        <v>0.28289999999999998</v>
      </c>
      <c r="J462" s="54">
        <f t="shared" si="238"/>
        <v>57888.576581999994</v>
      </c>
      <c r="K462" s="32">
        <v>2.6179800000000003E-2</v>
      </c>
      <c r="L462" s="33">
        <f>VLOOKUP($E462,'WP II-E-2-3-6.1-BPP'!$A$1:$O$1698,12,FALSE)</f>
        <v>0.19600007354157856</v>
      </c>
      <c r="M462" s="55">
        <f t="shared" si="234"/>
        <v>11346.165267289301</v>
      </c>
      <c r="N462" s="56">
        <f t="shared" si="204"/>
        <v>297.04033746458049</v>
      </c>
      <c r="O462" s="33">
        <f>VLOOKUP($E462,'WP II-E-2-3-6.1-BPP'!$A$1:$O$1698,13,FALSE)</f>
        <v>0.63810005331764452</v>
      </c>
      <c r="P462" s="55">
        <f t="shared" si="235"/>
        <v>36938.703803456745</v>
      </c>
      <c r="Q462" s="56">
        <f t="shared" si="207"/>
        <v>967.04787783373695</v>
      </c>
      <c r="R462" s="33">
        <f>VLOOKUP($E462,'WP II-E-2-3-6.1-BPP'!$A$1:$O$1698,14,FALSE)</f>
        <v>7.4199959552131781E-2</v>
      </c>
      <c r="S462" s="55">
        <f t="shared" si="236"/>
        <v>4295.3300409148824</v>
      </c>
      <c r="T462" s="56">
        <f t="shared" si="205"/>
        <v>112.45088140514345</v>
      </c>
      <c r="U462" s="33">
        <f>VLOOKUP($E462,'WP II-E-2-3-6.1-BPP'!$A$1:$O$1698,15,FALSE)</f>
        <v>9.1699913588645168E-2</v>
      </c>
      <c r="V462" s="204">
        <f t="shared" si="237"/>
        <v>5308.3774703390682</v>
      </c>
      <c r="W462" s="210">
        <f t="shared" si="206"/>
        <v>138.97226049798275</v>
      </c>
      <c r="X462" s="97">
        <f t="shared" si="239"/>
        <v>1</v>
      </c>
      <c r="Y462" s="204">
        <f t="shared" si="239"/>
        <v>57888.576581999994</v>
      </c>
      <c r="Z462" s="210">
        <f t="shared" si="240"/>
        <v>1515.5113572014436</v>
      </c>
    </row>
    <row r="463" spans="1:26" s="28" customFormat="1" x14ac:dyDescent="0.3">
      <c r="A463" s="95">
        <v>2018</v>
      </c>
      <c r="B463" s="95">
        <v>780</v>
      </c>
      <c r="C463" s="95" t="s">
        <v>575</v>
      </c>
      <c r="D463" s="95">
        <v>39702</v>
      </c>
      <c r="E463" s="95" t="str">
        <f t="shared" si="241"/>
        <v>780 39702</v>
      </c>
      <c r="F463" s="95" t="s">
        <v>21</v>
      </c>
      <c r="G463" s="95" t="s">
        <v>48</v>
      </c>
      <c r="H463" s="31">
        <v>40196.82</v>
      </c>
      <c r="I463" s="30">
        <v>0.28289999999999998</v>
      </c>
      <c r="J463" s="54">
        <f t="shared" si="238"/>
        <v>11371.680377999999</v>
      </c>
      <c r="K463" s="32">
        <v>2.6179800000000003E-2</v>
      </c>
      <c r="L463" s="33">
        <f>VLOOKUP($E463,'WP II-E-2-3-6.1-BPP'!$A$1:$O$1698,12,FALSE)</f>
        <v>0.19599999693952405</v>
      </c>
      <c r="M463" s="55">
        <f t="shared" si="234"/>
        <v>2228.8493192852457</v>
      </c>
      <c r="N463" s="56">
        <f t="shared" si="204"/>
        <v>58.350829409023881</v>
      </c>
      <c r="O463" s="33">
        <f>VLOOKUP($E463,'WP II-E-2-3-6.1-BPP'!$A$1:$O$1698,13,FALSE)</f>
        <v>0.63809999919743909</v>
      </c>
      <c r="P463" s="55">
        <f t="shared" si="235"/>
        <v>7256.2692400753331</v>
      </c>
      <c r="Q463" s="56">
        <f t="shared" si="207"/>
        <v>189.96767745132422</v>
      </c>
      <c r="R463" s="33">
        <f>VLOOKUP($E463,'WP II-E-2-3-6.1-BPP'!$A$1:$O$1698,14,FALSE)</f>
        <v>7.4200003376291082E-2</v>
      </c>
      <c r="S463" s="55">
        <f t="shared" si="236"/>
        <v>843.77872244170294</v>
      </c>
      <c r="T463" s="56">
        <f t="shared" si="205"/>
        <v>22.089958197779296</v>
      </c>
      <c r="U463" s="33">
        <f>VLOOKUP($E463,'WP II-E-2-3-6.1-BPP'!$A$1:$O$1698,15,FALSE)</f>
        <v>9.1700000486745939E-2</v>
      </c>
      <c r="V463" s="204">
        <f t="shared" si="237"/>
        <v>1042.7830961977193</v>
      </c>
      <c r="W463" s="210">
        <f t="shared" si="206"/>
        <v>27.299852901837053</v>
      </c>
      <c r="X463" s="97">
        <f t="shared" si="239"/>
        <v>1.0000000000000002</v>
      </c>
      <c r="Y463" s="204">
        <f t="shared" si="239"/>
        <v>11371.680378000001</v>
      </c>
      <c r="Z463" s="210">
        <f t="shared" si="240"/>
        <v>297.7083179599644</v>
      </c>
    </row>
    <row r="464" spans="1:26" s="28" customFormat="1" x14ac:dyDescent="0.3">
      <c r="A464" s="95">
        <v>2018</v>
      </c>
      <c r="B464" s="95">
        <v>780</v>
      </c>
      <c r="C464" s="95" t="s">
        <v>575</v>
      </c>
      <c r="D464" s="95">
        <v>39801</v>
      </c>
      <c r="E464" s="95" t="str">
        <f t="shared" si="241"/>
        <v>780 39801</v>
      </c>
      <c r="F464" s="95" t="s">
        <v>21</v>
      </c>
      <c r="G464" s="95" t="s">
        <v>48</v>
      </c>
      <c r="H464" s="31">
        <v>36338.080000000002</v>
      </c>
      <c r="I464" s="30">
        <v>0.28289999999999998</v>
      </c>
      <c r="J464" s="54">
        <f t="shared" si="238"/>
        <v>10280.042831999999</v>
      </c>
      <c r="K464" s="32">
        <v>2.6179800000000003E-2</v>
      </c>
      <c r="L464" s="33">
        <f>VLOOKUP($E464,'WP II-E-2-3-6.1-BPP'!$A$1:$O$1698,12,FALSE)</f>
        <v>1.6499961932315659E-2</v>
      </c>
      <c r="M464" s="55">
        <f t="shared" si="234"/>
        <v>169.62031539057446</v>
      </c>
      <c r="N464" s="56">
        <f t="shared" si="204"/>
        <v>4.4406259328621616</v>
      </c>
      <c r="O464" s="33">
        <f>VLOOKUP($E464,'WP II-E-2-3-6.1-BPP'!$A$1:$O$1698,13,FALSE)</f>
        <v>0.94479998830778267</v>
      </c>
      <c r="P464" s="55">
        <f t="shared" si="235"/>
        <v>9712.5843474771045</v>
      </c>
      <c r="Q464" s="56">
        <f t="shared" si="207"/>
        <v>254.27351570008113</v>
      </c>
      <c r="R464" s="33">
        <f>VLOOKUP($E464,'WP II-E-2-3-6.1-BPP'!$A$1:$O$1698,14,FALSE)</f>
        <v>3.8699964787391981E-2</v>
      </c>
      <c r="S464" s="55">
        <f t="shared" si="236"/>
        <v>397.83729561128132</v>
      </c>
      <c r="T464" s="56">
        <f t="shared" si="205"/>
        <v>10.415300831644224</v>
      </c>
      <c r="U464" s="33">
        <f>VLOOKUP($E464,'WP II-E-2-3-6.1-BPP'!$A$1:$O$1698,15,FALSE)</f>
        <v>0</v>
      </c>
      <c r="V464" s="204">
        <f t="shared" si="237"/>
        <v>0</v>
      </c>
      <c r="W464" s="210">
        <f t="shared" si="206"/>
        <v>0</v>
      </c>
      <c r="X464" s="97">
        <f t="shared" si="239"/>
        <v>0.9999999150274903</v>
      </c>
      <c r="Y464" s="204">
        <f t="shared" si="239"/>
        <v>10280.041958478962</v>
      </c>
      <c r="Z464" s="210">
        <f t="shared" si="240"/>
        <v>269.12944246458756</v>
      </c>
    </row>
    <row r="465" spans="1:26" s="28" customFormat="1" x14ac:dyDescent="0.3">
      <c r="A465" s="95">
        <v>2018</v>
      </c>
      <c r="B465" s="95">
        <v>781</v>
      </c>
      <c r="C465" s="95" t="s">
        <v>502</v>
      </c>
      <c r="D465" s="95">
        <v>39001</v>
      </c>
      <c r="E465" s="95" t="str">
        <f t="shared" si="241"/>
        <v>781 39001</v>
      </c>
      <c r="F465" s="95" t="s">
        <v>21</v>
      </c>
      <c r="G465" s="95" t="s">
        <v>48</v>
      </c>
      <c r="H465" s="31">
        <v>16678218.129999997</v>
      </c>
      <c r="I465" s="30">
        <v>0.28289999999999998</v>
      </c>
      <c r="J465" s="54">
        <f t="shared" si="238"/>
        <v>4718267.9089769991</v>
      </c>
      <c r="K465" s="32">
        <v>2.5304429999999999E-2</v>
      </c>
      <c r="L465" s="33">
        <f>VLOOKUP($E465,'WP II-E-2-3-4.1-Service Center'!$A$1:$O$970,12,FALSE)</f>
        <v>1.3052714696289601E-2</v>
      </c>
      <c r="M465" s="55">
        <f t="shared" si="234"/>
        <v>61586.204876535681</v>
      </c>
      <c r="N465" s="56">
        <f t="shared" si="204"/>
        <v>1558.4038102639558</v>
      </c>
      <c r="O465" s="33">
        <f>VLOOKUP($E465,'WP II-E-2-3-4.1-Service Center'!$A$1:$O$970,13,FALSE)</f>
        <v>0.98694728530371023</v>
      </c>
      <c r="P465" s="55">
        <f t="shared" si="235"/>
        <v>4656681.7041004626</v>
      </c>
      <c r="Q465" s="56">
        <f t="shared" si="207"/>
        <v>117834.67621369087</v>
      </c>
      <c r="R465" s="33">
        <f>VLOOKUP($E465,'WP II-E-2-3-4.1-Service Center'!$A$1:$O$970,14,FALSE)</f>
        <v>0</v>
      </c>
      <c r="S465" s="55">
        <f t="shared" si="236"/>
        <v>0</v>
      </c>
      <c r="T465" s="56">
        <f t="shared" si="205"/>
        <v>0</v>
      </c>
      <c r="U465" s="33">
        <f>VLOOKUP($E465,'WP II-E-2-3-4.1-Service Center'!$A$1:$O$970,15,FALSE)</f>
        <v>0</v>
      </c>
      <c r="V465" s="204">
        <f t="shared" si="237"/>
        <v>0</v>
      </c>
      <c r="W465" s="210">
        <f t="shared" si="206"/>
        <v>0</v>
      </c>
      <c r="X465" s="97">
        <f t="shared" si="239"/>
        <v>0.99999999999999978</v>
      </c>
      <c r="Y465" s="204">
        <f t="shared" si="239"/>
        <v>4718267.9089769982</v>
      </c>
      <c r="Z465" s="210">
        <f t="shared" si="240"/>
        <v>119393.08002395483</v>
      </c>
    </row>
    <row r="466" spans="1:26" s="28" customFormat="1" x14ac:dyDescent="0.3">
      <c r="A466" s="95">
        <v>2018</v>
      </c>
      <c r="B466" s="95">
        <v>781</v>
      </c>
      <c r="C466" s="95" t="s">
        <v>502</v>
      </c>
      <c r="D466" s="95">
        <v>39101</v>
      </c>
      <c r="E466" s="95" t="str">
        <f t="shared" si="241"/>
        <v>781 39101</v>
      </c>
      <c r="F466" s="95" t="s">
        <v>21</v>
      </c>
      <c r="G466" s="95" t="s">
        <v>48</v>
      </c>
      <c r="H466" s="31">
        <v>104994.17</v>
      </c>
      <c r="I466" s="30">
        <v>0.28289999999999998</v>
      </c>
      <c r="J466" s="54">
        <f t="shared" si="238"/>
        <v>29702.850692999997</v>
      </c>
      <c r="K466" s="32">
        <v>2.5304429999999999E-2</v>
      </c>
      <c r="L466" s="33">
        <f>VLOOKUP($E466,'WP II-E-2-3-6.1-BPP'!$A$1:$O$1698,12,FALSE)</f>
        <v>1.3599997587992055E-2</v>
      </c>
      <c r="M466" s="55">
        <f t="shared" si="234"/>
        <v>403.95869778128809</v>
      </c>
      <c r="N466" s="56">
        <f t="shared" si="204"/>
        <v>10.22194459089776</v>
      </c>
      <c r="O466" s="33">
        <f>VLOOKUP($E466,'WP II-E-2-3-6.1-BPP'!$A$1:$O$1698,13,FALSE)</f>
        <v>0.70429999687499367</v>
      </c>
      <c r="P466" s="55">
        <f t="shared" si="235"/>
        <v>20919.717650258302</v>
      </c>
      <c r="Q466" s="56">
        <f t="shared" si="207"/>
        <v>529.36153090072571</v>
      </c>
      <c r="R466" s="33">
        <f>VLOOKUP($E466,'WP II-E-2-3-6.1-BPP'!$A$1:$O$1698,14,FALSE)</f>
        <v>0.28209999762360244</v>
      </c>
      <c r="S466" s="55">
        <f t="shared" si="236"/>
        <v>8379.1741099095179</v>
      </c>
      <c r="T466" s="56">
        <f t="shared" si="205"/>
        <v>212.03022472201769</v>
      </c>
      <c r="U466" s="33">
        <f>VLOOKUP($E466,'WP II-E-2-3-6.1-BPP'!$A$1:$O$1698,15,FALSE)</f>
        <v>0</v>
      </c>
      <c r="V466" s="204">
        <f t="shared" si="237"/>
        <v>0</v>
      </c>
      <c r="W466" s="210">
        <f t="shared" si="206"/>
        <v>0</v>
      </c>
      <c r="X466" s="97">
        <f t="shared" si="239"/>
        <v>0.99999999208658807</v>
      </c>
      <c r="Y466" s="204">
        <f t="shared" si="239"/>
        <v>29702.850457949105</v>
      </c>
      <c r="Z466" s="210">
        <f t="shared" si="240"/>
        <v>751.61370021364121</v>
      </c>
    </row>
    <row r="467" spans="1:26" s="28" customFormat="1" x14ac:dyDescent="0.3">
      <c r="A467" s="95">
        <v>2018</v>
      </c>
      <c r="B467" s="95">
        <v>781</v>
      </c>
      <c r="C467" s="95" t="s">
        <v>502</v>
      </c>
      <c r="D467" s="95">
        <v>39301</v>
      </c>
      <c r="E467" s="95" t="str">
        <f t="shared" si="241"/>
        <v>781 39301</v>
      </c>
      <c r="F467" s="95" t="s">
        <v>21</v>
      </c>
      <c r="G467" s="95" t="s">
        <v>48</v>
      </c>
      <c r="H467" s="31">
        <v>13701.320000000002</v>
      </c>
      <c r="I467" s="30">
        <v>0.28289999999999998</v>
      </c>
      <c r="J467" s="54">
        <f t="shared" si="238"/>
        <v>3876.1034280000003</v>
      </c>
      <c r="K467" s="32">
        <v>2.5304429999999999E-2</v>
      </c>
      <c r="L467" s="33">
        <f>VLOOKUP($E467,'WP II-E-2-3-6.1-BPP'!$A$1:$O$1698,12,FALSE)</f>
        <v>0</v>
      </c>
      <c r="M467" s="55">
        <f t="shared" si="234"/>
        <v>0</v>
      </c>
      <c r="N467" s="56">
        <f t="shared" si="204"/>
        <v>0</v>
      </c>
      <c r="O467" s="33">
        <f>VLOOKUP($E467,'WP II-E-2-3-6.1-BPP'!$A$1:$O$1698,13,FALSE)</f>
        <v>1</v>
      </c>
      <c r="P467" s="55">
        <f t="shared" si="235"/>
        <v>3876.1034280000003</v>
      </c>
      <c r="Q467" s="56">
        <f t="shared" si="207"/>
        <v>98.082587866586053</v>
      </c>
      <c r="R467" s="33">
        <f>VLOOKUP($E467,'WP II-E-2-3-6.1-BPP'!$A$1:$O$1698,14,FALSE)</f>
        <v>0</v>
      </c>
      <c r="S467" s="55">
        <f t="shared" si="236"/>
        <v>0</v>
      </c>
      <c r="T467" s="56">
        <f t="shared" si="205"/>
        <v>0</v>
      </c>
      <c r="U467" s="33">
        <f>VLOOKUP($E467,'WP II-E-2-3-6.1-BPP'!$A$1:$O$1698,15,FALSE)</f>
        <v>0</v>
      </c>
      <c r="V467" s="204">
        <f t="shared" si="237"/>
        <v>0</v>
      </c>
      <c r="W467" s="210">
        <f t="shared" si="206"/>
        <v>0</v>
      </c>
      <c r="X467" s="97">
        <f t="shared" si="239"/>
        <v>1</v>
      </c>
      <c r="Y467" s="204">
        <f t="shared" si="239"/>
        <v>3876.1034280000003</v>
      </c>
      <c r="Z467" s="210">
        <f t="shared" si="240"/>
        <v>98.082587866586053</v>
      </c>
    </row>
    <row r="468" spans="1:26" s="28" customFormat="1" x14ac:dyDescent="0.3">
      <c r="A468" s="95">
        <v>2018</v>
      </c>
      <c r="B468" s="95">
        <v>781</v>
      </c>
      <c r="C468" s="95" t="s">
        <v>502</v>
      </c>
      <c r="D468" s="95">
        <v>39401</v>
      </c>
      <c r="E468" s="95" t="str">
        <f t="shared" si="241"/>
        <v>781 39401</v>
      </c>
      <c r="F468" s="95" t="s">
        <v>21</v>
      </c>
      <c r="G468" s="95" t="s">
        <v>48</v>
      </c>
      <c r="H468" s="31">
        <v>251316.37000000002</v>
      </c>
      <c r="I468" s="30">
        <v>0.28289999999999998</v>
      </c>
      <c r="J468" s="54">
        <f t="shared" si="238"/>
        <v>71097.401073000001</v>
      </c>
      <c r="K468" s="32">
        <v>2.5304429999999999E-2</v>
      </c>
      <c r="L468" s="33">
        <f>VLOOKUP($E468,'WP II-E-2-3-6.1-BPP'!$A$1:$O$1698,12,FALSE)</f>
        <v>3.6400010106496378E-2</v>
      </c>
      <c r="M468" s="55">
        <f t="shared" si="234"/>
        <v>2587.9461176028262</v>
      </c>
      <c r="N468" s="56">
        <f t="shared" si="204"/>
        <v>65.486501376652484</v>
      </c>
      <c r="O468" s="33">
        <f>VLOOKUP($E468,'WP II-E-2-3-6.1-BPP'!$A$1:$O$1698,13,FALSE)</f>
        <v>0.93760000973709301</v>
      </c>
      <c r="P468" s="55">
        <f t="shared" si="235"/>
        <v>66660.923938326814</v>
      </c>
      <c r="Q468" s="56">
        <f t="shared" si="207"/>
        <v>1686.8166835327152</v>
      </c>
      <c r="R468" s="33">
        <f>VLOOKUP($E468,'WP II-E-2-3-6.1-BPP'!$A$1:$O$1698,14,FALSE)</f>
        <v>2.6000003836111559E-2</v>
      </c>
      <c r="S468" s="55">
        <f t="shared" si="236"/>
        <v>1848.5327006355622</v>
      </c>
      <c r="T468" s="56">
        <f t="shared" si="205"/>
        <v>46.776066325943539</v>
      </c>
      <c r="U468" s="33">
        <f>VLOOKUP($E468,'WP II-E-2-3-6.1-BPP'!$A$1:$O$1698,15,FALSE)</f>
        <v>0</v>
      </c>
      <c r="V468" s="204">
        <f t="shared" si="237"/>
        <v>0</v>
      </c>
      <c r="W468" s="210">
        <f t="shared" si="206"/>
        <v>0</v>
      </c>
      <c r="X468" s="97">
        <f t="shared" si="239"/>
        <v>1.0000000236797009</v>
      </c>
      <c r="Y468" s="204">
        <f t="shared" si="239"/>
        <v>71097.402756565207</v>
      </c>
      <c r="Z468" s="210">
        <f t="shared" si="240"/>
        <v>1799.0792512353112</v>
      </c>
    </row>
    <row r="469" spans="1:26" s="28" customFormat="1" x14ac:dyDescent="0.3">
      <c r="A469" s="95">
        <v>2018</v>
      </c>
      <c r="B469" s="95">
        <v>781</v>
      </c>
      <c r="C469" s="95" t="s">
        <v>502</v>
      </c>
      <c r="D469" s="95">
        <v>39701</v>
      </c>
      <c r="E469" s="95" t="str">
        <f t="shared" si="241"/>
        <v>781 39701</v>
      </c>
      <c r="F469" s="95" t="s">
        <v>21</v>
      </c>
      <c r="G469" s="95" t="s">
        <v>48</v>
      </c>
      <c r="H469" s="31">
        <v>10721.17</v>
      </c>
      <c r="I469" s="30">
        <v>0.28289999999999998</v>
      </c>
      <c r="J469" s="54">
        <f t="shared" si="238"/>
        <v>3033.0189929999997</v>
      </c>
      <c r="K469" s="32">
        <v>2.5304429999999999E-2</v>
      </c>
      <c r="L469" s="33">
        <f>VLOOKUP($E469,'WP II-E-2-3-6.1-BPP'!$A$1:$O$1698,12,FALSE)</f>
        <v>0.19600006342591339</v>
      </c>
      <c r="M469" s="55">
        <f t="shared" si="234"/>
        <v>594.47191499999985</v>
      </c>
      <c r="N469" s="56">
        <f t="shared" si="204"/>
        <v>15.042772960083445</v>
      </c>
      <c r="O469" s="33">
        <f>VLOOKUP($E469,'WP II-E-2-3-6.1-BPP'!$A$1:$O$1698,13,FALSE)</f>
        <v>0.63810013272805111</v>
      </c>
      <c r="P469" s="55">
        <f t="shared" si="235"/>
        <v>1935.3698219999997</v>
      </c>
      <c r="Q469" s="56">
        <f t="shared" si="207"/>
        <v>48.97343018491145</v>
      </c>
      <c r="R469" s="33">
        <f>VLOOKUP($E469,'WP II-E-2-3-6.1-BPP'!$A$1:$O$1698,14,FALSE)</f>
        <v>7.4199924075450716E-2</v>
      </c>
      <c r="S469" s="55">
        <f t="shared" si="236"/>
        <v>225.04977899999997</v>
      </c>
      <c r="T469" s="56">
        <f t="shared" si="205"/>
        <v>5.6947563792209692</v>
      </c>
      <c r="U469" s="33">
        <f>VLOOKUP($E469,'WP II-E-2-3-6.1-BPP'!$A$1:$O$1698,15,FALSE)</f>
        <v>9.1699879770584733E-2</v>
      </c>
      <c r="V469" s="204">
        <f t="shared" si="237"/>
        <v>278.12747699999994</v>
      </c>
      <c r="W469" s="210">
        <f t="shared" si="206"/>
        <v>7.0378572728231079</v>
      </c>
      <c r="X469" s="97">
        <f t="shared" si="239"/>
        <v>0.99999999999999989</v>
      </c>
      <c r="Y469" s="204">
        <f t="shared" si="239"/>
        <v>3033.0189929999997</v>
      </c>
      <c r="Z469" s="210">
        <f t="shared" si="240"/>
        <v>76.74881679703897</v>
      </c>
    </row>
    <row r="470" spans="1:26" s="28" customFormat="1" x14ac:dyDescent="0.3">
      <c r="A470" s="95">
        <v>2018</v>
      </c>
      <c r="B470" s="95">
        <v>781</v>
      </c>
      <c r="C470" s="95" t="s">
        <v>502</v>
      </c>
      <c r="D470" s="95">
        <v>39702</v>
      </c>
      <c r="E470" s="95" t="str">
        <f t="shared" si="241"/>
        <v>781 39702</v>
      </c>
      <c r="F470" s="95" t="s">
        <v>21</v>
      </c>
      <c r="G470" s="95" t="s">
        <v>48</v>
      </c>
      <c r="H470" s="31">
        <v>151790.17000000001</v>
      </c>
      <c r="I470" s="30">
        <v>0.28289999999999998</v>
      </c>
      <c r="J470" s="54">
        <f t="shared" si="238"/>
        <v>42941.439093000001</v>
      </c>
      <c r="K470" s="32">
        <v>2.5304429999999999E-2</v>
      </c>
      <c r="L470" s="33">
        <f>VLOOKUP($E470,'WP II-E-2-3-6.1-BPP'!$A$1:$O$1698,12,FALSE)</f>
        <v>0.19600000192222117</v>
      </c>
      <c r="M470" s="55">
        <f t="shared" si="234"/>
        <v>8416.5221447709428</v>
      </c>
      <c r="N470" s="56">
        <f t="shared" si="204"/>
        <v>212.97529545580619</v>
      </c>
      <c r="O470" s="33">
        <f>VLOOKUP($E470,'WP II-E-2-3-6.1-BPP'!$A$1:$O$1698,13,FALSE)</f>
        <v>0.63810005737830189</v>
      </c>
      <c r="P470" s="55">
        <f t="shared" si="235"/>
        <v>27400.934749150158</v>
      </c>
      <c r="Q470" s="56">
        <f t="shared" si="207"/>
        <v>693.36503529443769</v>
      </c>
      <c r="R470" s="33">
        <f>VLOOKUP($E470,'WP II-E-2-3-6.1-BPP'!$A$1:$O$1698,14,FALSE)</f>
        <v>7.4199995578891315E-2</v>
      </c>
      <c r="S470" s="55">
        <f t="shared" si="236"/>
        <v>3186.2545908518309</v>
      </c>
      <c r="T470" s="56">
        <f t="shared" si="205"/>
        <v>80.626356256388789</v>
      </c>
      <c r="U470" s="33">
        <f>VLOOKUP($E470,'WP II-E-2-3-6.1-BPP'!$A$1:$O$1698,15,FALSE)</f>
        <v>9.1699993176114866E-2</v>
      </c>
      <c r="V470" s="204">
        <f t="shared" si="237"/>
        <v>3937.7296718006523</v>
      </c>
      <c r="W470" s="210">
        <f t="shared" si="206"/>
        <v>99.642004839002581</v>
      </c>
      <c r="X470" s="97">
        <f t="shared" si="239"/>
        <v>1.0000000480555291</v>
      </c>
      <c r="Y470" s="204">
        <f t="shared" si="239"/>
        <v>42941.441156573586</v>
      </c>
      <c r="Z470" s="210">
        <f t="shared" si="240"/>
        <v>1086.6086918456353</v>
      </c>
    </row>
    <row r="471" spans="1:26" s="28" customFormat="1" x14ac:dyDescent="0.3">
      <c r="A471" s="95">
        <v>2018</v>
      </c>
      <c r="B471" s="95">
        <v>781</v>
      </c>
      <c r="C471" s="95" t="s">
        <v>502</v>
      </c>
      <c r="D471" s="95">
        <v>39801</v>
      </c>
      <c r="E471" s="95" t="str">
        <f t="shared" si="241"/>
        <v>781 39801</v>
      </c>
      <c r="F471" s="95" t="s">
        <v>21</v>
      </c>
      <c r="G471" s="95" t="s">
        <v>48</v>
      </c>
      <c r="H471" s="31">
        <v>77507.459999999992</v>
      </c>
      <c r="I471" s="30">
        <v>0.28289999999999998</v>
      </c>
      <c r="J471" s="54">
        <f t="shared" si="238"/>
        <v>21926.860433999995</v>
      </c>
      <c r="K471" s="32">
        <v>2.5304429999999999E-2</v>
      </c>
      <c r="L471" s="33">
        <f>VLOOKUP($E471,'WP II-E-2-3-6.1-BPP'!$A$1:$O$1698,12,FALSE)</f>
        <v>1.3100014555426876E-2</v>
      </c>
      <c r="M471" s="55">
        <f t="shared" si="234"/>
        <v>287.2421908402136</v>
      </c>
      <c r="N471" s="56">
        <f t="shared" si="204"/>
        <v>7.2684999111628263</v>
      </c>
      <c r="O471" s="33">
        <f>VLOOKUP($E471,'WP II-E-2-3-6.1-BPP'!$A$1:$O$1698,13,FALSE)</f>
        <v>0.79210000784154877</v>
      </c>
      <c r="P471" s="55">
        <f t="shared" si="235"/>
        <v>17368.266321711941</v>
      </c>
      <c r="Q471" s="56">
        <f t="shared" si="207"/>
        <v>439.49407935911728</v>
      </c>
      <c r="R471" s="33">
        <f>VLOOKUP($E471,'WP II-E-2-3-6.1-BPP'!$A$1:$O$1698,14,FALSE)</f>
        <v>0.19479997760302428</v>
      </c>
      <c r="S471" s="55">
        <f t="shared" si="236"/>
        <v>4271.3519214478383</v>
      </c>
      <c r="T471" s="56">
        <f t="shared" si="205"/>
        <v>108.08412570164232</v>
      </c>
      <c r="U471" s="33">
        <f>VLOOKUP($E471,'WP II-E-2-3-6.1-BPP'!$A$1:$O$1698,15,FALSE)</f>
        <v>0</v>
      </c>
      <c r="V471" s="204">
        <f t="shared" si="237"/>
        <v>0</v>
      </c>
      <c r="W471" s="210">
        <f t="shared" si="206"/>
        <v>0</v>
      </c>
      <c r="X471" s="97">
        <f t="shared" si="239"/>
        <v>0.99999999999999989</v>
      </c>
      <c r="Y471" s="204">
        <f t="shared" si="239"/>
        <v>21926.860433999995</v>
      </c>
      <c r="Z471" s="210">
        <f t="shared" si="240"/>
        <v>554.84670497192246</v>
      </c>
    </row>
    <row r="472" spans="1:26" s="28" customFormat="1" x14ac:dyDescent="0.3">
      <c r="A472" s="95">
        <v>2018</v>
      </c>
      <c r="B472" s="129">
        <v>781</v>
      </c>
      <c r="C472" s="95" t="s">
        <v>502</v>
      </c>
      <c r="D472" s="95">
        <v>15401</v>
      </c>
      <c r="E472" s="95" t="str">
        <f>_xlfn.CONCAT(B472," ",D472)</f>
        <v>781 15401</v>
      </c>
      <c r="F472" s="95" t="s">
        <v>21</v>
      </c>
      <c r="G472" s="95" t="s">
        <v>48</v>
      </c>
      <c r="H472" s="54">
        <v>22057396.649999999</v>
      </c>
      <c r="I472" s="95">
        <v>0.28289999999999998</v>
      </c>
      <c r="J472" s="54">
        <f t="shared" si="238"/>
        <v>6240037.5122849988</v>
      </c>
      <c r="K472" s="32">
        <v>2.5304429999999999E-2</v>
      </c>
      <c r="L472" s="33">
        <f>VLOOKUP($D472,'WP II-E-2.3-6.2-BPP'!$A$1:$J$3,7,FALSE)</f>
        <v>0.41552359478602913</v>
      </c>
      <c r="M472" s="55">
        <f t="shared" si="234"/>
        <v>2592882.8187043332</v>
      </c>
      <c r="N472" s="56">
        <f t="shared" si="204"/>
        <v>65611.421784106482</v>
      </c>
      <c r="O472" s="33">
        <f>VLOOKUP($D472,'WP II-E-2.3-6.2-BPP'!$A$1:$J$3,8,FALSE)</f>
        <v>0.56425361634746307</v>
      </c>
      <c r="P472" s="55">
        <f t="shared" si="235"/>
        <v>3520963.7324506375</v>
      </c>
      <c r="Q472" s="56">
        <f t="shared" si="207"/>
        <v>89095.980300335883</v>
      </c>
      <c r="R472" s="33">
        <f>VLOOKUP($D472,'WP II-E-2.3-6.2-BPP'!$A$1:$J$3,9,FALSE)</f>
        <v>2.0222788866507836E-2</v>
      </c>
      <c r="S472" s="55">
        <f t="shared" si="236"/>
        <v>126190.96113002833</v>
      </c>
      <c r="T472" s="56">
        <f t="shared" si="205"/>
        <v>3193.1903425475225</v>
      </c>
      <c r="U472" s="33">
        <f>VLOOKUP($D472,'WP II-E-2.3-6.2-BPP'!$A$1:$J$3,10,FALSE)</f>
        <v>0</v>
      </c>
      <c r="V472" s="204">
        <f t="shared" si="237"/>
        <v>0</v>
      </c>
      <c r="W472" s="210">
        <f t="shared" si="206"/>
        <v>0</v>
      </c>
      <c r="X472" s="33">
        <f t="shared" si="239"/>
        <v>1</v>
      </c>
      <c r="Y472" s="204">
        <f t="shared" si="239"/>
        <v>6240037.5122849997</v>
      </c>
      <c r="Z472" s="210">
        <f t="shared" si="240"/>
        <v>157900.5924269899</v>
      </c>
    </row>
    <row r="473" spans="1:26" s="28" customFormat="1" x14ac:dyDescent="0.3">
      <c r="A473" s="95">
        <v>2018</v>
      </c>
      <c r="B473" s="129">
        <v>781</v>
      </c>
      <c r="C473" s="95" t="s">
        <v>502</v>
      </c>
      <c r="D473" s="129">
        <v>39201</v>
      </c>
      <c r="E473" s="95" t="s">
        <v>640</v>
      </c>
      <c r="F473" s="95" t="s">
        <v>21</v>
      </c>
      <c r="G473" s="95" t="s">
        <v>48</v>
      </c>
      <c r="H473" s="54">
        <v>10835645.560000001</v>
      </c>
      <c r="I473" s="95">
        <v>0.28289999999999998</v>
      </c>
      <c r="J473" s="54">
        <f t="shared" si="238"/>
        <v>3065404.1289240001</v>
      </c>
      <c r="K473" s="32">
        <v>2.5304429999999999E-2</v>
      </c>
      <c r="L473" s="33">
        <f>VLOOKUP($D473,'WP II-E-2.3-6.2-BPP'!$A$1:$J$3,7,FALSE)</f>
        <v>0.27954397630998989</v>
      </c>
      <c r="M473" s="55">
        <f t="shared" si="234"/>
        <v>856915.25919647585</v>
      </c>
      <c r="N473" s="56">
        <f t="shared" si="204"/>
        <v>21683.752192269079</v>
      </c>
      <c r="O473" s="33">
        <f>VLOOKUP($D473,'WP II-E-2.3-6.2-BPP'!$A$1:$J$3,8,FALSE)</f>
        <v>0.58949496731702955</v>
      </c>
      <c r="P473" s="55">
        <f t="shared" si="235"/>
        <v>1807040.3067935409</v>
      </c>
      <c r="Q473" s="56">
        <f t="shared" si="207"/>
        <v>45726.124950435682</v>
      </c>
      <c r="R473" s="33">
        <f>VLOOKUP($D473,'WP II-E-2.3-6.2-BPP'!$A$1:$J$3,9,FALSE)</f>
        <v>3.5674285455490368E-2</v>
      </c>
      <c r="S473" s="55">
        <f t="shared" si="236"/>
        <v>109356.10193167358</v>
      </c>
      <c r="T473" s="56">
        <f t="shared" si="205"/>
        <v>2767.1938264028986</v>
      </c>
      <c r="U473" s="33">
        <f>VLOOKUP($D473,'WP II-E-2.3-6.2-BPP'!$A$1:$J$3,10,FALSE)</f>
        <v>9.5286770917490451E-2</v>
      </c>
      <c r="V473" s="204">
        <f t="shared" si="237"/>
        <v>292092.46100231056</v>
      </c>
      <c r="W473" s="210">
        <f t="shared" si="206"/>
        <v>7391.233232960697</v>
      </c>
      <c r="X473" s="33">
        <f t="shared" si="239"/>
        <v>1.0000000000000002</v>
      </c>
      <c r="Y473" s="204">
        <f t="shared" si="239"/>
        <v>3065404.128924001</v>
      </c>
      <c r="Z473" s="210">
        <f t="shared" si="240"/>
        <v>77568.304202068364</v>
      </c>
    </row>
    <row r="474" spans="1:26" s="28" customFormat="1" x14ac:dyDescent="0.3">
      <c r="A474" s="95">
        <v>2018</v>
      </c>
      <c r="B474" s="95">
        <v>781</v>
      </c>
      <c r="C474" s="95" t="s">
        <v>576</v>
      </c>
      <c r="D474" s="95">
        <v>39101</v>
      </c>
      <c r="E474" s="95" t="str">
        <f t="shared" ref="E474:E489" si="242">CONCATENATE(B474," ",D474)</f>
        <v>781 39101</v>
      </c>
      <c r="F474" s="95" t="s">
        <v>21</v>
      </c>
      <c r="G474" s="95" t="s">
        <v>48</v>
      </c>
      <c r="H474" s="31">
        <v>1158683.2599999998</v>
      </c>
      <c r="I474" s="30">
        <v>0.28289999999999998</v>
      </c>
      <c r="J474" s="54">
        <f t="shared" si="238"/>
        <v>327791.4942539999</v>
      </c>
      <c r="K474" s="32">
        <v>2.5304429999999999E-2</v>
      </c>
      <c r="L474" s="33">
        <f>VLOOKUP($E474,'WP II-E-2-3-6.1-BPP'!$A$1:$O$1698,12,FALSE)</f>
        <v>1.3599997587992055E-2</v>
      </c>
      <c r="M474" s="55">
        <f t="shared" si="234"/>
        <v>4457.9635312187102</v>
      </c>
      <c r="N474" s="56">
        <f t="shared" si="204"/>
        <v>112.80622611827667</v>
      </c>
      <c r="O474" s="33">
        <f>VLOOKUP($E474,'WP II-E-2-3-6.1-BPP'!$A$1:$O$1698,13,FALSE)</f>
        <v>0.70429999687499367</v>
      </c>
      <c r="P474" s="55">
        <f t="shared" si="235"/>
        <v>230863.54837874163</v>
      </c>
      <c r="Q474" s="56">
        <f t="shared" si="207"/>
        <v>5841.8704995014805</v>
      </c>
      <c r="R474" s="33">
        <f>VLOOKUP($E474,'WP II-E-2-3-6.1-BPP'!$A$1:$O$1698,14,FALSE)</f>
        <v>0.28209999762360244</v>
      </c>
      <c r="S474" s="55">
        <f t="shared" si="236"/>
        <v>92469.979750090468</v>
      </c>
      <c r="T474" s="56">
        <f t="shared" si="205"/>
        <v>2339.9001296875817</v>
      </c>
      <c r="U474" s="33">
        <f>VLOOKUP($E474,'WP II-E-2-3-6.1-BPP'!$A$1:$O$1698,15,FALSE)</f>
        <v>0</v>
      </c>
      <c r="V474" s="204">
        <f t="shared" si="237"/>
        <v>0</v>
      </c>
      <c r="W474" s="210">
        <f t="shared" si="206"/>
        <v>0</v>
      </c>
      <c r="X474" s="97">
        <f t="shared" si="239"/>
        <v>0.99999999208658807</v>
      </c>
      <c r="Y474" s="204">
        <f t="shared" si="239"/>
        <v>327791.49166005081</v>
      </c>
      <c r="Z474" s="210">
        <f t="shared" si="240"/>
        <v>8294.5768553073394</v>
      </c>
    </row>
    <row r="475" spans="1:26" s="28" customFormat="1" x14ac:dyDescent="0.3">
      <c r="A475" s="95">
        <v>2018</v>
      </c>
      <c r="B475" s="95">
        <v>781</v>
      </c>
      <c r="C475" s="95" t="s">
        <v>576</v>
      </c>
      <c r="D475" s="95">
        <v>39301</v>
      </c>
      <c r="E475" s="95" t="str">
        <f t="shared" si="242"/>
        <v>781 39301</v>
      </c>
      <c r="F475" s="95" t="s">
        <v>21</v>
      </c>
      <c r="G475" s="95" t="s">
        <v>48</v>
      </c>
      <c r="H475" s="31">
        <v>820.64</v>
      </c>
      <c r="I475" s="30">
        <v>0.28289999999999998</v>
      </c>
      <c r="J475" s="54">
        <f t="shared" si="238"/>
        <v>232.15905599999999</v>
      </c>
      <c r="K475" s="32">
        <v>2.5304429999999999E-2</v>
      </c>
      <c r="L475" s="33">
        <f>VLOOKUP($E475,'WP II-E-2-3-6.1-BPP'!$A$1:$O$1698,12,FALSE)</f>
        <v>0</v>
      </c>
      <c r="M475" s="55">
        <f t="shared" si="234"/>
        <v>0</v>
      </c>
      <c r="N475" s="56">
        <f t="shared" si="204"/>
        <v>0</v>
      </c>
      <c r="O475" s="33">
        <f>VLOOKUP($E475,'WP II-E-2-3-6.1-BPP'!$A$1:$O$1698,13,FALSE)</f>
        <v>1</v>
      </c>
      <c r="P475" s="55">
        <f t="shared" si="235"/>
        <v>232.15905599999999</v>
      </c>
      <c r="Q475" s="56">
        <f t="shared" si="207"/>
        <v>5.8746525814180792</v>
      </c>
      <c r="R475" s="33">
        <f>VLOOKUP($E475,'WP II-E-2-3-6.1-BPP'!$A$1:$O$1698,14,FALSE)</f>
        <v>0</v>
      </c>
      <c r="S475" s="55">
        <f t="shared" si="236"/>
        <v>0</v>
      </c>
      <c r="T475" s="56">
        <f t="shared" si="205"/>
        <v>0</v>
      </c>
      <c r="U475" s="33">
        <f>VLOOKUP($E475,'WP II-E-2-3-6.1-BPP'!$A$1:$O$1698,15,FALSE)</f>
        <v>0</v>
      </c>
      <c r="V475" s="204">
        <f t="shared" si="237"/>
        <v>0</v>
      </c>
      <c r="W475" s="210">
        <f t="shared" si="206"/>
        <v>0</v>
      </c>
      <c r="X475" s="97">
        <f t="shared" si="239"/>
        <v>1</v>
      </c>
      <c r="Y475" s="204">
        <f t="shared" si="239"/>
        <v>232.15905599999999</v>
      </c>
      <c r="Z475" s="210">
        <f t="shared" si="240"/>
        <v>5.8746525814180792</v>
      </c>
    </row>
    <row r="476" spans="1:26" s="28" customFormat="1" x14ac:dyDescent="0.3">
      <c r="A476" s="95">
        <v>2018</v>
      </c>
      <c r="B476" s="95">
        <v>781</v>
      </c>
      <c r="C476" s="95" t="s">
        <v>576</v>
      </c>
      <c r="D476" s="95">
        <v>39401</v>
      </c>
      <c r="E476" s="95" t="str">
        <f t="shared" si="242"/>
        <v>781 39401</v>
      </c>
      <c r="F476" s="95" t="s">
        <v>21</v>
      </c>
      <c r="G476" s="95" t="s">
        <v>48</v>
      </c>
      <c r="H476" s="31">
        <v>170986.26</v>
      </c>
      <c r="I476" s="30">
        <v>0.28289999999999998</v>
      </c>
      <c r="J476" s="54">
        <f t="shared" si="238"/>
        <v>48372.012953999998</v>
      </c>
      <c r="K476" s="32">
        <v>2.5304429999999999E-2</v>
      </c>
      <c r="L476" s="33">
        <f>VLOOKUP($E476,'WP II-E-2-3-6.1-BPP'!$A$1:$O$1698,12,FALSE)</f>
        <v>3.6400010106496378E-2</v>
      </c>
      <c r="M476" s="55">
        <f t="shared" si="234"/>
        <v>1760.7417603971737</v>
      </c>
      <c r="N476" s="56">
        <f t="shared" si="204"/>
        <v>44.554566624047055</v>
      </c>
      <c r="O476" s="33">
        <f>VLOOKUP($E476,'WP II-E-2-3-6.1-BPP'!$A$1:$O$1698,13,FALSE)</f>
        <v>0.93760000973709301</v>
      </c>
      <c r="P476" s="55">
        <f t="shared" si="235"/>
        <v>45353.599816673188</v>
      </c>
      <c r="Q476" s="56">
        <f t="shared" si="207"/>
        <v>1147.6469918090195</v>
      </c>
      <c r="R476" s="33">
        <f>VLOOKUP($E476,'WP II-E-2-3-6.1-BPP'!$A$1:$O$1698,14,FALSE)</f>
        <v>2.6000003836111559E-2</v>
      </c>
      <c r="S476" s="55">
        <f t="shared" si="236"/>
        <v>1257.672522364438</v>
      </c>
      <c r="T476" s="56">
        <f t="shared" si="205"/>
        <v>31.824686305094357</v>
      </c>
      <c r="U476" s="33">
        <f>VLOOKUP($E476,'WP II-E-2-3-6.1-BPP'!$A$1:$O$1698,15,FALSE)</f>
        <v>0</v>
      </c>
      <c r="V476" s="204">
        <f t="shared" si="237"/>
        <v>0</v>
      </c>
      <c r="W476" s="210">
        <f t="shared" si="206"/>
        <v>0</v>
      </c>
      <c r="X476" s="97">
        <f t="shared" si="239"/>
        <v>1.0000000236797009</v>
      </c>
      <c r="Y476" s="204">
        <f t="shared" si="239"/>
        <v>48372.014099434804</v>
      </c>
      <c r="Z476" s="210">
        <f t="shared" si="240"/>
        <v>1224.0262447381608</v>
      </c>
    </row>
    <row r="477" spans="1:26" s="28" customFormat="1" x14ac:dyDescent="0.3">
      <c r="A477" s="95">
        <v>2018</v>
      </c>
      <c r="B477" s="95">
        <v>781</v>
      </c>
      <c r="C477" s="95" t="s">
        <v>576</v>
      </c>
      <c r="D477" s="95">
        <v>39501</v>
      </c>
      <c r="E477" s="95" t="str">
        <f t="shared" si="242"/>
        <v>781 39501</v>
      </c>
      <c r="F477" s="95" t="s">
        <v>21</v>
      </c>
      <c r="G477" s="95" t="s">
        <v>48</v>
      </c>
      <c r="H477" s="31">
        <v>454274.18000000011</v>
      </c>
      <c r="I477" s="30">
        <v>0.28289999999999998</v>
      </c>
      <c r="J477" s="54">
        <f t="shared" si="238"/>
        <v>128514.16552200002</v>
      </c>
      <c r="K477" s="32">
        <v>2.5304429999999999E-2</v>
      </c>
      <c r="L477" s="33">
        <f>VLOOKUP($E477,'WP II-E-2-3-6.1-BPP'!$A$1:$O$1698,12,FALSE)</f>
        <v>0</v>
      </c>
      <c r="M477" s="55">
        <f t="shared" si="234"/>
        <v>0</v>
      </c>
      <c r="N477" s="56">
        <f t="shared" si="204"/>
        <v>0</v>
      </c>
      <c r="O477" s="33">
        <f>VLOOKUP($E477,'WP II-E-2-3-6.1-BPP'!$A$1:$O$1698,13,FALSE)</f>
        <v>1</v>
      </c>
      <c r="P477" s="55">
        <f t="shared" si="235"/>
        <v>128514.16552200002</v>
      </c>
      <c r="Q477" s="56">
        <f t="shared" si="207"/>
        <v>3251.977705459863</v>
      </c>
      <c r="R477" s="33">
        <f>VLOOKUP($E477,'WP II-E-2-3-6.1-BPP'!$A$1:$O$1698,14,FALSE)</f>
        <v>0</v>
      </c>
      <c r="S477" s="55">
        <f t="shared" si="236"/>
        <v>0</v>
      </c>
      <c r="T477" s="56">
        <f t="shared" si="205"/>
        <v>0</v>
      </c>
      <c r="U477" s="33">
        <f>VLOOKUP($E477,'WP II-E-2-3-6.1-BPP'!$A$1:$O$1698,15,FALSE)</f>
        <v>0</v>
      </c>
      <c r="V477" s="204">
        <f t="shared" si="237"/>
        <v>0</v>
      </c>
      <c r="W477" s="210">
        <f t="shared" si="206"/>
        <v>0</v>
      </c>
      <c r="X477" s="97">
        <f t="shared" si="239"/>
        <v>1</v>
      </c>
      <c r="Y477" s="204">
        <f t="shared" si="239"/>
        <v>128514.16552200002</v>
      </c>
      <c r="Z477" s="210">
        <f t="shared" si="240"/>
        <v>3251.977705459863</v>
      </c>
    </row>
    <row r="478" spans="1:26" s="28" customFormat="1" x14ac:dyDescent="0.3">
      <c r="A478" s="95">
        <v>2018</v>
      </c>
      <c r="B478" s="95">
        <v>781</v>
      </c>
      <c r="C478" s="95" t="s">
        <v>576</v>
      </c>
      <c r="D478" s="95">
        <v>39701</v>
      </c>
      <c r="E478" s="95" t="str">
        <f t="shared" si="242"/>
        <v>781 39701</v>
      </c>
      <c r="F478" s="95" t="s">
        <v>21</v>
      </c>
      <c r="G478" s="95" t="s">
        <v>48</v>
      </c>
      <c r="H478" s="31">
        <v>315712.8</v>
      </c>
      <c r="I478" s="30">
        <v>0.28289999999999998</v>
      </c>
      <c r="J478" s="54">
        <f t="shared" si="238"/>
        <v>89315.151119999995</v>
      </c>
      <c r="K478" s="32">
        <v>2.5304429999999999E-2</v>
      </c>
      <c r="L478" s="33">
        <f>VLOOKUP($E478,'WP II-E-2-3-6.1-BPP'!$A$1:$O$1698,12,FALSE)</f>
        <v>0.19600006342591339</v>
      </c>
      <c r="M478" s="55">
        <f t="shared" si="234"/>
        <v>17505.775284415038</v>
      </c>
      <c r="N478" s="56">
        <f t="shared" si="204"/>
        <v>442.97366528021041</v>
      </c>
      <c r="O478" s="33">
        <f>VLOOKUP($E478,'WP II-E-2-3-6.1-BPP'!$A$1:$O$1698,13,FALSE)</f>
        <v>0.63810013272805111</v>
      </c>
      <c r="P478" s="55">
        <f t="shared" si="235"/>
        <v>56992.009784297938</v>
      </c>
      <c r="Q478" s="56">
        <f t="shared" si="207"/>
        <v>1442.1503221460823</v>
      </c>
      <c r="R478" s="33">
        <f>VLOOKUP($E478,'WP II-E-2-3-6.1-BPP'!$A$1:$O$1698,14,FALSE)</f>
        <v>7.4199924075450716E-2</v>
      </c>
      <c r="S478" s="55">
        <f t="shared" si="236"/>
        <v>6627.1774318914067</v>
      </c>
      <c r="T478" s="56">
        <f t="shared" si="205"/>
        <v>167.69694742287587</v>
      </c>
      <c r="U478" s="33">
        <f>VLOOKUP($E478,'WP II-E-2-3-6.1-BPP'!$A$1:$O$1698,15,FALSE)</f>
        <v>9.1699879770584733E-2</v>
      </c>
      <c r="V478" s="204">
        <f t="shared" si="237"/>
        <v>8190.1886193956061</v>
      </c>
      <c r="W478" s="210">
        <f t="shared" si="206"/>
        <v>207.24805460629275</v>
      </c>
      <c r="X478" s="97">
        <f t="shared" si="239"/>
        <v>0.99999999999999989</v>
      </c>
      <c r="Y478" s="204">
        <f t="shared" si="239"/>
        <v>89315.151119999995</v>
      </c>
      <c r="Z478" s="210">
        <f t="shared" si="240"/>
        <v>2260.0689894554616</v>
      </c>
    </row>
    <row r="479" spans="1:26" s="28" customFormat="1" x14ac:dyDescent="0.3">
      <c r="A479" s="95">
        <v>2018</v>
      </c>
      <c r="B479" s="95">
        <v>781</v>
      </c>
      <c r="C479" s="95" t="s">
        <v>576</v>
      </c>
      <c r="D479" s="95">
        <v>39702</v>
      </c>
      <c r="E479" s="95" t="str">
        <f t="shared" si="242"/>
        <v>781 39702</v>
      </c>
      <c r="F479" s="95" t="s">
        <v>21</v>
      </c>
      <c r="G479" s="95" t="s">
        <v>48</v>
      </c>
      <c r="H479" s="31">
        <v>56302.43</v>
      </c>
      <c r="I479" s="30">
        <v>0.28289999999999998</v>
      </c>
      <c r="J479" s="54">
        <f t="shared" si="238"/>
        <v>15927.957446999999</v>
      </c>
      <c r="K479" s="32">
        <v>2.5304429999999999E-2</v>
      </c>
      <c r="L479" s="33">
        <f>VLOOKUP($E479,'WP II-E-2-3-6.1-BPP'!$A$1:$O$1698,12,FALSE)</f>
        <v>0.19600000192222117</v>
      </c>
      <c r="M479" s="55">
        <f t="shared" si="234"/>
        <v>3121.8796902290569</v>
      </c>
      <c r="N479" s="56">
        <f t="shared" si="204"/>
        <v>78.997386089822854</v>
      </c>
      <c r="O479" s="33">
        <f>VLOOKUP($E479,'WP II-E-2-3-6.1-BPP'!$A$1:$O$1698,13,FALSE)</f>
        <v>0.63810005737830189</v>
      </c>
      <c r="P479" s="55">
        <f t="shared" si="235"/>
        <v>10163.63056084985</v>
      </c>
      <c r="Q479" s="56">
        <f t="shared" si="207"/>
        <v>257.18487807288574</v>
      </c>
      <c r="R479" s="33">
        <f>VLOOKUP($E479,'WP II-E-2-3-6.1-BPP'!$A$1:$O$1698,14,FALSE)</f>
        <v>7.4199995578891315E-2</v>
      </c>
      <c r="S479" s="55">
        <f t="shared" si="236"/>
        <v>1181.854372148169</v>
      </c>
      <c r="T479" s="56">
        <f t="shared" si="205"/>
        <v>29.90615123021729</v>
      </c>
      <c r="U479" s="33">
        <f>VLOOKUP($E479,'WP II-E-2-3-6.1-BPP'!$A$1:$O$1698,15,FALSE)</f>
        <v>9.1699993176114866E-2</v>
      </c>
      <c r="V479" s="204">
        <f t="shared" si="237"/>
        <v>1460.5935891993479</v>
      </c>
      <c r="W479" s="210">
        <f t="shared" si="206"/>
        <v>36.959488236343653</v>
      </c>
      <c r="X479" s="97">
        <f t="shared" si="239"/>
        <v>1.0000000480555291</v>
      </c>
      <c r="Y479" s="204">
        <f t="shared" si="239"/>
        <v>15927.958212426425</v>
      </c>
      <c r="Z479" s="210">
        <f t="shared" si="240"/>
        <v>403.04790362926951</v>
      </c>
    </row>
    <row r="480" spans="1:26" s="28" customFormat="1" x14ac:dyDescent="0.3">
      <c r="A480" s="95">
        <v>2018</v>
      </c>
      <c r="B480" s="95">
        <v>781</v>
      </c>
      <c r="C480" s="95" t="s">
        <v>576</v>
      </c>
      <c r="D480" s="95">
        <v>39801</v>
      </c>
      <c r="E480" s="95" t="str">
        <f t="shared" si="242"/>
        <v>781 39801</v>
      </c>
      <c r="F480" s="95" t="s">
        <v>21</v>
      </c>
      <c r="G480" s="95" t="s">
        <v>48</v>
      </c>
      <c r="H480" s="31">
        <v>75906.11</v>
      </c>
      <c r="I480" s="30">
        <v>0.28289999999999998</v>
      </c>
      <c r="J480" s="54">
        <f t="shared" si="238"/>
        <v>21473.838519000001</v>
      </c>
      <c r="K480" s="32">
        <v>2.5304429999999999E-2</v>
      </c>
      <c r="L480" s="33">
        <f>VLOOKUP($E480,'WP II-E-2-3-6.1-BPP'!$A$1:$O$1698,12,FALSE)</f>
        <v>1.3100014555426876E-2</v>
      </c>
      <c r="M480" s="55">
        <f t="shared" si="234"/>
        <v>281.30759715978633</v>
      </c>
      <c r="N480" s="56">
        <f t="shared" si="204"/>
        <v>7.1183284007980117</v>
      </c>
      <c r="O480" s="33">
        <f>VLOOKUP($E480,'WP II-E-2-3-6.1-BPP'!$A$1:$O$1698,13,FALSE)</f>
        <v>0.79210000784154877</v>
      </c>
      <c r="P480" s="55">
        <f t="shared" si="235"/>
        <v>17009.427659288052</v>
      </c>
      <c r="Q480" s="56">
        <f t="shared" si="207"/>
        <v>430.41387154451837</v>
      </c>
      <c r="R480" s="33">
        <f>VLOOKUP($E480,'WP II-E-2-3-6.1-BPP'!$A$1:$O$1698,14,FALSE)</f>
        <v>0.19479997760302428</v>
      </c>
      <c r="S480" s="55">
        <f t="shared" si="236"/>
        <v>4183.1032625521602</v>
      </c>
      <c r="T480" s="56">
        <f t="shared" si="205"/>
        <v>105.85104369002276</v>
      </c>
      <c r="U480" s="33">
        <f>VLOOKUP($E480,'WP II-E-2-3-6.1-BPP'!$A$1:$O$1698,15,FALSE)</f>
        <v>0</v>
      </c>
      <c r="V480" s="204">
        <f t="shared" si="237"/>
        <v>0</v>
      </c>
      <c r="W480" s="210">
        <f t="shared" si="206"/>
        <v>0</v>
      </c>
      <c r="X480" s="97">
        <f t="shared" si="239"/>
        <v>0.99999999999999989</v>
      </c>
      <c r="Y480" s="204">
        <f t="shared" si="239"/>
        <v>21473.838518999997</v>
      </c>
      <c r="Z480" s="210">
        <f t="shared" si="240"/>
        <v>543.38324363533911</v>
      </c>
    </row>
    <row r="481" spans="1:27" s="28" customFormat="1" x14ac:dyDescent="0.3">
      <c r="A481" s="95">
        <v>2018</v>
      </c>
      <c r="B481" s="95">
        <v>782</v>
      </c>
      <c r="C481" s="95" t="s">
        <v>503</v>
      </c>
      <c r="D481" s="95">
        <v>35201</v>
      </c>
      <c r="E481" s="95" t="str">
        <f t="shared" si="242"/>
        <v>782 35201</v>
      </c>
      <c r="F481" s="95" t="s">
        <v>21</v>
      </c>
      <c r="G481" s="95" t="s">
        <v>48</v>
      </c>
      <c r="H481" s="31">
        <v>41983315.530000001</v>
      </c>
      <c r="I481" s="30">
        <v>0.28289999999999998</v>
      </c>
      <c r="J481" s="54">
        <f t="shared" si="238"/>
        <v>11877079.963437</v>
      </c>
      <c r="K481" s="32">
        <v>2.6179800000000003E-2</v>
      </c>
      <c r="L481" s="33">
        <f>VLOOKUP($E481,'WP II-E-2-3-4.1-Service Center'!$A$1:$O$970,12,FALSE)</f>
        <v>0.73989853082953971</v>
      </c>
      <c r="M481" s="55">
        <f t="shared" si="234"/>
        <v>8787834.0154919997</v>
      </c>
      <c r="N481" s="56">
        <f t="shared" si="204"/>
        <v>230063.73695877747</v>
      </c>
      <c r="O481" s="33">
        <f>VLOOKUP($E481,'WP II-E-2-3-4.1-Service Center'!$A$1:$O$970,13,FALSE)</f>
        <v>0.26010147631615599</v>
      </c>
      <c r="P481" s="55">
        <f t="shared" si="235"/>
        <v>3089246.0328149996</v>
      </c>
      <c r="Q481" s="56">
        <f t="shared" si="207"/>
        <v>80875.843289890137</v>
      </c>
      <c r="R481" s="33">
        <f>VLOOKUP($E481,'WP II-E-2-3-4.1-Service Center'!$A$1:$O$970,14,FALSE)</f>
        <v>0</v>
      </c>
      <c r="S481" s="55">
        <f t="shared" si="236"/>
        <v>0</v>
      </c>
      <c r="T481" s="56">
        <f t="shared" si="205"/>
        <v>0</v>
      </c>
      <c r="U481" s="33">
        <f>VLOOKUP($E481,'WP II-E-2-3-4.1-Service Center'!$A$1:$O$970,15,FALSE)</f>
        <v>0</v>
      </c>
      <c r="V481" s="204">
        <f t="shared" si="237"/>
        <v>0</v>
      </c>
      <c r="W481" s="210">
        <f t="shared" si="206"/>
        <v>0</v>
      </c>
      <c r="X481" s="97">
        <f t="shared" si="239"/>
        <v>1.0000000071456956</v>
      </c>
      <c r="Y481" s="204">
        <f t="shared" si="239"/>
        <v>11877080.048307</v>
      </c>
      <c r="Z481" s="210">
        <f t="shared" si="240"/>
        <v>310939.58024866763</v>
      </c>
    </row>
    <row r="482" spans="1:27" s="28" customFormat="1" x14ac:dyDescent="0.3">
      <c r="A482" s="95">
        <v>2018</v>
      </c>
      <c r="B482" s="95">
        <v>782</v>
      </c>
      <c r="C482" s="95" t="s">
        <v>503</v>
      </c>
      <c r="D482" s="95">
        <v>39001</v>
      </c>
      <c r="E482" s="95" t="str">
        <f t="shared" si="242"/>
        <v>782 39001</v>
      </c>
      <c r="F482" s="95" t="s">
        <v>21</v>
      </c>
      <c r="G482" s="95" t="s">
        <v>48</v>
      </c>
      <c r="H482" s="31">
        <v>64708290.29999999</v>
      </c>
      <c r="I482" s="30">
        <v>0.28289999999999998</v>
      </c>
      <c r="J482" s="54">
        <f t="shared" si="238"/>
        <v>18305975.325869996</v>
      </c>
      <c r="K482" s="32">
        <v>2.6179800000000003E-2</v>
      </c>
      <c r="L482" s="33">
        <f>VLOOKUP($E482,'WP II-E-2-3-4.1-Service Center'!$A$1:$O$970,12,FALSE)</f>
        <v>0.25863529406215824</v>
      </c>
      <c r="M482" s="55">
        <f t="shared" si="234"/>
        <v>4734571.3115009991</v>
      </c>
      <c r="N482" s="56">
        <f t="shared" si="204"/>
        <v>123950.13002083387</v>
      </c>
      <c r="O482" s="33">
        <f>VLOOKUP($E482,'WP II-E-2-3-4.1-Service Center'!$A$1:$O$970,13,FALSE)</f>
        <v>0.74136470593784165</v>
      </c>
      <c r="P482" s="55">
        <f t="shared" si="235"/>
        <v>13571404.014368994</v>
      </c>
      <c r="Q482" s="56">
        <f t="shared" si="207"/>
        <v>355296.64281537745</v>
      </c>
      <c r="R482" s="33">
        <f>VLOOKUP($E482,'WP II-E-2-3-4.1-Service Center'!$A$1:$O$970,14,FALSE)</f>
        <v>0</v>
      </c>
      <c r="S482" s="55">
        <f t="shared" si="236"/>
        <v>0</v>
      </c>
      <c r="T482" s="56">
        <f t="shared" si="205"/>
        <v>0</v>
      </c>
      <c r="U482" s="33">
        <f>VLOOKUP($E482,'WP II-E-2-3-4.1-Service Center'!$A$1:$O$970,15,FALSE)</f>
        <v>0</v>
      </c>
      <c r="V482" s="204">
        <f t="shared" si="237"/>
        <v>0</v>
      </c>
      <c r="W482" s="210">
        <f t="shared" si="206"/>
        <v>0</v>
      </c>
      <c r="X482" s="97">
        <f t="shared" si="239"/>
        <v>0.99999999999999989</v>
      </c>
      <c r="Y482" s="204">
        <f t="shared" si="239"/>
        <v>18305975.325869992</v>
      </c>
      <c r="Z482" s="210">
        <f t="shared" si="240"/>
        <v>479246.77283621131</v>
      </c>
    </row>
    <row r="483" spans="1:27" s="28" customFormat="1" x14ac:dyDescent="0.3">
      <c r="A483" s="95">
        <v>2018</v>
      </c>
      <c r="B483" s="95">
        <v>782</v>
      </c>
      <c r="C483" s="95" t="s">
        <v>503</v>
      </c>
      <c r="D483" s="95">
        <v>39101</v>
      </c>
      <c r="E483" s="95" t="str">
        <f t="shared" si="242"/>
        <v>782 39101</v>
      </c>
      <c r="F483" s="95" t="s">
        <v>21</v>
      </c>
      <c r="G483" s="95" t="s">
        <v>48</v>
      </c>
      <c r="H483" s="31">
        <v>1989653.5500000003</v>
      </c>
      <c r="I483" s="30">
        <v>0.28289999999999998</v>
      </c>
      <c r="J483" s="54">
        <f t="shared" si="238"/>
        <v>562872.98929500009</v>
      </c>
      <c r="K483" s="32">
        <v>2.6179800000000003E-2</v>
      </c>
      <c r="L483" s="33">
        <f>VLOOKUP($E483,'WP II-E-2-3-6.1-BPP'!$A$1:$O$1698,12,FALSE)</f>
        <v>0.25860000099012209</v>
      </c>
      <c r="M483" s="55">
        <f t="shared" si="234"/>
        <v>145558.95558900002</v>
      </c>
      <c r="N483" s="56">
        <f t="shared" si="204"/>
        <v>3810.7043455289031</v>
      </c>
      <c r="O483" s="33">
        <f>VLOOKUP($E483,'WP II-E-2-3-6.1-BPP'!$A$1:$O$1698,13,FALSE)</f>
        <v>0.74139999900987785</v>
      </c>
      <c r="P483" s="55">
        <f t="shared" si="235"/>
        <v>417314.03370600007</v>
      </c>
      <c r="Q483" s="56">
        <f t="shared" si="207"/>
        <v>10925.197939616342</v>
      </c>
      <c r="R483" s="33">
        <f>VLOOKUP($E483,'WP II-E-2-3-6.1-BPP'!$A$1:$O$1698,14,FALSE)</f>
        <v>0</v>
      </c>
      <c r="S483" s="55">
        <f t="shared" si="236"/>
        <v>0</v>
      </c>
      <c r="T483" s="56">
        <f t="shared" si="205"/>
        <v>0</v>
      </c>
      <c r="U483" s="33">
        <f>VLOOKUP($E483,'WP II-E-2-3-6.1-BPP'!$A$1:$O$1698,15,FALSE)</f>
        <v>0</v>
      </c>
      <c r="V483" s="204">
        <f t="shared" si="237"/>
        <v>0</v>
      </c>
      <c r="W483" s="210">
        <f t="shared" si="206"/>
        <v>0</v>
      </c>
      <c r="X483" s="97">
        <f t="shared" si="239"/>
        <v>1</v>
      </c>
      <c r="Y483" s="204">
        <f t="shared" si="239"/>
        <v>562872.98929500009</v>
      </c>
      <c r="Z483" s="210">
        <f t="shared" si="240"/>
        <v>14735.902285145246</v>
      </c>
    </row>
    <row r="484" spans="1:27" s="28" customFormat="1" x14ac:dyDescent="0.3">
      <c r="A484" s="95">
        <v>2018</v>
      </c>
      <c r="B484" s="95">
        <v>782</v>
      </c>
      <c r="C484" s="95" t="s">
        <v>503</v>
      </c>
      <c r="D484" s="95">
        <v>39301</v>
      </c>
      <c r="E484" s="95" t="str">
        <f t="shared" si="242"/>
        <v>782 39301</v>
      </c>
      <c r="F484" s="95" t="s">
        <v>21</v>
      </c>
      <c r="G484" s="95" t="s">
        <v>48</v>
      </c>
      <c r="H484" s="31">
        <v>9169.76</v>
      </c>
      <c r="I484" s="30">
        <v>0.28289999999999998</v>
      </c>
      <c r="J484" s="54">
        <f t="shared" si="238"/>
        <v>2594.1251039999997</v>
      </c>
      <c r="K484" s="32">
        <v>2.6179800000000003E-2</v>
      </c>
      <c r="L484" s="33">
        <f>VLOOKUP($E484,'WP II-E-2-3-6.1-BPP'!$A$1:$O$1698,12,FALSE)</f>
        <v>0</v>
      </c>
      <c r="M484" s="55">
        <f t="shared" si="234"/>
        <v>0</v>
      </c>
      <c r="N484" s="56">
        <f t="shared" si="204"/>
        <v>0</v>
      </c>
      <c r="O484" s="33">
        <f>VLOOKUP($E484,'WP II-E-2-3-6.1-BPP'!$A$1:$O$1698,13,FALSE)</f>
        <v>1</v>
      </c>
      <c r="P484" s="55">
        <f t="shared" si="235"/>
        <v>2594.1251039999997</v>
      </c>
      <c r="Q484" s="56">
        <f t="shared" si="207"/>
        <v>67.913676397699206</v>
      </c>
      <c r="R484" s="33">
        <f>VLOOKUP($E484,'WP II-E-2-3-6.1-BPP'!$A$1:$O$1698,14,FALSE)</f>
        <v>0</v>
      </c>
      <c r="S484" s="55">
        <f t="shared" si="236"/>
        <v>0</v>
      </c>
      <c r="T484" s="56">
        <f t="shared" si="205"/>
        <v>0</v>
      </c>
      <c r="U484" s="33">
        <f>VLOOKUP($E484,'WP II-E-2-3-6.1-BPP'!$A$1:$O$1698,15,FALSE)</f>
        <v>0</v>
      </c>
      <c r="V484" s="204">
        <f t="shared" si="237"/>
        <v>0</v>
      </c>
      <c r="W484" s="210">
        <f t="shared" si="206"/>
        <v>0</v>
      </c>
      <c r="X484" s="97">
        <f t="shared" si="239"/>
        <v>1</v>
      </c>
      <c r="Y484" s="204">
        <f t="shared" si="239"/>
        <v>2594.1251039999997</v>
      </c>
      <c r="Z484" s="210">
        <f t="shared" si="240"/>
        <v>67.913676397699206</v>
      </c>
    </row>
    <row r="485" spans="1:27" s="28" customFormat="1" x14ac:dyDescent="0.3">
      <c r="A485" s="95">
        <v>2018</v>
      </c>
      <c r="B485" s="95">
        <v>782</v>
      </c>
      <c r="C485" s="95" t="s">
        <v>503</v>
      </c>
      <c r="D485" s="95">
        <v>39401</v>
      </c>
      <c r="E485" s="95" t="str">
        <f t="shared" si="242"/>
        <v>782 39401</v>
      </c>
      <c r="F485" s="95" t="s">
        <v>21</v>
      </c>
      <c r="G485" s="95" t="s">
        <v>48</v>
      </c>
      <c r="H485" s="31">
        <v>64171.95</v>
      </c>
      <c r="I485" s="30">
        <v>0.28289999999999998</v>
      </c>
      <c r="J485" s="54">
        <f t="shared" si="238"/>
        <v>18154.244654999999</v>
      </c>
      <c r="K485" s="32">
        <v>2.6179800000000003E-2</v>
      </c>
      <c r="L485" s="33">
        <f>VLOOKUP($E485,'WP II-E-2-3-6.1-BPP'!$A$1:$O$1698,12,FALSE)</f>
        <v>0</v>
      </c>
      <c r="M485" s="55">
        <f t="shared" si="234"/>
        <v>0</v>
      </c>
      <c r="N485" s="56">
        <f t="shared" si="204"/>
        <v>0</v>
      </c>
      <c r="O485" s="33">
        <f>VLOOKUP($E485,'WP II-E-2-3-6.1-BPP'!$A$1:$O$1698,13,FALSE)</f>
        <v>1</v>
      </c>
      <c r="P485" s="55">
        <f t="shared" si="235"/>
        <v>18154.244654999999</v>
      </c>
      <c r="Q485" s="56">
        <f t="shared" si="207"/>
        <v>475.27449421896904</v>
      </c>
      <c r="R485" s="33">
        <f>VLOOKUP($E485,'WP II-E-2-3-6.1-BPP'!$A$1:$O$1698,14,FALSE)</f>
        <v>0</v>
      </c>
      <c r="S485" s="55">
        <f t="shared" si="236"/>
        <v>0</v>
      </c>
      <c r="T485" s="56">
        <f t="shared" si="205"/>
        <v>0</v>
      </c>
      <c r="U485" s="33">
        <f>VLOOKUP($E485,'WP II-E-2-3-6.1-BPP'!$A$1:$O$1698,15,FALSE)</f>
        <v>0</v>
      </c>
      <c r="V485" s="204">
        <f t="shared" si="237"/>
        <v>0</v>
      </c>
      <c r="W485" s="210">
        <f t="shared" si="206"/>
        <v>0</v>
      </c>
      <c r="X485" s="97">
        <f t="shared" si="239"/>
        <v>1</v>
      </c>
      <c r="Y485" s="204">
        <f t="shared" si="239"/>
        <v>18154.244654999999</v>
      </c>
      <c r="Z485" s="210">
        <f t="shared" si="240"/>
        <v>475.27449421896904</v>
      </c>
    </row>
    <row r="486" spans="1:27" x14ac:dyDescent="0.3">
      <c r="A486" s="95">
        <v>2018</v>
      </c>
      <c r="B486" s="95">
        <v>782</v>
      </c>
      <c r="C486" s="95" t="s">
        <v>503</v>
      </c>
      <c r="D486" s="95">
        <v>39501</v>
      </c>
      <c r="E486" s="95" t="str">
        <f t="shared" si="242"/>
        <v>782 39501</v>
      </c>
      <c r="F486" s="95" t="s">
        <v>21</v>
      </c>
      <c r="G486" s="95" t="s">
        <v>48</v>
      </c>
      <c r="H486" s="31">
        <v>472921.19</v>
      </c>
      <c r="I486" s="30">
        <v>0.28289999999999998</v>
      </c>
      <c r="J486" s="54">
        <f t="shared" si="238"/>
        <v>133789.40465099999</v>
      </c>
      <c r="K486" s="32">
        <v>2.6179800000000003E-2</v>
      </c>
      <c r="L486" s="33">
        <f>VLOOKUP($E486,'WP II-E-2-3-6.1-BPP'!$A$1:$O$1698,12,FALSE)</f>
        <v>0</v>
      </c>
      <c r="M486" s="55">
        <f t="shared" si="234"/>
        <v>0</v>
      </c>
      <c r="N486" s="56">
        <f t="shared" ref="N486:N493" si="243">K486*M486</f>
        <v>0</v>
      </c>
      <c r="O486" s="33">
        <f>VLOOKUP($E486,'WP II-E-2-3-6.1-BPP'!$A$1:$O$1698,13,FALSE)</f>
        <v>1</v>
      </c>
      <c r="P486" s="55">
        <f t="shared" si="235"/>
        <v>133789.40465099999</v>
      </c>
      <c r="Q486" s="56">
        <f t="shared" si="207"/>
        <v>3502.5798558822498</v>
      </c>
      <c r="R486" s="33">
        <f>VLOOKUP($E486,'WP II-E-2-3-6.1-BPP'!$A$1:$O$1698,14,FALSE)</f>
        <v>0</v>
      </c>
      <c r="S486" s="55">
        <f t="shared" si="236"/>
        <v>0</v>
      </c>
      <c r="T486" s="56">
        <f t="shared" ref="T486:T493" si="244">S486*K486</f>
        <v>0</v>
      </c>
      <c r="U486" s="33">
        <f>VLOOKUP($E486,'WP II-E-2-3-6.1-BPP'!$A$1:$O$1698,15,FALSE)</f>
        <v>0</v>
      </c>
      <c r="V486" s="204">
        <f t="shared" si="237"/>
        <v>0</v>
      </c>
      <c r="W486" s="210">
        <f t="shared" ref="W486:W493" si="245">K486*V486</f>
        <v>0</v>
      </c>
      <c r="X486" s="97">
        <f t="shared" si="239"/>
        <v>1</v>
      </c>
      <c r="Y486" s="204">
        <f t="shared" si="239"/>
        <v>133789.40465099999</v>
      </c>
      <c r="Z486" s="210">
        <f t="shared" si="240"/>
        <v>3502.5798558822498</v>
      </c>
    </row>
    <row r="487" spans="1:27" x14ac:dyDescent="0.3">
      <c r="A487" s="95">
        <v>2018</v>
      </c>
      <c r="B487" s="95">
        <v>782</v>
      </c>
      <c r="C487" s="95" t="s">
        <v>503</v>
      </c>
      <c r="D487" s="95">
        <v>39701</v>
      </c>
      <c r="E487" s="95" t="str">
        <f t="shared" si="242"/>
        <v>782 39701</v>
      </c>
      <c r="F487" s="95" t="s">
        <v>21</v>
      </c>
      <c r="G487" s="95" t="s">
        <v>48</v>
      </c>
      <c r="H487" s="31">
        <v>11250432.149999999</v>
      </c>
      <c r="I487" s="30">
        <v>0.28289999999999998</v>
      </c>
      <c r="J487" s="54">
        <f t="shared" si="238"/>
        <v>3182747.2552349996</v>
      </c>
      <c r="K487" s="32">
        <v>2.6179800000000003E-2</v>
      </c>
      <c r="L487" s="33">
        <f>VLOOKUP($E487,'WP II-E-2-3-6.1-BPP'!$A$1:$O$1698,12,FALSE)</f>
        <v>0.19599999959459014</v>
      </c>
      <c r="M487" s="55">
        <f t="shared" si="234"/>
        <v>623818.46073574282</v>
      </c>
      <c r="N487" s="56">
        <f t="shared" si="243"/>
        <v>16331.442538369602</v>
      </c>
      <c r="O487" s="33">
        <f>VLOOKUP($E487,'WP II-E-2-3-6.1-BPP'!$A$1:$O$1698,13,FALSE)</f>
        <v>0.63809999961183772</v>
      </c>
      <c r="P487" s="55">
        <f t="shared" si="235"/>
        <v>2030911.0223300308</v>
      </c>
      <c r="Q487" s="56">
        <f t="shared" ref="Q487:Q493" si="246">P487*K487</f>
        <v>53168.84438239575</v>
      </c>
      <c r="R487" s="33">
        <f>VLOOKUP($E487,'WP II-E-2-3-6.1-BPP'!$A$1:$O$1698,14,FALSE)</f>
        <v>7.4199999732216124E-2</v>
      </c>
      <c r="S487" s="55">
        <f t="shared" si="236"/>
        <v>236159.84548614858</v>
      </c>
      <c r="T487" s="56">
        <f t="shared" si="244"/>
        <v>6182.6175228582733</v>
      </c>
      <c r="U487" s="33">
        <f>VLOOKUP($E487,'WP II-E-2-3-6.1-BPP'!$A$1:$O$1698,15,FALSE)</f>
        <v>9.1700000172299179E-2</v>
      </c>
      <c r="V487" s="204">
        <f t="shared" si="237"/>
        <v>291857.92385343421</v>
      </c>
      <c r="W487" s="210">
        <f t="shared" si="245"/>
        <v>7640.7820748981376</v>
      </c>
      <c r="X487" s="97">
        <f t="shared" si="239"/>
        <v>0.99999999911094317</v>
      </c>
      <c r="Y487" s="204">
        <f t="shared" si="239"/>
        <v>3182747.2524053566</v>
      </c>
      <c r="Z487" s="210">
        <f t="shared" si="240"/>
        <v>83323.686518521761</v>
      </c>
    </row>
    <row r="488" spans="1:27" x14ac:dyDescent="0.3">
      <c r="A488" s="95">
        <v>2018</v>
      </c>
      <c r="B488" s="95">
        <v>782</v>
      </c>
      <c r="C488" s="95" t="s">
        <v>503</v>
      </c>
      <c r="D488" s="95">
        <v>39702</v>
      </c>
      <c r="E488" s="95" t="str">
        <f t="shared" si="242"/>
        <v>782 39702</v>
      </c>
      <c r="F488" s="95" t="s">
        <v>21</v>
      </c>
      <c r="G488" s="95" t="s">
        <v>48</v>
      </c>
      <c r="H488" s="31">
        <v>70261519.100000009</v>
      </c>
      <c r="I488" s="30">
        <v>0.28289999999999998</v>
      </c>
      <c r="J488" s="54">
        <f t="shared" si="238"/>
        <v>19876983.753390003</v>
      </c>
      <c r="K488" s="32">
        <v>2.6179800000000003E-2</v>
      </c>
      <c r="L488" s="33">
        <f>VLOOKUP($E488,'WP II-E-2-3-6.1-BPP'!$A$1:$O$1698,12,FALSE)</f>
        <v>0.19599999994876288</v>
      </c>
      <c r="M488" s="55">
        <f t="shared" si="234"/>
        <v>3895888.8146460014</v>
      </c>
      <c r="N488" s="56">
        <f t="shared" si="243"/>
        <v>101993.5899896694</v>
      </c>
      <c r="O488" s="33">
        <f>VLOOKUP($E488,'WP II-E-2-3-6.1-BPP'!$A$1:$O$1698,13,FALSE)</f>
        <v>0.6381000000325926</v>
      </c>
      <c r="P488" s="55">
        <f t="shared" si="235"/>
        <v>12683503.333686003</v>
      </c>
      <c r="Q488" s="56">
        <f t="shared" si="246"/>
        <v>332051.58057523286</v>
      </c>
      <c r="R488" s="33">
        <f>VLOOKUP($E488,'WP II-E-2-3-6.1-BPP'!$A$1:$O$1698,14,FALSE)</f>
        <v>7.4200000039566463E-2</v>
      </c>
      <c r="S488" s="55">
        <f t="shared" si="236"/>
        <v>1474872.1952880002</v>
      </c>
      <c r="T488" s="56">
        <f t="shared" si="244"/>
        <v>38611.859098200788</v>
      </c>
      <c r="U488" s="33">
        <f>VLOOKUP($E488,'WP II-E-2-3-6.1-BPP'!$A$1:$O$1698,15,FALSE)</f>
        <v>9.169999997907817E-2</v>
      </c>
      <c r="V488" s="204">
        <f t="shared" si="237"/>
        <v>1822719.4097700005</v>
      </c>
      <c r="W488" s="210">
        <f t="shared" si="245"/>
        <v>47718.429603896664</v>
      </c>
      <c r="X488" s="97">
        <f t="shared" si="239"/>
        <v>1</v>
      </c>
      <c r="Y488" s="204">
        <f t="shared" si="239"/>
        <v>19876983.753390007</v>
      </c>
      <c r="Z488" s="210">
        <f t="shared" si="240"/>
        <v>520375.45926699974</v>
      </c>
    </row>
    <row r="489" spans="1:27" x14ac:dyDescent="0.3">
      <c r="A489" s="95">
        <v>2018</v>
      </c>
      <c r="B489" s="95">
        <v>782</v>
      </c>
      <c r="C489" s="95" t="s">
        <v>503</v>
      </c>
      <c r="D489" s="95">
        <v>39801</v>
      </c>
      <c r="E489" s="95" t="str">
        <f t="shared" si="242"/>
        <v>782 39801</v>
      </c>
      <c r="F489" s="95" t="s">
        <v>21</v>
      </c>
      <c r="G489" s="95" t="s">
        <v>48</v>
      </c>
      <c r="H489" s="31">
        <v>331390.99999999994</v>
      </c>
      <c r="I489" s="30">
        <v>0.28289999999999998</v>
      </c>
      <c r="J489" s="54">
        <f t="shared" ref="J489" si="247">H489*I489</f>
        <v>93750.513899999976</v>
      </c>
      <c r="K489" s="32">
        <v>2.6179800000000003E-2</v>
      </c>
      <c r="L489" s="33">
        <f>VLOOKUP($E489,'WP II-E-2-3-6.1-BPP'!$A$1:$O$1698,12,FALSE)</f>
        <v>0.25859999215428303</v>
      </c>
      <c r="M489" s="55">
        <f t="shared" si="234"/>
        <v>24243.882158999997</v>
      </c>
      <c r="N489" s="56">
        <f t="shared" si="243"/>
        <v>634.69998614618817</v>
      </c>
      <c r="O489" s="33">
        <f>VLOOKUP($E489,'WP II-E-2-3-6.1-BPP'!$A$1:$O$1698,13,FALSE)</f>
        <v>0.74140000784571702</v>
      </c>
      <c r="P489" s="55">
        <f t="shared" si="235"/>
        <v>69506.63174099999</v>
      </c>
      <c r="Q489" s="56">
        <f t="shared" si="246"/>
        <v>1819.6697176530317</v>
      </c>
      <c r="R489" s="33">
        <f>VLOOKUP($E489,'WP II-E-2-3-6.1-BPP'!$A$1:$O$1698,14,FALSE)</f>
        <v>0</v>
      </c>
      <c r="S489" s="55">
        <f t="shared" si="236"/>
        <v>0</v>
      </c>
      <c r="T489" s="56">
        <f t="shared" si="244"/>
        <v>0</v>
      </c>
      <c r="U489" s="33">
        <f>VLOOKUP($E489,'WP II-E-2-3-6.1-BPP'!$A$1:$O$1698,15,FALSE)</f>
        <v>0</v>
      </c>
      <c r="V489" s="204">
        <f t="shared" si="237"/>
        <v>0</v>
      </c>
      <c r="W489" s="210">
        <f t="shared" si="245"/>
        <v>0</v>
      </c>
      <c r="X489" s="97">
        <f t="shared" si="239"/>
        <v>1</v>
      </c>
      <c r="Y489" s="204">
        <f t="shared" si="239"/>
        <v>93750.513899999991</v>
      </c>
      <c r="Z489" s="210">
        <f t="shared" si="240"/>
        <v>2454.3697037992197</v>
      </c>
    </row>
    <row r="490" spans="1:27" x14ac:dyDescent="0.3">
      <c r="A490" s="95">
        <v>2018</v>
      </c>
      <c r="B490" s="95">
        <v>726</v>
      </c>
      <c r="C490" s="95" t="s">
        <v>520</v>
      </c>
      <c r="D490" s="95">
        <v>39701</v>
      </c>
      <c r="E490" s="95" t="s">
        <v>2560</v>
      </c>
      <c r="F490" s="95" t="s">
        <v>21</v>
      </c>
      <c r="G490" s="95" t="s">
        <v>69</v>
      </c>
      <c r="H490" s="31">
        <v>75862.679999999993</v>
      </c>
      <c r="I490" s="30">
        <v>0.28149999999999997</v>
      </c>
      <c r="J490" s="54">
        <v>21355.344419999998</v>
      </c>
      <c r="K490" s="32">
        <v>2.3732682599999999E-2</v>
      </c>
      <c r="L490" s="33">
        <f>VLOOKUP($E490,'WP II-E-2-3-4.1-Service Center'!$A$1:$O$970,12,FALSE)</f>
        <v>0.19599996558389024</v>
      </c>
      <c r="M490" s="55">
        <f t="shared" si="234"/>
        <v>4185.6467713521224</v>
      </c>
      <c r="N490" s="56">
        <f t="shared" si="243"/>
        <v>99.336626300214689</v>
      </c>
      <c r="O490" s="33">
        <f>VLOOKUP($E490,'WP II-E-2-3-4.1-Service Center'!$A$1:$O$970,13,FALSE)</f>
        <v>0.63810004542485255</v>
      </c>
      <c r="P490" s="55">
        <f t="shared" si="235"/>
        <v>13626.846244465371</v>
      </c>
      <c r="Q490" s="56">
        <f t="shared" si="246"/>
        <v>323.40161675889863</v>
      </c>
      <c r="R490" s="33">
        <f>VLOOKUP($E490,'WP II-E-2-3-4.1-Service Center'!$A$1:$O$970,14,FALSE)</f>
        <v>7.4200029518432589E-2</v>
      </c>
      <c r="S490" s="55">
        <f t="shared" si="236"/>
        <v>1584.5671863402945</v>
      </c>
      <c r="T490" s="56">
        <f t="shared" si="244"/>
        <v>37.606030091789265</v>
      </c>
      <c r="U490" s="33">
        <f>VLOOKUP($E490,'WP II-E-2-3-4.1-Service Center'!$A$1:$O$970,15,FALSE)</f>
        <v>9.1699959472824624E-2</v>
      </c>
      <c r="V490" s="204">
        <f t="shared" si="237"/>
        <v>1958.2842178422113</v>
      </c>
      <c r="W490" s="210">
        <f t="shared" si="245"/>
        <v>46.475337782638455</v>
      </c>
      <c r="X490" s="97">
        <v>1</v>
      </c>
      <c r="Y490" s="204">
        <f t="shared" ref="Y490:Y493" si="248">M490+P490+S490+V490</f>
        <v>21355.344419999998</v>
      </c>
      <c r="Z490" s="210">
        <f t="shared" ref="X490:Z493" si="249">N490+Q490+T490+W490</f>
        <v>506.81961093354101</v>
      </c>
    </row>
    <row r="491" spans="1:27" x14ac:dyDescent="0.3">
      <c r="A491" s="95">
        <v>2018</v>
      </c>
      <c r="B491" s="95">
        <v>726</v>
      </c>
      <c r="C491" s="95" t="s">
        <v>551</v>
      </c>
      <c r="D491" s="95">
        <v>39701</v>
      </c>
      <c r="E491" s="95" t="s">
        <v>2560</v>
      </c>
      <c r="F491" s="95" t="s">
        <v>21</v>
      </c>
      <c r="G491" s="95" t="s">
        <v>69</v>
      </c>
      <c r="H491" s="31">
        <v>939805.19999999972</v>
      </c>
      <c r="I491" s="30">
        <v>0.28149999999999997</v>
      </c>
      <c r="J491" s="54">
        <v>264555.16379999992</v>
      </c>
      <c r="K491" s="32">
        <v>2.3732682599999999E-2</v>
      </c>
      <c r="L491" s="33">
        <f>VLOOKUP($E491,'WP II-E-2-3-4.1-Service Center'!$A$1:$O$970,12,FALSE)</f>
        <v>0.19599996558389024</v>
      </c>
      <c r="M491" s="55">
        <f t="shared" si="234"/>
        <v>51852.802999840431</v>
      </c>
      <c r="N491" s="56">
        <f t="shared" si="243"/>
        <v>1230.6061155155408</v>
      </c>
      <c r="O491" s="33">
        <f>VLOOKUP($E491,'WP II-E-2-3-4.1-Service Center'!$A$1:$O$970,13,FALSE)</f>
        <v>0.63810004542485255</v>
      </c>
      <c r="P491" s="55">
        <f t="shared" si="235"/>
        <v>168812.66203815927</v>
      </c>
      <c r="Q491" s="56">
        <f t="shared" si="246"/>
        <v>4006.3773270127026</v>
      </c>
      <c r="R491" s="33">
        <f>VLOOKUP($E491,'WP II-E-2-3-4.1-Service Center'!$A$1:$O$970,14,FALSE)</f>
        <v>7.4200029518432589E-2</v>
      </c>
      <c r="S491" s="55">
        <f t="shared" si="236"/>
        <v>19630.000963213763</v>
      </c>
      <c r="T491" s="56">
        <f t="shared" si="244"/>
        <v>465.87258229764649</v>
      </c>
      <c r="U491" s="33">
        <f>VLOOKUP($E491,'WP II-E-2-3-4.1-Service Center'!$A$1:$O$970,15,FALSE)</f>
        <v>9.1699959472824624E-2</v>
      </c>
      <c r="V491" s="204">
        <f t="shared" si="237"/>
        <v>24259.697798786474</v>
      </c>
      <c r="W491" s="210">
        <f t="shared" si="245"/>
        <v>575.74770783051804</v>
      </c>
      <c r="X491" s="97">
        <v>1</v>
      </c>
      <c r="Y491" s="204">
        <f t="shared" si="248"/>
        <v>264555.16379999992</v>
      </c>
      <c r="Z491" s="210">
        <f t="shared" si="249"/>
        <v>6278.6037326564083</v>
      </c>
    </row>
    <row r="492" spans="1:27" x14ac:dyDescent="0.3">
      <c r="A492" s="62">
        <v>2018</v>
      </c>
      <c r="B492" s="176" t="s">
        <v>2892</v>
      </c>
      <c r="C492" s="176" t="s">
        <v>2893</v>
      </c>
      <c r="D492" s="176"/>
      <c r="E492" s="176"/>
      <c r="F492" s="62" t="s">
        <v>21</v>
      </c>
      <c r="G492" s="176" t="s">
        <v>2894</v>
      </c>
      <c r="H492" s="177">
        <v>0</v>
      </c>
      <c r="I492" s="178">
        <v>0.28149999999999997</v>
      </c>
      <c r="J492" s="179">
        <v>0</v>
      </c>
      <c r="K492" s="89">
        <v>2.65928E-2</v>
      </c>
      <c r="L492" s="180">
        <v>0.11662685517549402</v>
      </c>
      <c r="M492" s="181">
        <f t="shared" si="234"/>
        <v>0</v>
      </c>
      <c r="N492" s="182">
        <f t="shared" ref="N492" si="250">K492*M492</f>
        <v>0</v>
      </c>
      <c r="O492" s="180">
        <v>0.80318693586735779</v>
      </c>
      <c r="P492" s="181">
        <f t="shared" si="235"/>
        <v>0</v>
      </c>
      <c r="Q492" s="182">
        <f t="shared" ref="Q492" si="251">P492*K492</f>
        <v>0</v>
      </c>
      <c r="R492" s="180">
        <v>4.5401772617775879E-2</v>
      </c>
      <c r="S492" s="181">
        <f t="shared" si="236"/>
        <v>0</v>
      </c>
      <c r="T492" s="182">
        <f t="shared" ref="T492" si="252">S492*K492</f>
        <v>0</v>
      </c>
      <c r="U492" s="180">
        <v>3.4802257252360302E-2</v>
      </c>
      <c r="V492" s="207">
        <f t="shared" si="237"/>
        <v>0</v>
      </c>
      <c r="W492" s="211">
        <f t="shared" ref="W492" si="253">K492*V492</f>
        <v>0</v>
      </c>
      <c r="X492" s="183">
        <f t="shared" si="249"/>
        <v>1.000017820912988</v>
      </c>
      <c r="Y492" s="207">
        <f t="shared" ref="Y492" si="254">M492+P492+S492+V492</f>
        <v>0</v>
      </c>
      <c r="Z492" s="211">
        <f t="shared" ref="Z492" si="255">N492+Q492+T492+W492</f>
        <v>0</v>
      </c>
      <c r="AA492" s="59"/>
    </row>
    <row r="493" spans="1:27" x14ac:dyDescent="0.3">
      <c r="A493" s="95">
        <v>2018</v>
      </c>
      <c r="B493" s="129">
        <v>726</v>
      </c>
      <c r="C493" s="95" t="s">
        <v>520</v>
      </c>
      <c r="D493" s="95">
        <v>15401</v>
      </c>
      <c r="E493" s="95" t="s">
        <v>2561</v>
      </c>
      <c r="F493" s="95" t="s">
        <v>21</v>
      </c>
      <c r="G493" s="95" t="s">
        <v>69</v>
      </c>
      <c r="H493" s="54">
        <v>2389.11</v>
      </c>
      <c r="I493" s="30">
        <v>0.28149999999999997</v>
      </c>
      <c r="J493" s="54">
        <v>672.53446499999995</v>
      </c>
      <c r="K493" s="32">
        <v>2.3732682599999999E-2</v>
      </c>
      <c r="L493" s="33">
        <f>'WP II-E-2.3-4.2'!G3</f>
        <v>0.41552359478602913</v>
      </c>
      <c r="M493" s="55">
        <f t="shared" si="234"/>
        <v>279.4539385142989</v>
      </c>
      <c r="N493" s="56">
        <f t="shared" si="243"/>
        <v>6.6321916240797707</v>
      </c>
      <c r="O493" s="33">
        <f>'WP II-E-2.3-4.2'!H3</f>
        <v>0.56425361634746307</v>
      </c>
      <c r="P493" s="55">
        <f t="shared" si="235"/>
        <v>379.48000399455628</v>
      </c>
      <c r="Q493" s="56">
        <f t="shared" si="246"/>
        <v>9.0060784878495355</v>
      </c>
      <c r="R493" s="33">
        <f>'WP II-E-2.3-4.2'!I3</f>
        <v>2.0222788866507836E-2</v>
      </c>
      <c r="S493" s="55">
        <f t="shared" si="236"/>
        <v>13.600522491144803</v>
      </c>
      <c r="T493" s="56">
        <f t="shared" si="244"/>
        <v>0.32277688347650091</v>
      </c>
      <c r="U493" s="33">
        <f>'WP II-E-2.3-4.2'!J3</f>
        <v>0</v>
      </c>
      <c r="V493" s="204">
        <f t="shared" si="237"/>
        <v>0</v>
      </c>
      <c r="W493" s="210">
        <f t="shared" si="245"/>
        <v>0</v>
      </c>
      <c r="X493" s="33">
        <v>1</v>
      </c>
      <c r="Y493" s="204">
        <f t="shared" si="248"/>
        <v>672.53446499999995</v>
      </c>
      <c r="Z493" s="210">
        <f t="shared" si="249"/>
        <v>15.961046995405805</v>
      </c>
    </row>
    <row r="494" spans="1:27" x14ac:dyDescent="0.3">
      <c r="H494" s="37">
        <f>SUM(H4:H493)</f>
        <v>763932020.09117687</v>
      </c>
      <c r="J494" s="37">
        <f>SUM(J4:J493)</f>
        <v>216289259.3475433</v>
      </c>
      <c r="L494" s="212"/>
      <c r="M494" s="215"/>
      <c r="N494" s="214">
        <f>SUM(N4:N493)</f>
        <v>1418309.12999472</v>
      </c>
      <c r="O494" s="212"/>
      <c r="P494" s="215"/>
      <c r="Q494" s="214">
        <f>SUM(Q4:Q493)</f>
        <v>3737115.5571813453</v>
      </c>
      <c r="R494" s="212"/>
      <c r="S494" s="215"/>
      <c r="T494" s="214">
        <f>SUM(T4:T493)</f>
        <v>339431.01463047072</v>
      </c>
      <c r="U494" s="212"/>
      <c r="V494" s="215"/>
      <c r="W494" s="214">
        <f>SUM(W4:W493)</f>
        <v>256982.51354211479</v>
      </c>
      <c r="X494" s="212"/>
      <c r="Y494" s="213"/>
      <c r="Z494" s="214">
        <f>SUM(Z4:Z493)</f>
        <v>5751838.2153486516</v>
      </c>
    </row>
    <row r="496" spans="1:27" x14ac:dyDescent="0.3">
      <c r="L496" s="58"/>
      <c r="O496" s="58"/>
      <c r="R496" s="58"/>
      <c r="U496" s="58"/>
      <c r="Z496" s="175"/>
    </row>
    <row r="497" spans="10:10" x14ac:dyDescent="0.3">
      <c r="J497" s="100"/>
    </row>
  </sheetData>
  <autoFilter ref="A3:Z494" xr:uid="{00000000-0009-0000-0000-000005000000}"/>
  <sortState ref="A4:X494">
    <sortCondition ref="G4:G494"/>
    <sortCondition ref="B4:B494"/>
  </sortState>
  <mergeCells count="10">
    <mergeCell ref="L1:N1"/>
    <mergeCell ref="O1:Q1"/>
    <mergeCell ref="R1:T1"/>
    <mergeCell ref="U1:W1"/>
    <mergeCell ref="X1:Z1"/>
    <mergeCell ref="L2:N2"/>
    <mergeCell ref="O2:Q2"/>
    <mergeCell ref="R2:T2"/>
    <mergeCell ref="U2:W2"/>
    <mergeCell ref="X2:Z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Q971"/>
  <sheetViews>
    <sheetView workbookViewId="0">
      <selection activeCell="B24" sqref="B24"/>
    </sheetView>
  </sheetViews>
  <sheetFormatPr defaultRowHeight="14.4" x14ac:dyDescent="0.3"/>
  <cols>
    <col min="1" max="1" width="17.33203125" bestFit="1" customWidth="1"/>
    <col min="2" max="2" width="9.44140625" bestFit="1" customWidth="1"/>
    <col min="3" max="3" width="13.88671875" bestFit="1" customWidth="1"/>
    <col min="4" max="4" width="10.6640625" bestFit="1" customWidth="1"/>
    <col min="5" max="5" width="6.109375" bestFit="1" customWidth="1"/>
    <col min="6" max="6" width="31.5546875" bestFit="1" customWidth="1"/>
    <col min="7" max="7" width="18.44140625" style="81" bestFit="1" customWidth="1"/>
    <col min="8" max="8" width="16.44140625" style="81" bestFit="1" customWidth="1"/>
    <col min="9" max="9" width="16.33203125" style="81" bestFit="1" customWidth="1"/>
    <col min="10" max="10" width="17.44140625" style="81" bestFit="1" customWidth="1"/>
    <col min="11" max="11" width="24.88671875" style="81" bestFit="1" customWidth="1"/>
    <col min="12" max="12" width="16.109375" bestFit="1" customWidth="1"/>
    <col min="13" max="13" width="15.109375" bestFit="1" customWidth="1"/>
    <col min="14" max="14" width="17.33203125" bestFit="1" customWidth="1"/>
    <col min="15" max="15" width="24.5546875" bestFit="1" customWidth="1"/>
    <col min="17" max="17" width="9.6640625" bestFit="1" customWidth="1"/>
  </cols>
  <sheetData>
    <row r="1" spans="1:17" x14ac:dyDescent="0.3">
      <c r="A1" s="82" t="s">
        <v>2451</v>
      </c>
      <c r="B1" s="82" t="s">
        <v>691</v>
      </c>
      <c r="C1" s="82" t="s">
        <v>692</v>
      </c>
      <c r="D1" s="82" t="s">
        <v>449</v>
      </c>
      <c r="E1" s="82" t="s">
        <v>29</v>
      </c>
      <c r="F1" s="82" t="s">
        <v>693</v>
      </c>
      <c r="G1" s="83" t="s">
        <v>694</v>
      </c>
      <c r="H1" s="83" t="s">
        <v>18</v>
      </c>
      <c r="I1" s="83" t="s">
        <v>20</v>
      </c>
      <c r="J1" s="83" t="s">
        <v>695</v>
      </c>
      <c r="K1" s="83" t="s">
        <v>696</v>
      </c>
      <c r="L1" s="83" t="s">
        <v>2452</v>
      </c>
      <c r="M1" s="83" t="s">
        <v>2453</v>
      </c>
      <c r="N1" s="83" t="s">
        <v>2454</v>
      </c>
      <c r="O1" s="83" t="s">
        <v>2455</v>
      </c>
      <c r="Q1" s="85" t="s">
        <v>2456</v>
      </c>
    </row>
    <row r="2" spans="1:17" x14ac:dyDescent="0.3">
      <c r="A2" t="str">
        <f>_xlfn.CONCAT(E2," ",B2)</f>
        <v>T069 35201</v>
      </c>
      <c r="B2">
        <v>35201</v>
      </c>
      <c r="C2" t="s">
        <v>697</v>
      </c>
      <c r="D2" t="s">
        <v>2231</v>
      </c>
      <c r="E2" t="s">
        <v>2232</v>
      </c>
      <c r="F2" t="s">
        <v>2233</v>
      </c>
      <c r="G2" s="81">
        <v>1552409.12</v>
      </c>
      <c r="H2" s="81">
        <v>1552409.12</v>
      </c>
      <c r="I2" s="81">
        <v>0</v>
      </c>
      <c r="J2" s="81">
        <v>0</v>
      </c>
      <c r="K2" s="81">
        <v>0</v>
      </c>
      <c r="L2" s="84">
        <f>H2/$G2</f>
        <v>1</v>
      </c>
      <c r="M2" s="84">
        <f t="shared" ref="M2:O2" si="0">I2/$G2</f>
        <v>0</v>
      </c>
      <c r="N2" s="84">
        <f t="shared" si="0"/>
        <v>0</v>
      </c>
      <c r="O2" s="84">
        <f t="shared" si="0"/>
        <v>0</v>
      </c>
      <c r="Q2" s="86">
        <f>SUM(L2:O2)</f>
        <v>1</v>
      </c>
    </row>
    <row r="3" spans="1:17" x14ac:dyDescent="0.3">
      <c r="A3" t="str">
        <f t="shared" ref="A3:A66" si="1">_xlfn.CONCAT(E3," ",B3)</f>
        <v>T138 35201</v>
      </c>
      <c r="B3">
        <v>35201</v>
      </c>
      <c r="C3" t="s">
        <v>698</v>
      </c>
      <c r="D3" t="s">
        <v>2231</v>
      </c>
      <c r="E3" t="s">
        <v>2234</v>
      </c>
      <c r="F3" t="s">
        <v>2235</v>
      </c>
      <c r="G3" s="81">
        <v>689.32</v>
      </c>
      <c r="H3" s="81">
        <v>689.32</v>
      </c>
      <c r="I3" s="81">
        <v>0</v>
      </c>
      <c r="J3" s="81">
        <v>0</v>
      </c>
      <c r="K3" s="81">
        <v>0</v>
      </c>
      <c r="L3" s="84">
        <f t="shared" ref="L3:L66" si="2">H3/$G3</f>
        <v>1</v>
      </c>
      <c r="M3" s="84">
        <f t="shared" ref="M3:M66" si="3">I3/$G3</f>
        <v>0</v>
      </c>
      <c r="N3" s="84">
        <f t="shared" ref="N3:N66" si="4">J3/$G3</f>
        <v>0</v>
      </c>
      <c r="O3" s="84">
        <f t="shared" ref="O3:O66" si="5">K3/$G3</f>
        <v>0</v>
      </c>
      <c r="Q3" s="86">
        <f t="shared" ref="Q3:Q66" si="6">SUM(L3:O3)</f>
        <v>1</v>
      </c>
    </row>
    <row r="4" spans="1:17" x14ac:dyDescent="0.3">
      <c r="A4" t="str">
        <f t="shared" si="1"/>
        <v>305 35201</v>
      </c>
      <c r="B4">
        <v>35201</v>
      </c>
      <c r="C4" t="s">
        <v>699</v>
      </c>
      <c r="D4" t="s">
        <v>2231</v>
      </c>
      <c r="E4">
        <v>305</v>
      </c>
      <c r="F4" t="s">
        <v>55</v>
      </c>
      <c r="G4" s="81">
        <v>1369468.51</v>
      </c>
      <c r="H4" s="81">
        <v>1068185.44</v>
      </c>
      <c r="I4" s="81">
        <v>301283.07</v>
      </c>
      <c r="J4" s="81">
        <v>0</v>
      </c>
      <c r="K4" s="81">
        <v>0</v>
      </c>
      <c r="L4" s="84">
        <f t="shared" si="2"/>
        <v>0.78000000160646255</v>
      </c>
      <c r="M4" s="84">
        <f t="shared" si="3"/>
        <v>0.21999999839353737</v>
      </c>
      <c r="N4" s="84">
        <f t="shared" si="4"/>
        <v>0</v>
      </c>
      <c r="O4" s="84">
        <f t="shared" si="5"/>
        <v>0</v>
      </c>
      <c r="Q4" s="86">
        <f t="shared" si="6"/>
        <v>0.99999999999999989</v>
      </c>
    </row>
    <row r="5" spans="1:17" x14ac:dyDescent="0.3">
      <c r="A5" t="str">
        <f t="shared" si="1"/>
        <v>314 35201</v>
      </c>
      <c r="B5">
        <v>35201</v>
      </c>
      <c r="C5" t="s">
        <v>700</v>
      </c>
      <c r="D5" t="s">
        <v>2231</v>
      </c>
      <c r="E5">
        <v>314</v>
      </c>
      <c r="F5" t="s">
        <v>64</v>
      </c>
      <c r="G5" s="81">
        <v>2626538.21</v>
      </c>
      <c r="H5" s="81">
        <v>2337619.0099999998</v>
      </c>
      <c r="I5" s="81">
        <v>288919.2</v>
      </c>
      <c r="J5" s="81">
        <v>0</v>
      </c>
      <c r="K5" s="81">
        <v>0</v>
      </c>
      <c r="L5" s="84">
        <f t="shared" si="2"/>
        <v>0.89000000118026068</v>
      </c>
      <c r="M5" s="84">
        <f t="shared" si="3"/>
        <v>0.10999999881973924</v>
      </c>
      <c r="N5" s="84">
        <f t="shared" si="4"/>
        <v>0</v>
      </c>
      <c r="O5" s="84">
        <f t="shared" si="5"/>
        <v>0</v>
      </c>
      <c r="Q5" s="86">
        <f t="shared" si="6"/>
        <v>0.99999999999999989</v>
      </c>
    </row>
    <row r="6" spans="1:17" x14ac:dyDescent="0.3">
      <c r="A6" t="str">
        <f t="shared" si="1"/>
        <v>332 35201</v>
      </c>
      <c r="B6">
        <v>35201</v>
      </c>
      <c r="C6" t="s">
        <v>701</v>
      </c>
      <c r="D6" t="s">
        <v>2231</v>
      </c>
      <c r="E6">
        <v>332</v>
      </c>
      <c r="F6" t="s">
        <v>85</v>
      </c>
      <c r="G6" s="81">
        <v>382176.36</v>
      </c>
      <c r="H6" s="81">
        <v>309562.84999999998</v>
      </c>
      <c r="I6" s="81">
        <v>72613.509999999995</v>
      </c>
      <c r="J6" s="81">
        <v>0</v>
      </c>
      <c r="K6" s="81">
        <v>0</v>
      </c>
      <c r="L6" s="84">
        <f t="shared" si="2"/>
        <v>0.80999999581345117</v>
      </c>
      <c r="M6" s="84">
        <f t="shared" si="3"/>
        <v>0.19000000418654883</v>
      </c>
      <c r="N6" s="84">
        <f t="shared" si="4"/>
        <v>0</v>
      </c>
      <c r="O6" s="84">
        <f t="shared" si="5"/>
        <v>0</v>
      </c>
      <c r="Q6" s="86">
        <f t="shared" si="6"/>
        <v>1</v>
      </c>
    </row>
    <row r="7" spans="1:17" x14ac:dyDescent="0.3">
      <c r="A7" t="str">
        <f t="shared" si="1"/>
        <v>344 35201</v>
      </c>
      <c r="B7">
        <v>35201</v>
      </c>
      <c r="C7" t="s">
        <v>702</v>
      </c>
      <c r="D7" t="s">
        <v>2231</v>
      </c>
      <c r="E7">
        <v>344</v>
      </c>
      <c r="F7" t="s">
        <v>95</v>
      </c>
      <c r="G7" s="81">
        <v>199703.15</v>
      </c>
      <c r="H7" s="81">
        <v>175738.77</v>
      </c>
      <c r="I7" s="81">
        <v>23964.38</v>
      </c>
      <c r="J7" s="81">
        <v>0</v>
      </c>
      <c r="K7" s="81">
        <v>0</v>
      </c>
      <c r="L7" s="84">
        <f t="shared" si="2"/>
        <v>0.8799999899851354</v>
      </c>
      <c r="M7" s="84">
        <f t="shared" si="3"/>
        <v>0.12000001001486457</v>
      </c>
      <c r="N7" s="84">
        <f t="shared" si="4"/>
        <v>0</v>
      </c>
      <c r="O7" s="84">
        <f t="shared" si="5"/>
        <v>0</v>
      </c>
      <c r="Q7" s="86">
        <f t="shared" si="6"/>
        <v>1</v>
      </c>
    </row>
    <row r="8" spans="1:17" x14ac:dyDescent="0.3">
      <c r="A8" t="str">
        <f t="shared" si="1"/>
        <v>361 35201</v>
      </c>
      <c r="B8">
        <v>35201</v>
      </c>
      <c r="C8" t="s">
        <v>703</v>
      </c>
      <c r="D8" t="s">
        <v>2231</v>
      </c>
      <c r="E8">
        <v>361</v>
      </c>
      <c r="F8" t="s">
        <v>109</v>
      </c>
      <c r="G8" s="81">
        <v>385467.96</v>
      </c>
      <c r="H8" s="81">
        <v>354630.52</v>
      </c>
      <c r="I8" s="81">
        <v>30837.439999999999</v>
      </c>
      <c r="J8" s="81">
        <v>0</v>
      </c>
      <c r="K8" s="81">
        <v>0</v>
      </c>
      <c r="L8" s="84">
        <f t="shared" si="2"/>
        <v>0.91999999169840208</v>
      </c>
      <c r="M8" s="84">
        <f t="shared" si="3"/>
        <v>8.0000008301597869E-2</v>
      </c>
      <c r="N8" s="84">
        <f t="shared" si="4"/>
        <v>0</v>
      </c>
      <c r="O8" s="84">
        <f t="shared" si="5"/>
        <v>0</v>
      </c>
      <c r="Q8" s="86">
        <f t="shared" si="6"/>
        <v>1</v>
      </c>
    </row>
    <row r="9" spans="1:17" x14ac:dyDescent="0.3">
      <c r="A9" t="str">
        <f t="shared" si="1"/>
        <v>367 35201</v>
      </c>
      <c r="B9">
        <v>35201</v>
      </c>
      <c r="C9" t="s">
        <v>704</v>
      </c>
      <c r="D9" t="s">
        <v>2231</v>
      </c>
      <c r="E9">
        <v>367</v>
      </c>
      <c r="F9" t="s">
        <v>115</v>
      </c>
      <c r="G9" s="81">
        <v>997265.19</v>
      </c>
      <c r="H9" s="81">
        <v>997265.19</v>
      </c>
      <c r="I9" s="81">
        <v>0</v>
      </c>
      <c r="J9" s="81">
        <v>0</v>
      </c>
      <c r="K9" s="81">
        <v>0</v>
      </c>
      <c r="L9" s="84">
        <f t="shared" si="2"/>
        <v>1</v>
      </c>
      <c r="M9" s="84">
        <f t="shared" si="3"/>
        <v>0</v>
      </c>
      <c r="N9" s="84">
        <f t="shared" si="4"/>
        <v>0</v>
      </c>
      <c r="O9" s="84">
        <f t="shared" si="5"/>
        <v>0</v>
      </c>
      <c r="Q9" s="86">
        <f t="shared" si="6"/>
        <v>1</v>
      </c>
    </row>
    <row r="10" spans="1:17" x14ac:dyDescent="0.3">
      <c r="A10" t="str">
        <f t="shared" si="1"/>
        <v>381 35201</v>
      </c>
      <c r="B10">
        <v>35201</v>
      </c>
      <c r="C10" t="s">
        <v>705</v>
      </c>
      <c r="D10" t="s">
        <v>2231</v>
      </c>
      <c r="E10">
        <v>381</v>
      </c>
      <c r="F10" t="s">
        <v>127</v>
      </c>
      <c r="G10" s="81">
        <v>793953.43</v>
      </c>
      <c r="H10" s="81">
        <v>539888.32999999996</v>
      </c>
      <c r="I10" s="81">
        <v>254065.1</v>
      </c>
      <c r="J10" s="81">
        <v>0</v>
      </c>
      <c r="K10" s="81">
        <v>0</v>
      </c>
      <c r="L10" s="84">
        <f t="shared" si="2"/>
        <v>0.67999999697715263</v>
      </c>
      <c r="M10" s="84">
        <f t="shared" si="3"/>
        <v>0.32000000302284731</v>
      </c>
      <c r="N10" s="84">
        <f t="shared" si="4"/>
        <v>0</v>
      </c>
      <c r="O10" s="84">
        <f t="shared" si="5"/>
        <v>0</v>
      </c>
      <c r="Q10" s="86">
        <f t="shared" si="6"/>
        <v>1</v>
      </c>
    </row>
    <row r="11" spans="1:17" x14ac:dyDescent="0.3">
      <c r="A11" t="str">
        <f t="shared" si="1"/>
        <v>382 35201</v>
      </c>
      <c r="B11">
        <v>35201</v>
      </c>
      <c r="C11" t="s">
        <v>706</v>
      </c>
      <c r="D11" t="s">
        <v>2231</v>
      </c>
      <c r="E11">
        <v>382</v>
      </c>
      <c r="F11" t="s">
        <v>128</v>
      </c>
      <c r="G11" s="81">
        <v>949996.67</v>
      </c>
      <c r="H11" s="81">
        <v>655497.69999999995</v>
      </c>
      <c r="I11" s="81">
        <v>294498.96999999997</v>
      </c>
      <c r="J11" s="81">
        <v>0</v>
      </c>
      <c r="K11" s="81">
        <v>0</v>
      </c>
      <c r="L11" s="84">
        <f t="shared" si="2"/>
        <v>0.68999999757893882</v>
      </c>
      <c r="M11" s="84">
        <f t="shared" si="3"/>
        <v>0.31000000242106107</v>
      </c>
      <c r="N11" s="84">
        <f t="shared" si="4"/>
        <v>0</v>
      </c>
      <c r="O11" s="84">
        <f t="shared" si="5"/>
        <v>0</v>
      </c>
      <c r="Q11" s="86">
        <f t="shared" si="6"/>
        <v>0.99999999999999989</v>
      </c>
    </row>
    <row r="12" spans="1:17" x14ac:dyDescent="0.3">
      <c r="A12" t="str">
        <f t="shared" si="1"/>
        <v>402 35201</v>
      </c>
      <c r="B12">
        <v>35201</v>
      </c>
      <c r="C12" t="s">
        <v>707</v>
      </c>
      <c r="D12" t="s">
        <v>2231</v>
      </c>
      <c r="E12">
        <v>402</v>
      </c>
      <c r="F12" t="s">
        <v>147</v>
      </c>
      <c r="G12" s="81">
        <v>314337.18</v>
      </c>
      <c r="H12" s="81">
        <v>238896.26</v>
      </c>
      <c r="I12" s="81">
        <v>75440.92</v>
      </c>
      <c r="J12" s="81">
        <v>0</v>
      </c>
      <c r="K12" s="81">
        <v>0</v>
      </c>
      <c r="L12" s="84">
        <f t="shared" si="2"/>
        <v>0.76000001018015118</v>
      </c>
      <c r="M12" s="84">
        <f t="shared" si="3"/>
        <v>0.23999998981984885</v>
      </c>
      <c r="N12" s="84">
        <f t="shared" si="4"/>
        <v>0</v>
      </c>
      <c r="O12" s="84">
        <f t="shared" si="5"/>
        <v>0</v>
      </c>
      <c r="Q12" s="86">
        <f t="shared" si="6"/>
        <v>1</v>
      </c>
    </row>
    <row r="13" spans="1:17" x14ac:dyDescent="0.3">
      <c r="A13" t="str">
        <f t="shared" si="1"/>
        <v>403 35201</v>
      </c>
      <c r="B13">
        <v>35201</v>
      </c>
      <c r="C13" t="s">
        <v>708</v>
      </c>
      <c r="D13" t="s">
        <v>2231</v>
      </c>
      <c r="E13">
        <v>403</v>
      </c>
      <c r="F13" t="s">
        <v>148</v>
      </c>
      <c r="G13" s="81">
        <v>370727.16</v>
      </c>
      <c r="H13" s="81">
        <v>285459.90999999997</v>
      </c>
      <c r="I13" s="81">
        <v>85267.25</v>
      </c>
      <c r="J13" s="81">
        <v>0</v>
      </c>
      <c r="K13" s="81">
        <v>0</v>
      </c>
      <c r="L13" s="84">
        <f t="shared" si="2"/>
        <v>0.76999999136831521</v>
      </c>
      <c r="M13" s="84">
        <f t="shared" si="3"/>
        <v>0.23000000863168485</v>
      </c>
      <c r="N13" s="84">
        <f t="shared" si="4"/>
        <v>0</v>
      </c>
      <c r="O13" s="84">
        <f t="shared" si="5"/>
        <v>0</v>
      </c>
      <c r="Q13" s="86">
        <f t="shared" si="6"/>
        <v>1</v>
      </c>
    </row>
    <row r="14" spans="1:17" x14ac:dyDescent="0.3">
      <c r="A14" t="str">
        <f t="shared" si="1"/>
        <v>404 35201</v>
      </c>
      <c r="B14">
        <v>35201</v>
      </c>
      <c r="C14" t="s">
        <v>709</v>
      </c>
      <c r="D14" t="s">
        <v>2231</v>
      </c>
      <c r="E14">
        <v>404</v>
      </c>
      <c r="F14" t="s">
        <v>149</v>
      </c>
      <c r="G14" s="81">
        <v>351989.56</v>
      </c>
      <c r="H14" s="81">
        <v>263992.15999999997</v>
      </c>
      <c r="I14" s="81">
        <v>87997.39</v>
      </c>
      <c r="J14" s="81">
        <v>0</v>
      </c>
      <c r="K14" s="81">
        <v>0</v>
      </c>
      <c r="L14" s="84">
        <f t="shared" si="2"/>
        <v>0.74999997159006637</v>
      </c>
      <c r="M14" s="84">
        <f t="shared" si="3"/>
        <v>0.25</v>
      </c>
      <c r="N14" s="84">
        <f t="shared" si="4"/>
        <v>0</v>
      </c>
      <c r="O14" s="84">
        <f t="shared" si="5"/>
        <v>0</v>
      </c>
      <c r="Q14" s="86">
        <f t="shared" si="6"/>
        <v>0.99999997159006637</v>
      </c>
    </row>
    <row r="15" spans="1:17" x14ac:dyDescent="0.3">
      <c r="A15" t="str">
        <f t="shared" si="1"/>
        <v>405 35201</v>
      </c>
      <c r="B15">
        <v>35201</v>
      </c>
      <c r="C15" t="s">
        <v>710</v>
      </c>
      <c r="D15" t="s">
        <v>2231</v>
      </c>
      <c r="E15">
        <v>405</v>
      </c>
      <c r="F15" t="s">
        <v>150</v>
      </c>
      <c r="G15" s="81">
        <v>1797966.52</v>
      </c>
      <c r="H15" s="81">
        <v>1744027.52</v>
      </c>
      <c r="I15" s="81">
        <v>53939</v>
      </c>
      <c r="J15" s="81">
        <v>0</v>
      </c>
      <c r="K15" s="81">
        <v>0</v>
      </c>
      <c r="L15" s="84">
        <f t="shared" si="2"/>
        <v>0.96999999755279087</v>
      </c>
      <c r="M15" s="84">
        <f t="shared" si="3"/>
        <v>3.0000002447209084E-2</v>
      </c>
      <c r="N15" s="84">
        <f t="shared" si="4"/>
        <v>0</v>
      </c>
      <c r="O15" s="84">
        <f t="shared" si="5"/>
        <v>0</v>
      </c>
      <c r="Q15" s="86">
        <f t="shared" si="6"/>
        <v>1</v>
      </c>
    </row>
    <row r="16" spans="1:17" x14ac:dyDescent="0.3">
      <c r="A16" t="str">
        <f t="shared" si="1"/>
        <v>407 35201</v>
      </c>
      <c r="B16">
        <v>35201</v>
      </c>
      <c r="C16" t="s">
        <v>711</v>
      </c>
      <c r="D16" t="s">
        <v>2231</v>
      </c>
      <c r="E16">
        <v>407</v>
      </c>
      <c r="F16" t="s">
        <v>2236</v>
      </c>
      <c r="G16" s="81">
        <v>174500.99</v>
      </c>
      <c r="H16" s="81">
        <v>174500.99</v>
      </c>
      <c r="I16" s="81">
        <v>0</v>
      </c>
      <c r="J16" s="81">
        <v>0</v>
      </c>
      <c r="K16" s="81">
        <v>0</v>
      </c>
      <c r="L16" s="84">
        <f t="shared" si="2"/>
        <v>1</v>
      </c>
      <c r="M16" s="84">
        <f t="shared" si="3"/>
        <v>0</v>
      </c>
      <c r="N16" s="84">
        <f t="shared" si="4"/>
        <v>0</v>
      </c>
      <c r="O16" s="84">
        <f t="shared" si="5"/>
        <v>0</v>
      </c>
      <c r="Q16" s="86">
        <f t="shared" si="6"/>
        <v>1</v>
      </c>
    </row>
    <row r="17" spans="1:17" x14ac:dyDescent="0.3">
      <c r="A17" t="str">
        <f t="shared" si="1"/>
        <v>432 35201</v>
      </c>
      <c r="B17">
        <v>35201</v>
      </c>
      <c r="C17" t="s">
        <v>712</v>
      </c>
      <c r="D17" t="s">
        <v>2231</v>
      </c>
      <c r="E17">
        <v>432</v>
      </c>
      <c r="F17" t="s">
        <v>177</v>
      </c>
      <c r="G17" s="81">
        <v>175983.93</v>
      </c>
      <c r="H17" s="81">
        <v>175983.93</v>
      </c>
      <c r="I17" s="81">
        <v>0</v>
      </c>
      <c r="J17" s="81">
        <v>0</v>
      </c>
      <c r="K17" s="81">
        <v>0</v>
      </c>
      <c r="L17" s="84">
        <f t="shared" si="2"/>
        <v>1</v>
      </c>
      <c r="M17" s="84">
        <f t="shared" si="3"/>
        <v>0</v>
      </c>
      <c r="N17" s="84">
        <f t="shared" si="4"/>
        <v>0</v>
      </c>
      <c r="O17" s="84">
        <f t="shared" si="5"/>
        <v>0</v>
      </c>
      <c r="Q17" s="86">
        <f t="shared" si="6"/>
        <v>1</v>
      </c>
    </row>
    <row r="18" spans="1:17" x14ac:dyDescent="0.3">
      <c r="A18" t="str">
        <f t="shared" si="1"/>
        <v>466 35201</v>
      </c>
      <c r="B18">
        <v>35201</v>
      </c>
      <c r="C18" t="s">
        <v>713</v>
      </c>
      <c r="D18" t="s">
        <v>2231</v>
      </c>
      <c r="E18">
        <v>466</v>
      </c>
      <c r="F18" t="s">
        <v>211</v>
      </c>
      <c r="G18" s="81">
        <v>281538.5</v>
      </c>
      <c r="H18" s="81">
        <v>171738.49</v>
      </c>
      <c r="I18" s="81">
        <v>109800.02</v>
      </c>
      <c r="J18" s="81">
        <v>0</v>
      </c>
      <c r="K18" s="81">
        <v>0</v>
      </c>
      <c r="L18" s="84">
        <f t="shared" si="2"/>
        <v>0.61000001775956036</v>
      </c>
      <c r="M18" s="84">
        <f t="shared" si="3"/>
        <v>0.39000001775956045</v>
      </c>
      <c r="N18" s="84">
        <f t="shared" si="4"/>
        <v>0</v>
      </c>
      <c r="O18" s="84">
        <f t="shared" si="5"/>
        <v>0</v>
      </c>
      <c r="Q18" s="86">
        <f t="shared" si="6"/>
        <v>1.0000000355191208</v>
      </c>
    </row>
    <row r="19" spans="1:17" x14ac:dyDescent="0.3">
      <c r="A19" t="str">
        <f t="shared" si="1"/>
        <v>468 35201</v>
      </c>
      <c r="B19">
        <v>35201</v>
      </c>
      <c r="C19" t="s">
        <v>714</v>
      </c>
      <c r="D19" t="s">
        <v>2231</v>
      </c>
      <c r="E19">
        <v>468</v>
      </c>
      <c r="F19" t="s">
        <v>213</v>
      </c>
      <c r="G19" s="81">
        <v>65272.52</v>
      </c>
      <c r="H19" s="81">
        <v>65272.52</v>
      </c>
      <c r="I19" s="81">
        <v>0</v>
      </c>
      <c r="J19" s="81">
        <v>0</v>
      </c>
      <c r="K19" s="81">
        <v>0</v>
      </c>
      <c r="L19" s="84">
        <f t="shared" si="2"/>
        <v>1</v>
      </c>
      <c r="M19" s="84">
        <f t="shared" si="3"/>
        <v>0</v>
      </c>
      <c r="N19" s="84">
        <f t="shared" si="4"/>
        <v>0</v>
      </c>
      <c r="O19" s="84">
        <f t="shared" si="5"/>
        <v>0</v>
      </c>
      <c r="Q19" s="86">
        <f t="shared" si="6"/>
        <v>1</v>
      </c>
    </row>
    <row r="20" spans="1:17" x14ac:dyDescent="0.3">
      <c r="A20" t="str">
        <f t="shared" si="1"/>
        <v>484 35201</v>
      </c>
      <c r="B20">
        <v>35201</v>
      </c>
      <c r="C20" t="s">
        <v>715</v>
      </c>
      <c r="D20" t="s">
        <v>2231</v>
      </c>
      <c r="E20">
        <v>484</v>
      </c>
      <c r="F20" t="s">
        <v>229</v>
      </c>
      <c r="G20" s="81">
        <v>4794593.71</v>
      </c>
      <c r="H20" s="81">
        <v>3691837.16</v>
      </c>
      <c r="I20" s="81">
        <v>1102756.55</v>
      </c>
      <c r="J20" s="81">
        <v>0</v>
      </c>
      <c r="K20" s="81">
        <v>0</v>
      </c>
      <c r="L20" s="84">
        <f t="shared" si="2"/>
        <v>0.77000000068827523</v>
      </c>
      <c r="M20" s="84">
        <f t="shared" si="3"/>
        <v>0.2299999993117248</v>
      </c>
      <c r="N20" s="84">
        <f t="shared" si="4"/>
        <v>0</v>
      </c>
      <c r="O20" s="84">
        <f t="shared" si="5"/>
        <v>0</v>
      </c>
      <c r="Q20" s="86">
        <f t="shared" si="6"/>
        <v>1</v>
      </c>
    </row>
    <row r="21" spans="1:17" x14ac:dyDescent="0.3">
      <c r="A21" t="str">
        <f t="shared" si="1"/>
        <v>485 35201</v>
      </c>
      <c r="B21">
        <v>35201</v>
      </c>
      <c r="C21" t="s">
        <v>716</v>
      </c>
      <c r="D21" t="s">
        <v>2231</v>
      </c>
      <c r="E21">
        <v>485</v>
      </c>
      <c r="F21" t="s">
        <v>230</v>
      </c>
      <c r="G21" s="81">
        <v>1622611.52</v>
      </c>
      <c r="H21" s="81">
        <v>1216958.6299999999</v>
      </c>
      <c r="I21" s="81">
        <v>405652.88</v>
      </c>
      <c r="J21" s="81">
        <v>0</v>
      </c>
      <c r="K21" s="81">
        <v>0</v>
      </c>
      <c r="L21" s="84">
        <f t="shared" si="2"/>
        <v>0.74999999383709537</v>
      </c>
      <c r="M21" s="84">
        <f t="shared" si="3"/>
        <v>0.25</v>
      </c>
      <c r="N21" s="84">
        <f t="shared" si="4"/>
        <v>0</v>
      </c>
      <c r="O21" s="84">
        <f t="shared" si="5"/>
        <v>0</v>
      </c>
      <c r="Q21" s="86">
        <f t="shared" si="6"/>
        <v>0.99999999383709537</v>
      </c>
    </row>
    <row r="22" spans="1:17" x14ac:dyDescent="0.3">
      <c r="A22" t="str">
        <f t="shared" si="1"/>
        <v>536 35201</v>
      </c>
      <c r="B22">
        <v>35201</v>
      </c>
      <c r="C22" t="s">
        <v>717</v>
      </c>
      <c r="D22" t="s">
        <v>2231</v>
      </c>
      <c r="E22">
        <v>536</v>
      </c>
      <c r="F22" t="s">
        <v>278</v>
      </c>
      <c r="G22" s="81">
        <v>460024.9</v>
      </c>
      <c r="H22" s="81">
        <v>460024.9</v>
      </c>
      <c r="I22" s="81">
        <v>0</v>
      </c>
      <c r="J22" s="81">
        <v>0</v>
      </c>
      <c r="K22" s="81">
        <v>0</v>
      </c>
      <c r="L22" s="84">
        <f t="shared" si="2"/>
        <v>1</v>
      </c>
      <c r="M22" s="84">
        <f t="shared" si="3"/>
        <v>0</v>
      </c>
      <c r="N22" s="84">
        <f t="shared" si="4"/>
        <v>0</v>
      </c>
      <c r="O22" s="84">
        <f t="shared" si="5"/>
        <v>0</v>
      </c>
      <c r="Q22" s="86">
        <f t="shared" si="6"/>
        <v>1</v>
      </c>
    </row>
    <row r="23" spans="1:17" x14ac:dyDescent="0.3">
      <c r="A23" t="str">
        <f t="shared" si="1"/>
        <v>782 35201</v>
      </c>
      <c r="B23">
        <v>35201</v>
      </c>
      <c r="C23" t="s">
        <v>718</v>
      </c>
      <c r="D23" t="s">
        <v>2231</v>
      </c>
      <c r="E23">
        <v>782</v>
      </c>
      <c r="F23" t="s">
        <v>503</v>
      </c>
      <c r="G23" s="81">
        <v>41983315.530000001</v>
      </c>
      <c r="H23" s="81">
        <v>31063393.48</v>
      </c>
      <c r="I23" s="81">
        <v>10919922.35</v>
      </c>
      <c r="J23" s="81">
        <v>0</v>
      </c>
      <c r="K23" s="81">
        <v>0</v>
      </c>
      <c r="L23" s="84">
        <f t="shared" si="2"/>
        <v>0.73989853082953971</v>
      </c>
      <c r="M23" s="84">
        <f t="shared" si="3"/>
        <v>0.26010147631615599</v>
      </c>
      <c r="N23" s="84">
        <f t="shared" si="4"/>
        <v>0</v>
      </c>
      <c r="O23" s="84">
        <f t="shared" si="5"/>
        <v>0</v>
      </c>
      <c r="Q23" s="86">
        <f t="shared" si="6"/>
        <v>1.0000000071456956</v>
      </c>
    </row>
    <row r="24" spans="1:17" x14ac:dyDescent="0.3">
      <c r="A24" t="str">
        <f t="shared" si="1"/>
        <v>812 35201</v>
      </c>
      <c r="B24">
        <v>35201</v>
      </c>
      <c r="C24" t="s">
        <v>719</v>
      </c>
      <c r="D24" t="s">
        <v>2231</v>
      </c>
      <c r="E24">
        <v>812</v>
      </c>
      <c r="F24" t="s">
        <v>2237</v>
      </c>
      <c r="G24" s="81">
        <v>2009236.12</v>
      </c>
      <c r="H24" s="81">
        <v>2009236.12</v>
      </c>
      <c r="I24" s="81">
        <v>0</v>
      </c>
      <c r="J24" s="81">
        <v>0</v>
      </c>
      <c r="K24" s="81">
        <v>0</v>
      </c>
      <c r="L24" s="84">
        <f t="shared" si="2"/>
        <v>1</v>
      </c>
      <c r="M24" s="84">
        <f t="shared" si="3"/>
        <v>0</v>
      </c>
      <c r="N24" s="84">
        <f t="shared" si="4"/>
        <v>0</v>
      </c>
      <c r="O24" s="84">
        <f t="shared" si="5"/>
        <v>0</v>
      </c>
      <c r="Q24" s="86">
        <f t="shared" si="6"/>
        <v>1</v>
      </c>
    </row>
    <row r="25" spans="1:17" x14ac:dyDescent="0.3">
      <c r="A25" t="str">
        <f t="shared" si="1"/>
        <v>825 35201</v>
      </c>
      <c r="B25">
        <v>35201</v>
      </c>
      <c r="C25" t="s">
        <v>720</v>
      </c>
      <c r="D25" t="s">
        <v>2231</v>
      </c>
      <c r="E25">
        <v>825</v>
      </c>
      <c r="F25" t="s">
        <v>2238</v>
      </c>
      <c r="G25" s="81">
        <v>361662.79</v>
      </c>
      <c r="H25" s="81">
        <v>361662.79</v>
      </c>
      <c r="I25" s="81">
        <v>0</v>
      </c>
      <c r="J25" s="81">
        <v>0</v>
      </c>
      <c r="K25" s="81">
        <v>0</v>
      </c>
      <c r="L25" s="84">
        <f t="shared" si="2"/>
        <v>1</v>
      </c>
      <c r="M25" s="84">
        <f t="shared" si="3"/>
        <v>0</v>
      </c>
      <c r="N25" s="84">
        <f t="shared" si="4"/>
        <v>0</v>
      </c>
      <c r="O25" s="84">
        <f t="shared" si="5"/>
        <v>0</v>
      </c>
      <c r="Q25" s="86">
        <f t="shared" si="6"/>
        <v>1</v>
      </c>
    </row>
    <row r="26" spans="1:17" x14ac:dyDescent="0.3">
      <c r="A26" t="str">
        <f t="shared" si="1"/>
        <v>834 35201</v>
      </c>
      <c r="B26">
        <v>35201</v>
      </c>
      <c r="C26" t="s">
        <v>721</v>
      </c>
      <c r="D26" t="s">
        <v>2231</v>
      </c>
      <c r="E26">
        <v>834</v>
      </c>
      <c r="F26" t="s">
        <v>2239</v>
      </c>
      <c r="G26" s="81">
        <v>1348204.48</v>
      </c>
      <c r="H26" s="81">
        <v>1348204.48</v>
      </c>
      <c r="I26" s="81">
        <v>0</v>
      </c>
      <c r="J26" s="81">
        <v>0</v>
      </c>
      <c r="K26" s="81">
        <v>0</v>
      </c>
      <c r="L26" s="84">
        <f t="shared" si="2"/>
        <v>1</v>
      </c>
      <c r="M26" s="84">
        <f t="shared" si="3"/>
        <v>0</v>
      </c>
      <c r="N26" s="84">
        <f t="shared" si="4"/>
        <v>0</v>
      </c>
      <c r="O26" s="84">
        <f t="shared" si="5"/>
        <v>0</v>
      </c>
      <c r="Q26" s="86">
        <f t="shared" si="6"/>
        <v>1</v>
      </c>
    </row>
    <row r="27" spans="1:17" x14ac:dyDescent="0.3">
      <c r="A27" t="str">
        <f t="shared" si="1"/>
        <v>836 35201</v>
      </c>
      <c r="B27">
        <v>35201</v>
      </c>
      <c r="C27" t="s">
        <v>722</v>
      </c>
      <c r="D27" t="s">
        <v>2231</v>
      </c>
      <c r="E27">
        <v>836</v>
      </c>
      <c r="F27" t="s">
        <v>2240</v>
      </c>
      <c r="G27" s="81">
        <v>1297660.81</v>
      </c>
      <c r="H27" s="81">
        <v>1297660.81</v>
      </c>
      <c r="I27" s="81">
        <v>0</v>
      </c>
      <c r="J27" s="81">
        <v>0</v>
      </c>
      <c r="K27" s="81">
        <v>0</v>
      </c>
      <c r="L27" s="84">
        <f t="shared" si="2"/>
        <v>1</v>
      </c>
      <c r="M27" s="84">
        <f t="shared" si="3"/>
        <v>0</v>
      </c>
      <c r="N27" s="84">
        <f t="shared" si="4"/>
        <v>0</v>
      </c>
      <c r="O27" s="84">
        <f t="shared" si="5"/>
        <v>0</v>
      </c>
      <c r="Q27" s="86">
        <f t="shared" si="6"/>
        <v>1</v>
      </c>
    </row>
    <row r="28" spans="1:17" x14ac:dyDescent="0.3">
      <c r="A28" t="str">
        <f t="shared" si="1"/>
        <v>839 35201</v>
      </c>
      <c r="B28">
        <v>35201</v>
      </c>
      <c r="C28" t="s">
        <v>723</v>
      </c>
      <c r="D28" t="s">
        <v>2231</v>
      </c>
      <c r="E28">
        <v>839</v>
      </c>
      <c r="F28" t="s">
        <v>2241</v>
      </c>
      <c r="G28" s="81">
        <v>37401.089999999997</v>
      </c>
      <c r="H28" s="81">
        <v>37401.089999999997</v>
      </c>
      <c r="I28" s="81">
        <v>0</v>
      </c>
      <c r="J28" s="81">
        <v>0</v>
      </c>
      <c r="K28" s="81">
        <v>0</v>
      </c>
      <c r="L28" s="84">
        <f t="shared" si="2"/>
        <v>1</v>
      </c>
      <c r="M28" s="84">
        <f t="shared" si="3"/>
        <v>0</v>
      </c>
      <c r="N28" s="84">
        <f t="shared" si="4"/>
        <v>0</v>
      </c>
      <c r="O28" s="84">
        <f t="shared" si="5"/>
        <v>0</v>
      </c>
      <c r="Q28" s="86">
        <f t="shared" si="6"/>
        <v>1</v>
      </c>
    </row>
    <row r="29" spans="1:17" x14ac:dyDescent="0.3">
      <c r="A29" t="str">
        <f t="shared" si="1"/>
        <v>840 35201</v>
      </c>
      <c r="B29">
        <v>35201</v>
      </c>
      <c r="C29" t="s">
        <v>724</v>
      </c>
      <c r="D29" t="s">
        <v>2231</v>
      </c>
      <c r="E29">
        <v>840</v>
      </c>
      <c r="F29" t="s">
        <v>2242</v>
      </c>
      <c r="G29" s="81">
        <v>1022778.41</v>
      </c>
      <c r="H29" s="81">
        <v>1022778.41</v>
      </c>
      <c r="I29" s="81">
        <v>0</v>
      </c>
      <c r="J29" s="81">
        <v>0</v>
      </c>
      <c r="K29" s="81">
        <v>0</v>
      </c>
      <c r="L29" s="84">
        <f t="shared" si="2"/>
        <v>1</v>
      </c>
      <c r="M29" s="84">
        <f t="shared" si="3"/>
        <v>0</v>
      </c>
      <c r="N29" s="84">
        <f t="shared" si="4"/>
        <v>0</v>
      </c>
      <c r="O29" s="84">
        <f t="shared" si="5"/>
        <v>0</v>
      </c>
      <c r="Q29" s="86">
        <f t="shared" si="6"/>
        <v>1</v>
      </c>
    </row>
    <row r="30" spans="1:17" x14ac:dyDescent="0.3">
      <c r="A30" t="str">
        <f t="shared" si="1"/>
        <v>844 35201</v>
      </c>
      <c r="B30">
        <v>35201</v>
      </c>
      <c r="C30" t="s">
        <v>725</v>
      </c>
      <c r="D30" t="s">
        <v>2231</v>
      </c>
      <c r="E30">
        <v>844</v>
      </c>
      <c r="F30" t="s">
        <v>2243</v>
      </c>
      <c r="G30" s="81">
        <v>222829.21</v>
      </c>
      <c r="H30" s="81">
        <v>222829.21</v>
      </c>
      <c r="I30" s="81">
        <v>0</v>
      </c>
      <c r="J30" s="81">
        <v>0</v>
      </c>
      <c r="K30" s="81">
        <v>0</v>
      </c>
      <c r="L30" s="84">
        <f t="shared" si="2"/>
        <v>1</v>
      </c>
      <c r="M30" s="84">
        <f t="shared" si="3"/>
        <v>0</v>
      </c>
      <c r="N30" s="84">
        <f t="shared" si="4"/>
        <v>0</v>
      </c>
      <c r="O30" s="84">
        <f t="shared" si="5"/>
        <v>0</v>
      </c>
      <c r="Q30" s="86">
        <f t="shared" si="6"/>
        <v>1</v>
      </c>
    </row>
    <row r="31" spans="1:17" x14ac:dyDescent="0.3">
      <c r="A31" t="str">
        <f t="shared" si="1"/>
        <v>847 35201</v>
      </c>
      <c r="B31">
        <v>35201</v>
      </c>
      <c r="C31" t="s">
        <v>726</v>
      </c>
      <c r="D31" t="s">
        <v>2231</v>
      </c>
      <c r="E31">
        <v>847</v>
      </c>
      <c r="F31" t="s">
        <v>2244</v>
      </c>
      <c r="G31" s="81">
        <v>17204.740000000002</v>
      </c>
      <c r="H31" s="81">
        <v>17204.740000000002</v>
      </c>
      <c r="I31" s="81">
        <v>0</v>
      </c>
      <c r="J31" s="81">
        <v>0</v>
      </c>
      <c r="K31" s="81">
        <v>0</v>
      </c>
      <c r="L31" s="84">
        <f t="shared" si="2"/>
        <v>1</v>
      </c>
      <c r="M31" s="84">
        <f t="shared" si="3"/>
        <v>0</v>
      </c>
      <c r="N31" s="84">
        <f t="shared" si="4"/>
        <v>0</v>
      </c>
      <c r="O31" s="84">
        <f t="shared" si="5"/>
        <v>0</v>
      </c>
      <c r="Q31" s="86">
        <f t="shared" si="6"/>
        <v>1</v>
      </c>
    </row>
    <row r="32" spans="1:17" x14ac:dyDescent="0.3">
      <c r="A32" t="str">
        <f t="shared" si="1"/>
        <v>848 35201</v>
      </c>
      <c r="B32">
        <v>35201</v>
      </c>
      <c r="C32" t="s">
        <v>727</v>
      </c>
      <c r="D32" t="s">
        <v>2231</v>
      </c>
      <c r="E32">
        <v>848</v>
      </c>
      <c r="F32" t="s">
        <v>2245</v>
      </c>
      <c r="G32" s="81">
        <v>383244.16</v>
      </c>
      <c r="H32" s="81">
        <v>383244.16</v>
      </c>
      <c r="I32" s="81">
        <v>0</v>
      </c>
      <c r="J32" s="81">
        <v>0</v>
      </c>
      <c r="K32" s="81">
        <v>0</v>
      </c>
      <c r="L32" s="84">
        <f t="shared" si="2"/>
        <v>1</v>
      </c>
      <c r="M32" s="84">
        <f t="shared" si="3"/>
        <v>0</v>
      </c>
      <c r="N32" s="84">
        <f t="shared" si="4"/>
        <v>0</v>
      </c>
      <c r="O32" s="84">
        <f t="shared" si="5"/>
        <v>0</v>
      </c>
      <c r="Q32" s="86">
        <f t="shared" si="6"/>
        <v>1</v>
      </c>
    </row>
    <row r="33" spans="1:17" x14ac:dyDescent="0.3">
      <c r="A33" t="str">
        <f t="shared" si="1"/>
        <v>849 35201</v>
      </c>
      <c r="B33">
        <v>35201</v>
      </c>
      <c r="C33" t="s">
        <v>728</v>
      </c>
      <c r="D33" t="s">
        <v>2231</v>
      </c>
      <c r="E33">
        <v>849</v>
      </c>
      <c r="F33" t="s">
        <v>361</v>
      </c>
      <c r="G33" s="81">
        <v>3948500.18</v>
      </c>
      <c r="H33" s="81">
        <v>3948500.18</v>
      </c>
      <c r="I33" s="81">
        <v>0</v>
      </c>
      <c r="J33" s="81">
        <v>0</v>
      </c>
      <c r="K33" s="81">
        <v>0</v>
      </c>
      <c r="L33" s="84">
        <f t="shared" si="2"/>
        <v>1</v>
      </c>
      <c r="M33" s="84">
        <f t="shared" si="3"/>
        <v>0</v>
      </c>
      <c r="N33" s="84">
        <f t="shared" si="4"/>
        <v>0</v>
      </c>
      <c r="O33" s="84">
        <f t="shared" si="5"/>
        <v>0</v>
      </c>
      <c r="Q33" s="86">
        <f t="shared" si="6"/>
        <v>1</v>
      </c>
    </row>
    <row r="34" spans="1:17" x14ac:dyDescent="0.3">
      <c r="A34" t="str">
        <f t="shared" si="1"/>
        <v>850 35201</v>
      </c>
      <c r="B34">
        <v>35201</v>
      </c>
      <c r="C34" t="s">
        <v>729</v>
      </c>
      <c r="D34" t="s">
        <v>2231</v>
      </c>
      <c r="E34">
        <v>850</v>
      </c>
      <c r="F34" t="s">
        <v>362</v>
      </c>
      <c r="G34" s="81">
        <v>416625.38</v>
      </c>
      <c r="H34" s="81">
        <v>416625.38</v>
      </c>
      <c r="I34" s="81">
        <v>0</v>
      </c>
      <c r="J34" s="81">
        <v>0</v>
      </c>
      <c r="K34" s="81">
        <v>0</v>
      </c>
      <c r="L34" s="84">
        <f t="shared" si="2"/>
        <v>1</v>
      </c>
      <c r="M34" s="84">
        <f t="shared" si="3"/>
        <v>0</v>
      </c>
      <c r="N34" s="84">
        <f t="shared" si="4"/>
        <v>0</v>
      </c>
      <c r="O34" s="84">
        <f t="shared" si="5"/>
        <v>0</v>
      </c>
      <c r="Q34" s="86">
        <f t="shared" si="6"/>
        <v>1</v>
      </c>
    </row>
    <row r="35" spans="1:17" x14ac:dyDescent="0.3">
      <c r="A35" t="str">
        <f t="shared" si="1"/>
        <v>853 35201</v>
      </c>
      <c r="B35">
        <v>35201</v>
      </c>
      <c r="C35" t="s">
        <v>730</v>
      </c>
      <c r="D35" t="s">
        <v>2231</v>
      </c>
      <c r="E35">
        <v>853</v>
      </c>
      <c r="F35" t="s">
        <v>2246</v>
      </c>
      <c r="G35" s="81">
        <v>4794083.05</v>
      </c>
      <c r="H35" s="81">
        <v>4794083.05</v>
      </c>
      <c r="I35" s="81">
        <v>0</v>
      </c>
      <c r="J35" s="81">
        <v>0</v>
      </c>
      <c r="K35" s="81">
        <v>0</v>
      </c>
      <c r="L35" s="84">
        <f t="shared" si="2"/>
        <v>1</v>
      </c>
      <c r="M35" s="84">
        <f t="shared" si="3"/>
        <v>0</v>
      </c>
      <c r="N35" s="84">
        <f t="shared" si="4"/>
        <v>0</v>
      </c>
      <c r="O35" s="84">
        <f t="shared" si="5"/>
        <v>0</v>
      </c>
      <c r="Q35" s="86">
        <f t="shared" si="6"/>
        <v>1</v>
      </c>
    </row>
    <row r="36" spans="1:17" x14ac:dyDescent="0.3">
      <c r="A36" t="str">
        <f t="shared" si="1"/>
        <v>854 35201</v>
      </c>
      <c r="B36">
        <v>35201</v>
      </c>
      <c r="C36" t="s">
        <v>731</v>
      </c>
      <c r="D36" t="s">
        <v>2231</v>
      </c>
      <c r="E36">
        <v>854</v>
      </c>
      <c r="F36" t="s">
        <v>2247</v>
      </c>
      <c r="G36" s="81">
        <v>4855521.9800000004</v>
      </c>
      <c r="H36" s="81">
        <v>4855521.9800000004</v>
      </c>
      <c r="I36" s="81">
        <v>0</v>
      </c>
      <c r="J36" s="81">
        <v>0</v>
      </c>
      <c r="K36" s="81">
        <v>0</v>
      </c>
      <c r="L36" s="84">
        <f t="shared" si="2"/>
        <v>1</v>
      </c>
      <c r="M36" s="84">
        <f t="shared" si="3"/>
        <v>0</v>
      </c>
      <c r="N36" s="84">
        <f t="shared" si="4"/>
        <v>0</v>
      </c>
      <c r="O36" s="84">
        <f t="shared" si="5"/>
        <v>0</v>
      </c>
      <c r="Q36" s="86">
        <f t="shared" si="6"/>
        <v>1</v>
      </c>
    </row>
    <row r="37" spans="1:17" x14ac:dyDescent="0.3">
      <c r="A37" t="str">
        <f t="shared" si="1"/>
        <v>855 35201</v>
      </c>
      <c r="B37">
        <v>35201</v>
      </c>
      <c r="C37" t="s">
        <v>732</v>
      </c>
      <c r="D37" t="s">
        <v>2231</v>
      </c>
      <c r="E37">
        <v>855</v>
      </c>
      <c r="F37" t="s">
        <v>365</v>
      </c>
      <c r="G37" s="81">
        <v>3501023.56</v>
      </c>
      <c r="H37" s="81">
        <v>3501023.56</v>
      </c>
      <c r="I37" s="81">
        <v>0</v>
      </c>
      <c r="J37" s="81">
        <v>0</v>
      </c>
      <c r="K37" s="81">
        <v>0</v>
      </c>
      <c r="L37" s="84">
        <f t="shared" si="2"/>
        <v>1</v>
      </c>
      <c r="M37" s="84">
        <f t="shared" si="3"/>
        <v>0</v>
      </c>
      <c r="N37" s="84">
        <f t="shared" si="4"/>
        <v>0</v>
      </c>
      <c r="O37" s="84">
        <f t="shared" si="5"/>
        <v>0</v>
      </c>
      <c r="Q37" s="86">
        <f t="shared" si="6"/>
        <v>1</v>
      </c>
    </row>
    <row r="38" spans="1:17" x14ac:dyDescent="0.3">
      <c r="A38" t="str">
        <f t="shared" si="1"/>
        <v>856 35201</v>
      </c>
      <c r="B38">
        <v>35201</v>
      </c>
      <c r="C38" t="s">
        <v>733</v>
      </c>
      <c r="D38" t="s">
        <v>2231</v>
      </c>
      <c r="E38">
        <v>856</v>
      </c>
      <c r="F38" t="s">
        <v>366</v>
      </c>
      <c r="G38" s="81">
        <v>262580.75</v>
      </c>
      <c r="H38" s="81">
        <v>262580.75</v>
      </c>
      <c r="I38" s="81">
        <v>0</v>
      </c>
      <c r="J38" s="81">
        <v>0</v>
      </c>
      <c r="K38" s="81">
        <v>0</v>
      </c>
      <c r="L38" s="84">
        <f t="shared" si="2"/>
        <v>1</v>
      </c>
      <c r="M38" s="84">
        <f t="shared" si="3"/>
        <v>0</v>
      </c>
      <c r="N38" s="84">
        <f t="shared" si="4"/>
        <v>0</v>
      </c>
      <c r="O38" s="84">
        <f t="shared" si="5"/>
        <v>0</v>
      </c>
      <c r="Q38" s="86">
        <f t="shared" si="6"/>
        <v>1</v>
      </c>
    </row>
    <row r="39" spans="1:17" x14ac:dyDescent="0.3">
      <c r="A39" t="str">
        <f t="shared" si="1"/>
        <v>858 35201</v>
      </c>
      <c r="B39">
        <v>35201</v>
      </c>
      <c r="C39" t="s">
        <v>734</v>
      </c>
      <c r="D39" t="s">
        <v>2231</v>
      </c>
      <c r="E39">
        <v>858</v>
      </c>
      <c r="F39" t="s">
        <v>2248</v>
      </c>
      <c r="G39" s="81">
        <v>4015845.27</v>
      </c>
      <c r="H39" s="81">
        <v>4015845.27</v>
      </c>
      <c r="I39" s="81">
        <v>0</v>
      </c>
      <c r="J39" s="81">
        <v>0</v>
      </c>
      <c r="K39" s="81">
        <v>0</v>
      </c>
      <c r="L39" s="84">
        <f t="shared" si="2"/>
        <v>1</v>
      </c>
      <c r="M39" s="84">
        <f t="shared" si="3"/>
        <v>0</v>
      </c>
      <c r="N39" s="84">
        <f t="shared" si="4"/>
        <v>0</v>
      </c>
      <c r="O39" s="84">
        <f t="shared" si="5"/>
        <v>0</v>
      </c>
      <c r="Q39" s="86">
        <f t="shared" si="6"/>
        <v>1</v>
      </c>
    </row>
    <row r="40" spans="1:17" x14ac:dyDescent="0.3">
      <c r="A40" t="str">
        <f t="shared" si="1"/>
        <v>CBSS 35201</v>
      </c>
      <c r="B40">
        <v>35201</v>
      </c>
      <c r="C40" t="s">
        <v>735</v>
      </c>
      <c r="D40" t="s">
        <v>2231</v>
      </c>
      <c r="E40" t="s">
        <v>417</v>
      </c>
      <c r="F40" t="s">
        <v>146</v>
      </c>
      <c r="G40" s="81">
        <v>2433344.96</v>
      </c>
      <c r="H40" s="81">
        <v>2409011.5099999998</v>
      </c>
      <c r="I40" s="81">
        <v>24333.45</v>
      </c>
      <c r="J40" s="81">
        <v>0</v>
      </c>
      <c r="K40" s="81">
        <v>0</v>
      </c>
      <c r="L40" s="84">
        <f t="shared" si="2"/>
        <v>0.98999999983561715</v>
      </c>
      <c r="M40" s="84">
        <f t="shared" si="3"/>
        <v>1.0000000164382777E-2</v>
      </c>
      <c r="N40" s="84">
        <f t="shared" si="4"/>
        <v>0</v>
      </c>
      <c r="O40" s="84">
        <f t="shared" si="5"/>
        <v>0</v>
      </c>
      <c r="Q40" s="86">
        <f t="shared" si="6"/>
        <v>0.99999999999999989</v>
      </c>
    </row>
    <row r="41" spans="1:17" x14ac:dyDescent="0.3">
      <c r="A41" t="str">
        <f t="shared" si="1"/>
        <v>DWSS 35201</v>
      </c>
      <c r="B41">
        <v>35201</v>
      </c>
      <c r="C41" t="s">
        <v>736</v>
      </c>
      <c r="D41" t="s">
        <v>2231</v>
      </c>
      <c r="E41" t="s">
        <v>423</v>
      </c>
      <c r="F41" t="s">
        <v>2249</v>
      </c>
      <c r="G41" s="81">
        <v>1120509.3999999999</v>
      </c>
      <c r="H41" s="81">
        <v>1120509.3999999999</v>
      </c>
      <c r="I41" s="81">
        <v>0</v>
      </c>
      <c r="J41" s="81">
        <v>0</v>
      </c>
      <c r="K41" s="81">
        <v>0</v>
      </c>
      <c r="L41" s="84">
        <f t="shared" si="2"/>
        <v>1</v>
      </c>
      <c r="M41" s="84">
        <f t="shared" si="3"/>
        <v>0</v>
      </c>
      <c r="N41" s="84">
        <f t="shared" si="4"/>
        <v>0</v>
      </c>
      <c r="O41" s="84">
        <f t="shared" si="5"/>
        <v>0</v>
      </c>
      <c r="Q41" s="86">
        <f t="shared" si="6"/>
        <v>1</v>
      </c>
    </row>
    <row r="42" spans="1:17" x14ac:dyDescent="0.3">
      <c r="A42" t="str">
        <f t="shared" si="1"/>
        <v>GBSS 35201</v>
      </c>
      <c r="B42">
        <v>35201</v>
      </c>
      <c r="C42" t="s">
        <v>737</v>
      </c>
      <c r="D42" t="s">
        <v>2231</v>
      </c>
      <c r="E42" t="s">
        <v>425</v>
      </c>
      <c r="F42" t="s">
        <v>2250</v>
      </c>
      <c r="G42" s="81">
        <v>2264915.75</v>
      </c>
      <c r="H42" s="81">
        <v>2242266.59</v>
      </c>
      <c r="I42" s="81">
        <v>22649.16</v>
      </c>
      <c r="J42" s="81">
        <v>0</v>
      </c>
      <c r="K42" s="81">
        <v>0</v>
      </c>
      <c r="L42" s="84">
        <f t="shared" si="2"/>
        <v>0.98999999889620616</v>
      </c>
      <c r="M42" s="84">
        <f t="shared" si="3"/>
        <v>1.0000001103793817E-2</v>
      </c>
      <c r="N42" s="84">
        <f t="shared" si="4"/>
        <v>0</v>
      </c>
      <c r="O42" s="84">
        <f t="shared" si="5"/>
        <v>0</v>
      </c>
      <c r="Q42" s="86">
        <f t="shared" si="6"/>
        <v>1</v>
      </c>
    </row>
    <row r="43" spans="1:17" x14ac:dyDescent="0.3">
      <c r="A43" t="str">
        <f t="shared" si="1"/>
        <v>HCSS 35201</v>
      </c>
      <c r="B43">
        <v>35201</v>
      </c>
      <c r="C43" t="s">
        <v>738</v>
      </c>
      <c r="D43" t="s">
        <v>2231</v>
      </c>
      <c r="E43" t="s">
        <v>428</v>
      </c>
      <c r="F43" t="s">
        <v>2251</v>
      </c>
      <c r="G43" s="81">
        <v>625946.12</v>
      </c>
      <c r="H43" s="81">
        <v>525794.74</v>
      </c>
      <c r="I43" s="81">
        <v>100151.38</v>
      </c>
      <c r="J43" s="81">
        <v>0</v>
      </c>
      <c r="K43" s="81">
        <v>0</v>
      </c>
      <c r="L43" s="84">
        <f t="shared" si="2"/>
        <v>0.83999999872193476</v>
      </c>
      <c r="M43" s="84">
        <f t="shared" si="3"/>
        <v>0.1600000012780653</v>
      </c>
      <c r="N43" s="84">
        <f t="shared" si="4"/>
        <v>0</v>
      </c>
      <c r="O43" s="84">
        <f t="shared" si="5"/>
        <v>0</v>
      </c>
      <c r="Q43" s="86">
        <f t="shared" si="6"/>
        <v>1</v>
      </c>
    </row>
    <row r="44" spans="1:17" x14ac:dyDescent="0.3">
      <c r="A44" t="str">
        <f t="shared" si="1"/>
        <v>LSSS 35201</v>
      </c>
      <c r="B44">
        <v>35201</v>
      </c>
      <c r="C44" t="s">
        <v>739</v>
      </c>
      <c r="D44" t="s">
        <v>2231</v>
      </c>
      <c r="E44" t="s">
        <v>430</v>
      </c>
      <c r="F44" t="s">
        <v>643</v>
      </c>
      <c r="G44" s="81">
        <v>1322926.8600000001</v>
      </c>
      <c r="H44" s="81">
        <v>1243551.25</v>
      </c>
      <c r="I44" s="81">
        <v>79375.61</v>
      </c>
      <c r="J44" s="81">
        <v>0</v>
      </c>
      <c r="K44" s="81">
        <v>0</v>
      </c>
      <c r="L44" s="84">
        <f t="shared" si="2"/>
        <v>0.94000000120943938</v>
      </c>
      <c r="M44" s="84">
        <f t="shared" si="3"/>
        <v>5.9999998790560498E-2</v>
      </c>
      <c r="N44" s="84">
        <f t="shared" si="4"/>
        <v>0</v>
      </c>
      <c r="O44" s="84">
        <f t="shared" si="5"/>
        <v>0</v>
      </c>
      <c r="Q44" s="86">
        <f t="shared" si="6"/>
        <v>0.99999999999999989</v>
      </c>
    </row>
    <row r="45" spans="1:17" x14ac:dyDescent="0.3">
      <c r="A45" t="str">
        <f t="shared" si="1"/>
        <v>PRSS 35201</v>
      </c>
      <c r="B45">
        <v>35201</v>
      </c>
      <c r="C45" t="s">
        <v>740</v>
      </c>
      <c r="D45" t="s">
        <v>2231</v>
      </c>
      <c r="E45" t="s">
        <v>433</v>
      </c>
      <c r="F45" t="s">
        <v>2252</v>
      </c>
      <c r="G45" s="81">
        <v>1921353.49</v>
      </c>
      <c r="H45" s="81">
        <v>1825285.82</v>
      </c>
      <c r="I45" s="81">
        <v>96067.67</v>
      </c>
      <c r="J45" s="81">
        <v>0</v>
      </c>
      <c r="K45" s="81">
        <v>0</v>
      </c>
      <c r="L45" s="84">
        <f t="shared" si="2"/>
        <v>0.95000000234209903</v>
      </c>
      <c r="M45" s="84">
        <f t="shared" si="3"/>
        <v>4.9999997657901044E-2</v>
      </c>
      <c r="N45" s="84">
        <f t="shared" si="4"/>
        <v>0</v>
      </c>
      <c r="O45" s="84">
        <f t="shared" si="5"/>
        <v>0</v>
      </c>
      <c r="Q45" s="86">
        <f t="shared" si="6"/>
        <v>1</v>
      </c>
    </row>
    <row r="46" spans="1:17" x14ac:dyDescent="0.3">
      <c r="A46" t="str">
        <f t="shared" si="1"/>
        <v>SBSS 35201</v>
      </c>
      <c r="B46">
        <v>35201</v>
      </c>
      <c r="C46" t="s">
        <v>741</v>
      </c>
      <c r="D46" t="s">
        <v>2231</v>
      </c>
      <c r="E46" t="s">
        <v>435</v>
      </c>
      <c r="F46" t="s">
        <v>2253</v>
      </c>
      <c r="G46" s="81">
        <v>1181180.3899999999</v>
      </c>
      <c r="H46" s="81">
        <v>1169368.5900000001</v>
      </c>
      <c r="I46" s="81">
        <v>11811.8</v>
      </c>
      <c r="J46" s="81">
        <v>0</v>
      </c>
      <c r="K46" s="81">
        <v>0</v>
      </c>
      <c r="L46" s="84">
        <f t="shared" si="2"/>
        <v>0.99000000330178206</v>
      </c>
      <c r="M46" s="84">
        <f t="shared" si="3"/>
        <v>9.999996698218128E-3</v>
      </c>
      <c r="N46" s="84">
        <f t="shared" si="4"/>
        <v>0</v>
      </c>
      <c r="O46" s="84">
        <f t="shared" si="5"/>
        <v>0</v>
      </c>
      <c r="Q46" s="86">
        <f t="shared" si="6"/>
        <v>1.0000000000000002</v>
      </c>
    </row>
    <row r="47" spans="1:17" x14ac:dyDescent="0.3">
      <c r="A47" t="str">
        <f t="shared" si="1"/>
        <v>TWSS 35201</v>
      </c>
      <c r="B47">
        <v>35201</v>
      </c>
      <c r="C47" t="s">
        <v>742</v>
      </c>
      <c r="D47" t="s">
        <v>2231</v>
      </c>
      <c r="E47" t="s">
        <v>439</v>
      </c>
      <c r="F47" t="s">
        <v>2254</v>
      </c>
      <c r="G47" s="81">
        <v>1770685.69</v>
      </c>
      <c r="H47" s="81">
        <v>1540496.55</v>
      </c>
      <c r="I47" s="81">
        <v>230189.14</v>
      </c>
      <c r="J47" s="81">
        <v>0</v>
      </c>
      <c r="K47" s="81">
        <v>0</v>
      </c>
      <c r="L47" s="84">
        <f t="shared" si="2"/>
        <v>0.86999999983057419</v>
      </c>
      <c r="M47" s="84">
        <f t="shared" si="3"/>
        <v>0.13000000016942589</v>
      </c>
      <c r="N47" s="84">
        <f t="shared" si="4"/>
        <v>0</v>
      </c>
      <c r="O47" s="84">
        <f t="shared" si="5"/>
        <v>0</v>
      </c>
      <c r="Q47" s="86">
        <f t="shared" si="6"/>
        <v>1</v>
      </c>
    </row>
    <row r="48" spans="1:17" x14ac:dyDescent="0.3">
      <c r="A48" t="str">
        <f t="shared" si="1"/>
        <v>WBSS 35201</v>
      </c>
      <c r="B48">
        <v>35201</v>
      </c>
      <c r="C48" t="s">
        <v>743</v>
      </c>
      <c r="D48" t="s">
        <v>2231</v>
      </c>
      <c r="E48" t="s">
        <v>441</v>
      </c>
      <c r="F48" t="s">
        <v>2255</v>
      </c>
      <c r="G48" s="81">
        <v>1043502.46</v>
      </c>
      <c r="H48" s="81">
        <v>897412.12</v>
      </c>
      <c r="I48" s="81">
        <v>146090.34</v>
      </c>
      <c r="J48" s="81">
        <v>0</v>
      </c>
      <c r="K48" s="81">
        <v>0</v>
      </c>
      <c r="L48" s="84">
        <f t="shared" si="2"/>
        <v>0.86000000421656886</v>
      </c>
      <c r="M48" s="84">
        <f t="shared" si="3"/>
        <v>0.13999999578343111</v>
      </c>
      <c r="N48" s="84">
        <f t="shared" si="4"/>
        <v>0</v>
      </c>
      <c r="O48" s="84">
        <f t="shared" si="5"/>
        <v>0</v>
      </c>
      <c r="Q48" s="86">
        <f t="shared" si="6"/>
        <v>1</v>
      </c>
    </row>
    <row r="49" spans="1:17" x14ac:dyDescent="0.3">
      <c r="A49" t="str">
        <f t="shared" si="1"/>
        <v>WPSS 35201</v>
      </c>
      <c r="B49">
        <v>35201</v>
      </c>
      <c r="C49" t="s">
        <v>744</v>
      </c>
      <c r="D49" t="s">
        <v>2231</v>
      </c>
      <c r="E49" t="s">
        <v>443</v>
      </c>
      <c r="F49" t="s">
        <v>2256</v>
      </c>
      <c r="G49" s="81">
        <v>3042845.76</v>
      </c>
      <c r="H49" s="81">
        <v>3042845.76</v>
      </c>
      <c r="I49" s="81">
        <v>0</v>
      </c>
      <c r="J49" s="81">
        <v>0</v>
      </c>
      <c r="K49" s="81">
        <v>0</v>
      </c>
      <c r="L49" s="84">
        <f t="shared" si="2"/>
        <v>1</v>
      </c>
      <c r="M49" s="84">
        <f t="shared" si="3"/>
        <v>0</v>
      </c>
      <c r="N49" s="84">
        <f t="shared" si="4"/>
        <v>0</v>
      </c>
      <c r="O49" s="84">
        <f t="shared" si="5"/>
        <v>0</v>
      </c>
      <c r="Q49" s="86">
        <f t="shared" si="6"/>
        <v>1</v>
      </c>
    </row>
    <row r="50" spans="1:17" x14ac:dyDescent="0.3">
      <c r="A50" t="str">
        <f t="shared" si="1"/>
        <v>STSS 35201</v>
      </c>
      <c r="B50">
        <v>35201</v>
      </c>
      <c r="C50" t="s">
        <v>745</v>
      </c>
      <c r="D50" t="s">
        <v>2231</v>
      </c>
      <c r="E50" t="s">
        <v>437</v>
      </c>
      <c r="F50" t="s">
        <v>2257</v>
      </c>
      <c r="G50" s="81">
        <v>86435.95</v>
      </c>
      <c r="H50" s="81">
        <v>86435.95</v>
      </c>
      <c r="I50" s="81">
        <v>0</v>
      </c>
      <c r="J50" s="81">
        <v>0</v>
      </c>
      <c r="K50" s="81">
        <v>0</v>
      </c>
      <c r="L50" s="84">
        <f t="shared" si="2"/>
        <v>1</v>
      </c>
      <c r="M50" s="84">
        <f t="shared" si="3"/>
        <v>0</v>
      </c>
      <c r="N50" s="84">
        <f t="shared" si="4"/>
        <v>0</v>
      </c>
      <c r="O50" s="84">
        <f t="shared" si="5"/>
        <v>0</v>
      </c>
      <c r="Q50" s="86">
        <f t="shared" si="6"/>
        <v>1</v>
      </c>
    </row>
    <row r="51" spans="1:17" x14ac:dyDescent="0.3">
      <c r="A51" t="str">
        <f t="shared" si="1"/>
        <v>711 39001</v>
      </c>
      <c r="B51">
        <v>39001</v>
      </c>
      <c r="C51" t="s">
        <v>2457</v>
      </c>
      <c r="D51" t="s">
        <v>2482</v>
      </c>
      <c r="E51">
        <v>711</v>
      </c>
      <c r="F51" t="s">
        <v>485</v>
      </c>
      <c r="G51" s="81">
        <v>5602224.3600000003</v>
      </c>
      <c r="H51" s="81">
        <v>0</v>
      </c>
      <c r="I51" s="81">
        <v>5101319.59</v>
      </c>
      <c r="J51" s="81">
        <v>500904.77</v>
      </c>
      <c r="K51" s="81">
        <v>0</v>
      </c>
      <c r="L51" s="84">
        <f t="shared" si="2"/>
        <v>0</v>
      </c>
      <c r="M51" s="84">
        <f t="shared" si="3"/>
        <v>0.91058823463471561</v>
      </c>
      <c r="N51" s="84">
        <f t="shared" si="4"/>
        <v>8.9411765365284293E-2</v>
      </c>
      <c r="O51" s="84">
        <f t="shared" si="5"/>
        <v>0</v>
      </c>
      <c r="Q51" s="86">
        <f t="shared" si="6"/>
        <v>0.99999999999999989</v>
      </c>
    </row>
    <row r="52" spans="1:17" x14ac:dyDescent="0.3">
      <c r="A52" t="str">
        <f t="shared" si="1"/>
        <v>712 39001</v>
      </c>
      <c r="B52">
        <v>39001</v>
      </c>
      <c r="C52" t="s">
        <v>2458</v>
      </c>
      <c r="D52" t="s">
        <v>2482</v>
      </c>
      <c r="E52">
        <v>712</v>
      </c>
      <c r="F52" t="s">
        <v>486</v>
      </c>
      <c r="G52" s="81">
        <v>1873246.52</v>
      </c>
      <c r="H52" s="81">
        <v>16212.2</v>
      </c>
      <c r="I52" s="81">
        <v>1803743.49</v>
      </c>
      <c r="J52" s="81">
        <v>53290.83</v>
      </c>
      <c r="K52" s="81">
        <v>0</v>
      </c>
      <c r="L52" s="84">
        <f t="shared" si="2"/>
        <v>8.6546003566044267E-3</v>
      </c>
      <c r="M52" s="84">
        <f t="shared" si="3"/>
        <v>0.9628970190212871</v>
      </c>
      <c r="N52" s="84">
        <f t="shared" si="4"/>
        <v>2.8448380622108402E-2</v>
      </c>
      <c r="O52" s="84">
        <f t="shared" si="5"/>
        <v>0</v>
      </c>
      <c r="Q52" s="86">
        <f t="shared" si="6"/>
        <v>1</v>
      </c>
    </row>
    <row r="53" spans="1:17" x14ac:dyDescent="0.3">
      <c r="A53" t="str">
        <f t="shared" si="1"/>
        <v>715 39001</v>
      </c>
      <c r="B53">
        <v>39001</v>
      </c>
      <c r="C53" t="s">
        <v>2459</v>
      </c>
      <c r="D53" t="s">
        <v>2482</v>
      </c>
      <c r="E53">
        <v>715</v>
      </c>
      <c r="F53" t="s">
        <v>616</v>
      </c>
      <c r="G53" s="81">
        <v>2896133.4</v>
      </c>
      <c r="H53" s="81">
        <v>0</v>
      </c>
      <c r="I53" s="81">
        <v>2896133.4</v>
      </c>
      <c r="J53" s="81">
        <v>0</v>
      </c>
      <c r="K53" s="81">
        <v>0</v>
      </c>
      <c r="L53" s="84">
        <f t="shared" si="2"/>
        <v>0</v>
      </c>
      <c r="M53" s="84">
        <f t="shared" si="3"/>
        <v>1</v>
      </c>
      <c r="N53" s="84">
        <f t="shared" si="4"/>
        <v>0</v>
      </c>
      <c r="O53" s="84">
        <f t="shared" si="5"/>
        <v>0</v>
      </c>
      <c r="Q53" s="86">
        <f t="shared" si="6"/>
        <v>1</v>
      </c>
    </row>
    <row r="54" spans="1:17" x14ac:dyDescent="0.3">
      <c r="A54" t="str">
        <f t="shared" si="1"/>
        <v>719 39001</v>
      </c>
      <c r="B54">
        <v>39001</v>
      </c>
      <c r="C54" t="s">
        <v>2460</v>
      </c>
      <c r="D54" t="s">
        <v>2482</v>
      </c>
      <c r="E54">
        <v>719</v>
      </c>
      <c r="F54" t="s">
        <v>488</v>
      </c>
      <c r="G54" s="81">
        <v>2483380.25</v>
      </c>
      <c r="H54" s="81">
        <v>92825.25</v>
      </c>
      <c r="I54" s="81">
        <v>2336091.5299999998</v>
      </c>
      <c r="J54" s="81">
        <v>54463.47</v>
      </c>
      <c r="K54" s="81">
        <v>0</v>
      </c>
      <c r="L54" s="84">
        <f t="shared" si="2"/>
        <v>3.7378589122628321E-2</v>
      </c>
      <c r="M54" s="84">
        <f t="shared" si="3"/>
        <v>0.94069022655712908</v>
      </c>
      <c r="N54" s="84">
        <f t="shared" si="4"/>
        <v>2.193118432024254E-2</v>
      </c>
      <c r="O54" s="84">
        <f t="shared" si="5"/>
        <v>0</v>
      </c>
      <c r="Q54" s="86">
        <f t="shared" si="6"/>
        <v>1</v>
      </c>
    </row>
    <row r="55" spans="1:17" x14ac:dyDescent="0.3">
      <c r="A55" t="str">
        <f t="shared" si="1"/>
        <v>721 39001</v>
      </c>
      <c r="B55">
        <v>39001</v>
      </c>
      <c r="C55" t="s">
        <v>2461</v>
      </c>
      <c r="D55" t="s">
        <v>2482</v>
      </c>
      <c r="E55">
        <v>721</v>
      </c>
      <c r="F55" t="s">
        <v>489</v>
      </c>
      <c r="G55" s="81">
        <v>1085949.3999999999</v>
      </c>
      <c r="H55" s="81">
        <v>26631</v>
      </c>
      <c r="I55" s="81">
        <v>986462.94</v>
      </c>
      <c r="J55" s="81">
        <v>72855.460000000006</v>
      </c>
      <c r="K55" s="81">
        <v>0</v>
      </c>
      <c r="L55" s="84">
        <f t="shared" si="2"/>
        <v>2.4523242058976231E-2</v>
      </c>
      <c r="M55" s="84">
        <f t="shared" si="3"/>
        <v>0.90838757312265195</v>
      </c>
      <c r="N55" s="84">
        <f t="shared" si="4"/>
        <v>6.7089184818371839E-2</v>
      </c>
      <c r="O55" s="84">
        <f t="shared" si="5"/>
        <v>0</v>
      </c>
      <c r="Q55" s="86">
        <f t="shared" si="6"/>
        <v>1</v>
      </c>
    </row>
    <row r="56" spans="1:17" x14ac:dyDescent="0.3">
      <c r="A56" t="str">
        <f t="shared" si="1"/>
        <v>723 39001</v>
      </c>
      <c r="B56">
        <v>39001</v>
      </c>
      <c r="C56" t="s">
        <v>2462</v>
      </c>
      <c r="D56" t="s">
        <v>2482</v>
      </c>
      <c r="E56">
        <v>723</v>
      </c>
      <c r="F56" t="s">
        <v>490</v>
      </c>
      <c r="G56" s="81">
        <v>16396470.810000001</v>
      </c>
      <c r="H56" s="81">
        <v>10665441.99</v>
      </c>
      <c r="I56" s="81">
        <v>5031018.3899999997</v>
      </c>
      <c r="J56" s="81">
        <v>700010.43</v>
      </c>
      <c r="K56" s="81">
        <v>0</v>
      </c>
      <c r="L56" s="84">
        <f t="shared" si="2"/>
        <v>0.65047180662165915</v>
      </c>
      <c r="M56" s="84">
        <f t="shared" si="3"/>
        <v>0.30683544332794133</v>
      </c>
      <c r="N56" s="84">
        <f t="shared" si="4"/>
        <v>4.2692750050399415E-2</v>
      </c>
      <c r="O56" s="84">
        <f t="shared" si="5"/>
        <v>0</v>
      </c>
      <c r="Q56" s="86">
        <f t="shared" si="6"/>
        <v>0.99999999999999989</v>
      </c>
    </row>
    <row r="57" spans="1:17" x14ac:dyDescent="0.3">
      <c r="A57" t="str">
        <f t="shared" si="1"/>
        <v>725 39001</v>
      </c>
      <c r="B57">
        <v>39001</v>
      </c>
      <c r="C57" t="s">
        <v>2463</v>
      </c>
      <c r="D57" t="s">
        <v>2482</v>
      </c>
      <c r="E57">
        <v>725</v>
      </c>
      <c r="F57" t="s">
        <v>615</v>
      </c>
      <c r="G57" s="81">
        <f>5755623.62+G58</f>
        <v>5765806.6200000001</v>
      </c>
      <c r="H57" s="81">
        <v>236017.5</v>
      </c>
      <c r="I57" s="81">
        <v>5524165.7199999997</v>
      </c>
      <c r="J57" s="81">
        <v>5623.4</v>
      </c>
      <c r="K57" s="81">
        <v>0</v>
      </c>
      <c r="L57" s="84">
        <f t="shared" si="2"/>
        <v>4.0933995112031697E-2</v>
      </c>
      <c r="M57" s="84">
        <f t="shared" si="3"/>
        <v>0.95809070336111957</v>
      </c>
      <c r="N57" s="84">
        <f t="shared" si="4"/>
        <v>9.7530152684864059E-4</v>
      </c>
      <c r="O57" s="84">
        <f t="shared" si="5"/>
        <v>0</v>
      </c>
      <c r="Q57" s="86">
        <f t="shared" si="6"/>
        <v>0.99999999999999989</v>
      </c>
    </row>
    <row r="58" spans="1:17" x14ac:dyDescent="0.3">
      <c r="A58" t="str">
        <f t="shared" si="1"/>
        <v>725 39001</v>
      </c>
      <c r="B58">
        <v>39001</v>
      </c>
      <c r="C58" t="s">
        <v>2464</v>
      </c>
      <c r="D58" t="s">
        <v>2483</v>
      </c>
      <c r="E58">
        <v>725</v>
      </c>
      <c r="F58" t="s">
        <v>615</v>
      </c>
      <c r="G58" s="81">
        <v>10183</v>
      </c>
      <c r="H58" s="81">
        <v>0</v>
      </c>
      <c r="I58" s="81">
        <v>0</v>
      </c>
      <c r="J58" s="81">
        <v>0</v>
      </c>
      <c r="K58" s="81">
        <v>0</v>
      </c>
      <c r="L58" s="84">
        <f t="shared" si="2"/>
        <v>0</v>
      </c>
      <c r="M58" s="84">
        <f t="shared" si="3"/>
        <v>0</v>
      </c>
      <c r="N58" s="84">
        <f t="shared" si="4"/>
        <v>0</v>
      </c>
      <c r="O58" s="84">
        <f t="shared" si="5"/>
        <v>0</v>
      </c>
      <c r="Q58" s="86">
        <f t="shared" si="6"/>
        <v>0</v>
      </c>
    </row>
    <row r="59" spans="1:17" x14ac:dyDescent="0.3">
      <c r="A59" t="str">
        <f t="shared" si="1"/>
        <v>729 39001</v>
      </c>
      <c r="B59">
        <v>39001</v>
      </c>
      <c r="C59" t="s">
        <v>2465</v>
      </c>
      <c r="D59" t="s">
        <v>2482</v>
      </c>
      <c r="E59">
        <v>729</v>
      </c>
      <c r="F59" t="s">
        <v>492</v>
      </c>
      <c r="G59" s="81">
        <v>1000401</v>
      </c>
      <c r="H59" s="81">
        <v>26081.71</v>
      </c>
      <c r="I59" s="81">
        <v>938580.12</v>
      </c>
      <c r="J59" s="81">
        <v>35739.17</v>
      </c>
      <c r="K59" s="81">
        <v>0</v>
      </c>
      <c r="L59" s="84">
        <f t="shared" si="2"/>
        <v>2.6071255426573944E-2</v>
      </c>
      <c r="M59" s="84">
        <f t="shared" si="3"/>
        <v>0.93820390023600531</v>
      </c>
      <c r="N59" s="84">
        <f t="shared" si="4"/>
        <v>3.5724844337420694E-2</v>
      </c>
      <c r="O59" s="84">
        <f t="shared" si="5"/>
        <v>0</v>
      </c>
      <c r="Q59" s="86">
        <f t="shared" si="6"/>
        <v>1</v>
      </c>
    </row>
    <row r="60" spans="1:17" x14ac:dyDescent="0.3">
      <c r="A60" t="str">
        <f t="shared" si="1"/>
        <v>730 39001</v>
      </c>
      <c r="B60">
        <v>39001</v>
      </c>
      <c r="C60" t="s">
        <v>2466</v>
      </c>
      <c r="D60" t="s">
        <v>2482</v>
      </c>
      <c r="E60">
        <v>730</v>
      </c>
      <c r="F60" t="s">
        <v>493</v>
      </c>
      <c r="G60" s="81">
        <v>4367270.79</v>
      </c>
      <c r="H60" s="81">
        <v>95657.58</v>
      </c>
      <c r="I60" s="81">
        <v>4133570.33</v>
      </c>
      <c r="J60" s="81">
        <v>138042.88</v>
      </c>
      <c r="K60" s="81">
        <v>0</v>
      </c>
      <c r="L60" s="84">
        <f t="shared" si="2"/>
        <v>2.1903285736032868E-2</v>
      </c>
      <c r="M60" s="84">
        <f t="shared" si="3"/>
        <v>0.94648821398134553</v>
      </c>
      <c r="N60" s="84">
        <f t="shared" si="4"/>
        <v>3.1608500282621591E-2</v>
      </c>
      <c r="O60" s="84">
        <f t="shared" si="5"/>
        <v>0</v>
      </c>
      <c r="Q60" s="86">
        <f t="shared" si="6"/>
        <v>1</v>
      </c>
    </row>
    <row r="61" spans="1:17" x14ac:dyDescent="0.3">
      <c r="A61" t="str">
        <f t="shared" si="1"/>
        <v>733 39001</v>
      </c>
      <c r="B61">
        <v>39001</v>
      </c>
      <c r="C61" t="s">
        <v>2467</v>
      </c>
      <c r="D61" t="s">
        <v>2482</v>
      </c>
      <c r="E61">
        <v>733</v>
      </c>
      <c r="F61" t="s">
        <v>494</v>
      </c>
      <c r="G61" s="81">
        <f>4861497.53+G62</f>
        <v>4865122.37</v>
      </c>
      <c r="H61" s="81">
        <v>0</v>
      </c>
      <c r="I61" s="81">
        <v>4830704.24</v>
      </c>
      <c r="J61" s="81">
        <v>34418.129999999997</v>
      </c>
      <c r="K61" s="81">
        <v>0</v>
      </c>
      <c r="L61" s="84">
        <f t="shared" si="2"/>
        <v>0</v>
      </c>
      <c r="M61" s="84">
        <f t="shared" si="3"/>
        <v>0.99292553662941063</v>
      </c>
      <c r="N61" s="84">
        <f t="shared" si="4"/>
        <v>7.0744633705893808E-3</v>
      </c>
      <c r="O61" s="84">
        <f t="shared" si="5"/>
        <v>0</v>
      </c>
      <c r="Q61" s="86">
        <f t="shared" si="6"/>
        <v>1</v>
      </c>
    </row>
    <row r="62" spans="1:17" x14ac:dyDescent="0.3">
      <c r="A62" t="str">
        <f t="shared" si="1"/>
        <v>733 39001</v>
      </c>
      <c r="B62">
        <v>39001</v>
      </c>
      <c r="C62" t="s">
        <v>2468</v>
      </c>
      <c r="D62" t="s">
        <v>2483</v>
      </c>
      <c r="E62">
        <v>733</v>
      </c>
      <c r="F62" t="s">
        <v>494</v>
      </c>
      <c r="G62" s="81">
        <v>3624.84</v>
      </c>
      <c r="H62" s="81">
        <v>0</v>
      </c>
      <c r="I62" s="81">
        <v>0</v>
      </c>
      <c r="J62" s="81">
        <v>0</v>
      </c>
      <c r="K62" s="81">
        <v>0</v>
      </c>
      <c r="L62" s="84">
        <f t="shared" si="2"/>
        <v>0</v>
      </c>
      <c r="M62" s="84">
        <f t="shared" si="3"/>
        <v>0</v>
      </c>
      <c r="N62" s="84">
        <f t="shared" si="4"/>
        <v>0</v>
      </c>
      <c r="O62" s="84">
        <f t="shared" si="5"/>
        <v>0</v>
      </c>
      <c r="Q62" s="86">
        <f t="shared" si="6"/>
        <v>0</v>
      </c>
    </row>
    <row r="63" spans="1:17" x14ac:dyDescent="0.3">
      <c r="A63" t="str">
        <f t="shared" si="1"/>
        <v>734 39001</v>
      </c>
      <c r="B63">
        <v>39001</v>
      </c>
      <c r="C63" t="s">
        <v>2469</v>
      </c>
      <c r="D63" t="s">
        <v>2482</v>
      </c>
      <c r="E63">
        <v>734</v>
      </c>
      <c r="F63" t="s">
        <v>495</v>
      </c>
      <c r="G63" s="81">
        <f>42279862.58+G64</f>
        <v>42523781.309999995</v>
      </c>
      <c r="H63" s="81">
        <v>0</v>
      </c>
      <c r="I63" s="81">
        <v>42523781.310000002</v>
      </c>
      <c r="J63" s="81">
        <v>0</v>
      </c>
      <c r="K63" s="81">
        <v>0</v>
      </c>
      <c r="L63" s="84">
        <f t="shared" si="2"/>
        <v>0</v>
      </c>
      <c r="M63" s="84">
        <f t="shared" si="3"/>
        <v>1.0000000000000002</v>
      </c>
      <c r="N63" s="84">
        <f t="shared" si="4"/>
        <v>0</v>
      </c>
      <c r="O63" s="84">
        <f t="shared" si="5"/>
        <v>0</v>
      </c>
      <c r="Q63" s="86">
        <f t="shared" si="6"/>
        <v>1.0000000000000002</v>
      </c>
    </row>
    <row r="64" spans="1:17" x14ac:dyDescent="0.3">
      <c r="A64" t="str">
        <f t="shared" si="1"/>
        <v>734 39001</v>
      </c>
      <c r="B64">
        <v>39001</v>
      </c>
      <c r="C64" t="s">
        <v>2470</v>
      </c>
      <c r="D64" t="s">
        <v>2483</v>
      </c>
      <c r="E64">
        <v>734</v>
      </c>
      <c r="F64" t="s">
        <v>495</v>
      </c>
      <c r="G64" s="81">
        <v>243918.73</v>
      </c>
      <c r="H64" s="81">
        <v>0</v>
      </c>
      <c r="I64" s="81">
        <v>0</v>
      </c>
      <c r="J64" s="81">
        <v>0</v>
      </c>
      <c r="K64" s="81">
        <v>0</v>
      </c>
      <c r="L64" s="84">
        <f t="shared" si="2"/>
        <v>0</v>
      </c>
      <c r="M64" s="84">
        <f t="shared" si="3"/>
        <v>0</v>
      </c>
      <c r="N64" s="84">
        <f t="shared" si="4"/>
        <v>0</v>
      </c>
      <c r="O64" s="84">
        <f t="shared" si="5"/>
        <v>0</v>
      </c>
      <c r="Q64" s="86">
        <f t="shared" si="6"/>
        <v>0</v>
      </c>
    </row>
    <row r="65" spans="1:17" x14ac:dyDescent="0.3">
      <c r="A65" t="str">
        <f t="shared" si="1"/>
        <v>735 39001</v>
      </c>
      <c r="B65">
        <v>39001</v>
      </c>
      <c r="C65" t="s">
        <v>2471</v>
      </c>
      <c r="D65" t="s">
        <v>2482</v>
      </c>
      <c r="E65">
        <v>735</v>
      </c>
      <c r="F65" t="s">
        <v>496</v>
      </c>
      <c r="G65" s="81">
        <v>4360280.09</v>
      </c>
      <c r="H65" s="81">
        <v>104033.82</v>
      </c>
      <c r="I65" s="81">
        <v>4075181.37</v>
      </c>
      <c r="J65" s="81">
        <v>181064.9</v>
      </c>
      <c r="K65" s="81">
        <v>0</v>
      </c>
      <c r="L65" s="84">
        <f t="shared" si="2"/>
        <v>2.385943514009441E-2</v>
      </c>
      <c r="M65" s="84">
        <f t="shared" si="3"/>
        <v>0.93461458573410139</v>
      </c>
      <c r="N65" s="84">
        <f t="shared" si="4"/>
        <v>4.1525979125804281E-2</v>
      </c>
      <c r="O65" s="84">
        <f t="shared" si="5"/>
        <v>0</v>
      </c>
      <c r="Q65" s="86">
        <f t="shared" si="6"/>
        <v>1</v>
      </c>
    </row>
    <row r="66" spans="1:17" x14ac:dyDescent="0.3">
      <c r="A66" t="str">
        <f t="shared" si="1"/>
        <v>738 39001</v>
      </c>
      <c r="B66">
        <v>39001</v>
      </c>
      <c r="C66" t="s">
        <v>2472</v>
      </c>
      <c r="D66" t="s">
        <v>2482</v>
      </c>
      <c r="E66">
        <v>738</v>
      </c>
      <c r="F66" t="s">
        <v>497</v>
      </c>
      <c r="G66" s="81">
        <v>12040900.16</v>
      </c>
      <c r="H66" s="81">
        <v>235907.51</v>
      </c>
      <c r="I66" s="81">
        <v>11669359.98</v>
      </c>
      <c r="J66" s="81">
        <v>135632.67000000001</v>
      </c>
      <c r="K66" s="81">
        <v>0</v>
      </c>
      <c r="L66" s="84">
        <f t="shared" si="2"/>
        <v>1.9592182217712202E-2</v>
      </c>
      <c r="M66" s="84">
        <f t="shared" si="3"/>
        <v>0.96914348802307482</v>
      </c>
      <c r="N66" s="84">
        <f t="shared" si="4"/>
        <v>1.1264329759212953E-2</v>
      </c>
      <c r="O66" s="84">
        <f t="shared" si="5"/>
        <v>0</v>
      </c>
      <c r="Q66" s="86">
        <f t="shared" si="6"/>
        <v>1</v>
      </c>
    </row>
    <row r="67" spans="1:17" x14ac:dyDescent="0.3">
      <c r="A67" t="str">
        <f t="shared" ref="A67:A130" si="7">_xlfn.CONCAT(E67," ",B67)</f>
        <v>739 39001</v>
      </c>
      <c r="B67">
        <v>39001</v>
      </c>
      <c r="C67" t="s">
        <v>2473</v>
      </c>
      <c r="D67" t="s">
        <v>2482</v>
      </c>
      <c r="E67">
        <v>739</v>
      </c>
      <c r="F67" t="s">
        <v>498</v>
      </c>
      <c r="G67" s="81">
        <v>8714256.8599999994</v>
      </c>
      <c r="H67" s="81">
        <v>178656.39</v>
      </c>
      <c r="I67" s="81">
        <v>8222254.2599999998</v>
      </c>
      <c r="J67" s="81">
        <v>389215.7</v>
      </c>
      <c r="K67" s="81">
        <v>0</v>
      </c>
      <c r="L67" s="84">
        <f t="shared" ref="L67:L130" si="8">H67/$G67</f>
        <v>2.0501620834711087E-2</v>
      </c>
      <c r="M67" s="84">
        <f t="shared" ref="M67:M130" si="9">I67/$G67</f>
        <v>0.94354049830016151</v>
      </c>
      <c r="N67" s="84">
        <f t="shared" ref="N67:N130" si="10">J67/$G67</f>
        <v>4.4664244611215195E-2</v>
      </c>
      <c r="O67" s="84">
        <f t="shared" ref="O67:O130" si="11">K67/$G67</f>
        <v>0</v>
      </c>
      <c r="Q67" s="86">
        <f t="shared" ref="Q67:Q130" si="12">SUM(L67:O67)</f>
        <v>1.0087063637460878</v>
      </c>
    </row>
    <row r="68" spans="1:17" x14ac:dyDescent="0.3">
      <c r="A68" t="str">
        <f t="shared" si="7"/>
        <v>739 39001</v>
      </c>
      <c r="B68">
        <v>39001</v>
      </c>
      <c r="C68" t="s">
        <v>2474</v>
      </c>
      <c r="D68" t="s">
        <v>2483</v>
      </c>
      <c r="E68">
        <v>739</v>
      </c>
      <c r="F68" t="s">
        <v>498</v>
      </c>
      <c r="G68" s="81">
        <v>75869.490000000005</v>
      </c>
      <c r="H68" s="81">
        <v>0</v>
      </c>
      <c r="I68" s="81">
        <v>0</v>
      </c>
      <c r="J68" s="81">
        <v>0</v>
      </c>
      <c r="K68" s="81">
        <v>0</v>
      </c>
      <c r="L68" s="84">
        <f t="shared" si="8"/>
        <v>0</v>
      </c>
      <c r="M68" s="84">
        <f t="shared" si="9"/>
        <v>0</v>
      </c>
      <c r="N68" s="84">
        <f t="shared" si="10"/>
        <v>0</v>
      </c>
      <c r="O68" s="84">
        <f t="shared" si="11"/>
        <v>0</v>
      </c>
      <c r="Q68" s="86">
        <f t="shared" si="12"/>
        <v>0</v>
      </c>
    </row>
    <row r="69" spans="1:17" x14ac:dyDescent="0.3">
      <c r="A69" t="str">
        <f t="shared" si="7"/>
        <v>748 39001</v>
      </c>
      <c r="B69">
        <v>39001</v>
      </c>
      <c r="C69" t="s">
        <v>2475</v>
      </c>
      <c r="D69" t="s">
        <v>2482</v>
      </c>
      <c r="E69">
        <v>748</v>
      </c>
      <c r="F69" t="s">
        <v>499</v>
      </c>
      <c r="G69" s="81">
        <v>9603180.0500000007</v>
      </c>
      <c r="H69" s="81">
        <v>0</v>
      </c>
      <c r="I69" s="81">
        <v>9603180.0499999989</v>
      </c>
      <c r="J69" s="81">
        <v>0</v>
      </c>
      <c r="K69" s="81">
        <v>0</v>
      </c>
      <c r="L69" s="84">
        <f t="shared" si="8"/>
        <v>0</v>
      </c>
      <c r="M69" s="84">
        <f t="shared" si="9"/>
        <v>0.99999999999999978</v>
      </c>
      <c r="N69" s="84">
        <f t="shared" si="10"/>
        <v>0</v>
      </c>
      <c r="O69" s="84">
        <f t="shared" si="11"/>
        <v>0</v>
      </c>
      <c r="Q69" s="86">
        <f t="shared" si="12"/>
        <v>0.99999999999999978</v>
      </c>
    </row>
    <row r="70" spans="1:17" x14ac:dyDescent="0.3">
      <c r="A70" t="str">
        <f t="shared" si="7"/>
        <v>762 39001</v>
      </c>
      <c r="B70">
        <v>39001</v>
      </c>
      <c r="C70" t="s">
        <v>2476</v>
      </c>
      <c r="D70" t="s">
        <v>2482</v>
      </c>
      <c r="E70">
        <v>762</v>
      </c>
      <c r="F70" t="s">
        <v>500</v>
      </c>
      <c r="G70" s="81">
        <v>1289235.75</v>
      </c>
      <c r="H70" s="81">
        <v>0</v>
      </c>
      <c r="I70" s="81">
        <v>0</v>
      </c>
      <c r="J70" s="81">
        <v>0</v>
      </c>
      <c r="K70" s="81">
        <v>1289235.75</v>
      </c>
      <c r="L70" s="84">
        <f t="shared" si="8"/>
        <v>0</v>
      </c>
      <c r="M70" s="84">
        <f t="shared" si="9"/>
        <v>0</v>
      </c>
      <c r="N70" s="84">
        <f t="shared" si="10"/>
        <v>0</v>
      </c>
      <c r="O70" s="84">
        <f t="shared" si="11"/>
        <v>1</v>
      </c>
      <c r="Q70" s="86">
        <f t="shared" si="12"/>
        <v>1</v>
      </c>
    </row>
    <row r="71" spans="1:17" x14ac:dyDescent="0.3">
      <c r="A71" t="str">
        <f t="shared" si="7"/>
        <v>773 39001</v>
      </c>
      <c r="B71">
        <v>39001</v>
      </c>
      <c r="C71" t="s">
        <v>2477</v>
      </c>
      <c r="D71" t="s">
        <v>2482</v>
      </c>
      <c r="E71">
        <v>773</v>
      </c>
      <c r="F71" t="s">
        <v>532</v>
      </c>
      <c r="G71" s="81">
        <v>112586.96</v>
      </c>
      <c r="H71" s="81">
        <v>0</v>
      </c>
      <c r="I71" s="81">
        <v>0</v>
      </c>
      <c r="J71" s="81">
        <v>0</v>
      </c>
      <c r="K71" s="81">
        <v>112586.96</v>
      </c>
      <c r="L71" s="84">
        <f t="shared" si="8"/>
        <v>0</v>
      </c>
      <c r="M71" s="84">
        <f t="shared" si="9"/>
        <v>0</v>
      </c>
      <c r="N71" s="84">
        <f t="shared" si="10"/>
        <v>0</v>
      </c>
      <c r="O71" s="84">
        <f t="shared" si="11"/>
        <v>1</v>
      </c>
      <c r="Q71" s="86">
        <f t="shared" si="12"/>
        <v>1</v>
      </c>
    </row>
    <row r="72" spans="1:17" x14ac:dyDescent="0.3">
      <c r="A72" t="str">
        <f t="shared" si="7"/>
        <v>780 39001</v>
      </c>
      <c r="B72">
        <v>39001</v>
      </c>
      <c r="C72" t="s">
        <v>2478</v>
      </c>
      <c r="D72" t="s">
        <v>2482</v>
      </c>
      <c r="E72">
        <v>780</v>
      </c>
      <c r="F72" t="s">
        <v>501</v>
      </c>
      <c r="G72" s="81">
        <v>7230076.6699999999</v>
      </c>
      <c r="H72" s="81">
        <v>119393.47</v>
      </c>
      <c r="I72" s="81">
        <v>6830848.25</v>
      </c>
      <c r="J72" s="81">
        <v>279834.95</v>
      </c>
      <c r="K72" s="81">
        <v>0</v>
      </c>
      <c r="L72" s="84">
        <f t="shared" si="8"/>
        <v>1.6513444524786761E-2</v>
      </c>
      <c r="M72" s="84">
        <f t="shared" si="9"/>
        <v>0.94478227019963257</v>
      </c>
      <c r="N72" s="84">
        <f t="shared" si="10"/>
        <v>3.8704285275580626E-2</v>
      </c>
      <c r="O72" s="84">
        <f t="shared" si="11"/>
        <v>0</v>
      </c>
      <c r="Q72" s="86">
        <f t="shared" si="12"/>
        <v>1</v>
      </c>
    </row>
    <row r="73" spans="1:17" x14ac:dyDescent="0.3">
      <c r="A73" t="str">
        <f t="shared" si="7"/>
        <v>781 39001</v>
      </c>
      <c r="B73">
        <v>39001</v>
      </c>
      <c r="C73" t="s">
        <v>2479</v>
      </c>
      <c r="D73" t="s">
        <v>2482</v>
      </c>
      <c r="E73">
        <v>781</v>
      </c>
      <c r="F73" t="s">
        <v>502</v>
      </c>
      <c r="G73" s="81">
        <f>16678218.13+G74</f>
        <v>16827091.920000002</v>
      </c>
      <c r="H73" s="81">
        <v>219639.23</v>
      </c>
      <c r="I73" s="81">
        <v>16607452.689999999</v>
      </c>
      <c r="J73" s="81">
        <v>0</v>
      </c>
      <c r="K73" s="81">
        <v>0</v>
      </c>
      <c r="L73" s="84">
        <f t="shared" si="8"/>
        <v>1.3052714696289601E-2</v>
      </c>
      <c r="M73" s="84">
        <f t="shared" si="9"/>
        <v>0.98694728530371023</v>
      </c>
      <c r="N73" s="84">
        <f t="shared" si="10"/>
        <v>0</v>
      </c>
      <c r="O73" s="84">
        <f t="shared" si="11"/>
        <v>0</v>
      </c>
      <c r="Q73" s="86">
        <f t="shared" si="12"/>
        <v>0.99999999999999978</v>
      </c>
    </row>
    <row r="74" spans="1:17" x14ac:dyDescent="0.3">
      <c r="A74" t="str">
        <f t="shared" si="7"/>
        <v>781 39001</v>
      </c>
      <c r="B74">
        <v>39001</v>
      </c>
      <c r="C74" t="s">
        <v>2480</v>
      </c>
      <c r="D74" t="s">
        <v>2483</v>
      </c>
      <c r="E74">
        <v>781</v>
      </c>
      <c r="F74" t="s">
        <v>502</v>
      </c>
      <c r="G74" s="81">
        <v>148873.79</v>
      </c>
      <c r="H74" s="81">
        <v>0</v>
      </c>
      <c r="I74" s="81">
        <v>0</v>
      </c>
      <c r="J74" s="81">
        <v>0</v>
      </c>
      <c r="K74" s="81">
        <v>0</v>
      </c>
      <c r="L74" s="84">
        <f t="shared" si="8"/>
        <v>0</v>
      </c>
      <c r="M74" s="84">
        <f t="shared" si="9"/>
        <v>0</v>
      </c>
      <c r="N74" s="84">
        <f t="shared" si="10"/>
        <v>0</v>
      </c>
      <c r="O74" s="84">
        <f t="shared" si="11"/>
        <v>0</v>
      </c>
      <c r="Q74" s="86">
        <f t="shared" si="12"/>
        <v>0</v>
      </c>
    </row>
    <row r="75" spans="1:17" x14ac:dyDescent="0.3">
      <c r="A75" t="str">
        <f t="shared" si="7"/>
        <v>782 39001</v>
      </c>
      <c r="B75">
        <v>39001</v>
      </c>
      <c r="C75" t="s">
        <v>2481</v>
      </c>
      <c r="D75" t="s">
        <v>2482</v>
      </c>
      <c r="E75">
        <v>782</v>
      </c>
      <c r="F75" t="s">
        <v>503</v>
      </c>
      <c r="G75" s="81">
        <v>64708290.299999997</v>
      </c>
      <c r="H75" s="81">
        <v>16735847.689999999</v>
      </c>
      <c r="I75" s="81">
        <v>47972442.609999992</v>
      </c>
      <c r="J75" s="81">
        <v>0</v>
      </c>
      <c r="K75" s="81">
        <v>0</v>
      </c>
      <c r="L75" s="84">
        <f t="shared" si="8"/>
        <v>0.25863529406215824</v>
      </c>
      <c r="M75" s="84">
        <f t="shared" si="9"/>
        <v>0.74136470593784165</v>
      </c>
      <c r="N75" s="84">
        <f t="shared" si="10"/>
        <v>0</v>
      </c>
      <c r="O75" s="84">
        <f t="shared" si="11"/>
        <v>0</v>
      </c>
      <c r="Q75" s="86">
        <f t="shared" si="12"/>
        <v>0.99999999999999989</v>
      </c>
    </row>
    <row r="76" spans="1:17" x14ac:dyDescent="0.3">
      <c r="A76" t="str">
        <f t="shared" si="7"/>
        <v>301 39701</v>
      </c>
      <c r="B76">
        <v>39701</v>
      </c>
      <c r="C76" t="s">
        <v>1627</v>
      </c>
      <c r="D76" t="s">
        <v>2383</v>
      </c>
      <c r="E76">
        <v>301</v>
      </c>
      <c r="F76" t="s">
        <v>49</v>
      </c>
      <c r="G76" s="81">
        <v>633087.90000000014</v>
      </c>
      <c r="H76" s="81">
        <v>124085.23</v>
      </c>
      <c r="I76" s="81">
        <v>403973.39</v>
      </c>
      <c r="J76" s="81">
        <v>46975.12</v>
      </c>
      <c r="K76" s="81">
        <v>58054.16</v>
      </c>
      <c r="L76" s="84">
        <f t="shared" si="8"/>
        <v>0.19600000252729513</v>
      </c>
      <c r="M76" s="84">
        <f t="shared" si="9"/>
        <v>0.63810000159535496</v>
      </c>
      <c r="N76" s="84">
        <f t="shared" si="10"/>
        <v>7.4199996556560302E-2</v>
      </c>
      <c r="O76" s="84">
        <f t="shared" si="11"/>
        <v>9.1699999320789399E-2</v>
      </c>
      <c r="Q76" s="86">
        <f t="shared" si="12"/>
        <v>0.99999999999999978</v>
      </c>
    </row>
    <row r="77" spans="1:17" x14ac:dyDescent="0.3">
      <c r="A77" t="str">
        <f t="shared" si="7"/>
        <v>302 39701</v>
      </c>
      <c r="B77">
        <v>39701</v>
      </c>
      <c r="C77" t="s">
        <v>1628</v>
      </c>
      <c r="D77" t="s">
        <v>2383</v>
      </c>
      <c r="E77">
        <v>302</v>
      </c>
      <c r="F77" t="s">
        <v>50</v>
      </c>
      <c r="G77" s="81">
        <v>249089.90999999997</v>
      </c>
      <c r="H77" s="81">
        <v>48821.62</v>
      </c>
      <c r="I77" s="81">
        <v>158944.26999999999</v>
      </c>
      <c r="J77" s="81">
        <v>18482.47</v>
      </c>
      <c r="K77" s="81">
        <v>22841.54</v>
      </c>
      <c r="L77" s="84">
        <f t="shared" si="8"/>
        <v>0.19599999052550948</v>
      </c>
      <c r="M77" s="84">
        <f t="shared" si="9"/>
        <v>0.63809999369304038</v>
      </c>
      <c r="N77" s="84">
        <f t="shared" si="10"/>
        <v>7.4199994692679461E-2</v>
      </c>
      <c r="O77" s="84">
        <f t="shared" si="11"/>
        <v>9.1699980942624298E-2</v>
      </c>
      <c r="Q77" s="86">
        <f t="shared" si="12"/>
        <v>0.9999999598538537</v>
      </c>
    </row>
    <row r="78" spans="1:17" x14ac:dyDescent="0.3">
      <c r="A78" t="str">
        <f t="shared" si="7"/>
        <v>302 39701</v>
      </c>
      <c r="B78">
        <v>39701</v>
      </c>
      <c r="C78" t="s">
        <v>1629</v>
      </c>
      <c r="D78" t="s">
        <v>2383</v>
      </c>
      <c r="E78">
        <v>302</v>
      </c>
      <c r="F78" t="s">
        <v>50</v>
      </c>
      <c r="G78" s="81">
        <v>58957.93</v>
      </c>
      <c r="H78" s="81">
        <v>11555.75</v>
      </c>
      <c r="I78" s="81">
        <v>37621.06</v>
      </c>
      <c r="J78" s="81">
        <v>4374.68</v>
      </c>
      <c r="K78" s="81">
        <v>5406.44</v>
      </c>
      <c r="L78" s="84">
        <f t="shared" si="8"/>
        <v>0.19599992740586381</v>
      </c>
      <c r="M78" s="84">
        <f t="shared" si="9"/>
        <v>0.63810008255038797</v>
      </c>
      <c r="N78" s="84">
        <f t="shared" si="10"/>
        <v>7.4200027036227356E-2</v>
      </c>
      <c r="O78" s="84">
        <f t="shared" si="11"/>
        <v>9.1699963007520785E-2</v>
      </c>
      <c r="Q78" s="86">
        <f t="shared" si="12"/>
        <v>1</v>
      </c>
    </row>
    <row r="79" spans="1:17" x14ac:dyDescent="0.3">
      <c r="A79" t="str">
        <f t="shared" si="7"/>
        <v>303 39701</v>
      </c>
      <c r="B79">
        <v>39701</v>
      </c>
      <c r="C79" t="s">
        <v>1630</v>
      </c>
      <c r="D79" t="s">
        <v>2383</v>
      </c>
      <c r="E79">
        <v>303</v>
      </c>
      <c r="F79" t="s">
        <v>52</v>
      </c>
      <c r="G79" s="81">
        <v>317780.74</v>
      </c>
      <c r="H79" s="81">
        <v>62285.03</v>
      </c>
      <c r="I79" s="81">
        <v>202775.89</v>
      </c>
      <c r="J79" s="81">
        <v>23579.33</v>
      </c>
      <c r="K79" s="81">
        <v>29140.49</v>
      </c>
      <c r="L79" s="84">
        <f t="shared" si="8"/>
        <v>0.19600001560824612</v>
      </c>
      <c r="M79" s="84">
        <f t="shared" si="9"/>
        <v>0.63809999938951623</v>
      </c>
      <c r="N79" s="84">
        <f t="shared" si="10"/>
        <v>7.4199997142683979E-2</v>
      </c>
      <c r="O79" s="84">
        <f t="shared" si="11"/>
        <v>9.169998785955373E-2</v>
      </c>
      <c r="Q79" s="86">
        <f t="shared" si="12"/>
        <v>1</v>
      </c>
    </row>
    <row r="80" spans="1:17" x14ac:dyDescent="0.3">
      <c r="A80" t="str">
        <f t="shared" si="7"/>
        <v>303 39701</v>
      </c>
      <c r="B80">
        <v>39701</v>
      </c>
      <c r="C80" t="s">
        <v>1631</v>
      </c>
      <c r="D80" t="s">
        <v>2383</v>
      </c>
      <c r="E80">
        <v>303</v>
      </c>
      <c r="F80" t="s">
        <v>52</v>
      </c>
      <c r="G80" s="81">
        <v>12531.2</v>
      </c>
      <c r="H80" s="81">
        <v>2456.12</v>
      </c>
      <c r="I80" s="81">
        <v>7996.16</v>
      </c>
      <c r="J80" s="81">
        <v>929.82</v>
      </c>
      <c r="K80" s="81">
        <v>1149.1099999999999</v>
      </c>
      <c r="L80" s="84">
        <f t="shared" si="8"/>
        <v>0.19600038304392234</v>
      </c>
      <c r="M80" s="84">
        <f t="shared" si="9"/>
        <v>0.63810010214504587</v>
      </c>
      <c r="N80" s="84">
        <f t="shared" si="10"/>
        <v>7.4200395812053122E-2</v>
      </c>
      <c r="O80" s="84">
        <f t="shared" si="11"/>
        <v>9.1699917007150133E-2</v>
      </c>
      <c r="Q80" s="86">
        <f t="shared" si="12"/>
        <v>1.0000007980081715</v>
      </c>
    </row>
    <row r="81" spans="1:17" x14ac:dyDescent="0.3">
      <c r="A81" t="str">
        <f t="shared" si="7"/>
        <v>304 39701</v>
      </c>
      <c r="B81">
        <v>39701</v>
      </c>
      <c r="C81" t="s">
        <v>1632</v>
      </c>
      <c r="D81" t="s">
        <v>2383</v>
      </c>
      <c r="E81">
        <v>304</v>
      </c>
      <c r="F81" t="s">
        <v>53</v>
      </c>
      <c r="G81" s="81">
        <v>260814.69</v>
      </c>
      <c r="H81" s="81">
        <v>51119.68</v>
      </c>
      <c r="I81" s="81">
        <v>166425.85</v>
      </c>
      <c r="J81" s="81">
        <v>19352.45</v>
      </c>
      <c r="K81" s="81">
        <v>23916.71</v>
      </c>
      <c r="L81" s="84">
        <f t="shared" si="8"/>
        <v>0.19600000291394629</v>
      </c>
      <c r="M81" s="84">
        <f t="shared" si="9"/>
        <v>0.63809998585585803</v>
      </c>
      <c r="N81" s="84">
        <f t="shared" si="10"/>
        <v>7.4200000007668285E-2</v>
      </c>
      <c r="O81" s="84">
        <f t="shared" si="11"/>
        <v>9.1700011222527383E-2</v>
      </c>
      <c r="Q81" s="86">
        <f t="shared" si="12"/>
        <v>0.99999999999999989</v>
      </c>
    </row>
    <row r="82" spans="1:17" x14ac:dyDescent="0.3">
      <c r="A82" t="str">
        <f t="shared" si="7"/>
        <v>304 39701</v>
      </c>
      <c r="B82">
        <v>39701</v>
      </c>
      <c r="C82" t="s">
        <v>1633</v>
      </c>
      <c r="D82" t="s">
        <v>2383</v>
      </c>
      <c r="E82">
        <v>304</v>
      </c>
      <c r="F82" t="s">
        <v>53</v>
      </c>
      <c r="G82" s="81">
        <v>429001.85000000003</v>
      </c>
      <c r="H82" s="81">
        <v>84084.36</v>
      </c>
      <c r="I82" s="81">
        <v>273746.08</v>
      </c>
      <c r="J82" s="81">
        <v>31831.94</v>
      </c>
      <c r="K82" s="81">
        <v>39339.47</v>
      </c>
      <c r="L82" s="84">
        <f t="shared" si="8"/>
        <v>0.19599999393942005</v>
      </c>
      <c r="M82" s="84">
        <f t="shared" si="9"/>
        <v>0.63809999886946878</v>
      </c>
      <c r="N82" s="84">
        <f t="shared" si="10"/>
        <v>7.4200006363608906E-2</v>
      </c>
      <c r="O82" s="84">
        <f t="shared" si="11"/>
        <v>9.1700000827502251E-2</v>
      </c>
      <c r="Q82" s="86">
        <f t="shared" si="12"/>
        <v>1</v>
      </c>
    </row>
    <row r="83" spans="1:17" x14ac:dyDescent="0.3">
      <c r="A83" t="str">
        <f t="shared" si="7"/>
        <v>305 39701</v>
      </c>
      <c r="B83">
        <v>39701</v>
      </c>
      <c r="C83" t="s">
        <v>1634</v>
      </c>
      <c r="D83" t="s">
        <v>2383</v>
      </c>
      <c r="E83">
        <v>305</v>
      </c>
      <c r="F83" t="s">
        <v>55</v>
      </c>
      <c r="G83" s="81">
        <v>182172.73999999996</v>
      </c>
      <c r="H83" s="81">
        <v>35705.86</v>
      </c>
      <c r="I83" s="81">
        <v>116244.43</v>
      </c>
      <c r="J83" s="81">
        <v>13517.22</v>
      </c>
      <c r="K83" s="81">
        <v>16705.240000000002</v>
      </c>
      <c r="L83" s="84">
        <f t="shared" si="8"/>
        <v>0.1960000162483147</v>
      </c>
      <c r="M83" s="84">
        <f t="shared" si="9"/>
        <v>0.63810002528369514</v>
      </c>
      <c r="N83" s="84">
        <f t="shared" si="10"/>
        <v>7.4200014777183465E-2</v>
      </c>
      <c r="O83" s="84">
        <f t="shared" si="11"/>
        <v>9.1699998583761794E-2</v>
      </c>
      <c r="Q83" s="86">
        <f t="shared" si="12"/>
        <v>1.0000000548929553</v>
      </c>
    </row>
    <row r="84" spans="1:17" x14ac:dyDescent="0.3">
      <c r="A84" t="str">
        <f t="shared" si="7"/>
        <v>305 39701</v>
      </c>
      <c r="B84">
        <v>39701</v>
      </c>
      <c r="C84" t="s">
        <v>1635</v>
      </c>
      <c r="D84" t="s">
        <v>2383</v>
      </c>
      <c r="E84">
        <v>305</v>
      </c>
      <c r="F84" t="s">
        <v>55</v>
      </c>
      <c r="G84" s="81">
        <v>48335.86</v>
      </c>
      <c r="H84" s="81">
        <v>9473.83</v>
      </c>
      <c r="I84" s="81">
        <v>30843.11</v>
      </c>
      <c r="J84" s="81">
        <v>3586.52</v>
      </c>
      <c r="K84" s="81">
        <v>4432.3999999999996</v>
      </c>
      <c r="L84" s="84">
        <f t="shared" si="8"/>
        <v>0.19600002979154607</v>
      </c>
      <c r="M84" s="84">
        <f t="shared" si="9"/>
        <v>0.63809995311969214</v>
      </c>
      <c r="N84" s="84">
        <f t="shared" si="10"/>
        <v>7.4199983200878186E-2</v>
      </c>
      <c r="O84" s="84">
        <f t="shared" si="11"/>
        <v>9.1700033887883642E-2</v>
      </c>
      <c r="Q84" s="86">
        <f t="shared" si="12"/>
        <v>1</v>
      </c>
    </row>
    <row r="85" spans="1:17" x14ac:dyDescent="0.3">
      <c r="A85" t="str">
        <f t="shared" si="7"/>
        <v>306 39701</v>
      </c>
      <c r="B85">
        <v>39701</v>
      </c>
      <c r="C85" t="s">
        <v>1636</v>
      </c>
      <c r="D85" t="s">
        <v>2383</v>
      </c>
      <c r="E85">
        <v>306</v>
      </c>
      <c r="F85" t="s">
        <v>56</v>
      </c>
      <c r="G85" s="81">
        <v>387727.59</v>
      </c>
      <c r="H85" s="81">
        <v>75994.61</v>
      </c>
      <c r="I85" s="81">
        <v>247408.98</v>
      </c>
      <c r="J85" s="81">
        <v>28769.39</v>
      </c>
      <c r="K85" s="81">
        <v>35554.620000000003</v>
      </c>
      <c r="L85" s="84">
        <f t="shared" si="8"/>
        <v>0.19600000608674764</v>
      </c>
      <c r="M85" s="84">
        <f t="shared" si="9"/>
        <v>0.63810001243398751</v>
      </c>
      <c r="N85" s="84">
        <f t="shared" si="10"/>
        <v>7.4200007278305877E-2</v>
      </c>
      <c r="O85" s="84">
        <f t="shared" si="11"/>
        <v>9.169999999226261E-2</v>
      </c>
      <c r="Q85" s="86">
        <f t="shared" si="12"/>
        <v>1.0000000257913035</v>
      </c>
    </row>
    <row r="86" spans="1:17" x14ac:dyDescent="0.3">
      <c r="A86" t="str">
        <f t="shared" si="7"/>
        <v>306 39701</v>
      </c>
      <c r="B86">
        <v>39701</v>
      </c>
      <c r="C86" t="s">
        <v>1637</v>
      </c>
      <c r="D86" t="s">
        <v>2383</v>
      </c>
      <c r="E86">
        <v>306</v>
      </c>
      <c r="F86" t="s">
        <v>56</v>
      </c>
      <c r="G86" s="81">
        <v>49161.06</v>
      </c>
      <c r="H86" s="81">
        <v>9635.57</v>
      </c>
      <c r="I86" s="81">
        <v>31369.67</v>
      </c>
      <c r="J86" s="81">
        <v>3647.75</v>
      </c>
      <c r="K86" s="81">
        <v>4508.07</v>
      </c>
      <c r="L86" s="84">
        <f t="shared" si="8"/>
        <v>0.19600004556451794</v>
      </c>
      <c r="M86" s="84">
        <f t="shared" si="9"/>
        <v>0.6380999514656519</v>
      </c>
      <c r="N86" s="84">
        <f t="shared" si="10"/>
        <v>7.4199986737470677E-2</v>
      </c>
      <c r="O86" s="84">
        <f t="shared" si="11"/>
        <v>9.1700016232359516E-2</v>
      </c>
      <c r="Q86" s="86">
        <f t="shared" si="12"/>
        <v>1</v>
      </c>
    </row>
    <row r="87" spans="1:17" x14ac:dyDescent="0.3">
      <c r="A87" t="str">
        <f t="shared" si="7"/>
        <v>307 39701</v>
      </c>
      <c r="B87">
        <v>39701</v>
      </c>
      <c r="C87" t="s">
        <v>1638</v>
      </c>
      <c r="D87" t="s">
        <v>2383</v>
      </c>
      <c r="E87">
        <v>307</v>
      </c>
      <c r="F87" t="s">
        <v>57</v>
      </c>
      <c r="G87" s="81">
        <v>395258.78</v>
      </c>
      <c r="H87" s="81">
        <v>77470.720000000001</v>
      </c>
      <c r="I87" s="81">
        <v>252214.63</v>
      </c>
      <c r="J87" s="81">
        <v>29328.2</v>
      </c>
      <c r="K87" s="81">
        <v>36245.230000000003</v>
      </c>
      <c r="L87" s="84">
        <f t="shared" si="8"/>
        <v>0.19599999777361049</v>
      </c>
      <c r="M87" s="84">
        <f t="shared" si="9"/>
        <v>0.63810000627943042</v>
      </c>
      <c r="N87" s="84">
        <f t="shared" si="10"/>
        <v>7.4199996265737603E-2</v>
      </c>
      <c r="O87" s="84">
        <f t="shared" si="11"/>
        <v>9.16999996812215E-2</v>
      </c>
      <c r="Q87" s="86">
        <f t="shared" si="12"/>
        <v>1</v>
      </c>
    </row>
    <row r="88" spans="1:17" x14ac:dyDescent="0.3">
      <c r="A88" t="str">
        <f t="shared" si="7"/>
        <v>307 39701</v>
      </c>
      <c r="B88">
        <v>39701</v>
      </c>
      <c r="C88" t="s">
        <v>1639</v>
      </c>
      <c r="D88" t="s">
        <v>2383</v>
      </c>
      <c r="E88">
        <v>307</v>
      </c>
      <c r="F88" t="s">
        <v>57</v>
      </c>
      <c r="G88" s="81">
        <v>95205.85</v>
      </c>
      <c r="H88" s="81">
        <v>18660.349999999999</v>
      </c>
      <c r="I88" s="81">
        <v>60750.85</v>
      </c>
      <c r="J88" s="81">
        <v>7064.27</v>
      </c>
      <c r="K88" s="81">
        <v>8730.3799999999992</v>
      </c>
      <c r="L88" s="84">
        <f t="shared" si="8"/>
        <v>0.19600003571209118</v>
      </c>
      <c r="M88" s="84">
        <f t="shared" si="9"/>
        <v>0.63809996969724014</v>
      </c>
      <c r="N88" s="84">
        <f t="shared" si="10"/>
        <v>7.4199957250526097E-2</v>
      </c>
      <c r="O88" s="84">
        <f t="shared" si="11"/>
        <v>9.1700037340142426E-2</v>
      </c>
      <c r="Q88" s="86">
        <f t="shared" si="12"/>
        <v>0.99999999999999978</v>
      </c>
    </row>
    <row r="89" spans="1:17" x14ac:dyDescent="0.3">
      <c r="A89" t="str">
        <f t="shared" si="7"/>
        <v>308 39701</v>
      </c>
      <c r="B89">
        <v>39701</v>
      </c>
      <c r="C89" t="s">
        <v>1640</v>
      </c>
      <c r="D89" t="s">
        <v>2383</v>
      </c>
      <c r="E89">
        <v>308</v>
      </c>
      <c r="F89" t="s">
        <v>59</v>
      </c>
      <c r="G89" s="81">
        <v>22746.390000000003</v>
      </c>
      <c r="H89" s="81">
        <v>4458.29</v>
      </c>
      <c r="I89" s="81">
        <v>14514.47</v>
      </c>
      <c r="J89" s="81">
        <v>1687.78</v>
      </c>
      <c r="K89" s="81">
        <v>2085.84</v>
      </c>
      <c r="L89" s="84">
        <f t="shared" si="8"/>
        <v>0.19599989273023102</v>
      </c>
      <c r="M89" s="84">
        <f t="shared" si="9"/>
        <v>0.63809993585795366</v>
      </c>
      <c r="N89" s="84">
        <f t="shared" si="10"/>
        <v>7.4199906007063082E-2</v>
      </c>
      <c r="O89" s="84">
        <f t="shared" si="11"/>
        <v>9.1699825774551477E-2</v>
      </c>
      <c r="Q89" s="86">
        <f t="shared" si="12"/>
        <v>0.9999995603697992</v>
      </c>
    </row>
    <row r="90" spans="1:17" x14ac:dyDescent="0.3">
      <c r="A90" t="str">
        <f t="shared" si="7"/>
        <v>310 39701</v>
      </c>
      <c r="B90">
        <v>39701</v>
      </c>
      <c r="C90" t="s">
        <v>1641</v>
      </c>
      <c r="D90" t="s">
        <v>2383</v>
      </c>
      <c r="E90">
        <v>310</v>
      </c>
      <c r="F90" t="s">
        <v>60</v>
      </c>
      <c r="G90" s="81">
        <v>369161.95999999996</v>
      </c>
      <c r="H90" s="81">
        <v>72355.740000000005</v>
      </c>
      <c r="I90" s="81">
        <v>235562.25</v>
      </c>
      <c r="J90" s="81">
        <v>27391.82</v>
      </c>
      <c r="K90" s="81">
        <v>33852.15</v>
      </c>
      <c r="L90" s="84">
        <f t="shared" si="8"/>
        <v>0.19599998873123334</v>
      </c>
      <c r="M90" s="84">
        <f t="shared" si="9"/>
        <v>0.63810000900417807</v>
      </c>
      <c r="N90" s="84">
        <f t="shared" si="10"/>
        <v>7.4200006956296374E-2</v>
      </c>
      <c r="O90" s="84">
        <f t="shared" si="11"/>
        <v>9.1699995308292342E-2</v>
      </c>
      <c r="Q90" s="86">
        <f t="shared" si="12"/>
        <v>1.0000000000000002</v>
      </c>
    </row>
    <row r="91" spans="1:17" x14ac:dyDescent="0.3">
      <c r="A91" t="str">
        <f t="shared" si="7"/>
        <v>310 39701</v>
      </c>
      <c r="B91">
        <v>39701</v>
      </c>
      <c r="C91" t="s">
        <v>1642</v>
      </c>
      <c r="D91" t="s">
        <v>2383</v>
      </c>
      <c r="E91">
        <v>310</v>
      </c>
      <c r="F91" t="s">
        <v>60</v>
      </c>
      <c r="G91" s="81">
        <v>28719.57</v>
      </c>
      <c r="H91" s="81">
        <v>5629.04</v>
      </c>
      <c r="I91" s="81">
        <v>18325.96</v>
      </c>
      <c r="J91" s="81">
        <v>2130.9899999999998</v>
      </c>
      <c r="K91" s="81">
        <v>2633.58</v>
      </c>
      <c r="L91" s="84">
        <f t="shared" si="8"/>
        <v>0.1960001490273009</v>
      </c>
      <c r="M91" s="84">
        <f t="shared" si="9"/>
        <v>0.63810008297477994</v>
      </c>
      <c r="N91" s="84">
        <f t="shared" si="10"/>
        <v>7.4199927088044834E-2</v>
      </c>
      <c r="O91" s="84">
        <f t="shared" si="11"/>
        <v>9.1699840909874347E-2</v>
      </c>
      <c r="Q91" s="86">
        <f t="shared" si="12"/>
        <v>1</v>
      </c>
    </row>
    <row r="92" spans="1:17" x14ac:dyDescent="0.3">
      <c r="A92" t="str">
        <f t="shared" si="7"/>
        <v>311 39701</v>
      </c>
      <c r="B92">
        <v>39701</v>
      </c>
      <c r="C92" t="s">
        <v>1643</v>
      </c>
      <c r="D92" t="s">
        <v>2383</v>
      </c>
      <c r="E92">
        <v>311</v>
      </c>
      <c r="F92" t="s">
        <v>61</v>
      </c>
      <c r="G92" s="81">
        <v>17076.550000000003</v>
      </c>
      <c r="H92" s="81">
        <v>3347</v>
      </c>
      <c r="I92" s="81">
        <v>10896.55</v>
      </c>
      <c r="J92" s="81">
        <v>1267.08</v>
      </c>
      <c r="K92" s="81">
        <v>1565.92</v>
      </c>
      <c r="L92" s="84">
        <f t="shared" si="8"/>
        <v>0.19599977747261593</v>
      </c>
      <c r="M92" s="84">
        <f t="shared" si="9"/>
        <v>0.63810020173864146</v>
      </c>
      <c r="N92" s="84">
        <f t="shared" si="10"/>
        <v>7.4199999414401599E-2</v>
      </c>
      <c r="O92" s="84">
        <f t="shared" si="11"/>
        <v>9.1700021374340829E-2</v>
      </c>
      <c r="Q92" s="86">
        <f t="shared" si="12"/>
        <v>0.99999999999999978</v>
      </c>
    </row>
    <row r="93" spans="1:17" x14ac:dyDescent="0.3">
      <c r="A93" t="str">
        <f t="shared" si="7"/>
        <v>312 39701</v>
      </c>
      <c r="B93">
        <v>39701</v>
      </c>
      <c r="C93" t="s">
        <v>1644</v>
      </c>
      <c r="D93" t="s">
        <v>2383</v>
      </c>
      <c r="E93">
        <v>312</v>
      </c>
      <c r="F93" t="s">
        <v>62</v>
      </c>
      <c r="G93" s="81">
        <v>115069.25000000001</v>
      </c>
      <c r="H93" s="81">
        <v>22553.57</v>
      </c>
      <c r="I93" s="81">
        <v>73425.69</v>
      </c>
      <c r="J93" s="81">
        <v>8538.14</v>
      </c>
      <c r="K93" s="81">
        <v>10551.85</v>
      </c>
      <c r="L93" s="84">
        <f t="shared" si="8"/>
        <v>0.19599997392874288</v>
      </c>
      <c r="M93" s="84">
        <f t="shared" si="9"/>
        <v>0.63810001368740987</v>
      </c>
      <c r="N93" s="84">
        <f t="shared" si="10"/>
        <v>7.4200014339191392E-2</v>
      </c>
      <c r="O93" s="84">
        <f t="shared" si="11"/>
        <v>9.1699998044655714E-2</v>
      </c>
      <c r="Q93" s="86">
        <f t="shared" si="12"/>
        <v>0.99999999999999989</v>
      </c>
    </row>
    <row r="94" spans="1:17" x14ac:dyDescent="0.3">
      <c r="A94" t="str">
        <f t="shared" si="7"/>
        <v>312 39701</v>
      </c>
      <c r="B94">
        <v>39701</v>
      </c>
      <c r="C94" t="s">
        <v>1645</v>
      </c>
      <c r="D94" t="s">
        <v>2383</v>
      </c>
      <c r="E94">
        <v>312</v>
      </c>
      <c r="F94" t="s">
        <v>62</v>
      </c>
      <c r="G94" s="81">
        <v>86675.33</v>
      </c>
      <c r="H94" s="81">
        <v>16988.36</v>
      </c>
      <c r="I94" s="81">
        <v>55307.53</v>
      </c>
      <c r="J94" s="81">
        <v>6431.31</v>
      </c>
      <c r="K94" s="81">
        <v>7948.13</v>
      </c>
      <c r="L94" s="84">
        <f t="shared" si="8"/>
        <v>0.19599994600539739</v>
      </c>
      <c r="M94" s="84">
        <f t="shared" si="9"/>
        <v>0.63810002223239293</v>
      </c>
      <c r="N94" s="84">
        <f t="shared" si="10"/>
        <v>7.4200005930176449E-2</v>
      </c>
      <c r="O94" s="84">
        <f t="shared" si="11"/>
        <v>9.1700025832033169E-2</v>
      </c>
      <c r="Q94" s="86">
        <f t="shared" si="12"/>
        <v>0.99999999999999989</v>
      </c>
    </row>
    <row r="95" spans="1:17" x14ac:dyDescent="0.3">
      <c r="A95" t="str">
        <f t="shared" si="7"/>
        <v>313 39701</v>
      </c>
      <c r="B95">
        <v>39701</v>
      </c>
      <c r="C95" t="s">
        <v>1646</v>
      </c>
      <c r="D95" t="s">
        <v>2383</v>
      </c>
      <c r="E95">
        <v>313</v>
      </c>
      <c r="F95" t="s">
        <v>63</v>
      </c>
      <c r="G95" s="81">
        <v>61568.6</v>
      </c>
      <c r="H95" s="81">
        <v>12067.45</v>
      </c>
      <c r="I95" s="81">
        <v>39286.92</v>
      </c>
      <c r="J95" s="81">
        <v>4568.3900000000003</v>
      </c>
      <c r="K95" s="81">
        <v>5645.84</v>
      </c>
      <c r="L95" s="84">
        <f t="shared" si="8"/>
        <v>0.19600007146500004</v>
      </c>
      <c r="M95" s="84">
        <f t="shared" si="9"/>
        <v>0.63809994055411356</v>
      </c>
      <c r="N95" s="84">
        <f t="shared" si="10"/>
        <v>7.4199998050954549E-2</v>
      </c>
      <c r="O95" s="84">
        <f t="shared" si="11"/>
        <v>9.1699989929931822E-2</v>
      </c>
      <c r="Q95" s="86">
        <f t="shared" si="12"/>
        <v>0.99999999999999989</v>
      </c>
    </row>
    <row r="96" spans="1:17" x14ac:dyDescent="0.3">
      <c r="A96" t="str">
        <f t="shared" si="7"/>
        <v>313 39701</v>
      </c>
      <c r="B96">
        <v>39701</v>
      </c>
      <c r="C96" t="s">
        <v>1647</v>
      </c>
      <c r="D96" t="s">
        <v>2383</v>
      </c>
      <c r="E96">
        <v>313</v>
      </c>
      <c r="F96" t="s">
        <v>63</v>
      </c>
      <c r="G96" s="81">
        <v>253190.04</v>
      </c>
      <c r="H96" s="81">
        <v>49625.25</v>
      </c>
      <c r="I96" s="81">
        <v>161560.56</v>
      </c>
      <c r="J96" s="81">
        <v>18786.7</v>
      </c>
      <c r="K96" s="81">
        <v>23217.53</v>
      </c>
      <c r="L96" s="84">
        <f t="shared" si="8"/>
        <v>0.19600000853114127</v>
      </c>
      <c r="M96" s="84">
        <f t="shared" si="9"/>
        <v>0.63809998213199848</v>
      </c>
      <c r="N96" s="84">
        <f t="shared" si="10"/>
        <v>7.4199996176784841E-2</v>
      </c>
      <c r="O96" s="84">
        <f t="shared" si="11"/>
        <v>9.1700013160075325E-2</v>
      </c>
      <c r="Q96" s="86">
        <f t="shared" si="12"/>
        <v>1</v>
      </c>
    </row>
    <row r="97" spans="1:17" x14ac:dyDescent="0.3">
      <c r="A97" t="str">
        <f t="shared" si="7"/>
        <v>314 39701</v>
      </c>
      <c r="B97">
        <v>39701</v>
      </c>
      <c r="C97" t="s">
        <v>1648</v>
      </c>
      <c r="D97" t="s">
        <v>2383</v>
      </c>
      <c r="E97">
        <v>314</v>
      </c>
      <c r="F97" t="s">
        <v>64</v>
      </c>
      <c r="G97" s="81">
        <v>584806.93000000005</v>
      </c>
      <c r="H97" s="81">
        <v>114622.16</v>
      </c>
      <c r="I97" s="81">
        <v>373165.3</v>
      </c>
      <c r="J97" s="81">
        <v>43392.67</v>
      </c>
      <c r="K97" s="81">
        <v>53626.8</v>
      </c>
      <c r="L97" s="84">
        <f t="shared" si="8"/>
        <v>0.19600000294114162</v>
      </c>
      <c r="M97" s="84">
        <f t="shared" si="9"/>
        <v>0.63809999652363891</v>
      </c>
      <c r="N97" s="84">
        <f t="shared" si="10"/>
        <v>7.4199992807882753E-2</v>
      </c>
      <c r="O97" s="84">
        <f t="shared" si="11"/>
        <v>9.1700007727336608E-2</v>
      </c>
      <c r="Q97" s="86">
        <f t="shared" si="12"/>
        <v>1</v>
      </c>
    </row>
    <row r="98" spans="1:17" x14ac:dyDescent="0.3">
      <c r="A98" t="str">
        <f t="shared" si="7"/>
        <v>314 39701</v>
      </c>
      <c r="B98">
        <v>39701</v>
      </c>
      <c r="C98" t="s">
        <v>1649</v>
      </c>
      <c r="D98" t="s">
        <v>2383</v>
      </c>
      <c r="E98">
        <v>314</v>
      </c>
      <c r="F98" t="s">
        <v>64</v>
      </c>
      <c r="G98" s="81">
        <v>30677.95</v>
      </c>
      <c r="H98" s="81">
        <v>6012.88</v>
      </c>
      <c r="I98" s="81">
        <v>19575.599999999999</v>
      </c>
      <c r="J98" s="81">
        <v>2276.3000000000002</v>
      </c>
      <c r="K98" s="81">
        <v>2813.17</v>
      </c>
      <c r="L98" s="84">
        <f t="shared" si="8"/>
        <v>0.19600005867406395</v>
      </c>
      <c r="M98" s="84">
        <f t="shared" si="9"/>
        <v>0.63810000342265372</v>
      </c>
      <c r="N98" s="84">
        <f t="shared" si="10"/>
        <v>7.4199873198828481E-2</v>
      </c>
      <c r="O98" s="84">
        <f t="shared" si="11"/>
        <v>9.1700064704453854E-2</v>
      </c>
      <c r="Q98" s="86">
        <f t="shared" si="12"/>
        <v>1</v>
      </c>
    </row>
    <row r="99" spans="1:17" x14ac:dyDescent="0.3">
      <c r="A99" t="str">
        <f t="shared" si="7"/>
        <v>315 39701</v>
      </c>
      <c r="B99">
        <v>39701</v>
      </c>
      <c r="C99" t="s">
        <v>1650</v>
      </c>
      <c r="D99" t="s">
        <v>2383</v>
      </c>
      <c r="E99">
        <v>315</v>
      </c>
      <c r="F99" t="s">
        <v>65</v>
      </c>
      <c r="G99" s="81">
        <v>215127.04000000001</v>
      </c>
      <c r="H99" s="81">
        <v>42164.9</v>
      </c>
      <c r="I99" s="81">
        <v>137272.56</v>
      </c>
      <c r="J99" s="81">
        <v>15962.43</v>
      </c>
      <c r="K99" s="81">
        <v>19727.150000000001</v>
      </c>
      <c r="L99" s="84">
        <f t="shared" si="8"/>
        <v>0.19600000074374657</v>
      </c>
      <c r="M99" s="84">
        <f t="shared" si="9"/>
        <v>0.6380999803650903</v>
      </c>
      <c r="N99" s="84">
        <f t="shared" si="10"/>
        <v>7.4200016883047337E-2</v>
      </c>
      <c r="O99" s="84">
        <f t="shared" si="11"/>
        <v>9.1700002008115761E-2</v>
      </c>
      <c r="Q99" s="86">
        <f t="shared" si="12"/>
        <v>1</v>
      </c>
    </row>
    <row r="100" spans="1:17" x14ac:dyDescent="0.3">
      <c r="A100" t="str">
        <f t="shared" si="7"/>
        <v>315 39701</v>
      </c>
      <c r="B100">
        <v>39701</v>
      </c>
      <c r="C100" t="s">
        <v>1651</v>
      </c>
      <c r="D100" t="s">
        <v>2383</v>
      </c>
      <c r="E100">
        <v>315</v>
      </c>
      <c r="F100" t="s">
        <v>65</v>
      </c>
      <c r="G100" s="81">
        <v>37539.22</v>
      </c>
      <c r="H100" s="81">
        <v>7357.69</v>
      </c>
      <c r="I100" s="81">
        <v>23953.78</v>
      </c>
      <c r="J100" s="81">
        <v>2785.41</v>
      </c>
      <c r="K100" s="81">
        <v>3442.35</v>
      </c>
      <c r="L100" s="84">
        <f t="shared" si="8"/>
        <v>0.19600007671976133</v>
      </c>
      <c r="M100" s="84">
        <f t="shared" si="9"/>
        <v>0.63810009904308074</v>
      </c>
      <c r="N100" s="84">
        <f t="shared" si="10"/>
        <v>7.4199996696788048E-2</v>
      </c>
      <c r="O100" s="84">
        <f t="shared" si="11"/>
        <v>9.1700093928430051E-2</v>
      </c>
      <c r="Q100" s="86">
        <f t="shared" si="12"/>
        <v>1.0000002663880603</v>
      </c>
    </row>
    <row r="101" spans="1:17" x14ac:dyDescent="0.3">
      <c r="A101" t="str">
        <f t="shared" si="7"/>
        <v>316 39701</v>
      </c>
      <c r="B101">
        <v>39701</v>
      </c>
      <c r="C101" t="s">
        <v>1652</v>
      </c>
      <c r="D101" t="s">
        <v>2383</v>
      </c>
      <c r="E101">
        <v>316</v>
      </c>
      <c r="F101" t="s">
        <v>66</v>
      </c>
      <c r="G101" s="81">
        <v>69334.97</v>
      </c>
      <c r="H101" s="81">
        <v>13589.65</v>
      </c>
      <c r="I101" s="81">
        <v>44242.64</v>
      </c>
      <c r="J101" s="81">
        <v>5144.6499999999996</v>
      </c>
      <c r="K101" s="81">
        <v>6358.02</v>
      </c>
      <c r="L101" s="84">
        <f t="shared" si="8"/>
        <v>0.19599994057832576</v>
      </c>
      <c r="M101" s="84">
        <f t="shared" si="9"/>
        <v>0.63809993716013724</v>
      </c>
      <c r="N101" s="84">
        <f t="shared" si="10"/>
        <v>7.4199931145856116E-2</v>
      </c>
      <c r="O101" s="84">
        <f t="shared" si="11"/>
        <v>9.1700046888316247E-2</v>
      </c>
      <c r="Q101" s="86">
        <f t="shared" si="12"/>
        <v>0.99999985577263528</v>
      </c>
    </row>
    <row r="102" spans="1:17" x14ac:dyDescent="0.3">
      <c r="A102" t="str">
        <f t="shared" si="7"/>
        <v>316 39701</v>
      </c>
      <c r="B102">
        <v>39701</v>
      </c>
      <c r="C102" t="s">
        <v>1653</v>
      </c>
      <c r="D102" t="s">
        <v>2383</v>
      </c>
      <c r="E102">
        <v>316</v>
      </c>
      <c r="F102" t="s">
        <v>66</v>
      </c>
      <c r="G102" s="81">
        <v>43437.25</v>
      </c>
      <c r="H102" s="81">
        <v>8513.7000000000007</v>
      </c>
      <c r="I102" s="81">
        <v>27717.31</v>
      </c>
      <c r="J102" s="81">
        <v>3223.04</v>
      </c>
      <c r="K102" s="81">
        <v>3983.2</v>
      </c>
      <c r="L102" s="84">
        <f t="shared" si="8"/>
        <v>0.19599997697828478</v>
      </c>
      <c r="M102" s="84">
        <f t="shared" si="9"/>
        <v>0.63810001784182935</v>
      </c>
      <c r="N102" s="84">
        <f t="shared" si="10"/>
        <v>7.4199909064224828E-2</v>
      </c>
      <c r="O102" s="84">
        <f t="shared" si="11"/>
        <v>9.1700096115661087E-2</v>
      </c>
      <c r="Q102" s="86">
        <f t="shared" si="12"/>
        <v>1</v>
      </c>
    </row>
    <row r="103" spans="1:17" x14ac:dyDescent="0.3">
      <c r="A103" t="str">
        <f t="shared" si="7"/>
        <v>317 39701</v>
      </c>
      <c r="B103">
        <v>39701</v>
      </c>
      <c r="C103" t="s">
        <v>1654</v>
      </c>
      <c r="D103" t="s">
        <v>2383</v>
      </c>
      <c r="E103">
        <v>317</v>
      </c>
      <c r="F103" t="s">
        <v>67</v>
      </c>
      <c r="G103" s="81">
        <v>92445.590000000011</v>
      </c>
      <c r="H103" s="81">
        <v>18119.34</v>
      </c>
      <c r="I103" s="81">
        <v>58989.53</v>
      </c>
      <c r="J103" s="81">
        <v>6859.46</v>
      </c>
      <c r="K103" s="81">
        <v>8477.26</v>
      </c>
      <c r="L103" s="84">
        <f t="shared" si="8"/>
        <v>0.19600004716287708</v>
      </c>
      <c r="M103" s="84">
        <f t="shared" si="9"/>
        <v>0.63809998940998691</v>
      </c>
      <c r="N103" s="84">
        <f t="shared" si="10"/>
        <v>7.41999699498916E-2</v>
      </c>
      <c r="O103" s="84">
        <f t="shared" si="11"/>
        <v>9.1699993477244279E-2</v>
      </c>
      <c r="Q103" s="86">
        <f t="shared" si="12"/>
        <v>1</v>
      </c>
    </row>
    <row r="104" spans="1:17" x14ac:dyDescent="0.3">
      <c r="A104" t="str">
        <f t="shared" si="7"/>
        <v>317 39701</v>
      </c>
      <c r="B104">
        <v>39701</v>
      </c>
      <c r="C104" t="s">
        <v>1655</v>
      </c>
      <c r="D104" t="s">
        <v>2383</v>
      </c>
      <c r="E104">
        <v>317</v>
      </c>
      <c r="F104" t="s">
        <v>67</v>
      </c>
      <c r="G104" s="81">
        <v>135675.64000000001</v>
      </c>
      <c r="H104" s="81">
        <v>26592.43</v>
      </c>
      <c r="I104" s="81">
        <v>86574.63</v>
      </c>
      <c r="J104" s="81">
        <v>10067.129999999999</v>
      </c>
      <c r="K104" s="81">
        <v>12441.46</v>
      </c>
      <c r="L104" s="84">
        <f t="shared" si="8"/>
        <v>0.19600003360957058</v>
      </c>
      <c r="M104" s="84">
        <f t="shared" si="9"/>
        <v>0.63810003033705975</v>
      </c>
      <c r="N104" s="84">
        <f t="shared" si="10"/>
        <v>7.4199981662146558E-2</v>
      </c>
      <c r="O104" s="84">
        <f t="shared" si="11"/>
        <v>9.1700028096421721E-2</v>
      </c>
      <c r="Q104" s="86">
        <f t="shared" si="12"/>
        <v>1.0000000737051986</v>
      </c>
    </row>
    <row r="105" spans="1:17" x14ac:dyDescent="0.3">
      <c r="A105" t="str">
        <f t="shared" si="7"/>
        <v>318 39701</v>
      </c>
      <c r="B105">
        <v>39701</v>
      </c>
      <c r="C105" t="s">
        <v>1656</v>
      </c>
      <c r="D105" t="s">
        <v>2383</v>
      </c>
      <c r="E105">
        <v>318</v>
      </c>
      <c r="F105" t="s">
        <v>68</v>
      </c>
      <c r="G105" s="81">
        <v>136458.31999999998</v>
      </c>
      <c r="H105" s="81">
        <v>26745.83</v>
      </c>
      <c r="I105" s="81">
        <v>87074.05</v>
      </c>
      <c r="J105" s="81">
        <v>10125.209999999999</v>
      </c>
      <c r="K105" s="81">
        <v>12513.23</v>
      </c>
      <c r="L105" s="84">
        <f t="shared" si="8"/>
        <v>0.19599999472366364</v>
      </c>
      <c r="M105" s="84">
        <f t="shared" si="9"/>
        <v>0.63809997074564617</v>
      </c>
      <c r="N105" s="84">
        <f t="shared" si="10"/>
        <v>7.4200019463818698E-2</v>
      </c>
      <c r="O105" s="84">
        <f t="shared" si="11"/>
        <v>9.1700015066871712E-2</v>
      </c>
      <c r="Q105" s="86">
        <f t="shared" si="12"/>
        <v>1.0000000000000002</v>
      </c>
    </row>
    <row r="106" spans="1:17" x14ac:dyDescent="0.3">
      <c r="A106" t="str">
        <f t="shared" si="7"/>
        <v>318 39701</v>
      </c>
      <c r="B106">
        <v>39701</v>
      </c>
      <c r="C106" t="s">
        <v>1657</v>
      </c>
      <c r="D106" t="s">
        <v>2383</v>
      </c>
      <c r="E106">
        <v>318</v>
      </c>
      <c r="F106" t="s">
        <v>68</v>
      </c>
      <c r="G106" s="81">
        <v>52850.39</v>
      </c>
      <c r="H106" s="81">
        <v>10358.68</v>
      </c>
      <c r="I106" s="81">
        <v>33723.83</v>
      </c>
      <c r="J106" s="81">
        <v>3921.5</v>
      </c>
      <c r="K106" s="81">
        <v>4846.38</v>
      </c>
      <c r="L106" s="84">
        <f t="shared" si="8"/>
        <v>0.19600006735995704</v>
      </c>
      <c r="M106" s="84">
        <f t="shared" si="9"/>
        <v>0.63809992698256346</v>
      </c>
      <c r="N106" s="84">
        <f t="shared" si="10"/>
        <v>7.4200020094459099E-2</v>
      </c>
      <c r="O106" s="84">
        <f t="shared" si="11"/>
        <v>9.1699985563020447E-2</v>
      </c>
      <c r="Q106" s="86">
        <f t="shared" si="12"/>
        <v>1</v>
      </c>
    </row>
    <row r="107" spans="1:17" x14ac:dyDescent="0.3">
      <c r="A107" t="str">
        <f t="shared" si="7"/>
        <v>319 39701</v>
      </c>
      <c r="B107">
        <v>39701</v>
      </c>
      <c r="C107" t="s">
        <v>1658</v>
      </c>
      <c r="D107" t="s">
        <v>2383</v>
      </c>
      <c r="E107">
        <v>319</v>
      </c>
      <c r="F107" t="s">
        <v>70</v>
      </c>
      <c r="G107" s="81">
        <v>76279.539999999994</v>
      </c>
      <c r="H107" s="81">
        <v>14950.79</v>
      </c>
      <c r="I107" s="81">
        <v>48673.97</v>
      </c>
      <c r="J107" s="81">
        <v>5659.94</v>
      </c>
      <c r="K107" s="81">
        <v>6994.83</v>
      </c>
      <c r="L107" s="84">
        <f t="shared" si="8"/>
        <v>0.19600000209754806</v>
      </c>
      <c r="M107" s="84">
        <f t="shared" si="9"/>
        <v>0.63809994134731285</v>
      </c>
      <c r="N107" s="84">
        <f t="shared" si="10"/>
        <v>7.4199975511126573E-2</v>
      </c>
      <c r="O107" s="84">
        <f t="shared" si="11"/>
        <v>9.1699949947259787E-2</v>
      </c>
      <c r="Q107" s="86">
        <f t="shared" si="12"/>
        <v>0.99999986890324732</v>
      </c>
    </row>
    <row r="108" spans="1:17" x14ac:dyDescent="0.3">
      <c r="A108" t="str">
        <f t="shared" si="7"/>
        <v>319 39701</v>
      </c>
      <c r="B108">
        <v>39701</v>
      </c>
      <c r="C108" t="s">
        <v>1659</v>
      </c>
      <c r="D108" t="s">
        <v>2383</v>
      </c>
      <c r="E108">
        <v>319</v>
      </c>
      <c r="F108" t="s">
        <v>70</v>
      </c>
      <c r="G108" s="81">
        <v>389204.89</v>
      </c>
      <c r="H108" s="81">
        <v>76284.160000000003</v>
      </c>
      <c r="I108" s="81">
        <v>248351.64</v>
      </c>
      <c r="J108" s="81">
        <v>28879</v>
      </c>
      <c r="K108" s="81">
        <v>35690.089999999997</v>
      </c>
      <c r="L108" s="84">
        <f t="shared" si="8"/>
        <v>0.19600000400817164</v>
      </c>
      <c r="M108" s="84">
        <f t="shared" si="9"/>
        <v>0.63809999920607374</v>
      </c>
      <c r="N108" s="84">
        <f t="shared" si="10"/>
        <v>7.419999270821083E-2</v>
      </c>
      <c r="O108" s="84">
        <f t="shared" si="11"/>
        <v>9.170000407754382E-2</v>
      </c>
      <c r="Q108" s="86">
        <f t="shared" si="12"/>
        <v>1</v>
      </c>
    </row>
    <row r="109" spans="1:17" x14ac:dyDescent="0.3">
      <c r="A109" t="str">
        <f t="shared" si="7"/>
        <v>320 39701</v>
      </c>
      <c r="B109">
        <v>39701</v>
      </c>
      <c r="C109" t="s">
        <v>1660</v>
      </c>
      <c r="D109" t="s">
        <v>2383</v>
      </c>
      <c r="E109">
        <v>320</v>
      </c>
      <c r="F109" t="s">
        <v>71</v>
      </c>
      <c r="G109" s="81">
        <v>166698.53</v>
      </c>
      <c r="H109" s="81">
        <v>32672.91</v>
      </c>
      <c r="I109" s="81">
        <v>106370.33</v>
      </c>
      <c r="J109" s="81">
        <v>12369.03</v>
      </c>
      <c r="K109" s="81">
        <v>15286.26</v>
      </c>
      <c r="L109" s="84">
        <f t="shared" si="8"/>
        <v>0.1959999887221561</v>
      </c>
      <c r="M109" s="84">
        <f t="shared" si="9"/>
        <v>0.63809998804428569</v>
      </c>
      <c r="N109" s="84">
        <f t="shared" si="10"/>
        <v>7.4199994445061992E-2</v>
      </c>
      <c r="O109" s="84">
        <f t="shared" si="11"/>
        <v>9.1700028788496216E-2</v>
      </c>
      <c r="Q109" s="86">
        <f t="shared" si="12"/>
        <v>1</v>
      </c>
    </row>
    <row r="110" spans="1:17" x14ac:dyDescent="0.3">
      <c r="A110" t="str">
        <f t="shared" si="7"/>
        <v>320 39701</v>
      </c>
      <c r="B110">
        <v>39701</v>
      </c>
      <c r="C110" t="s">
        <v>1661</v>
      </c>
      <c r="D110" t="s">
        <v>2383</v>
      </c>
      <c r="E110">
        <v>320</v>
      </c>
      <c r="F110" t="s">
        <v>71</v>
      </c>
      <c r="G110" s="81">
        <v>167887.74</v>
      </c>
      <c r="H110" s="81">
        <v>32906</v>
      </c>
      <c r="I110" s="81">
        <v>107129.17</v>
      </c>
      <c r="J110" s="81">
        <v>12457.27</v>
      </c>
      <c r="K110" s="81">
        <v>15395.31</v>
      </c>
      <c r="L110" s="84">
        <f t="shared" si="8"/>
        <v>0.1960000176308288</v>
      </c>
      <c r="M110" s="84">
        <f t="shared" si="9"/>
        <v>0.6381000185004575</v>
      </c>
      <c r="N110" s="84">
        <f t="shared" si="10"/>
        <v>7.4199998165440789E-2</v>
      </c>
      <c r="O110" s="84">
        <f t="shared" si="11"/>
        <v>9.17000252668837E-2</v>
      </c>
      <c r="Q110" s="86">
        <f t="shared" si="12"/>
        <v>1.0000000595636107</v>
      </c>
    </row>
    <row r="111" spans="1:17" x14ac:dyDescent="0.3">
      <c r="A111" t="str">
        <f t="shared" si="7"/>
        <v>321 39701</v>
      </c>
      <c r="B111">
        <v>39701</v>
      </c>
      <c r="C111" t="s">
        <v>1662</v>
      </c>
      <c r="D111" t="s">
        <v>2383</v>
      </c>
      <c r="E111">
        <v>321</v>
      </c>
      <c r="F111" t="s">
        <v>72</v>
      </c>
      <c r="G111" s="81">
        <v>752204.82</v>
      </c>
      <c r="H111" s="81">
        <v>147432.14000000001</v>
      </c>
      <c r="I111" s="81">
        <v>479981.9</v>
      </c>
      <c r="J111" s="81">
        <v>55813.599999999999</v>
      </c>
      <c r="K111" s="81">
        <v>68977.179999999993</v>
      </c>
      <c r="L111" s="84">
        <f t="shared" si="8"/>
        <v>0.19599999372511337</v>
      </c>
      <c r="M111" s="84">
        <f t="shared" si="9"/>
        <v>0.63810000579363479</v>
      </c>
      <c r="N111" s="84">
        <f t="shared" si="10"/>
        <v>7.4200003132125644E-2</v>
      </c>
      <c r="O111" s="84">
        <f t="shared" si="11"/>
        <v>9.1699997349126261E-2</v>
      </c>
      <c r="Q111" s="86">
        <f t="shared" si="12"/>
        <v>1</v>
      </c>
    </row>
    <row r="112" spans="1:17" x14ac:dyDescent="0.3">
      <c r="A112" t="str">
        <f t="shared" si="7"/>
        <v>322 39701</v>
      </c>
      <c r="B112">
        <v>39701</v>
      </c>
      <c r="C112" t="s">
        <v>1663</v>
      </c>
      <c r="D112" t="s">
        <v>2383</v>
      </c>
      <c r="E112">
        <v>322</v>
      </c>
      <c r="F112" t="s">
        <v>73</v>
      </c>
      <c r="G112" s="81">
        <v>538708.38</v>
      </c>
      <c r="H112" s="81">
        <v>105586.84</v>
      </c>
      <c r="I112" s="81">
        <v>343749.82</v>
      </c>
      <c r="J112" s="81">
        <v>39972.160000000003</v>
      </c>
      <c r="K112" s="81">
        <v>49399.56</v>
      </c>
      <c r="L112" s="84">
        <f t="shared" si="8"/>
        <v>0.19599999539639609</v>
      </c>
      <c r="M112" s="84">
        <f t="shared" si="9"/>
        <v>0.6381000050528266</v>
      </c>
      <c r="N112" s="84">
        <f t="shared" si="10"/>
        <v>7.4199996666099763E-2</v>
      </c>
      <c r="O112" s="84">
        <f t="shared" si="11"/>
        <v>9.1700002884677598E-2</v>
      </c>
      <c r="Q112" s="86">
        <f t="shared" si="12"/>
        <v>1</v>
      </c>
    </row>
    <row r="113" spans="1:17" x14ac:dyDescent="0.3">
      <c r="A113" t="str">
        <f t="shared" si="7"/>
        <v>322 39701</v>
      </c>
      <c r="B113">
        <v>39701</v>
      </c>
      <c r="C113" t="s">
        <v>1664</v>
      </c>
      <c r="D113" t="s">
        <v>2383</v>
      </c>
      <c r="E113">
        <v>322</v>
      </c>
      <c r="F113" t="s">
        <v>73</v>
      </c>
      <c r="G113" s="81">
        <v>111889.60000000001</v>
      </c>
      <c r="H113" s="81">
        <v>21930.36</v>
      </c>
      <c r="I113" s="81">
        <v>71396.75</v>
      </c>
      <c r="J113" s="81">
        <v>8302.2099999999991</v>
      </c>
      <c r="K113" s="81">
        <v>10260.280000000001</v>
      </c>
      <c r="L113" s="84">
        <f t="shared" si="8"/>
        <v>0.19599998570019017</v>
      </c>
      <c r="M113" s="84">
        <f t="shared" si="9"/>
        <v>0.63809996639544686</v>
      </c>
      <c r="N113" s="84">
        <f t="shared" si="10"/>
        <v>7.4200015014800294E-2</v>
      </c>
      <c r="O113" s="84">
        <f t="shared" si="11"/>
        <v>9.1700032889562563E-2</v>
      </c>
      <c r="Q113" s="86">
        <f t="shared" si="12"/>
        <v>0.99999999999999989</v>
      </c>
    </row>
    <row r="114" spans="1:17" x14ac:dyDescent="0.3">
      <c r="A114" t="str">
        <f t="shared" si="7"/>
        <v>323 39701</v>
      </c>
      <c r="B114">
        <v>39701</v>
      </c>
      <c r="C114" t="s">
        <v>1665</v>
      </c>
      <c r="D114" t="s">
        <v>2383</v>
      </c>
      <c r="E114">
        <v>323</v>
      </c>
      <c r="F114" t="s">
        <v>74</v>
      </c>
      <c r="G114" s="81">
        <v>312535.87999999989</v>
      </c>
      <c r="H114" s="81">
        <v>61257.03</v>
      </c>
      <c r="I114" s="81">
        <v>199429.15</v>
      </c>
      <c r="J114" s="81">
        <v>23190.16</v>
      </c>
      <c r="K114" s="81">
        <v>28659.54</v>
      </c>
      <c r="L114" s="84">
        <f t="shared" si="8"/>
        <v>0.19599999206491114</v>
      </c>
      <c r="M114" s="84">
        <f t="shared" si="9"/>
        <v>0.63810001590857368</v>
      </c>
      <c r="N114" s="84">
        <f t="shared" si="10"/>
        <v>7.4199992653643507E-2</v>
      </c>
      <c r="O114" s="84">
        <f t="shared" si="11"/>
        <v>9.1699999372872043E-2</v>
      </c>
      <c r="Q114" s="86">
        <f t="shared" si="12"/>
        <v>1.0000000000000004</v>
      </c>
    </row>
    <row r="115" spans="1:17" x14ac:dyDescent="0.3">
      <c r="A115" t="str">
        <f t="shared" si="7"/>
        <v>323 39701</v>
      </c>
      <c r="B115">
        <v>39701</v>
      </c>
      <c r="C115" t="s">
        <v>1666</v>
      </c>
      <c r="D115" t="s">
        <v>2383</v>
      </c>
      <c r="E115">
        <v>323</v>
      </c>
      <c r="F115" t="s">
        <v>74</v>
      </c>
      <c r="G115" s="81">
        <v>62857.440000000002</v>
      </c>
      <c r="H115" s="81">
        <v>12320.06</v>
      </c>
      <c r="I115" s="81">
        <v>40109.33</v>
      </c>
      <c r="J115" s="81">
        <v>4664.0200000000004</v>
      </c>
      <c r="K115" s="81">
        <v>5764.03</v>
      </c>
      <c r="L115" s="84">
        <f t="shared" si="8"/>
        <v>0.19600002799986763</v>
      </c>
      <c r="M115" s="84">
        <f t="shared" si="9"/>
        <v>0.63809996080018527</v>
      </c>
      <c r="N115" s="84">
        <f t="shared" si="10"/>
        <v>7.4199967418335844E-2</v>
      </c>
      <c r="O115" s="84">
        <f t="shared" si="11"/>
        <v>9.1700043781611201E-2</v>
      </c>
      <c r="Q115" s="86">
        <f t="shared" si="12"/>
        <v>0.99999999999999989</v>
      </c>
    </row>
    <row r="116" spans="1:17" x14ac:dyDescent="0.3">
      <c r="A116" t="str">
        <f t="shared" si="7"/>
        <v>324 39701</v>
      </c>
      <c r="B116">
        <v>39701</v>
      </c>
      <c r="C116" t="s">
        <v>1667</v>
      </c>
      <c r="D116" t="s">
        <v>2383</v>
      </c>
      <c r="E116">
        <v>324</v>
      </c>
      <c r="F116" t="s">
        <v>76</v>
      </c>
      <c r="G116" s="81">
        <v>191555.06</v>
      </c>
      <c r="H116" s="81">
        <v>37544.79</v>
      </c>
      <c r="I116" s="81">
        <v>122231.28</v>
      </c>
      <c r="J116" s="81">
        <v>14213.39</v>
      </c>
      <c r="K116" s="81">
        <v>17565.599999999999</v>
      </c>
      <c r="L116" s="84">
        <f t="shared" si="8"/>
        <v>0.1959999908120412</v>
      </c>
      <c r="M116" s="84">
        <f t="shared" si="9"/>
        <v>0.63809998023544767</v>
      </c>
      <c r="N116" s="84">
        <f t="shared" si="10"/>
        <v>7.4200023742520813E-2</v>
      </c>
      <c r="O116" s="84">
        <f t="shared" si="11"/>
        <v>9.1700005209990276E-2</v>
      </c>
      <c r="Q116" s="86">
        <f t="shared" si="12"/>
        <v>1</v>
      </c>
    </row>
    <row r="117" spans="1:17" x14ac:dyDescent="0.3">
      <c r="A117" t="str">
        <f t="shared" si="7"/>
        <v>324 39701</v>
      </c>
      <c r="B117">
        <v>39701</v>
      </c>
      <c r="C117" t="s">
        <v>1668</v>
      </c>
      <c r="D117" t="s">
        <v>2383</v>
      </c>
      <c r="E117">
        <v>324</v>
      </c>
      <c r="F117" t="s">
        <v>76</v>
      </c>
      <c r="G117" s="81">
        <v>115288.3</v>
      </c>
      <c r="H117" s="81">
        <v>22596.51</v>
      </c>
      <c r="I117" s="81">
        <v>73565.460000000006</v>
      </c>
      <c r="J117" s="81">
        <v>8554.39</v>
      </c>
      <c r="K117" s="81">
        <v>10571.94</v>
      </c>
      <c r="L117" s="84">
        <f t="shared" si="8"/>
        <v>0.1960000277565026</v>
      </c>
      <c r="M117" s="84">
        <f t="shared" si="9"/>
        <v>0.63809996330937313</v>
      </c>
      <c r="N117" s="84">
        <f t="shared" si="10"/>
        <v>7.4199983866532856E-2</v>
      </c>
      <c r="O117" s="84">
        <f t="shared" si="11"/>
        <v>9.1700025067591423E-2</v>
      </c>
      <c r="Q117" s="86">
        <f t="shared" si="12"/>
        <v>1</v>
      </c>
    </row>
    <row r="118" spans="1:17" x14ac:dyDescent="0.3">
      <c r="A118" t="str">
        <f t="shared" si="7"/>
        <v>325 39701</v>
      </c>
      <c r="B118">
        <v>39701</v>
      </c>
      <c r="C118" t="s">
        <v>1669</v>
      </c>
      <c r="D118" t="s">
        <v>2383</v>
      </c>
      <c r="E118">
        <v>325</v>
      </c>
      <c r="F118" t="s">
        <v>77</v>
      </c>
      <c r="G118" s="81">
        <v>130675.47000000002</v>
      </c>
      <c r="H118" s="81">
        <v>25612.39</v>
      </c>
      <c r="I118" s="81">
        <v>83384.02</v>
      </c>
      <c r="J118" s="81">
        <v>9696.1200000000008</v>
      </c>
      <c r="K118" s="81">
        <v>11982.94</v>
      </c>
      <c r="L118" s="84">
        <f t="shared" si="8"/>
        <v>0.19599998377660319</v>
      </c>
      <c r="M118" s="84">
        <f t="shared" si="9"/>
        <v>0.63810001984305087</v>
      </c>
      <c r="N118" s="84">
        <f t="shared" si="10"/>
        <v>7.4200000964220747E-2</v>
      </c>
      <c r="O118" s="84">
        <f t="shared" si="11"/>
        <v>9.1699995416125141E-2</v>
      </c>
      <c r="Q118" s="86">
        <f t="shared" si="12"/>
        <v>1</v>
      </c>
    </row>
    <row r="119" spans="1:17" x14ac:dyDescent="0.3">
      <c r="A119" t="str">
        <f t="shared" si="7"/>
        <v>325 39701</v>
      </c>
      <c r="B119">
        <v>39701</v>
      </c>
      <c r="C119" t="s">
        <v>1670</v>
      </c>
      <c r="D119" t="s">
        <v>2383</v>
      </c>
      <c r="E119">
        <v>325</v>
      </c>
      <c r="F119" t="s">
        <v>77</v>
      </c>
      <c r="G119" s="81">
        <v>78891.13</v>
      </c>
      <c r="H119" s="81">
        <v>15462.66</v>
      </c>
      <c r="I119" s="81">
        <v>50340.43</v>
      </c>
      <c r="J119" s="81">
        <v>5853.72</v>
      </c>
      <c r="K119" s="81">
        <v>7234.32</v>
      </c>
      <c r="L119" s="84">
        <f t="shared" si="8"/>
        <v>0.19599998123996956</v>
      </c>
      <c r="M119" s="84">
        <f t="shared" si="9"/>
        <v>0.63809999932818806</v>
      </c>
      <c r="N119" s="84">
        <f t="shared" si="10"/>
        <v>7.4199976600664741E-2</v>
      </c>
      <c r="O119" s="84">
        <f t="shared" si="11"/>
        <v>9.1700042831177594E-2</v>
      </c>
      <c r="Q119" s="86">
        <f t="shared" si="12"/>
        <v>1</v>
      </c>
    </row>
    <row r="120" spans="1:17" x14ac:dyDescent="0.3">
      <c r="A120" t="str">
        <f t="shared" si="7"/>
        <v>326 39701</v>
      </c>
      <c r="B120">
        <v>39701</v>
      </c>
      <c r="C120" t="s">
        <v>1671</v>
      </c>
      <c r="D120" t="s">
        <v>2383</v>
      </c>
      <c r="E120">
        <v>326</v>
      </c>
      <c r="F120" t="s">
        <v>78</v>
      </c>
      <c r="G120" s="81">
        <v>301449.51999999996</v>
      </c>
      <c r="H120" s="81">
        <v>59084.11</v>
      </c>
      <c r="I120" s="81">
        <v>192354.94</v>
      </c>
      <c r="J120" s="81">
        <v>22367.55</v>
      </c>
      <c r="K120" s="81">
        <v>27642.92</v>
      </c>
      <c r="L120" s="84">
        <f t="shared" si="8"/>
        <v>0.19600001353460442</v>
      </c>
      <c r="M120" s="84">
        <f t="shared" si="9"/>
        <v>0.63810000427268898</v>
      </c>
      <c r="N120" s="84">
        <f t="shared" si="10"/>
        <v>7.4199985456934889E-2</v>
      </c>
      <c r="O120" s="84">
        <f t="shared" si="11"/>
        <v>9.169999673577188E-2</v>
      </c>
      <c r="Q120" s="86">
        <f t="shared" si="12"/>
        <v>1</v>
      </c>
    </row>
    <row r="121" spans="1:17" x14ac:dyDescent="0.3">
      <c r="A121" t="str">
        <f t="shared" si="7"/>
        <v>326 39701</v>
      </c>
      <c r="B121">
        <v>39701</v>
      </c>
      <c r="C121" t="s">
        <v>1672</v>
      </c>
      <c r="D121" t="s">
        <v>2383</v>
      </c>
      <c r="E121">
        <v>326</v>
      </c>
      <c r="F121" t="s">
        <v>78</v>
      </c>
      <c r="G121" s="81">
        <v>8898.2900000000009</v>
      </c>
      <c r="H121" s="81">
        <v>1744.06</v>
      </c>
      <c r="I121" s="81">
        <v>5678</v>
      </c>
      <c r="J121" s="81">
        <v>660.25</v>
      </c>
      <c r="K121" s="81">
        <v>815.97</v>
      </c>
      <c r="L121" s="84">
        <f t="shared" si="8"/>
        <v>0.19599945607526836</v>
      </c>
      <c r="M121" s="84">
        <f t="shared" si="9"/>
        <v>0.63810012935069538</v>
      </c>
      <c r="N121" s="84">
        <f t="shared" si="10"/>
        <v>7.4199649595596454E-2</v>
      </c>
      <c r="O121" s="84">
        <f t="shared" si="11"/>
        <v>9.1699641167010737E-2</v>
      </c>
      <c r="Q121" s="86">
        <f t="shared" si="12"/>
        <v>0.99999887618857097</v>
      </c>
    </row>
    <row r="122" spans="1:17" x14ac:dyDescent="0.3">
      <c r="A122" t="str">
        <f t="shared" si="7"/>
        <v>327 39701</v>
      </c>
      <c r="B122">
        <v>39701</v>
      </c>
      <c r="C122" t="s">
        <v>1673</v>
      </c>
      <c r="D122" t="s">
        <v>2383</v>
      </c>
      <c r="E122">
        <v>327</v>
      </c>
      <c r="F122" t="s">
        <v>79</v>
      </c>
      <c r="G122" s="81">
        <v>1089136.78</v>
      </c>
      <c r="H122" s="81">
        <v>213470.81</v>
      </c>
      <c r="I122" s="81">
        <v>694978.18</v>
      </c>
      <c r="J122" s="81">
        <v>80813.95</v>
      </c>
      <c r="K122" s="81">
        <v>99873.84</v>
      </c>
      <c r="L122" s="84">
        <f t="shared" si="8"/>
        <v>0.19600000102833731</v>
      </c>
      <c r="M122" s="84">
        <f t="shared" si="9"/>
        <v>0.63810000062618399</v>
      </c>
      <c r="N122" s="84">
        <f t="shared" si="10"/>
        <v>7.4200000848378286E-2</v>
      </c>
      <c r="O122" s="84">
        <f t="shared" si="11"/>
        <v>9.1699997497100408E-2</v>
      </c>
      <c r="Q122" s="86">
        <f t="shared" si="12"/>
        <v>1</v>
      </c>
    </row>
    <row r="123" spans="1:17" x14ac:dyDescent="0.3">
      <c r="A123" t="str">
        <f t="shared" si="7"/>
        <v>327 39701</v>
      </c>
      <c r="B123">
        <v>39701</v>
      </c>
      <c r="C123" t="s">
        <v>1674</v>
      </c>
      <c r="D123" t="s">
        <v>2383</v>
      </c>
      <c r="E123">
        <v>327</v>
      </c>
      <c r="F123" t="s">
        <v>79</v>
      </c>
      <c r="G123" s="81">
        <v>32079.74</v>
      </c>
      <c r="H123" s="81">
        <v>6287.63</v>
      </c>
      <c r="I123" s="81">
        <v>20470.080000000002</v>
      </c>
      <c r="J123" s="81">
        <v>2380.3200000000002</v>
      </c>
      <c r="K123" s="81">
        <v>2941.71</v>
      </c>
      <c r="L123" s="84">
        <f t="shared" si="8"/>
        <v>0.19600002992542956</v>
      </c>
      <c r="M123" s="84">
        <f t="shared" si="9"/>
        <v>0.6380999347251568</v>
      </c>
      <c r="N123" s="84">
        <f t="shared" si="10"/>
        <v>7.4200102619285571E-2</v>
      </c>
      <c r="O123" s="84">
        <f t="shared" si="11"/>
        <v>9.1699932730128109E-2</v>
      </c>
      <c r="Q123" s="86">
        <f t="shared" si="12"/>
        <v>1</v>
      </c>
    </row>
    <row r="124" spans="1:17" x14ac:dyDescent="0.3">
      <c r="A124" t="str">
        <f t="shared" si="7"/>
        <v>328 39701</v>
      </c>
      <c r="B124">
        <v>39701</v>
      </c>
      <c r="C124" t="s">
        <v>1675</v>
      </c>
      <c r="D124" t="s">
        <v>2383</v>
      </c>
      <c r="E124">
        <v>328</v>
      </c>
      <c r="F124" t="s">
        <v>80</v>
      </c>
      <c r="G124" s="81">
        <v>147057.05000000002</v>
      </c>
      <c r="H124" s="81">
        <v>28823.18</v>
      </c>
      <c r="I124" s="81">
        <v>93837.1</v>
      </c>
      <c r="J124" s="81">
        <v>10911.63</v>
      </c>
      <c r="K124" s="81">
        <v>13485.13</v>
      </c>
      <c r="L124" s="84">
        <f t="shared" si="8"/>
        <v>0.19599998775985236</v>
      </c>
      <c r="M124" s="84">
        <f t="shared" si="9"/>
        <v>0.6380999754857043</v>
      </c>
      <c r="N124" s="84">
        <f t="shared" si="10"/>
        <v>7.4199978851744938E-2</v>
      </c>
      <c r="O124" s="84">
        <f t="shared" si="11"/>
        <v>9.1699989901878207E-2</v>
      </c>
      <c r="Q124" s="86">
        <f t="shared" si="12"/>
        <v>0.9999999319991798</v>
      </c>
    </row>
    <row r="125" spans="1:17" x14ac:dyDescent="0.3">
      <c r="A125" t="str">
        <f t="shared" si="7"/>
        <v>328 39701</v>
      </c>
      <c r="B125">
        <v>39701</v>
      </c>
      <c r="C125" t="s">
        <v>1676</v>
      </c>
      <c r="D125" t="s">
        <v>2383</v>
      </c>
      <c r="E125">
        <v>328</v>
      </c>
      <c r="F125" t="s">
        <v>80</v>
      </c>
      <c r="G125" s="81">
        <v>2974.93</v>
      </c>
      <c r="H125" s="81">
        <v>583.09</v>
      </c>
      <c r="I125" s="81">
        <v>1898.3</v>
      </c>
      <c r="J125" s="81">
        <v>220.74</v>
      </c>
      <c r="K125" s="81">
        <v>272.8</v>
      </c>
      <c r="L125" s="84">
        <f t="shared" si="8"/>
        <v>0.19600125044959044</v>
      </c>
      <c r="M125" s="84">
        <f t="shared" si="9"/>
        <v>0.63809904770868564</v>
      </c>
      <c r="N125" s="84">
        <f t="shared" si="10"/>
        <v>7.4200065211618427E-2</v>
      </c>
      <c r="O125" s="84">
        <f t="shared" si="11"/>
        <v>9.1699636630105594E-2</v>
      </c>
      <c r="Q125" s="86">
        <f t="shared" si="12"/>
        <v>1</v>
      </c>
    </row>
    <row r="126" spans="1:17" x14ac:dyDescent="0.3">
      <c r="A126" t="str">
        <f t="shared" si="7"/>
        <v>329 39701</v>
      </c>
      <c r="B126">
        <v>39701</v>
      </c>
      <c r="C126" t="s">
        <v>1677</v>
      </c>
      <c r="D126" t="s">
        <v>2383</v>
      </c>
      <c r="E126">
        <v>329</v>
      </c>
      <c r="F126" t="s">
        <v>81</v>
      </c>
      <c r="G126" s="81">
        <v>85899.14</v>
      </c>
      <c r="H126" s="81">
        <v>16836.23</v>
      </c>
      <c r="I126" s="81">
        <v>54812.24</v>
      </c>
      <c r="J126" s="81">
        <v>6373.72</v>
      </c>
      <c r="K126" s="81">
        <v>7876.95</v>
      </c>
      <c r="L126" s="84">
        <f t="shared" si="8"/>
        <v>0.19599998323615347</v>
      </c>
      <c r="M126" s="84">
        <f t="shared" si="9"/>
        <v>0.6380999856343148</v>
      </c>
      <c r="N126" s="84">
        <f t="shared" si="10"/>
        <v>7.4200044377627061E-2</v>
      </c>
      <c r="O126" s="84">
        <f t="shared" si="11"/>
        <v>9.1699986751904619E-2</v>
      </c>
      <c r="Q126" s="86">
        <f t="shared" si="12"/>
        <v>0.99999999999999989</v>
      </c>
    </row>
    <row r="127" spans="1:17" x14ac:dyDescent="0.3">
      <c r="A127" t="str">
        <f t="shared" si="7"/>
        <v>329 39701</v>
      </c>
      <c r="B127">
        <v>39701</v>
      </c>
      <c r="C127" t="s">
        <v>1678</v>
      </c>
      <c r="D127" t="s">
        <v>2383</v>
      </c>
      <c r="E127">
        <v>329</v>
      </c>
      <c r="F127" t="s">
        <v>81</v>
      </c>
      <c r="G127" s="81">
        <v>106164.9</v>
      </c>
      <c r="H127" s="81">
        <v>20808.32</v>
      </c>
      <c r="I127" s="81">
        <v>67743.820000000007</v>
      </c>
      <c r="J127" s="81">
        <v>7877.44</v>
      </c>
      <c r="K127" s="81">
        <v>9735.32</v>
      </c>
      <c r="L127" s="84">
        <f t="shared" si="8"/>
        <v>0.1959999962322764</v>
      </c>
      <c r="M127" s="84">
        <f t="shared" si="9"/>
        <v>0.63809997466205881</v>
      </c>
      <c r="N127" s="84">
        <f t="shared" si="10"/>
        <v>7.4200041633345856E-2</v>
      </c>
      <c r="O127" s="84">
        <f t="shared" si="11"/>
        <v>9.1699987472319014E-2</v>
      </c>
      <c r="Q127" s="86">
        <f t="shared" si="12"/>
        <v>1</v>
      </c>
    </row>
    <row r="128" spans="1:17" x14ac:dyDescent="0.3">
      <c r="A128" t="str">
        <f t="shared" si="7"/>
        <v>331 39701</v>
      </c>
      <c r="B128">
        <v>39701</v>
      </c>
      <c r="C128" t="s">
        <v>1679</v>
      </c>
      <c r="D128" t="s">
        <v>2383</v>
      </c>
      <c r="E128">
        <v>331</v>
      </c>
      <c r="F128" t="s">
        <v>83</v>
      </c>
      <c r="G128" s="81">
        <v>192545.02</v>
      </c>
      <c r="H128" s="81">
        <v>37738.82</v>
      </c>
      <c r="I128" s="81">
        <v>122862.98</v>
      </c>
      <c r="J128" s="81">
        <v>14286.84</v>
      </c>
      <c r="K128" s="81">
        <v>17656.38</v>
      </c>
      <c r="L128" s="84">
        <f t="shared" si="8"/>
        <v>0.19599997964112498</v>
      </c>
      <c r="M128" s="84">
        <f t="shared" si="9"/>
        <v>0.63810001422005103</v>
      </c>
      <c r="N128" s="84">
        <f t="shared" si="10"/>
        <v>7.4199997486302169E-2</v>
      </c>
      <c r="O128" s="84">
        <f t="shared" si="11"/>
        <v>9.1700008652521897E-2</v>
      </c>
      <c r="Q128" s="86">
        <f t="shared" si="12"/>
        <v>1</v>
      </c>
    </row>
    <row r="129" spans="1:17" x14ac:dyDescent="0.3">
      <c r="A129" t="str">
        <f t="shared" si="7"/>
        <v>331 39701</v>
      </c>
      <c r="B129">
        <v>39701</v>
      </c>
      <c r="C129" t="s">
        <v>1680</v>
      </c>
      <c r="D129" t="s">
        <v>2383</v>
      </c>
      <c r="E129">
        <v>331</v>
      </c>
      <c r="F129" t="s">
        <v>83</v>
      </c>
      <c r="G129" s="81">
        <v>396457.68</v>
      </c>
      <c r="H129" s="81">
        <v>77705.710000000006</v>
      </c>
      <c r="I129" s="81">
        <v>252979.65</v>
      </c>
      <c r="J129" s="81">
        <v>29417.16</v>
      </c>
      <c r="K129" s="81">
        <v>36355.17</v>
      </c>
      <c r="L129" s="84">
        <f t="shared" si="8"/>
        <v>0.19600001190543215</v>
      </c>
      <c r="M129" s="84">
        <f t="shared" si="9"/>
        <v>0.63810001107810543</v>
      </c>
      <c r="N129" s="84">
        <f t="shared" si="10"/>
        <v>7.420000036321657E-2</v>
      </c>
      <c r="O129" s="84">
        <f t="shared" si="11"/>
        <v>9.1700001876618961E-2</v>
      </c>
      <c r="Q129" s="86">
        <f t="shared" si="12"/>
        <v>1.0000000252233732</v>
      </c>
    </row>
    <row r="130" spans="1:17" x14ac:dyDescent="0.3">
      <c r="A130" t="str">
        <f t="shared" si="7"/>
        <v>332 39701</v>
      </c>
      <c r="B130">
        <v>39701</v>
      </c>
      <c r="C130" t="s">
        <v>1681</v>
      </c>
      <c r="D130" t="s">
        <v>2383</v>
      </c>
      <c r="E130">
        <v>332</v>
      </c>
      <c r="F130" t="s">
        <v>85</v>
      </c>
      <c r="G130" s="81">
        <v>460740.73</v>
      </c>
      <c r="H130" s="81">
        <v>90305.18</v>
      </c>
      <c r="I130" s="81">
        <v>293998.65999999997</v>
      </c>
      <c r="J130" s="81">
        <v>34186.959999999999</v>
      </c>
      <c r="K130" s="81">
        <v>42249.919999999998</v>
      </c>
      <c r="L130" s="84">
        <f t="shared" si="8"/>
        <v>0.19599999331511236</v>
      </c>
      <c r="M130" s="84">
        <f t="shared" si="9"/>
        <v>0.63810000040586812</v>
      </c>
      <c r="N130" s="84">
        <f t="shared" si="10"/>
        <v>7.4199995298874485E-2</v>
      </c>
      <c r="O130" s="84">
        <f t="shared" si="11"/>
        <v>9.1699989275964386E-2</v>
      </c>
      <c r="Q130" s="86">
        <f t="shared" si="12"/>
        <v>0.99999997829581933</v>
      </c>
    </row>
    <row r="131" spans="1:17" x14ac:dyDescent="0.3">
      <c r="A131" t="str">
        <f t="shared" ref="A131:A194" si="13">_xlfn.CONCAT(E131," ",B131)</f>
        <v>334 39701</v>
      </c>
      <c r="B131">
        <v>39701</v>
      </c>
      <c r="C131" t="s">
        <v>1682</v>
      </c>
      <c r="D131" t="s">
        <v>2383</v>
      </c>
      <c r="E131">
        <v>334</v>
      </c>
      <c r="F131" t="s">
        <v>86</v>
      </c>
      <c r="G131" s="81">
        <v>64000.710000000006</v>
      </c>
      <c r="H131" s="81">
        <v>12544.14</v>
      </c>
      <c r="I131" s="81">
        <v>40838.85</v>
      </c>
      <c r="J131" s="81">
        <v>4748.8500000000004</v>
      </c>
      <c r="K131" s="81">
        <v>5868.87</v>
      </c>
      <c r="L131" s="84">
        <f t="shared" ref="L131:O194" si="14">H131/$G131</f>
        <v>0.19600001312485438</v>
      </c>
      <c r="M131" s="84">
        <f t="shared" si="14"/>
        <v>0.6380999523286538</v>
      </c>
      <c r="N131" s="84">
        <f t="shared" si="14"/>
        <v>7.4199958094214896E-2</v>
      </c>
      <c r="O131" s="84">
        <f t="shared" si="14"/>
        <v>9.1700076452276846E-2</v>
      </c>
      <c r="Q131" s="86">
        <f t="shared" ref="Q131:Q194" si="15">SUM(L131:O131)</f>
        <v>0.99999999999999989</v>
      </c>
    </row>
    <row r="132" spans="1:17" x14ac:dyDescent="0.3">
      <c r="A132" t="str">
        <f t="shared" si="13"/>
        <v>336 39701</v>
      </c>
      <c r="B132">
        <v>39701</v>
      </c>
      <c r="C132" t="s">
        <v>1683</v>
      </c>
      <c r="D132" t="s">
        <v>2383</v>
      </c>
      <c r="E132">
        <v>336</v>
      </c>
      <c r="F132" t="s">
        <v>87</v>
      </c>
      <c r="G132" s="81">
        <v>190582.09</v>
      </c>
      <c r="H132" s="81">
        <v>37354.089999999997</v>
      </c>
      <c r="I132" s="81">
        <v>121610.43</v>
      </c>
      <c r="J132" s="81">
        <v>14141.19</v>
      </c>
      <c r="K132" s="81">
        <v>17476.38</v>
      </c>
      <c r="L132" s="84">
        <f t="shared" si="14"/>
        <v>0.19600000188894978</v>
      </c>
      <c r="M132" s="84">
        <f t="shared" si="14"/>
        <v>0.63809999145250218</v>
      </c>
      <c r="N132" s="84">
        <f t="shared" si="14"/>
        <v>7.4199994343644785E-2</v>
      </c>
      <c r="O132" s="84">
        <f t="shared" si="14"/>
        <v>9.1700012314903254E-2</v>
      </c>
      <c r="Q132" s="86">
        <f t="shared" si="15"/>
        <v>0.99999999999999989</v>
      </c>
    </row>
    <row r="133" spans="1:17" x14ac:dyDescent="0.3">
      <c r="A133" t="str">
        <f t="shared" si="13"/>
        <v>336 39701</v>
      </c>
      <c r="B133">
        <v>39701</v>
      </c>
      <c r="C133" t="s">
        <v>1684</v>
      </c>
      <c r="D133" t="s">
        <v>2383</v>
      </c>
      <c r="E133">
        <v>336</v>
      </c>
      <c r="F133" t="s">
        <v>87</v>
      </c>
      <c r="G133" s="81">
        <v>12771.64</v>
      </c>
      <c r="H133" s="81">
        <v>2503.2399999999998</v>
      </c>
      <c r="I133" s="81">
        <v>8149.58</v>
      </c>
      <c r="J133" s="81">
        <v>947.66</v>
      </c>
      <c r="K133" s="81">
        <v>1171.1600000000001</v>
      </c>
      <c r="L133" s="84">
        <f t="shared" si="14"/>
        <v>0.19599988725018869</v>
      </c>
      <c r="M133" s="84">
        <f t="shared" si="14"/>
        <v>0.63809972720809549</v>
      </c>
      <c r="N133" s="84">
        <f t="shared" si="14"/>
        <v>7.4200337623046064E-2</v>
      </c>
      <c r="O133" s="84">
        <f t="shared" si="14"/>
        <v>9.1700047918669814E-2</v>
      </c>
      <c r="Q133" s="86">
        <f t="shared" si="15"/>
        <v>1</v>
      </c>
    </row>
    <row r="134" spans="1:17" x14ac:dyDescent="0.3">
      <c r="A134" t="str">
        <f t="shared" si="13"/>
        <v>337 39701</v>
      </c>
      <c r="B134">
        <v>39701</v>
      </c>
      <c r="C134" t="s">
        <v>1685</v>
      </c>
      <c r="D134" t="s">
        <v>2383</v>
      </c>
      <c r="E134">
        <v>337</v>
      </c>
      <c r="F134" t="s">
        <v>88</v>
      </c>
      <c r="G134" s="81">
        <v>150966.82999999999</v>
      </c>
      <c r="H134" s="81">
        <v>29589.5</v>
      </c>
      <c r="I134" s="81">
        <v>96331.93</v>
      </c>
      <c r="J134" s="81">
        <v>11201.74</v>
      </c>
      <c r="K134" s="81">
        <v>13843.66</v>
      </c>
      <c r="L134" s="84">
        <f t="shared" si="14"/>
        <v>0.19600000874364257</v>
      </c>
      <c r="M134" s="84">
        <f t="shared" si="14"/>
        <v>0.63809997202696778</v>
      </c>
      <c r="N134" s="84">
        <f t="shared" si="14"/>
        <v>7.4200008041501578E-2</v>
      </c>
      <c r="O134" s="84">
        <f t="shared" si="14"/>
        <v>9.1700011187888106E-2</v>
      </c>
      <c r="Q134" s="86">
        <f t="shared" si="15"/>
        <v>1</v>
      </c>
    </row>
    <row r="135" spans="1:17" x14ac:dyDescent="0.3">
      <c r="A135" t="str">
        <f t="shared" si="13"/>
        <v>338 39701</v>
      </c>
      <c r="B135">
        <v>39701</v>
      </c>
      <c r="C135" t="s">
        <v>1686</v>
      </c>
      <c r="D135" t="s">
        <v>2383</v>
      </c>
      <c r="E135">
        <v>338</v>
      </c>
      <c r="F135" t="s">
        <v>89</v>
      </c>
      <c r="G135" s="81">
        <v>154570.00999999998</v>
      </c>
      <c r="H135" s="81">
        <v>30295.72</v>
      </c>
      <c r="I135" s="81">
        <v>98631.12</v>
      </c>
      <c r="J135" s="81">
        <v>11469.09</v>
      </c>
      <c r="K135" s="81">
        <v>14174.07</v>
      </c>
      <c r="L135" s="84">
        <f t="shared" si="14"/>
        <v>0.19599998731966184</v>
      </c>
      <c r="M135" s="84">
        <f t="shared" si="14"/>
        <v>0.63809997812641672</v>
      </c>
      <c r="N135" s="84">
        <f t="shared" si="14"/>
        <v>7.419996932134508E-2</v>
      </c>
      <c r="O135" s="84">
        <f t="shared" si="14"/>
        <v>9.1700000536973511E-2</v>
      </c>
      <c r="Q135" s="86">
        <f t="shared" si="15"/>
        <v>0.99999993530439713</v>
      </c>
    </row>
    <row r="136" spans="1:17" x14ac:dyDescent="0.3">
      <c r="A136" t="str">
        <f t="shared" si="13"/>
        <v>338 39701</v>
      </c>
      <c r="B136">
        <v>39701</v>
      </c>
      <c r="C136" t="s">
        <v>1687</v>
      </c>
      <c r="D136" t="s">
        <v>2383</v>
      </c>
      <c r="E136">
        <v>338</v>
      </c>
      <c r="F136" t="s">
        <v>89</v>
      </c>
      <c r="G136" s="81">
        <v>17576.63</v>
      </c>
      <c r="H136" s="81">
        <v>3445.02</v>
      </c>
      <c r="I136" s="81">
        <v>11215.65</v>
      </c>
      <c r="J136" s="81">
        <v>1304.19</v>
      </c>
      <c r="K136" s="81">
        <v>1611.78</v>
      </c>
      <c r="L136" s="84">
        <f t="shared" si="14"/>
        <v>0.19600002958473836</v>
      </c>
      <c r="M136" s="84">
        <f t="shared" si="14"/>
        <v>0.6381001363742651</v>
      </c>
      <c r="N136" s="84">
        <f t="shared" si="14"/>
        <v>7.4200230647171836E-2</v>
      </c>
      <c r="O136" s="84">
        <f t="shared" si="14"/>
        <v>9.1700172331101004E-2</v>
      </c>
      <c r="Q136" s="86">
        <f t="shared" si="15"/>
        <v>1.0000005689372764</v>
      </c>
    </row>
    <row r="137" spans="1:17" x14ac:dyDescent="0.3">
      <c r="A137" t="str">
        <f t="shared" si="13"/>
        <v>339 39701</v>
      </c>
      <c r="B137">
        <v>39701</v>
      </c>
      <c r="C137" t="s">
        <v>1688</v>
      </c>
      <c r="D137" t="s">
        <v>2383</v>
      </c>
      <c r="E137">
        <v>339</v>
      </c>
      <c r="F137" t="s">
        <v>90</v>
      </c>
      <c r="G137" s="81">
        <v>188911.86</v>
      </c>
      <c r="H137" s="81">
        <v>37026.720000000001</v>
      </c>
      <c r="I137" s="81">
        <v>120544.66</v>
      </c>
      <c r="J137" s="81">
        <v>14017.26</v>
      </c>
      <c r="K137" s="81">
        <v>17323.22</v>
      </c>
      <c r="L137" s="84">
        <f t="shared" si="14"/>
        <v>0.19599997586175905</v>
      </c>
      <c r="M137" s="84">
        <f t="shared" si="14"/>
        <v>0.63810001129627336</v>
      </c>
      <c r="N137" s="84">
        <f t="shared" si="14"/>
        <v>7.4199999936478314E-2</v>
      </c>
      <c r="O137" s="84">
        <f t="shared" si="14"/>
        <v>9.1700012905489375E-2</v>
      </c>
      <c r="Q137" s="86">
        <f t="shared" si="15"/>
        <v>1</v>
      </c>
    </row>
    <row r="138" spans="1:17" x14ac:dyDescent="0.3">
      <c r="A138" t="str">
        <f t="shared" si="13"/>
        <v>339 39701</v>
      </c>
      <c r="B138">
        <v>39701</v>
      </c>
      <c r="C138" t="s">
        <v>1689</v>
      </c>
      <c r="D138" t="s">
        <v>2383</v>
      </c>
      <c r="E138">
        <v>339</v>
      </c>
      <c r="F138" t="s">
        <v>90</v>
      </c>
      <c r="G138" s="81">
        <v>10426.379999999999</v>
      </c>
      <c r="H138" s="81">
        <v>2043.57</v>
      </c>
      <c r="I138" s="81">
        <v>6653.07</v>
      </c>
      <c r="J138" s="81">
        <v>773.64</v>
      </c>
      <c r="K138" s="81">
        <v>956.1</v>
      </c>
      <c r="L138" s="84">
        <f t="shared" si="14"/>
        <v>0.19599995396292866</v>
      </c>
      <c r="M138" s="84">
        <f t="shared" si="14"/>
        <v>0.63809970478727995</v>
      </c>
      <c r="N138" s="84">
        <f t="shared" si="14"/>
        <v>7.4200249751112085E-2</v>
      </c>
      <c r="O138" s="84">
        <f t="shared" si="14"/>
        <v>9.1700091498679318E-2</v>
      </c>
      <c r="Q138" s="86">
        <f t="shared" si="15"/>
        <v>1</v>
      </c>
    </row>
    <row r="139" spans="1:17" x14ac:dyDescent="0.3">
      <c r="A139" t="str">
        <f t="shared" si="13"/>
        <v>340 39701</v>
      </c>
      <c r="B139">
        <v>39701</v>
      </c>
      <c r="C139" t="s">
        <v>1690</v>
      </c>
      <c r="D139" t="s">
        <v>2383</v>
      </c>
      <c r="E139">
        <v>340</v>
      </c>
      <c r="F139" t="s">
        <v>91</v>
      </c>
      <c r="G139" s="81">
        <v>91371.000000000015</v>
      </c>
      <c r="H139" s="81">
        <v>17908.72</v>
      </c>
      <c r="I139" s="81">
        <v>58303.839999999997</v>
      </c>
      <c r="J139" s="81">
        <v>6779.73</v>
      </c>
      <c r="K139" s="81">
        <v>8378.7199999999993</v>
      </c>
      <c r="L139" s="84">
        <f t="shared" si="14"/>
        <v>0.19600004377756616</v>
      </c>
      <c r="M139" s="84">
        <f t="shared" si="14"/>
        <v>0.63810005362751843</v>
      </c>
      <c r="N139" s="84">
        <f t="shared" si="14"/>
        <v>7.4200019699904765E-2</v>
      </c>
      <c r="O139" s="84">
        <f t="shared" si="14"/>
        <v>9.1699992338925895E-2</v>
      </c>
      <c r="Q139" s="86">
        <f t="shared" si="15"/>
        <v>1.0000001094439153</v>
      </c>
    </row>
    <row r="140" spans="1:17" x14ac:dyDescent="0.3">
      <c r="A140" t="str">
        <f t="shared" si="13"/>
        <v>340 39701</v>
      </c>
      <c r="B140">
        <v>39701</v>
      </c>
      <c r="C140" t="s">
        <v>1691</v>
      </c>
      <c r="D140" t="s">
        <v>2383</v>
      </c>
      <c r="E140">
        <v>340</v>
      </c>
      <c r="F140" t="s">
        <v>91</v>
      </c>
      <c r="G140" s="81">
        <v>10796.79</v>
      </c>
      <c r="H140" s="81">
        <v>2116.17</v>
      </c>
      <c r="I140" s="81">
        <v>6889.43</v>
      </c>
      <c r="J140" s="81">
        <v>801.12</v>
      </c>
      <c r="K140" s="81">
        <v>990.07</v>
      </c>
      <c r="L140" s="84">
        <f t="shared" si="14"/>
        <v>0.19599992219909806</v>
      </c>
      <c r="M140" s="84">
        <f t="shared" si="14"/>
        <v>0.63809984263841379</v>
      </c>
      <c r="N140" s="84">
        <f t="shared" si="14"/>
        <v>7.4199831616619374E-2</v>
      </c>
      <c r="O140" s="84">
        <f t="shared" si="14"/>
        <v>9.1700403545868725E-2</v>
      </c>
      <c r="Q140" s="86">
        <f t="shared" si="15"/>
        <v>1</v>
      </c>
    </row>
    <row r="141" spans="1:17" x14ac:dyDescent="0.3">
      <c r="A141" t="str">
        <f t="shared" si="13"/>
        <v>341 39701</v>
      </c>
      <c r="B141">
        <v>39701</v>
      </c>
      <c r="C141" t="s">
        <v>1692</v>
      </c>
      <c r="D141" t="s">
        <v>2383</v>
      </c>
      <c r="E141">
        <v>341</v>
      </c>
      <c r="F141" t="s">
        <v>92</v>
      </c>
      <c r="G141" s="81">
        <v>124512.97999999998</v>
      </c>
      <c r="H141" s="81">
        <v>24404.54</v>
      </c>
      <c r="I141" s="81">
        <v>79451.73</v>
      </c>
      <c r="J141" s="81">
        <v>9238.86</v>
      </c>
      <c r="K141" s="81">
        <v>11417.84</v>
      </c>
      <c r="L141" s="84">
        <f t="shared" si="14"/>
        <v>0.19599996723233196</v>
      </c>
      <c r="M141" s="84">
        <f t="shared" si="14"/>
        <v>0.63809997961658305</v>
      </c>
      <c r="N141" s="84">
        <f t="shared" si="14"/>
        <v>7.4199974974496652E-2</v>
      </c>
      <c r="O141" s="84">
        <f t="shared" si="14"/>
        <v>9.1699997863676552E-2</v>
      </c>
      <c r="Q141" s="86">
        <f t="shared" si="15"/>
        <v>0.99999991968708812</v>
      </c>
    </row>
    <row r="142" spans="1:17" x14ac:dyDescent="0.3">
      <c r="A142" t="str">
        <f t="shared" si="13"/>
        <v>341 39701</v>
      </c>
      <c r="B142">
        <v>39701</v>
      </c>
      <c r="C142" t="s">
        <v>1693</v>
      </c>
      <c r="D142" t="s">
        <v>2383</v>
      </c>
      <c r="E142">
        <v>341</v>
      </c>
      <c r="F142" t="s">
        <v>92</v>
      </c>
      <c r="G142" s="81">
        <v>63073.65</v>
      </c>
      <c r="H142" s="81">
        <v>12362.44</v>
      </c>
      <c r="I142" s="81">
        <v>40247.300000000003</v>
      </c>
      <c r="J142" s="81">
        <v>4680.0600000000004</v>
      </c>
      <c r="K142" s="81">
        <v>5783.85</v>
      </c>
      <c r="L142" s="84">
        <f t="shared" si="14"/>
        <v>0.19600007293061367</v>
      </c>
      <c r="M142" s="84">
        <f t="shared" si="14"/>
        <v>0.6381000623873837</v>
      </c>
      <c r="N142" s="84">
        <f t="shared" si="14"/>
        <v>7.4199923422855668E-2</v>
      </c>
      <c r="O142" s="84">
        <f t="shared" si="14"/>
        <v>9.1699941259147044E-2</v>
      </c>
      <c r="Q142" s="86">
        <f t="shared" si="15"/>
        <v>1</v>
      </c>
    </row>
    <row r="143" spans="1:17" x14ac:dyDescent="0.3">
      <c r="A143" t="str">
        <f t="shared" si="13"/>
        <v>342 39701</v>
      </c>
      <c r="B143">
        <v>39701</v>
      </c>
      <c r="C143" t="s">
        <v>1694</v>
      </c>
      <c r="D143" t="s">
        <v>2383</v>
      </c>
      <c r="E143">
        <v>342</v>
      </c>
      <c r="F143" t="s">
        <v>93</v>
      </c>
      <c r="G143" s="81">
        <v>160012.79999999999</v>
      </c>
      <c r="H143" s="81">
        <v>31362.51</v>
      </c>
      <c r="I143" s="81">
        <v>102104.17</v>
      </c>
      <c r="J143" s="81">
        <v>11872.95</v>
      </c>
      <c r="K143" s="81">
        <v>14673.17</v>
      </c>
      <c r="L143" s="84">
        <f t="shared" si="14"/>
        <v>0.19600000749940005</v>
      </c>
      <c r="M143" s="84">
        <f t="shared" si="14"/>
        <v>0.63810001449884013</v>
      </c>
      <c r="N143" s="84">
        <f t="shared" si="14"/>
        <v>7.4200001499880014E-2</v>
      </c>
      <c r="O143" s="84">
        <f t="shared" si="14"/>
        <v>9.169997650187986E-2</v>
      </c>
      <c r="Q143" s="86">
        <f t="shared" si="15"/>
        <v>1</v>
      </c>
    </row>
    <row r="144" spans="1:17" x14ac:dyDescent="0.3">
      <c r="A144" t="str">
        <f t="shared" si="13"/>
        <v>342 39701</v>
      </c>
      <c r="B144">
        <v>39701</v>
      </c>
      <c r="C144" t="s">
        <v>1695</v>
      </c>
      <c r="D144" t="s">
        <v>2383</v>
      </c>
      <c r="E144">
        <v>342</v>
      </c>
      <c r="F144" t="s">
        <v>93</v>
      </c>
      <c r="G144" s="81">
        <v>45779.32</v>
      </c>
      <c r="H144" s="81">
        <v>8972.75</v>
      </c>
      <c r="I144" s="81">
        <v>29211.78</v>
      </c>
      <c r="J144" s="81">
        <v>3396.83</v>
      </c>
      <c r="K144" s="81">
        <v>4197.96</v>
      </c>
      <c r="L144" s="84">
        <f t="shared" si="14"/>
        <v>0.19600007164807165</v>
      </c>
      <c r="M144" s="84">
        <f t="shared" si="14"/>
        <v>0.63809991061466176</v>
      </c>
      <c r="N144" s="84">
        <f t="shared" si="14"/>
        <v>7.4200097336526619E-2</v>
      </c>
      <c r="O144" s="84">
        <f t="shared" si="14"/>
        <v>9.1699920400739904E-2</v>
      </c>
      <c r="Q144" s="86">
        <f t="shared" si="15"/>
        <v>1</v>
      </c>
    </row>
    <row r="145" spans="1:17" x14ac:dyDescent="0.3">
      <c r="A145" t="str">
        <f t="shared" si="13"/>
        <v>343 39701</v>
      </c>
      <c r="B145">
        <v>39701</v>
      </c>
      <c r="C145" t="s">
        <v>1696</v>
      </c>
      <c r="D145" t="s">
        <v>2383</v>
      </c>
      <c r="E145">
        <v>343</v>
      </c>
      <c r="F145" t="s">
        <v>94</v>
      </c>
      <c r="G145" s="81">
        <v>192565.28</v>
      </c>
      <c r="H145" s="81">
        <v>37742.79</v>
      </c>
      <c r="I145" s="81">
        <v>122875.91</v>
      </c>
      <c r="J145" s="81">
        <v>14288.34</v>
      </c>
      <c r="K145" s="81">
        <v>17658.240000000002</v>
      </c>
      <c r="L145" s="84">
        <f t="shared" si="14"/>
        <v>0.19599997465794458</v>
      </c>
      <c r="M145" s="84">
        <f t="shared" si="14"/>
        <v>0.63810002509278929</v>
      </c>
      <c r="N145" s="84">
        <f t="shared" si="14"/>
        <v>7.4199980391065304E-2</v>
      </c>
      <c r="O145" s="84">
        <f t="shared" si="14"/>
        <v>9.1700019858200824E-2</v>
      </c>
      <c r="Q145" s="86">
        <f t="shared" si="15"/>
        <v>1</v>
      </c>
    </row>
    <row r="146" spans="1:17" x14ac:dyDescent="0.3">
      <c r="A146" t="str">
        <f t="shared" si="13"/>
        <v>343 39701</v>
      </c>
      <c r="B146">
        <v>39701</v>
      </c>
      <c r="C146" t="s">
        <v>1697</v>
      </c>
      <c r="D146" t="s">
        <v>2383</v>
      </c>
      <c r="E146">
        <v>343</v>
      </c>
      <c r="F146" t="s">
        <v>94</v>
      </c>
      <c r="G146" s="81">
        <v>57104.19</v>
      </c>
      <c r="H146" s="81">
        <v>11192.42</v>
      </c>
      <c r="I146" s="81">
        <v>36438.18</v>
      </c>
      <c r="J146" s="81">
        <v>4237.13</v>
      </c>
      <c r="K146" s="81">
        <v>5236.45</v>
      </c>
      <c r="L146" s="84">
        <f t="shared" si="14"/>
        <v>0.19599997828530621</v>
      </c>
      <c r="M146" s="84">
        <f t="shared" si="14"/>
        <v>0.63809993627437844</v>
      </c>
      <c r="N146" s="84">
        <f t="shared" si="14"/>
        <v>7.4199984274358852E-2</v>
      </c>
      <c r="O146" s="84">
        <f t="shared" si="14"/>
        <v>9.1699926047458163E-2</v>
      </c>
      <c r="Q146" s="86">
        <f t="shared" si="15"/>
        <v>0.99999982488150163</v>
      </c>
    </row>
    <row r="147" spans="1:17" x14ac:dyDescent="0.3">
      <c r="A147" t="str">
        <f t="shared" si="13"/>
        <v>344 39701</v>
      </c>
      <c r="B147">
        <v>39701</v>
      </c>
      <c r="C147" t="s">
        <v>1698</v>
      </c>
      <c r="D147" t="s">
        <v>2383</v>
      </c>
      <c r="E147">
        <v>344</v>
      </c>
      <c r="F147" t="s">
        <v>95</v>
      </c>
      <c r="G147" s="81">
        <v>56892.170000000006</v>
      </c>
      <c r="H147" s="81">
        <v>11150.87</v>
      </c>
      <c r="I147" s="81">
        <v>36302.89</v>
      </c>
      <c r="J147" s="81">
        <v>4221.3999999999996</v>
      </c>
      <c r="K147" s="81">
        <v>5217.01</v>
      </c>
      <c r="L147" s="84">
        <f t="shared" si="14"/>
        <v>0.19600008226088053</v>
      </c>
      <c r="M147" s="84">
        <f t="shared" si="14"/>
        <v>0.63809993536896192</v>
      </c>
      <c r="N147" s="84">
        <f t="shared" si="14"/>
        <v>7.4200017331031654E-2</v>
      </c>
      <c r="O147" s="84">
        <f t="shared" si="14"/>
        <v>9.1699965039125766E-2</v>
      </c>
      <c r="Q147" s="86">
        <f t="shared" si="15"/>
        <v>0.99999999999999989</v>
      </c>
    </row>
    <row r="148" spans="1:17" x14ac:dyDescent="0.3">
      <c r="A148" t="str">
        <f t="shared" si="13"/>
        <v>344 39701</v>
      </c>
      <c r="B148">
        <v>39701</v>
      </c>
      <c r="C148" t="s">
        <v>1699</v>
      </c>
      <c r="D148" t="s">
        <v>2383</v>
      </c>
      <c r="E148">
        <v>344</v>
      </c>
      <c r="F148" t="s">
        <v>95</v>
      </c>
      <c r="G148" s="81">
        <v>16834.32</v>
      </c>
      <c r="H148" s="81">
        <v>3299.53</v>
      </c>
      <c r="I148" s="81">
        <v>10741.98</v>
      </c>
      <c r="J148" s="81">
        <v>1249.1099999999999</v>
      </c>
      <c r="K148" s="81">
        <v>1543.71</v>
      </c>
      <c r="L148" s="84">
        <f t="shared" si="14"/>
        <v>0.19600019484006484</v>
      </c>
      <c r="M148" s="84">
        <f t="shared" si="14"/>
        <v>0.63810002423620316</v>
      </c>
      <c r="N148" s="84">
        <f t="shared" si="14"/>
        <v>7.4200205294897556E-2</v>
      </c>
      <c r="O148" s="84">
        <f t="shared" si="14"/>
        <v>9.17001696534223E-2</v>
      </c>
      <c r="Q148" s="86">
        <f t="shared" si="15"/>
        <v>1.0000005940245877</v>
      </c>
    </row>
    <row r="149" spans="1:17" x14ac:dyDescent="0.3">
      <c r="A149" t="str">
        <f t="shared" si="13"/>
        <v>345 39701</v>
      </c>
      <c r="B149">
        <v>39701</v>
      </c>
      <c r="C149" t="s">
        <v>1700</v>
      </c>
      <c r="D149" t="s">
        <v>2383</v>
      </c>
      <c r="E149">
        <v>345</v>
      </c>
      <c r="F149" t="s">
        <v>97</v>
      </c>
      <c r="G149" s="81">
        <v>10727.1</v>
      </c>
      <c r="H149" s="81">
        <v>2102.5100000000002</v>
      </c>
      <c r="I149" s="81">
        <v>6844.96</v>
      </c>
      <c r="J149" s="81">
        <v>795.95</v>
      </c>
      <c r="K149" s="81">
        <v>983.68</v>
      </c>
      <c r="L149" s="84">
        <f t="shared" si="14"/>
        <v>0.195999850845056</v>
      </c>
      <c r="M149" s="84">
        <f t="shared" si="14"/>
        <v>0.63809976601318152</v>
      </c>
      <c r="N149" s="84">
        <f t="shared" si="14"/>
        <v>7.4199923558091185E-2</v>
      </c>
      <c r="O149" s="84">
        <f t="shared" si="14"/>
        <v>9.1700459583671248E-2</v>
      </c>
      <c r="Q149" s="86">
        <f t="shared" si="15"/>
        <v>1</v>
      </c>
    </row>
    <row r="150" spans="1:17" x14ac:dyDescent="0.3">
      <c r="A150" t="str">
        <f t="shared" si="13"/>
        <v>345 39701</v>
      </c>
      <c r="B150">
        <v>39701</v>
      </c>
      <c r="C150" t="s">
        <v>1701</v>
      </c>
      <c r="D150" t="s">
        <v>2383</v>
      </c>
      <c r="E150">
        <v>345</v>
      </c>
      <c r="F150" t="s">
        <v>97</v>
      </c>
      <c r="G150" s="81">
        <v>4360.3100000000004</v>
      </c>
      <c r="H150" s="81">
        <v>854.62</v>
      </c>
      <c r="I150" s="81">
        <v>2782.31</v>
      </c>
      <c r="J150" s="81">
        <v>323.54000000000002</v>
      </c>
      <c r="K150" s="81">
        <v>399.84</v>
      </c>
      <c r="L150" s="84">
        <f t="shared" si="14"/>
        <v>0.19599982570046623</v>
      </c>
      <c r="M150" s="84">
        <f t="shared" si="14"/>
        <v>0.63809912597957474</v>
      </c>
      <c r="N150" s="84">
        <f t="shared" si="14"/>
        <v>7.4201146248775884E-2</v>
      </c>
      <c r="O150" s="84">
        <f t="shared" si="14"/>
        <v>9.1699902071183004E-2</v>
      </c>
      <c r="Q150" s="86">
        <f t="shared" si="15"/>
        <v>1</v>
      </c>
    </row>
    <row r="151" spans="1:17" x14ac:dyDescent="0.3">
      <c r="A151" t="str">
        <f t="shared" si="13"/>
        <v>346 39701</v>
      </c>
      <c r="B151">
        <v>39701</v>
      </c>
      <c r="C151" t="s">
        <v>1702</v>
      </c>
      <c r="D151" t="s">
        <v>2383</v>
      </c>
      <c r="E151">
        <v>346</v>
      </c>
      <c r="F151" t="s">
        <v>98</v>
      </c>
      <c r="G151" s="81">
        <v>25807.03</v>
      </c>
      <c r="H151" s="81">
        <v>5058.18</v>
      </c>
      <c r="I151" s="81">
        <v>16467.47</v>
      </c>
      <c r="J151" s="81">
        <v>1914.88</v>
      </c>
      <c r="K151" s="81">
        <v>2366.5</v>
      </c>
      <c r="L151" s="84">
        <f t="shared" si="14"/>
        <v>0.19600008214815887</v>
      </c>
      <c r="M151" s="84">
        <f t="shared" si="14"/>
        <v>0.63810016108013989</v>
      </c>
      <c r="N151" s="84">
        <f t="shared" si="14"/>
        <v>7.4199936993912127E-2</v>
      </c>
      <c r="O151" s="84">
        <f t="shared" si="14"/>
        <v>9.1699819777789238E-2</v>
      </c>
      <c r="Q151" s="86">
        <f t="shared" si="15"/>
        <v>1.0000000000000002</v>
      </c>
    </row>
    <row r="152" spans="1:17" x14ac:dyDescent="0.3">
      <c r="A152" t="str">
        <f t="shared" si="13"/>
        <v>348 39701</v>
      </c>
      <c r="B152">
        <v>39701</v>
      </c>
      <c r="C152" t="s">
        <v>1703</v>
      </c>
      <c r="D152" t="s">
        <v>2383</v>
      </c>
      <c r="E152">
        <v>348</v>
      </c>
      <c r="F152" t="s">
        <v>99</v>
      </c>
      <c r="G152" s="81">
        <v>38989.949999999997</v>
      </c>
      <c r="H152" s="81">
        <v>7642.03</v>
      </c>
      <c r="I152" s="81">
        <v>24879.49</v>
      </c>
      <c r="J152" s="81">
        <v>2893.05</v>
      </c>
      <c r="K152" s="81">
        <v>3575.38</v>
      </c>
      <c r="L152" s="84">
        <f t="shared" si="14"/>
        <v>0.19599999487047304</v>
      </c>
      <c r="M152" s="84">
        <f t="shared" si="14"/>
        <v>0.63810007450637929</v>
      </c>
      <c r="N152" s="84">
        <f t="shared" si="14"/>
        <v>7.4199889971646546E-2</v>
      </c>
      <c r="O152" s="84">
        <f t="shared" si="14"/>
        <v>9.1700040651501225E-2</v>
      </c>
      <c r="Q152" s="86">
        <f t="shared" si="15"/>
        <v>1</v>
      </c>
    </row>
    <row r="153" spans="1:17" x14ac:dyDescent="0.3">
      <c r="A153" t="str">
        <f t="shared" si="13"/>
        <v>348 39701</v>
      </c>
      <c r="B153">
        <v>39701</v>
      </c>
      <c r="C153" t="s">
        <v>1704</v>
      </c>
      <c r="D153" t="s">
        <v>2383</v>
      </c>
      <c r="E153">
        <v>348</v>
      </c>
      <c r="F153" t="s">
        <v>99</v>
      </c>
      <c r="G153" s="81">
        <v>1729.26</v>
      </c>
      <c r="H153" s="81">
        <v>338.93</v>
      </c>
      <c r="I153" s="81">
        <v>1103.44</v>
      </c>
      <c r="J153" s="81">
        <v>128.31</v>
      </c>
      <c r="K153" s="81">
        <v>158.57</v>
      </c>
      <c r="L153" s="84">
        <f t="shared" si="14"/>
        <v>0.19599713172108302</v>
      </c>
      <c r="M153" s="84">
        <f t="shared" si="14"/>
        <v>0.638099533904676</v>
      </c>
      <c r="N153" s="84">
        <f t="shared" si="14"/>
        <v>7.4199368516012637E-2</v>
      </c>
      <c r="O153" s="84">
        <f t="shared" si="14"/>
        <v>9.1698183037831213E-2</v>
      </c>
      <c r="Q153" s="86">
        <f t="shared" si="15"/>
        <v>0.9999942171796028</v>
      </c>
    </row>
    <row r="154" spans="1:17" x14ac:dyDescent="0.3">
      <c r="A154" t="str">
        <f t="shared" si="13"/>
        <v>349 39701</v>
      </c>
      <c r="B154">
        <v>39701</v>
      </c>
      <c r="C154" t="s">
        <v>1705</v>
      </c>
      <c r="D154" t="s">
        <v>2383</v>
      </c>
      <c r="E154">
        <v>349</v>
      </c>
      <c r="F154" t="s">
        <v>100</v>
      </c>
      <c r="G154" s="81">
        <v>44722.46</v>
      </c>
      <c r="H154" s="81">
        <v>8765.6</v>
      </c>
      <c r="I154" s="81">
        <v>28537.4</v>
      </c>
      <c r="J154" s="81">
        <v>3318.41</v>
      </c>
      <c r="K154" s="81">
        <v>4101.05</v>
      </c>
      <c r="L154" s="84">
        <f t="shared" si="14"/>
        <v>0.19599995170212015</v>
      </c>
      <c r="M154" s="84">
        <f t="shared" si="14"/>
        <v>0.63809996140641645</v>
      </c>
      <c r="N154" s="84">
        <f t="shared" si="14"/>
        <v>7.4200077544929327E-2</v>
      </c>
      <c r="O154" s="84">
        <f t="shared" si="14"/>
        <v>9.1700009346534161E-2</v>
      </c>
      <c r="Q154" s="86">
        <f t="shared" si="15"/>
        <v>1</v>
      </c>
    </row>
    <row r="155" spans="1:17" x14ac:dyDescent="0.3">
      <c r="A155" t="str">
        <f t="shared" si="13"/>
        <v>349 39701</v>
      </c>
      <c r="B155">
        <v>39701</v>
      </c>
      <c r="C155" t="s">
        <v>1706</v>
      </c>
      <c r="D155" t="s">
        <v>2383</v>
      </c>
      <c r="E155">
        <v>349</v>
      </c>
      <c r="F155" t="s">
        <v>100</v>
      </c>
      <c r="G155" s="81">
        <v>49992.39</v>
      </c>
      <c r="H155" s="81">
        <v>9798.51</v>
      </c>
      <c r="I155" s="81">
        <v>31900.14</v>
      </c>
      <c r="J155" s="81">
        <v>3709.44</v>
      </c>
      <c r="K155" s="81">
        <v>4584.3</v>
      </c>
      <c r="L155" s="84">
        <f t="shared" si="14"/>
        <v>0.19600003120474938</v>
      </c>
      <c r="M155" s="84">
        <f t="shared" si="14"/>
        <v>0.6380999188076425</v>
      </c>
      <c r="N155" s="84">
        <f t="shared" si="14"/>
        <v>7.4200093254193286E-2</v>
      </c>
      <c r="O155" s="84">
        <f t="shared" si="14"/>
        <v>9.1699956733414828E-2</v>
      </c>
      <c r="Q155" s="86">
        <f t="shared" si="15"/>
        <v>1</v>
      </c>
    </row>
    <row r="156" spans="1:17" x14ac:dyDescent="0.3">
      <c r="A156" t="str">
        <f t="shared" si="13"/>
        <v>351 39701</v>
      </c>
      <c r="B156">
        <v>39701</v>
      </c>
      <c r="C156" t="s">
        <v>1707</v>
      </c>
      <c r="D156" t="s">
        <v>2383</v>
      </c>
      <c r="E156">
        <v>351</v>
      </c>
      <c r="F156" t="s">
        <v>101</v>
      </c>
      <c r="G156" s="81">
        <v>200252.97000000003</v>
      </c>
      <c r="H156" s="81">
        <v>39249.58</v>
      </c>
      <c r="I156" s="81">
        <v>127781.42</v>
      </c>
      <c r="J156" s="81">
        <v>14858.77</v>
      </c>
      <c r="K156" s="81">
        <v>18363.2</v>
      </c>
      <c r="L156" s="84">
        <f t="shared" si="14"/>
        <v>0.19599998941339045</v>
      </c>
      <c r="M156" s="84">
        <f t="shared" si="14"/>
        <v>0.63809999921599159</v>
      </c>
      <c r="N156" s="84">
        <f t="shared" si="14"/>
        <v>7.4199998132362277E-2</v>
      </c>
      <c r="O156" s="84">
        <f t="shared" si="14"/>
        <v>9.1700013238255579E-2</v>
      </c>
      <c r="Q156" s="86">
        <f t="shared" si="15"/>
        <v>0.99999999999999989</v>
      </c>
    </row>
    <row r="157" spans="1:17" x14ac:dyDescent="0.3">
      <c r="A157" t="str">
        <f t="shared" si="13"/>
        <v>351 39701</v>
      </c>
      <c r="B157">
        <v>39701</v>
      </c>
      <c r="C157" t="s">
        <v>1708</v>
      </c>
      <c r="D157" t="s">
        <v>2383</v>
      </c>
      <c r="E157">
        <v>351</v>
      </c>
      <c r="F157" t="s">
        <v>101</v>
      </c>
      <c r="G157" s="81">
        <v>50402.99</v>
      </c>
      <c r="H157" s="81">
        <v>9878.99</v>
      </c>
      <c r="I157" s="81">
        <v>32162.15</v>
      </c>
      <c r="J157" s="81">
        <v>3739.9</v>
      </c>
      <c r="K157" s="81">
        <v>4621.95</v>
      </c>
      <c r="L157" s="84">
        <f t="shared" si="14"/>
        <v>0.19600007856676757</v>
      </c>
      <c r="M157" s="84">
        <f t="shared" si="14"/>
        <v>0.63810004128723319</v>
      </c>
      <c r="N157" s="84">
        <f t="shared" si="14"/>
        <v>7.4199963137107541E-2</v>
      </c>
      <c r="O157" s="84">
        <f t="shared" si="14"/>
        <v>9.169991700889174E-2</v>
      </c>
      <c r="Q157" s="86">
        <f t="shared" si="15"/>
        <v>1</v>
      </c>
    </row>
    <row r="158" spans="1:17" x14ac:dyDescent="0.3">
      <c r="A158" t="str">
        <f t="shared" si="13"/>
        <v>352 39701</v>
      </c>
      <c r="B158">
        <v>39701</v>
      </c>
      <c r="C158" t="s">
        <v>1709</v>
      </c>
      <c r="D158" t="s">
        <v>2383</v>
      </c>
      <c r="E158">
        <v>352</v>
      </c>
      <c r="F158" t="s">
        <v>102</v>
      </c>
      <c r="G158" s="81">
        <v>1297608.51</v>
      </c>
      <c r="H158" s="81">
        <v>254331.27</v>
      </c>
      <c r="I158" s="81">
        <v>828003.99</v>
      </c>
      <c r="J158" s="81">
        <v>96282.55</v>
      </c>
      <c r="K158" s="81">
        <v>118990.7</v>
      </c>
      <c r="L158" s="84">
        <f t="shared" si="14"/>
        <v>0.19600000157212286</v>
      </c>
      <c r="M158" s="84">
        <f t="shared" si="14"/>
        <v>0.63809999982198018</v>
      </c>
      <c r="N158" s="84">
        <f t="shared" si="14"/>
        <v>7.4199998888724916E-2</v>
      </c>
      <c r="O158" s="84">
        <f t="shared" si="14"/>
        <v>9.1699999717172007E-2</v>
      </c>
      <c r="Q158" s="86">
        <f t="shared" si="15"/>
        <v>0.99999999999999989</v>
      </c>
    </row>
    <row r="159" spans="1:17" x14ac:dyDescent="0.3">
      <c r="A159" t="str">
        <f t="shared" si="13"/>
        <v>352 39701</v>
      </c>
      <c r="B159">
        <v>39701</v>
      </c>
      <c r="C159" t="s">
        <v>1710</v>
      </c>
      <c r="D159" t="s">
        <v>2383</v>
      </c>
      <c r="E159">
        <v>352</v>
      </c>
      <c r="F159" t="s">
        <v>102</v>
      </c>
      <c r="G159" s="81">
        <v>97461.58</v>
      </c>
      <c r="H159" s="81">
        <v>19102.47</v>
      </c>
      <c r="I159" s="81">
        <v>62190.23</v>
      </c>
      <c r="J159" s="81">
        <v>7231.65</v>
      </c>
      <c r="K159" s="81">
        <v>8937.23</v>
      </c>
      <c r="L159" s="84">
        <f t="shared" si="14"/>
        <v>0.1960000032833451</v>
      </c>
      <c r="M159" s="84">
        <f t="shared" si="14"/>
        <v>0.6380999569266167</v>
      </c>
      <c r="N159" s="84">
        <f t="shared" si="14"/>
        <v>7.4200007838986393E-2</v>
      </c>
      <c r="O159" s="84">
        <f t="shared" si="14"/>
        <v>9.1700031951051891E-2</v>
      </c>
      <c r="Q159" s="86">
        <f t="shared" si="15"/>
        <v>1</v>
      </c>
    </row>
    <row r="160" spans="1:17" x14ac:dyDescent="0.3">
      <c r="A160" t="str">
        <f t="shared" si="13"/>
        <v>354 39701</v>
      </c>
      <c r="B160">
        <v>39701</v>
      </c>
      <c r="C160" t="s">
        <v>1711</v>
      </c>
      <c r="D160" t="s">
        <v>2383</v>
      </c>
      <c r="E160">
        <v>354</v>
      </c>
      <c r="F160" t="s">
        <v>103</v>
      </c>
      <c r="G160" s="81">
        <v>285150.84999999998</v>
      </c>
      <c r="H160" s="81">
        <v>55889.57</v>
      </c>
      <c r="I160" s="81">
        <v>181954.76</v>
      </c>
      <c r="J160" s="81">
        <v>21158.19</v>
      </c>
      <c r="K160" s="81">
        <v>26148.33</v>
      </c>
      <c r="L160" s="84">
        <f t="shared" si="14"/>
        <v>0.19600001192351349</v>
      </c>
      <c r="M160" s="84">
        <f t="shared" si="14"/>
        <v>0.63810000917058474</v>
      </c>
      <c r="N160" s="84">
        <f t="shared" si="14"/>
        <v>7.4199989233768721E-2</v>
      </c>
      <c r="O160" s="84">
        <f t="shared" si="14"/>
        <v>9.1699989672133206E-2</v>
      </c>
      <c r="Q160" s="86">
        <f t="shared" si="15"/>
        <v>1</v>
      </c>
    </row>
    <row r="161" spans="1:17" x14ac:dyDescent="0.3">
      <c r="A161" t="str">
        <f t="shared" si="13"/>
        <v>354 39701</v>
      </c>
      <c r="B161">
        <v>39701</v>
      </c>
      <c r="C161" t="s">
        <v>1712</v>
      </c>
      <c r="D161" t="s">
        <v>2383</v>
      </c>
      <c r="E161">
        <v>354</v>
      </c>
      <c r="F161" t="s">
        <v>103</v>
      </c>
      <c r="G161" s="81">
        <v>114177.1</v>
      </c>
      <c r="H161" s="81">
        <v>22378.71</v>
      </c>
      <c r="I161" s="81">
        <v>72856.41</v>
      </c>
      <c r="J161" s="81">
        <v>8471.94</v>
      </c>
      <c r="K161" s="81">
        <v>10470.040000000001</v>
      </c>
      <c r="L161" s="84">
        <f t="shared" si="14"/>
        <v>0.19599998598668208</v>
      </c>
      <c r="M161" s="84">
        <f t="shared" si="14"/>
        <v>0.638100021808226</v>
      </c>
      <c r="N161" s="84">
        <f t="shared" si="14"/>
        <v>7.4199992818174576E-2</v>
      </c>
      <c r="O161" s="84">
        <f t="shared" si="14"/>
        <v>9.169999938691735E-2</v>
      </c>
      <c r="Q161" s="86">
        <f t="shared" si="15"/>
        <v>1</v>
      </c>
    </row>
    <row r="162" spans="1:17" x14ac:dyDescent="0.3">
      <c r="A162" t="str">
        <f t="shared" si="13"/>
        <v>355 39701</v>
      </c>
      <c r="B162">
        <v>39701</v>
      </c>
      <c r="C162" t="s">
        <v>1713</v>
      </c>
      <c r="D162" t="s">
        <v>2383</v>
      </c>
      <c r="E162">
        <v>355</v>
      </c>
      <c r="F162" t="s">
        <v>104</v>
      </c>
      <c r="G162" s="81">
        <v>230129.02</v>
      </c>
      <c r="H162" s="81">
        <v>45105.29</v>
      </c>
      <c r="I162" s="81">
        <v>146845.32999999999</v>
      </c>
      <c r="J162" s="81">
        <v>17075.57</v>
      </c>
      <c r="K162" s="81">
        <v>21102.83</v>
      </c>
      <c r="L162" s="84">
        <f t="shared" si="14"/>
        <v>0.19600000903840811</v>
      </c>
      <c r="M162" s="84">
        <f t="shared" si="14"/>
        <v>0.63810001015951834</v>
      </c>
      <c r="N162" s="84">
        <f t="shared" si="14"/>
        <v>7.4199985729744122E-2</v>
      </c>
      <c r="O162" s="84">
        <f t="shared" si="14"/>
        <v>9.169999507232944E-2</v>
      </c>
      <c r="Q162" s="86">
        <f t="shared" si="15"/>
        <v>1</v>
      </c>
    </row>
    <row r="163" spans="1:17" x14ac:dyDescent="0.3">
      <c r="A163" t="str">
        <f t="shared" si="13"/>
        <v>355 39701</v>
      </c>
      <c r="B163">
        <v>39701</v>
      </c>
      <c r="C163" t="s">
        <v>1714</v>
      </c>
      <c r="D163" t="s">
        <v>2383</v>
      </c>
      <c r="E163">
        <v>355</v>
      </c>
      <c r="F163" t="s">
        <v>104</v>
      </c>
      <c r="G163" s="81">
        <v>25943.84</v>
      </c>
      <c r="H163" s="81">
        <v>5084.99</v>
      </c>
      <c r="I163" s="81">
        <v>16554.759999999998</v>
      </c>
      <c r="J163" s="81">
        <v>1925.03</v>
      </c>
      <c r="K163" s="81">
        <v>2379.0500000000002</v>
      </c>
      <c r="L163" s="84">
        <f t="shared" si="14"/>
        <v>0.19599989824174061</v>
      </c>
      <c r="M163" s="84">
        <f t="shared" si="14"/>
        <v>0.63809983410320126</v>
      </c>
      <c r="N163" s="84">
        <f t="shared" si="14"/>
        <v>7.4199887140839596E-2</v>
      </c>
      <c r="O163" s="84">
        <f t="shared" si="14"/>
        <v>9.1699995066266221E-2</v>
      </c>
      <c r="Q163" s="86">
        <f t="shared" si="15"/>
        <v>0.99999961455204767</v>
      </c>
    </row>
    <row r="164" spans="1:17" x14ac:dyDescent="0.3">
      <c r="A164" t="str">
        <f t="shared" si="13"/>
        <v>356 39701</v>
      </c>
      <c r="B164">
        <v>39701</v>
      </c>
      <c r="C164" t="s">
        <v>1715</v>
      </c>
      <c r="D164" t="s">
        <v>2383</v>
      </c>
      <c r="E164">
        <v>356</v>
      </c>
      <c r="F164" t="s">
        <v>105</v>
      </c>
      <c r="G164" s="81">
        <v>180898.33000000005</v>
      </c>
      <c r="H164" s="81">
        <v>35456.07</v>
      </c>
      <c r="I164" s="81">
        <v>115431.22</v>
      </c>
      <c r="J164" s="81">
        <v>13422.66</v>
      </c>
      <c r="K164" s="81">
        <v>16588.38</v>
      </c>
      <c r="L164" s="84">
        <f t="shared" si="14"/>
        <v>0.19599998518504838</v>
      </c>
      <c r="M164" s="84">
        <f t="shared" si="14"/>
        <v>0.63809997582620015</v>
      </c>
      <c r="N164" s="84">
        <f t="shared" si="14"/>
        <v>7.4200021636462846E-2</v>
      </c>
      <c r="O164" s="84">
        <f t="shared" si="14"/>
        <v>9.1700017352288415E-2</v>
      </c>
      <c r="Q164" s="86">
        <f t="shared" si="15"/>
        <v>0.99999999999999978</v>
      </c>
    </row>
    <row r="165" spans="1:17" x14ac:dyDescent="0.3">
      <c r="A165" t="str">
        <f t="shared" si="13"/>
        <v>356 39701</v>
      </c>
      <c r="B165">
        <v>39701</v>
      </c>
      <c r="C165" t="s">
        <v>1716</v>
      </c>
      <c r="D165" t="s">
        <v>2383</v>
      </c>
      <c r="E165">
        <v>356</v>
      </c>
      <c r="F165" t="s">
        <v>105</v>
      </c>
      <c r="G165" s="81">
        <v>56464.6</v>
      </c>
      <c r="H165" s="81">
        <v>11067.06</v>
      </c>
      <c r="I165" s="81">
        <v>36030.06</v>
      </c>
      <c r="J165" s="81">
        <v>4189.67</v>
      </c>
      <c r="K165" s="81">
        <v>5177.8</v>
      </c>
      <c r="L165" s="84">
        <f t="shared" si="14"/>
        <v>0.19599997166366184</v>
      </c>
      <c r="M165" s="84">
        <f t="shared" si="14"/>
        <v>0.63809997768513371</v>
      </c>
      <c r="N165" s="84">
        <f t="shared" si="14"/>
        <v>7.4199941202098316E-2</v>
      </c>
      <c r="O165" s="84">
        <f t="shared" si="14"/>
        <v>9.1699932346992641E-2</v>
      </c>
      <c r="Q165" s="86">
        <f t="shared" si="15"/>
        <v>0.99999982289788636</v>
      </c>
    </row>
    <row r="166" spans="1:17" x14ac:dyDescent="0.3">
      <c r="A166" t="str">
        <f t="shared" si="13"/>
        <v>358 39701</v>
      </c>
      <c r="B166">
        <v>39701</v>
      </c>
      <c r="C166" t="s">
        <v>1717</v>
      </c>
      <c r="D166" t="s">
        <v>2383</v>
      </c>
      <c r="E166">
        <v>358</v>
      </c>
      <c r="F166" t="s">
        <v>106</v>
      </c>
      <c r="G166" s="81">
        <v>100666.05</v>
      </c>
      <c r="H166" s="81">
        <v>19730.55</v>
      </c>
      <c r="I166" s="81">
        <v>64235.01</v>
      </c>
      <c r="J166" s="81">
        <v>7469.42</v>
      </c>
      <c r="K166" s="81">
        <v>9231.08</v>
      </c>
      <c r="L166" s="84">
        <f t="shared" si="14"/>
        <v>0.19600004172210989</v>
      </c>
      <c r="M166" s="84">
        <f t="shared" si="14"/>
        <v>0.63810003471875576</v>
      </c>
      <c r="N166" s="84">
        <f t="shared" si="14"/>
        <v>7.4199990960209516E-2</v>
      </c>
      <c r="O166" s="84">
        <f t="shared" si="14"/>
        <v>9.1700031937281726E-2</v>
      </c>
      <c r="Q166" s="86">
        <f t="shared" si="15"/>
        <v>1.0000000993383571</v>
      </c>
    </row>
    <row r="167" spans="1:17" x14ac:dyDescent="0.3">
      <c r="A167" t="str">
        <f t="shared" si="13"/>
        <v>358 39701</v>
      </c>
      <c r="B167">
        <v>39701</v>
      </c>
      <c r="C167" t="s">
        <v>1718</v>
      </c>
      <c r="D167" t="s">
        <v>2383</v>
      </c>
      <c r="E167">
        <v>358</v>
      </c>
      <c r="F167" t="s">
        <v>106</v>
      </c>
      <c r="G167" s="81">
        <v>63512.21</v>
      </c>
      <c r="H167" s="81">
        <v>12448.39</v>
      </c>
      <c r="I167" s="81">
        <v>40527.14</v>
      </c>
      <c r="J167" s="81">
        <v>4712.6099999999997</v>
      </c>
      <c r="K167" s="81">
        <v>5824.07</v>
      </c>
      <c r="L167" s="84">
        <f t="shared" si="14"/>
        <v>0.19599995024578737</v>
      </c>
      <c r="M167" s="84">
        <f t="shared" si="14"/>
        <v>0.63809998109025023</v>
      </c>
      <c r="N167" s="84">
        <f t="shared" si="14"/>
        <v>7.4200063263426042E-2</v>
      </c>
      <c r="O167" s="84">
        <f t="shared" si="14"/>
        <v>9.1700005400536369E-2</v>
      </c>
      <c r="Q167" s="86">
        <f t="shared" si="15"/>
        <v>1</v>
      </c>
    </row>
    <row r="168" spans="1:17" x14ac:dyDescent="0.3">
      <c r="A168" t="str">
        <f t="shared" si="13"/>
        <v>359 39701</v>
      </c>
      <c r="B168">
        <v>39701</v>
      </c>
      <c r="C168" t="s">
        <v>1719</v>
      </c>
      <c r="D168" t="s">
        <v>2383</v>
      </c>
      <c r="E168">
        <v>359</v>
      </c>
      <c r="F168" t="s">
        <v>107</v>
      </c>
      <c r="G168" s="81">
        <v>106262.54</v>
      </c>
      <c r="H168" s="81">
        <v>20827.46</v>
      </c>
      <c r="I168" s="81">
        <v>67806.13</v>
      </c>
      <c r="J168" s="81">
        <v>7884.68</v>
      </c>
      <c r="K168" s="81">
        <v>9744.27</v>
      </c>
      <c r="L168" s="84">
        <f t="shared" si="14"/>
        <v>0.19600002032701269</v>
      </c>
      <c r="M168" s="84">
        <f t="shared" si="14"/>
        <v>0.63810003035876994</v>
      </c>
      <c r="N168" s="84">
        <f t="shared" si="14"/>
        <v>7.4199995595813917E-2</v>
      </c>
      <c r="O168" s="84">
        <f t="shared" si="14"/>
        <v>9.1699953718403504E-2</v>
      </c>
      <c r="Q168" s="86">
        <f t="shared" si="15"/>
        <v>1</v>
      </c>
    </row>
    <row r="169" spans="1:17" x14ac:dyDescent="0.3">
      <c r="A169" t="str">
        <f t="shared" si="13"/>
        <v>359 39701</v>
      </c>
      <c r="B169">
        <v>39701</v>
      </c>
      <c r="C169" t="s">
        <v>1720</v>
      </c>
      <c r="D169" t="s">
        <v>2383</v>
      </c>
      <c r="E169">
        <v>359</v>
      </c>
      <c r="F169" t="s">
        <v>107</v>
      </c>
      <c r="G169" s="81">
        <v>17870.52</v>
      </c>
      <c r="H169" s="81">
        <v>3502.62</v>
      </c>
      <c r="I169" s="81">
        <v>11403.18</v>
      </c>
      <c r="J169" s="81">
        <v>1325.99</v>
      </c>
      <c r="K169" s="81">
        <v>1638.73</v>
      </c>
      <c r="L169" s="84">
        <f t="shared" si="14"/>
        <v>0.19599989256048508</v>
      </c>
      <c r="M169" s="84">
        <f t="shared" si="14"/>
        <v>0.63810006647819983</v>
      </c>
      <c r="N169" s="84">
        <f t="shared" si="14"/>
        <v>7.4199855404319517E-2</v>
      </c>
      <c r="O169" s="84">
        <f t="shared" si="14"/>
        <v>9.1700185556995537E-2</v>
      </c>
      <c r="Q169" s="86">
        <f t="shared" si="15"/>
        <v>1</v>
      </c>
    </row>
    <row r="170" spans="1:17" x14ac:dyDescent="0.3">
      <c r="A170" t="str">
        <f t="shared" si="13"/>
        <v>360 39701</v>
      </c>
      <c r="B170">
        <v>39701</v>
      </c>
      <c r="C170" t="s">
        <v>1721</v>
      </c>
      <c r="D170" t="s">
        <v>2383</v>
      </c>
      <c r="E170">
        <v>360</v>
      </c>
      <c r="F170" t="s">
        <v>108</v>
      </c>
      <c r="G170" s="81">
        <v>258730.17</v>
      </c>
      <c r="H170" s="81">
        <v>50711.11</v>
      </c>
      <c r="I170" s="81">
        <v>165095.72</v>
      </c>
      <c r="J170" s="81">
        <v>19197.78</v>
      </c>
      <c r="K170" s="81">
        <v>23725.56</v>
      </c>
      <c r="L170" s="84">
        <f t="shared" si="14"/>
        <v>0.19599998716809872</v>
      </c>
      <c r="M170" s="84">
        <f t="shared" si="14"/>
        <v>0.63809999429134989</v>
      </c>
      <c r="N170" s="84">
        <f t="shared" si="14"/>
        <v>7.4200005356932275E-2</v>
      </c>
      <c r="O170" s="84">
        <f t="shared" si="14"/>
        <v>9.1700013183619061E-2</v>
      </c>
      <c r="Q170" s="86">
        <f t="shared" si="15"/>
        <v>1</v>
      </c>
    </row>
    <row r="171" spans="1:17" x14ac:dyDescent="0.3">
      <c r="A171" t="str">
        <f t="shared" si="13"/>
        <v>360 39701</v>
      </c>
      <c r="B171">
        <v>39701</v>
      </c>
      <c r="C171" t="s">
        <v>1722</v>
      </c>
      <c r="D171" t="s">
        <v>2383</v>
      </c>
      <c r="E171">
        <v>360</v>
      </c>
      <c r="F171" t="s">
        <v>108</v>
      </c>
      <c r="G171" s="81">
        <v>102466.81</v>
      </c>
      <c r="H171" s="81">
        <v>20083.490000000002</v>
      </c>
      <c r="I171" s="81">
        <v>65384.07</v>
      </c>
      <c r="J171" s="81">
        <v>7603.04</v>
      </c>
      <c r="K171" s="81">
        <v>9396.2099999999991</v>
      </c>
      <c r="L171" s="84">
        <f t="shared" si="14"/>
        <v>0.19599995354593358</v>
      </c>
      <c r="M171" s="84">
        <f t="shared" si="14"/>
        <v>0.63809998574172455</v>
      </c>
      <c r="N171" s="84">
        <f t="shared" si="14"/>
        <v>7.4200026330477162E-2</v>
      </c>
      <c r="O171" s="84">
        <f t="shared" si="14"/>
        <v>9.170003438186472E-2</v>
      </c>
      <c r="Q171" s="86">
        <f t="shared" si="15"/>
        <v>1</v>
      </c>
    </row>
    <row r="172" spans="1:17" x14ac:dyDescent="0.3">
      <c r="A172" t="str">
        <f t="shared" si="13"/>
        <v>361 39701</v>
      </c>
      <c r="B172">
        <v>39701</v>
      </c>
      <c r="C172" t="s">
        <v>1723</v>
      </c>
      <c r="D172" t="s">
        <v>2383</v>
      </c>
      <c r="E172">
        <v>361</v>
      </c>
      <c r="F172" t="s">
        <v>109</v>
      </c>
      <c r="G172" s="81">
        <v>96594.66</v>
      </c>
      <c r="H172" s="81">
        <v>18932.55</v>
      </c>
      <c r="I172" s="81">
        <v>61637.05</v>
      </c>
      <c r="J172" s="81">
        <v>7167.32</v>
      </c>
      <c r="K172" s="81">
        <v>8857.73</v>
      </c>
      <c r="L172" s="84">
        <f t="shared" si="14"/>
        <v>0.19599996521546842</v>
      </c>
      <c r="M172" s="84">
        <f t="shared" si="14"/>
        <v>0.63809997364243531</v>
      </c>
      <c r="N172" s="84">
        <f t="shared" si="14"/>
        <v>7.4199960950222299E-2</v>
      </c>
      <c r="O172" s="84">
        <f t="shared" si="14"/>
        <v>9.1699996666482389E-2</v>
      </c>
      <c r="Q172" s="86">
        <f t="shared" si="15"/>
        <v>0.99999989647460852</v>
      </c>
    </row>
    <row r="173" spans="1:17" x14ac:dyDescent="0.3">
      <c r="A173" t="str">
        <f t="shared" si="13"/>
        <v>361 39701</v>
      </c>
      <c r="B173">
        <v>39701</v>
      </c>
      <c r="C173" t="s">
        <v>1724</v>
      </c>
      <c r="D173" t="s">
        <v>2383</v>
      </c>
      <c r="E173">
        <v>361</v>
      </c>
      <c r="F173" t="s">
        <v>109</v>
      </c>
      <c r="G173" s="81">
        <v>166045.56</v>
      </c>
      <c r="H173" s="81">
        <v>32544.93</v>
      </c>
      <c r="I173" s="81">
        <v>105953.67</v>
      </c>
      <c r="J173" s="81">
        <v>12320.58</v>
      </c>
      <c r="K173" s="81">
        <v>15226.38</v>
      </c>
      <c r="L173" s="84">
        <f t="shared" si="14"/>
        <v>0.19600000144538643</v>
      </c>
      <c r="M173" s="84">
        <f t="shared" si="14"/>
        <v>0.63809998894279374</v>
      </c>
      <c r="N173" s="84">
        <f t="shared" si="14"/>
        <v>7.4199996675611196E-2</v>
      </c>
      <c r="O173" s="84">
        <f t="shared" si="14"/>
        <v>9.1700012936208594E-2</v>
      </c>
      <c r="Q173" s="86">
        <f t="shared" si="15"/>
        <v>0.99999999999999989</v>
      </c>
    </row>
    <row r="174" spans="1:17" x14ac:dyDescent="0.3">
      <c r="A174" t="str">
        <f t="shared" si="13"/>
        <v>362 39701</v>
      </c>
      <c r="B174">
        <v>39701</v>
      </c>
      <c r="C174" t="s">
        <v>1725</v>
      </c>
      <c r="D174" t="s">
        <v>2383</v>
      </c>
      <c r="E174">
        <v>362</v>
      </c>
      <c r="F174" t="s">
        <v>110</v>
      </c>
      <c r="G174" s="81">
        <v>31086.799999999999</v>
      </c>
      <c r="H174" s="81">
        <v>6093.01</v>
      </c>
      <c r="I174" s="81">
        <v>19836.490000000002</v>
      </c>
      <c r="J174" s="81">
        <v>2306.64</v>
      </c>
      <c r="K174" s="81">
        <v>2850.66</v>
      </c>
      <c r="L174" s="84">
        <f t="shared" si="14"/>
        <v>0.19599990992961644</v>
      </c>
      <c r="M174" s="84">
        <f t="shared" si="14"/>
        <v>0.6381000939305429</v>
      </c>
      <c r="N174" s="84">
        <f t="shared" si="14"/>
        <v>7.4199981985923286E-2</v>
      </c>
      <c r="O174" s="84">
        <f t="shared" si="14"/>
        <v>9.1700014153917417E-2</v>
      </c>
      <c r="Q174" s="86">
        <f t="shared" si="15"/>
        <v>1</v>
      </c>
    </row>
    <row r="175" spans="1:17" x14ac:dyDescent="0.3">
      <c r="A175" t="str">
        <f t="shared" si="13"/>
        <v>362 39701</v>
      </c>
      <c r="B175">
        <v>39701</v>
      </c>
      <c r="C175" t="s">
        <v>1726</v>
      </c>
      <c r="D175" t="s">
        <v>2383</v>
      </c>
      <c r="E175">
        <v>362</v>
      </c>
      <c r="F175" t="s">
        <v>110</v>
      </c>
      <c r="G175" s="81">
        <v>110044.54000000002</v>
      </c>
      <c r="H175" s="81">
        <v>21568.73</v>
      </c>
      <c r="I175" s="81">
        <v>70219.42</v>
      </c>
      <c r="J175" s="81">
        <v>8165.3</v>
      </c>
      <c r="K175" s="81">
        <v>10091.08</v>
      </c>
      <c r="L175" s="84">
        <f t="shared" si="14"/>
        <v>0.19600000145395668</v>
      </c>
      <c r="M175" s="84">
        <f t="shared" si="14"/>
        <v>0.63809999114903826</v>
      </c>
      <c r="N175" s="84">
        <f t="shared" si="14"/>
        <v>7.419995576336634E-2</v>
      </c>
      <c r="O175" s="84">
        <f t="shared" si="14"/>
        <v>9.1699960761342611E-2</v>
      </c>
      <c r="Q175" s="86">
        <f t="shared" si="15"/>
        <v>0.99999990912770387</v>
      </c>
    </row>
    <row r="176" spans="1:17" x14ac:dyDescent="0.3">
      <c r="A176" t="str">
        <f t="shared" si="13"/>
        <v>363 39701</v>
      </c>
      <c r="B176">
        <v>39701</v>
      </c>
      <c r="C176" t="s">
        <v>1727</v>
      </c>
      <c r="D176" t="s">
        <v>2383</v>
      </c>
      <c r="E176">
        <v>363</v>
      </c>
      <c r="F176" t="s">
        <v>111</v>
      </c>
      <c r="G176" s="81">
        <v>1027749.1599999999</v>
      </c>
      <c r="H176" s="81">
        <v>201438.84</v>
      </c>
      <c r="I176" s="81">
        <v>655806.74</v>
      </c>
      <c r="J176" s="81">
        <v>76258.990000000005</v>
      </c>
      <c r="K176" s="81">
        <v>94244.6</v>
      </c>
      <c r="L176" s="84">
        <f t="shared" si="14"/>
        <v>0.19600000451472033</v>
      </c>
      <c r="M176" s="84">
        <f t="shared" si="14"/>
        <v>0.63810000097689212</v>
      </c>
      <c r="N176" s="84">
        <f t="shared" si="14"/>
        <v>7.4200002265144158E-2</v>
      </c>
      <c r="O176" s="84">
        <f t="shared" si="14"/>
        <v>9.1700001973244141E-2</v>
      </c>
      <c r="Q176" s="86">
        <f t="shared" si="15"/>
        <v>1.0000000097300008</v>
      </c>
    </row>
    <row r="177" spans="1:17" x14ac:dyDescent="0.3">
      <c r="A177" t="str">
        <f t="shared" si="13"/>
        <v>363 39701</v>
      </c>
      <c r="B177">
        <v>39701</v>
      </c>
      <c r="C177" t="s">
        <v>1728</v>
      </c>
      <c r="D177" t="s">
        <v>2383</v>
      </c>
      <c r="E177">
        <v>363</v>
      </c>
      <c r="F177" t="s">
        <v>111</v>
      </c>
      <c r="G177" s="81">
        <v>18075.34</v>
      </c>
      <c r="H177" s="81">
        <v>3542.77</v>
      </c>
      <c r="I177" s="81">
        <v>11533.87</v>
      </c>
      <c r="J177" s="81">
        <v>1341.19</v>
      </c>
      <c r="K177" s="81">
        <v>1657.51</v>
      </c>
      <c r="L177" s="84">
        <f t="shared" si="14"/>
        <v>0.19600018588861953</v>
      </c>
      <c r="M177" s="84">
        <f t="shared" si="14"/>
        <v>0.63809975358693116</v>
      </c>
      <c r="N177" s="84">
        <f t="shared" si="14"/>
        <v>7.4199987386129387E-2</v>
      </c>
      <c r="O177" s="84">
        <f t="shared" si="14"/>
        <v>9.1700073138319946E-2</v>
      </c>
      <c r="Q177" s="86">
        <f t="shared" si="15"/>
        <v>1</v>
      </c>
    </row>
    <row r="178" spans="1:17" x14ac:dyDescent="0.3">
      <c r="A178" t="str">
        <f t="shared" si="13"/>
        <v>364 39701</v>
      </c>
      <c r="B178">
        <v>39701</v>
      </c>
      <c r="C178" t="s">
        <v>1729</v>
      </c>
      <c r="D178" t="s">
        <v>2383</v>
      </c>
      <c r="E178">
        <v>364</v>
      </c>
      <c r="F178" t="s">
        <v>112</v>
      </c>
      <c r="G178" s="81">
        <v>73080.88</v>
      </c>
      <c r="H178" s="81">
        <v>14323.85</v>
      </c>
      <c r="I178" s="81">
        <v>46632.91</v>
      </c>
      <c r="J178" s="81">
        <v>5422.6</v>
      </c>
      <c r="K178" s="81">
        <v>6701.52</v>
      </c>
      <c r="L178" s="84">
        <f t="shared" si="14"/>
        <v>0.19599996606499537</v>
      </c>
      <c r="M178" s="84">
        <f t="shared" si="14"/>
        <v>0.63810000645859766</v>
      </c>
      <c r="N178" s="84">
        <f t="shared" si="14"/>
        <v>7.4199982266223402E-2</v>
      </c>
      <c r="O178" s="84">
        <f t="shared" si="14"/>
        <v>9.1700045210183573E-2</v>
      </c>
      <c r="Q178" s="86">
        <f t="shared" si="15"/>
        <v>1</v>
      </c>
    </row>
    <row r="179" spans="1:17" x14ac:dyDescent="0.3">
      <c r="A179" t="str">
        <f t="shared" si="13"/>
        <v>365 39701</v>
      </c>
      <c r="B179">
        <v>39701</v>
      </c>
      <c r="C179" t="s">
        <v>1730</v>
      </c>
      <c r="D179" t="s">
        <v>2383</v>
      </c>
      <c r="E179">
        <v>365</v>
      </c>
      <c r="F179" t="s">
        <v>113</v>
      </c>
      <c r="G179" s="81">
        <v>160856.22</v>
      </c>
      <c r="H179" s="81">
        <v>31527.82</v>
      </c>
      <c r="I179" s="81">
        <v>102642.35</v>
      </c>
      <c r="J179" s="81">
        <v>11935.53</v>
      </c>
      <c r="K179" s="81">
        <v>14750.52</v>
      </c>
      <c r="L179" s="84">
        <f t="shared" si="14"/>
        <v>0.1960000054707241</v>
      </c>
      <c r="M179" s="84">
        <f t="shared" si="14"/>
        <v>0.63809997524497342</v>
      </c>
      <c r="N179" s="84">
        <f t="shared" si="14"/>
        <v>7.4199990525700532E-2</v>
      </c>
      <c r="O179" s="84">
        <f t="shared" si="14"/>
        <v>9.1700028758601934E-2</v>
      </c>
      <c r="Q179" s="86">
        <f t="shared" si="15"/>
        <v>0.99999999999999989</v>
      </c>
    </row>
    <row r="180" spans="1:17" x14ac:dyDescent="0.3">
      <c r="A180" t="str">
        <f t="shared" si="13"/>
        <v>365 39701</v>
      </c>
      <c r="B180">
        <v>39701</v>
      </c>
      <c r="C180" t="s">
        <v>1731</v>
      </c>
      <c r="D180" t="s">
        <v>2383</v>
      </c>
      <c r="E180">
        <v>365</v>
      </c>
      <c r="F180" t="s">
        <v>113</v>
      </c>
      <c r="G180" s="81">
        <v>38567.39</v>
      </c>
      <c r="H180" s="81">
        <v>7559.21</v>
      </c>
      <c r="I180" s="81">
        <v>24609.85</v>
      </c>
      <c r="J180" s="81">
        <v>2861.7</v>
      </c>
      <c r="K180" s="81">
        <v>3536.63</v>
      </c>
      <c r="L180" s="84">
        <f t="shared" si="14"/>
        <v>0.19600004044867958</v>
      </c>
      <c r="M180" s="84">
        <f t="shared" si="14"/>
        <v>0.63809995957724908</v>
      </c>
      <c r="N180" s="84">
        <f t="shared" si="14"/>
        <v>7.4199991236119422E-2</v>
      </c>
      <c r="O180" s="84">
        <f t="shared" si="14"/>
        <v>9.1700008737951935E-2</v>
      </c>
      <c r="Q180" s="86">
        <f t="shared" si="15"/>
        <v>1</v>
      </c>
    </row>
    <row r="181" spans="1:17" x14ac:dyDescent="0.3">
      <c r="A181" t="str">
        <f t="shared" si="13"/>
        <v>366 39701</v>
      </c>
      <c r="B181">
        <v>39701</v>
      </c>
      <c r="C181" t="s">
        <v>1732</v>
      </c>
      <c r="D181" t="s">
        <v>2383</v>
      </c>
      <c r="E181">
        <v>366</v>
      </c>
      <c r="F181" t="s">
        <v>114</v>
      </c>
      <c r="G181" s="81">
        <v>91301.1</v>
      </c>
      <c r="H181" s="81">
        <v>17895.02</v>
      </c>
      <c r="I181" s="81">
        <v>58259.23</v>
      </c>
      <c r="J181" s="81">
        <v>6774.54</v>
      </c>
      <c r="K181" s="81">
        <v>8372.31</v>
      </c>
      <c r="L181" s="84">
        <f t="shared" si="14"/>
        <v>0.19600004819219044</v>
      </c>
      <c r="M181" s="84">
        <f t="shared" si="14"/>
        <v>0.63809997908020821</v>
      </c>
      <c r="N181" s="84">
        <f t="shared" si="14"/>
        <v>7.4199982256511685E-2</v>
      </c>
      <c r="O181" s="84">
        <f t="shared" si="14"/>
        <v>9.1699990471089607E-2</v>
      </c>
      <c r="Q181" s="86">
        <f t="shared" si="15"/>
        <v>0.99999999999999989</v>
      </c>
    </row>
    <row r="182" spans="1:17" x14ac:dyDescent="0.3">
      <c r="A182" t="str">
        <f t="shared" si="13"/>
        <v>366 39701</v>
      </c>
      <c r="B182">
        <v>39701</v>
      </c>
      <c r="C182" t="s">
        <v>1733</v>
      </c>
      <c r="D182" t="s">
        <v>2383</v>
      </c>
      <c r="E182">
        <v>366</v>
      </c>
      <c r="F182" t="s">
        <v>114</v>
      </c>
      <c r="G182" s="81">
        <v>14470.33</v>
      </c>
      <c r="H182" s="81">
        <v>2836.18</v>
      </c>
      <c r="I182" s="81">
        <v>9233.52</v>
      </c>
      <c r="J182" s="81">
        <v>1073.7</v>
      </c>
      <c r="K182" s="81">
        <v>1326.93</v>
      </c>
      <c r="L182" s="84">
        <f t="shared" si="14"/>
        <v>0.19599967657959425</v>
      </c>
      <c r="M182" s="84">
        <f t="shared" si="14"/>
        <v>0.63810016772250533</v>
      </c>
      <c r="N182" s="84">
        <f t="shared" si="14"/>
        <v>7.4200104627883401E-2</v>
      </c>
      <c r="O182" s="84">
        <f t="shared" si="14"/>
        <v>9.1700051070017066E-2</v>
      </c>
      <c r="Q182" s="86">
        <f t="shared" si="15"/>
        <v>1</v>
      </c>
    </row>
    <row r="183" spans="1:17" x14ac:dyDescent="0.3">
      <c r="A183" t="str">
        <f t="shared" si="13"/>
        <v>367 39701</v>
      </c>
      <c r="B183">
        <v>39701</v>
      </c>
      <c r="C183" t="s">
        <v>1734</v>
      </c>
      <c r="D183" t="s">
        <v>2383</v>
      </c>
      <c r="E183">
        <v>367</v>
      </c>
      <c r="F183" t="s">
        <v>115</v>
      </c>
      <c r="G183" s="81">
        <v>1552441.7400000002</v>
      </c>
      <c r="H183" s="81">
        <v>304278.58</v>
      </c>
      <c r="I183" s="81">
        <v>990613.07</v>
      </c>
      <c r="J183" s="81">
        <v>115191.18</v>
      </c>
      <c r="K183" s="81">
        <v>142358.91</v>
      </c>
      <c r="L183" s="84">
        <f t="shared" si="14"/>
        <v>0.19599999933008758</v>
      </c>
      <c r="M183" s="84">
        <f t="shared" si="14"/>
        <v>0.63809999723403454</v>
      </c>
      <c r="N183" s="84">
        <f t="shared" si="14"/>
        <v>7.4200001862871831E-2</v>
      </c>
      <c r="O183" s="84">
        <f t="shared" si="14"/>
        <v>9.1700001573005882E-2</v>
      </c>
      <c r="Q183" s="86">
        <f t="shared" si="15"/>
        <v>0.99999999999999978</v>
      </c>
    </row>
    <row r="184" spans="1:17" x14ac:dyDescent="0.3">
      <c r="A184" t="str">
        <f t="shared" si="13"/>
        <v>367 39701</v>
      </c>
      <c r="B184">
        <v>39701</v>
      </c>
      <c r="C184" t="s">
        <v>1735</v>
      </c>
      <c r="D184" t="s">
        <v>2383</v>
      </c>
      <c r="E184">
        <v>367</v>
      </c>
      <c r="F184" t="s">
        <v>115</v>
      </c>
      <c r="G184" s="81">
        <v>210425.07</v>
      </c>
      <c r="H184" s="81">
        <v>41243.31</v>
      </c>
      <c r="I184" s="81">
        <v>134272.24</v>
      </c>
      <c r="J184" s="81">
        <v>15613.54</v>
      </c>
      <c r="K184" s="81">
        <v>19295.98</v>
      </c>
      <c r="L184" s="84">
        <f t="shared" si="14"/>
        <v>0.1959999823214981</v>
      </c>
      <c r="M184" s="84">
        <f t="shared" si="14"/>
        <v>0.63810001346322465</v>
      </c>
      <c r="N184" s="84">
        <f t="shared" si="14"/>
        <v>7.4199999078056619E-2</v>
      </c>
      <c r="O184" s="84">
        <f t="shared" si="14"/>
        <v>9.1700005137220569E-2</v>
      </c>
      <c r="Q184" s="86">
        <f t="shared" si="15"/>
        <v>0.99999999999999989</v>
      </c>
    </row>
    <row r="185" spans="1:17" x14ac:dyDescent="0.3">
      <c r="A185" t="str">
        <f t="shared" si="13"/>
        <v>368 39701</v>
      </c>
      <c r="B185">
        <v>39701</v>
      </c>
      <c r="C185" t="s">
        <v>1736</v>
      </c>
      <c r="D185" t="s">
        <v>2383</v>
      </c>
      <c r="E185">
        <v>368</v>
      </c>
      <c r="F185" t="s">
        <v>116</v>
      </c>
      <c r="G185" s="81">
        <v>105715.94</v>
      </c>
      <c r="H185" s="81">
        <v>20720.32</v>
      </c>
      <c r="I185" s="81">
        <v>67457.34</v>
      </c>
      <c r="J185" s="81">
        <v>7844.12</v>
      </c>
      <c r="K185" s="81">
        <v>9694.15</v>
      </c>
      <c r="L185" s="84">
        <f t="shared" si="14"/>
        <v>0.1959999598925195</v>
      </c>
      <c r="M185" s="84">
        <f t="shared" si="14"/>
        <v>0.63809998757046471</v>
      </c>
      <c r="N185" s="84">
        <f t="shared" si="14"/>
        <v>7.4199974005812172E-2</v>
      </c>
      <c r="O185" s="84">
        <f t="shared" si="14"/>
        <v>9.1699983938089175E-2</v>
      </c>
      <c r="Q185" s="86">
        <f t="shared" si="15"/>
        <v>0.99999990540688555</v>
      </c>
    </row>
    <row r="186" spans="1:17" x14ac:dyDescent="0.3">
      <c r="A186" t="str">
        <f t="shared" si="13"/>
        <v>368 39701</v>
      </c>
      <c r="B186">
        <v>39701</v>
      </c>
      <c r="C186" t="s">
        <v>1737</v>
      </c>
      <c r="D186" t="s">
        <v>2383</v>
      </c>
      <c r="E186">
        <v>368</v>
      </c>
      <c r="F186" t="s">
        <v>116</v>
      </c>
      <c r="G186" s="81">
        <v>25496.080000000002</v>
      </c>
      <c r="H186" s="81">
        <v>4997.2299999999996</v>
      </c>
      <c r="I186" s="81">
        <v>16269.05</v>
      </c>
      <c r="J186" s="81">
        <v>1891.81</v>
      </c>
      <c r="K186" s="81">
        <v>2337.9899999999998</v>
      </c>
      <c r="L186" s="84">
        <f t="shared" si="14"/>
        <v>0.19599993410751768</v>
      </c>
      <c r="M186" s="84">
        <f t="shared" si="14"/>
        <v>0.63810005302775952</v>
      </c>
      <c r="N186" s="84">
        <f t="shared" si="14"/>
        <v>7.4200033887562314E-2</v>
      </c>
      <c r="O186" s="84">
        <f t="shared" si="14"/>
        <v>9.1699978977160396E-2</v>
      </c>
      <c r="Q186" s="86">
        <f t="shared" si="15"/>
        <v>1</v>
      </c>
    </row>
    <row r="187" spans="1:17" x14ac:dyDescent="0.3">
      <c r="A187" t="str">
        <f t="shared" si="13"/>
        <v>369 39701</v>
      </c>
      <c r="B187">
        <v>39701</v>
      </c>
      <c r="C187" t="s">
        <v>1738</v>
      </c>
      <c r="D187" t="s">
        <v>2383</v>
      </c>
      <c r="E187">
        <v>369</v>
      </c>
      <c r="F187" t="s">
        <v>117</v>
      </c>
      <c r="G187" s="81">
        <v>75433.320000000007</v>
      </c>
      <c r="H187" s="81">
        <v>14784.93</v>
      </c>
      <c r="I187" s="81">
        <v>48134</v>
      </c>
      <c r="J187" s="81">
        <v>5597.15</v>
      </c>
      <c r="K187" s="81">
        <v>6917.24</v>
      </c>
      <c r="L187" s="84">
        <f t="shared" si="14"/>
        <v>0.19599999045514632</v>
      </c>
      <c r="M187" s="84">
        <f t="shared" si="14"/>
        <v>0.63809998022094205</v>
      </c>
      <c r="N187" s="84">
        <f t="shared" si="14"/>
        <v>7.4199968926198651E-2</v>
      </c>
      <c r="O187" s="84">
        <f t="shared" si="14"/>
        <v>9.1700060397712835E-2</v>
      </c>
      <c r="Q187" s="86">
        <f t="shared" si="15"/>
        <v>0.99999999999999978</v>
      </c>
    </row>
    <row r="188" spans="1:17" x14ac:dyDescent="0.3">
      <c r="A188" t="str">
        <f t="shared" si="13"/>
        <v>369 39701</v>
      </c>
      <c r="B188">
        <v>39701</v>
      </c>
      <c r="C188" t="s">
        <v>1739</v>
      </c>
      <c r="D188" t="s">
        <v>2383</v>
      </c>
      <c r="E188">
        <v>369</v>
      </c>
      <c r="F188" t="s">
        <v>117</v>
      </c>
      <c r="G188" s="81">
        <v>58578.63</v>
      </c>
      <c r="H188" s="81">
        <v>11481.41</v>
      </c>
      <c r="I188" s="81">
        <v>37379.019999999997</v>
      </c>
      <c r="J188" s="81">
        <v>4346.53</v>
      </c>
      <c r="K188" s="81">
        <v>5371.66</v>
      </c>
      <c r="L188" s="84">
        <f t="shared" si="14"/>
        <v>0.1959999747348137</v>
      </c>
      <c r="M188" s="84">
        <f t="shared" si="14"/>
        <v>0.63809993507871388</v>
      </c>
      <c r="N188" s="84">
        <f t="shared" si="14"/>
        <v>7.4199925809121853E-2</v>
      </c>
      <c r="O188" s="84">
        <f t="shared" si="14"/>
        <v>9.1699993666632354E-2</v>
      </c>
      <c r="Q188" s="86">
        <f t="shared" si="15"/>
        <v>0.99999982928928177</v>
      </c>
    </row>
    <row r="189" spans="1:17" x14ac:dyDescent="0.3">
      <c r="A189" t="str">
        <f t="shared" si="13"/>
        <v>371 39701</v>
      </c>
      <c r="B189">
        <v>39701</v>
      </c>
      <c r="C189" t="s">
        <v>1740</v>
      </c>
      <c r="D189" t="s">
        <v>2383</v>
      </c>
      <c r="E189">
        <v>371</v>
      </c>
      <c r="F189" t="s">
        <v>118</v>
      </c>
      <c r="G189" s="81">
        <v>131234.23999999999</v>
      </c>
      <c r="H189" s="81">
        <v>25721.91</v>
      </c>
      <c r="I189" s="81">
        <v>83740.570000000007</v>
      </c>
      <c r="J189" s="81">
        <v>9737.58</v>
      </c>
      <c r="K189" s="81">
        <v>12034.18</v>
      </c>
      <c r="L189" s="84">
        <f t="shared" si="14"/>
        <v>0.19599999207523891</v>
      </c>
      <c r="M189" s="84">
        <f t="shared" si="14"/>
        <v>0.63810001109466563</v>
      </c>
      <c r="N189" s="84">
        <f t="shared" si="14"/>
        <v>7.4199995367062746E-2</v>
      </c>
      <c r="O189" s="84">
        <f t="shared" si="14"/>
        <v>9.1700001463032824E-2</v>
      </c>
      <c r="Q189" s="86">
        <f t="shared" si="15"/>
        <v>1.0000000000000002</v>
      </c>
    </row>
    <row r="190" spans="1:17" x14ac:dyDescent="0.3">
      <c r="A190" t="str">
        <f t="shared" si="13"/>
        <v>371 39701</v>
      </c>
      <c r="B190">
        <v>39701</v>
      </c>
      <c r="C190" t="s">
        <v>1741</v>
      </c>
      <c r="D190" t="s">
        <v>2383</v>
      </c>
      <c r="E190">
        <v>371</v>
      </c>
      <c r="F190" t="s">
        <v>118</v>
      </c>
      <c r="G190" s="81">
        <v>20094.28</v>
      </c>
      <c r="H190" s="81">
        <v>3938.48</v>
      </c>
      <c r="I190" s="81">
        <v>12822.16</v>
      </c>
      <c r="J190" s="81">
        <v>1491</v>
      </c>
      <c r="K190" s="81">
        <v>1842.65</v>
      </c>
      <c r="L190" s="84">
        <f t="shared" si="14"/>
        <v>0.1960000557372546</v>
      </c>
      <c r="M190" s="84">
        <f t="shared" si="14"/>
        <v>0.6380999966159524</v>
      </c>
      <c r="N190" s="84">
        <f t="shared" si="14"/>
        <v>7.4200220162155606E-2</v>
      </c>
      <c r="O190" s="84">
        <f t="shared" si="14"/>
        <v>9.170022513869619E-2</v>
      </c>
      <c r="Q190" s="86">
        <f t="shared" si="15"/>
        <v>1.0000004976540589</v>
      </c>
    </row>
    <row r="191" spans="1:17" x14ac:dyDescent="0.3">
      <c r="A191" t="str">
        <f t="shared" si="13"/>
        <v>372 39701</v>
      </c>
      <c r="B191">
        <v>39701</v>
      </c>
      <c r="C191" t="s">
        <v>1742</v>
      </c>
      <c r="D191" t="s">
        <v>2383</v>
      </c>
      <c r="E191">
        <v>372</v>
      </c>
      <c r="F191" t="s">
        <v>119</v>
      </c>
      <c r="G191" s="81">
        <v>58137.42</v>
      </c>
      <c r="H191" s="81">
        <v>11394.93</v>
      </c>
      <c r="I191" s="81">
        <v>37097.49</v>
      </c>
      <c r="J191" s="81">
        <v>4313.8</v>
      </c>
      <c r="K191" s="81">
        <v>5331.2</v>
      </c>
      <c r="L191" s="84">
        <f t="shared" si="14"/>
        <v>0.19599992569329702</v>
      </c>
      <c r="M191" s="84">
        <f t="shared" si="14"/>
        <v>0.63810003952703787</v>
      </c>
      <c r="N191" s="84">
        <f t="shared" si="14"/>
        <v>7.4200059101349872E-2</v>
      </c>
      <c r="O191" s="84">
        <f t="shared" si="14"/>
        <v>9.1699975678315268E-2</v>
      </c>
      <c r="Q191" s="86">
        <f t="shared" si="15"/>
        <v>1</v>
      </c>
    </row>
    <row r="192" spans="1:17" x14ac:dyDescent="0.3">
      <c r="A192" t="str">
        <f t="shared" si="13"/>
        <v>372 39701</v>
      </c>
      <c r="B192">
        <v>39701</v>
      </c>
      <c r="C192" t="s">
        <v>1743</v>
      </c>
      <c r="D192" t="s">
        <v>2383</v>
      </c>
      <c r="E192">
        <v>372</v>
      </c>
      <c r="F192" t="s">
        <v>119</v>
      </c>
      <c r="G192" s="81">
        <v>146920.26</v>
      </c>
      <c r="H192" s="81">
        <v>28796.37</v>
      </c>
      <c r="I192" s="81">
        <v>93749.82</v>
      </c>
      <c r="J192" s="81">
        <v>10901.48</v>
      </c>
      <c r="K192" s="81">
        <v>13472.59</v>
      </c>
      <c r="L192" s="84">
        <f t="shared" si="14"/>
        <v>0.19599999346584329</v>
      </c>
      <c r="M192" s="84">
        <f t="shared" si="14"/>
        <v>0.6381000142526293</v>
      </c>
      <c r="N192" s="84">
        <f t="shared" si="14"/>
        <v>7.4199977593287669E-2</v>
      </c>
      <c r="O192" s="84">
        <f t="shared" si="14"/>
        <v>9.1700014688239725E-2</v>
      </c>
      <c r="Q192" s="86">
        <f t="shared" si="15"/>
        <v>1</v>
      </c>
    </row>
    <row r="193" spans="1:17" x14ac:dyDescent="0.3">
      <c r="A193" t="str">
        <f t="shared" si="13"/>
        <v>373 39701</v>
      </c>
      <c r="B193">
        <v>39701</v>
      </c>
      <c r="C193" t="s">
        <v>1744</v>
      </c>
      <c r="D193" t="s">
        <v>2383</v>
      </c>
      <c r="E193">
        <v>373</v>
      </c>
      <c r="F193" t="s">
        <v>120</v>
      </c>
      <c r="G193" s="81">
        <v>124261.13</v>
      </c>
      <c r="H193" s="81">
        <v>24355.18</v>
      </c>
      <c r="I193" s="81">
        <v>79291.03</v>
      </c>
      <c r="J193" s="81">
        <v>9220.18</v>
      </c>
      <c r="K193" s="81">
        <v>11394.75</v>
      </c>
      <c r="L193" s="84">
        <f t="shared" si="14"/>
        <v>0.19599998808959809</v>
      </c>
      <c r="M193" s="84">
        <f t="shared" si="14"/>
        <v>0.63810002371618535</v>
      </c>
      <c r="N193" s="84">
        <f t="shared" si="14"/>
        <v>7.4200033429601034E-2</v>
      </c>
      <c r="O193" s="84">
        <f t="shared" si="14"/>
        <v>9.1700035240304026E-2</v>
      </c>
      <c r="Q193" s="86">
        <f t="shared" si="15"/>
        <v>1.0000000804756886</v>
      </c>
    </row>
    <row r="194" spans="1:17" x14ac:dyDescent="0.3">
      <c r="A194" t="str">
        <f t="shared" si="13"/>
        <v>373 39701</v>
      </c>
      <c r="B194">
        <v>39701</v>
      </c>
      <c r="C194" t="s">
        <v>1745</v>
      </c>
      <c r="D194" t="s">
        <v>2383</v>
      </c>
      <c r="E194">
        <v>373</v>
      </c>
      <c r="F194" t="s">
        <v>120</v>
      </c>
      <c r="G194" s="81">
        <v>51387.97</v>
      </c>
      <c r="H194" s="81">
        <v>10072.040000000001</v>
      </c>
      <c r="I194" s="81">
        <v>32790.660000000003</v>
      </c>
      <c r="J194" s="81">
        <v>3812.99</v>
      </c>
      <c r="K194" s="81">
        <v>4712.28</v>
      </c>
      <c r="L194" s="84">
        <f t="shared" si="14"/>
        <v>0.19599995874520829</v>
      </c>
      <c r="M194" s="84">
        <f t="shared" si="14"/>
        <v>0.63809992883548428</v>
      </c>
      <c r="N194" s="84">
        <f t="shared" si="14"/>
        <v>7.4200051101454279E-2</v>
      </c>
      <c r="O194" s="84">
        <f t="shared" ref="O194:O257" si="16">K194/$G194</f>
        <v>9.1700061317853174E-2</v>
      </c>
      <c r="Q194" s="86">
        <f t="shared" si="15"/>
        <v>1</v>
      </c>
    </row>
    <row r="195" spans="1:17" x14ac:dyDescent="0.3">
      <c r="A195" t="str">
        <f t="shared" ref="A195:A258" si="17">_xlfn.CONCAT(E195," ",B195)</f>
        <v>374 39701</v>
      </c>
      <c r="B195">
        <v>39701</v>
      </c>
      <c r="C195" t="s">
        <v>1746</v>
      </c>
      <c r="D195" t="s">
        <v>2383</v>
      </c>
      <c r="E195">
        <v>374</v>
      </c>
      <c r="F195" t="s">
        <v>121</v>
      </c>
      <c r="G195" s="81">
        <v>111297.37000000001</v>
      </c>
      <c r="H195" s="81">
        <v>21814.28</v>
      </c>
      <c r="I195" s="81">
        <v>71018.850000000006</v>
      </c>
      <c r="J195" s="81">
        <v>8258.26</v>
      </c>
      <c r="K195" s="81">
        <v>10205.969999999999</v>
      </c>
      <c r="L195" s="84">
        <f t="shared" ref="L195:O258" si="18">H195/$G195</f>
        <v>0.19599995938807896</v>
      </c>
      <c r="M195" s="84">
        <f t="shared" si="18"/>
        <v>0.63809998385406586</v>
      </c>
      <c r="N195" s="84">
        <f t="shared" si="18"/>
        <v>7.4199956387109592E-2</v>
      </c>
      <c r="O195" s="84">
        <f t="shared" si="16"/>
        <v>9.1700010521362715E-2</v>
      </c>
      <c r="Q195" s="86">
        <f t="shared" ref="Q195:Q258" si="19">SUM(L195:O195)</f>
        <v>0.99999991015061707</v>
      </c>
    </row>
    <row r="196" spans="1:17" x14ac:dyDescent="0.3">
      <c r="A196" t="str">
        <f t="shared" si="17"/>
        <v>374 39701</v>
      </c>
      <c r="B196">
        <v>39701</v>
      </c>
      <c r="C196" t="s">
        <v>1747</v>
      </c>
      <c r="D196" t="s">
        <v>2383</v>
      </c>
      <c r="E196">
        <v>374</v>
      </c>
      <c r="F196" t="s">
        <v>121</v>
      </c>
      <c r="G196" s="81">
        <v>23073.46</v>
      </c>
      <c r="H196" s="81">
        <v>4522.3999999999996</v>
      </c>
      <c r="I196" s="81">
        <v>14723.17</v>
      </c>
      <c r="J196" s="81">
        <v>1712.05</v>
      </c>
      <c r="K196" s="81">
        <v>2115.84</v>
      </c>
      <c r="L196" s="84">
        <f t="shared" si="18"/>
        <v>0.19600007974530043</v>
      </c>
      <c r="M196" s="84">
        <f t="shared" si="18"/>
        <v>0.63809979084194568</v>
      </c>
      <c r="N196" s="84">
        <f t="shared" si="18"/>
        <v>7.419996827523917E-2</v>
      </c>
      <c r="O196" s="84">
        <f t="shared" si="16"/>
        <v>9.170016113751471E-2</v>
      </c>
      <c r="Q196" s="86">
        <f t="shared" si="19"/>
        <v>0.99999999999999989</v>
      </c>
    </row>
    <row r="197" spans="1:17" x14ac:dyDescent="0.3">
      <c r="A197" t="str">
        <f t="shared" si="17"/>
        <v>375 39701</v>
      </c>
      <c r="B197">
        <v>39701</v>
      </c>
      <c r="C197" t="s">
        <v>1748</v>
      </c>
      <c r="D197" t="s">
        <v>2383</v>
      </c>
      <c r="E197">
        <v>375</v>
      </c>
      <c r="F197" t="s">
        <v>122</v>
      </c>
      <c r="G197" s="81">
        <v>62614.880000000005</v>
      </c>
      <c r="H197" s="81">
        <v>12272.52</v>
      </c>
      <c r="I197" s="81">
        <v>39954.550000000003</v>
      </c>
      <c r="J197" s="81">
        <v>4646.0200000000004</v>
      </c>
      <c r="K197" s="81">
        <v>5741.78</v>
      </c>
      <c r="L197" s="84">
        <f t="shared" si="18"/>
        <v>0.19600005621666924</v>
      </c>
      <c r="M197" s="84">
        <f t="shared" si="18"/>
        <v>0.63809992129666304</v>
      </c>
      <c r="N197" s="84">
        <f t="shared" si="18"/>
        <v>7.4199934584239402E-2</v>
      </c>
      <c r="O197" s="84">
        <f t="shared" si="16"/>
        <v>9.1699928195981523E-2</v>
      </c>
      <c r="Q197" s="86">
        <f t="shared" si="19"/>
        <v>0.99999984029355315</v>
      </c>
    </row>
    <row r="198" spans="1:17" x14ac:dyDescent="0.3">
      <c r="A198" t="str">
        <f t="shared" si="17"/>
        <v>376 39701</v>
      </c>
      <c r="B198">
        <v>39701</v>
      </c>
      <c r="C198" t="s">
        <v>1749</v>
      </c>
      <c r="D198" t="s">
        <v>2383</v>
      </c>
      <c r="E198">
        <v>376</v>
      </c>
      <c r="F198" t="s">
        <v>123</v>
      </c>
      <c r="G198" s="81">
        <v>91928.510000000009</v>
      </c>
      <c r="H198" s="81">
        <v>18017.990000000002</v>
      </c>
      <c r="I198" s="81">
        <v>58659.58</v>
      </c>
      <c r="J198" s="81">
        <v>6821.1</v>
      </c>
      <c r="K198" s="81">
        <v>8429.84</v>
      </c>
      <c r="L198" s="84">
        <f t="shared" si="18"/>
        <v>0.19600002219115703</v>
      </c>
      <c r="M198" s="84">
        <f t="shared" si="18"/>
        <v>0.63809997573114152</v>
      </c>
      <c r="N198" s="84">
        <f t="shared" si="18"/>
        <v>7.4200049582006711E-2</v>
      </c>
      <c r="O198" s="84">
        <f t="shared" si="16"/>
        <v>9.169995249569475E-2</v>
      </c>
      <c r="Q198" s="86">
        <f t="shared" si="19"/>
        <v>1</v>
      </c>
    </row>
    <row r="199" spans="1:17" x14ac:dyDescent="0.3">
      <c r="A199" t="str">
        <f t="shared" si="17"/>
        <v>376 39701</v>
      </c>
      <c r="B199">
        <v>39701</v>
      </c>
      <c r="C199" t="s">
        <v>1750</v>
      </c>
      <c r="D199" t="s">
        <v>2383</v>
      </c>
      <c r="E199">
        <v>376</v>
      </c>
      <c r="F199" t="s">
        <v>123</v>
      </c>
      <c r="G199" s="81">
        <v>37521.019999999997</v>
      </c>
      <c r="H199" s="81">
        <v>7354.12</v>
      </c>
      <c r="I199" s="81">
        <v>23942.16</v>
      </c>
      <c r="J199" s="81">
        <v>2784.06</v>
      </c>
      <c r="K199" s="81">
        <v>3440.68</v>
      </c>
      <c r="L199" s="84">
        <f t="shared" si="18"/>
        <v>0.19600000213213822</v>
      </c>
      <c r="M199" s="84">
        <f t="shared" si="18"/>
        <v>0.63809992372275604</v>
      </c>
      <c r="N199" s="84">
        <f t="shared" si="18"/>
        <v>7.4200008421945893E-2</v>
      </c>
      <c r="O199" s="84">
        <f t="shared" si="16"/>
        <v>9.1700065723159987E-2</v>
      </c>
      <c r="Q199" s="86">
        <f t="shared" si="19"/>
        <v>1</v>
      </c>
    </row>
    <row r="200" spans="1:17" x14ac:dyDescent="0.3">
      <c r="A200" t="str">
        <f t="shared" si="17"/>
        <v>377 39701</v>
      </c>
      <c r="B200">
        <v>39701</v>
      </c>
      <c r="C200" t="s">
        <v>1751</v>
      </c>
      <c r="D200" t="s">
        <v>2383</v>
      </c>
      <c r="E200">
        <v>377</v>
      </c>
      <c r="F200" t="s">
        <v>124</v>
      </c>
      <c r="G200" s="81">
        <v>249804.14</v>
      </c>
      <c r="H200" s="81">
        <v>48961.61</v>
      </c>
      <c r="I200" s="81">
        <v>159400.01999999999</v>
      </c>
      <c r="J200" s="81">
        <v>18535.47</v>
      </c>
      <c r="K200" s="81">
        <v>22907.040000000001</v>
      </c>
      <c r="L200" s="84">
        <f t="shared" si="18"/>
        <v>0.19599999423548384</v>
      </c>
      <c r="M200" s="84">
        <f t="shared" si="18"/>
        <v>0.63809999305856169</v>
      </c>
      <c r="N200" s="84">
        <f t="shared" si="18"/>
        <v>7.4200011256819048E-2</v>
      </c>
      <c r="O200" s="84">
        <f t="shared" si="16"/>
        <v>9.1700001449135315E-2</v>
      </c>
      <c r="Q200" s="86">
        <f t="shared" si="19"/>
        <v>1</v>
      </c>
    </row>
    <row r="201" spans="1:17" x14ac:dyDescent="0.3">
      <c r="A201" t="str">
        <f t="shared" si="17"/>
        <v>377 39701</v>
      </c>
      <c r="B201">
        <v>39701</v>
      </c>
      <c r="C201" t="s">
        <v>1752</v>
      </c>
      <c r="D201" t="s">
        <v>2383</v>
      </c>
      <c r="E201">
        <v>377</v>
      </c>
      <c r="F201" t="s">
        <v>124</v>
      </c>
      <c r="G201" s="81">
        <v>12308.36</v>
      </c>
      <c r="H201" s="81">
        <v>2412.44</v>
      </c>
      <c r="I201" s="81">
        <v>7853.96</v>
      </c>
      <c r="J201" s="81">
        <v>913.28</v>
      </c>
      <c r="K201" s="81">
        <v>1128.68</v>
      </c>
      <c r="L201" s="84">
        <f t="shared" si="18"/>
        <v>0.19600011699365308</v>
      </c>
      <c r="M201" s="84">
        <f t="shared" si="18"/>
        <v>0.63809963309490458</v>
      </c>
      <c r="N201" s="84">
        <f t="shared" si="18"/>
        <v>7.4199974651375164E-2</v>
      </c>
      <c r="O201" s="84">
        <f t="shared" si="16"/>
        <v>9.1700275260067146E-2</v>
      </c>
      <c r="Q201" s="86">
        <f t="shared" si="19"/>
        <v>1</v>
      </c>
    </row>
    <row r="202" spans="1:17" x14ac:dyDescent="0.3">
      <c r="A202" t="str">
        <f t="shared" si="17"/>
        <v>378 39701</v>
      </c>
      <c r="B202">
        <v>39701</v>
      </c>
      <c r="C202" t="s">
        <v>1753</v>
      </c>
      <c r="D202" t="s">
        <v>2383</v>
      </c>
      <c r="E202">
        <v>378</v>
      </c>
      <c r="F202" t="s">
        <v>125</v>
      </c>
      <c r="G202" s="81">
        <v>246278.09000000003</v>
      </c>
      <c r="H202" s="81">
        <v>48270.51</v>
      </c>
      <c r="I202" s="81">
        <v>157150.04999999999</v>
      </c>
      <c r="J202" s="81">
        <v>18273.830000000002</v>
      </c>
      <c r="K202" s="81">
        <v>22583.7</v>
      </c>
      <c r="L202" s="84">
        <f t="shared" si="18"/>
        <v>0.19600001770356429</v>
      </c>
      <c r="M202" s="84">
        <f t="shared" si="18"/>
        <v>0.63810000313060722</v>
      </c>
      <c r="N202" s="84">
        <f t="shared" si="18"/>
        <v>7.4199982629392647E-2</v>
      </c>
      <c r="O202" s="84">
        <f t="shared" si="16"/>
        <v>9.1699996536435693E-2</v>
      </c>
      <c r="Q202" s="86">
        <f t="shared" si="19"/>
        <v>0.99999999999999989</v>
      </c>
    </row>
    <row r="203" spans="1:17" x14ac:dyDescent="0.3">
      <c r="A203" t="str">
        <f t="shared" si="17"/>
        <v>378 39701</v>
      </c>
      <c r="B203">
        <v>39701</v>
      </c>
      <c r="C203" t="s">
        <v>1754</v>
      </c>
      <c r="D203" t="s">
        <v>2383</v>
      </c>
      <c r="E203">
        <v>378</v>
      </c>
      <c r="F203" t="s">
        <v>125</v>
      </c>
      <c r="G203" s="81">
        <v>17354.41</v>
      </c>
      <c r="H203" s="81">
        <v>3401.46</v>
      </c>
      <c r="I203" s="81">
        <v>11073.85</v>
      </c>
      <c r="J203" s="81">
        <v>1287.7</v>
      </c>
      <c r="K203" s="81">
        <v>1591.4</v>
      </c>
      <c r="L203" s="84">
        <f t="shared" si="18"/>
        <v>0.19599974876702811</v>
      </c>
      <c r="M203" s="84">
        <f t="shared" si="18"/>
        <v>0.63810005641217427</v>
      </c>
      <c r="N203" s="84">
        <f t="shared" si="18"/>
        <v>7.4200160074586227E-2</v>
      </c>
      <c r="O203" s="84">
        <f t="shared" si="16"/>
        <v>9.1700034746211481E-2</v>
      </c>
      <c r="Q203" s="86">
        <f t="shared" si="19"/>
        <v>1</v>
      </c>
    </row>
    <row r="204" spans="1:17" x14ac:dyDescent="0.3">
      <c r="A204" t="str">
        <f t="shared" si="17"/>
        <v>380 39701</v>
      </c>
      <c r="B204">
        <v>39701</v>
      </c>
      <c r="C204" t="s">
        <v>1755</v>
      </c>
      <c r="D204" t="s">
        <v>2383</v>
      </c>
      <c r="E204">
        <v>380</v>
      </c>
      <c r="F204" t="s">
        <v>126</v>
      </c>
      <c r="G204" s="81">
        <v>198695.01</v>
      </c>
      <c r="H204" s="81">
        <v>38944.22</v>
      </c>
      <c r="I204" s="81">
        <v>126787.29</v>
      </c>
      <c r="J204" s="81">
        <v>14743.17</v>
      </c>
      <c r="K204" s="81">
        <v>18220.330000000002</v>
      </c>
      <c r="L204" s="84">
        <f t="shared" si="18"/>
        <v>0.19599999013563552</v>
      </c>
      <c r="M204" s="84">
        <f t="shared" si="18"/>
        <v>0.63810002073026384</v>
      </c>
      <c r="N204" s="84">
        <f t="shared" si="18"/>
        <v>7.4200001298472471E-2</v>
      </c>
      <c r="O204" s="84">
        <f t="shared" si="16"/>
        <v>9.1699987835628091E-2</v>
      </c>
      <c r="Q204" s="86">
        <f t="shared" si="19"/>
        <v>0.99999999999999989</v>
      </c>
    </row>
    <row r="205" spans="1:17" x14ac:dyDescent="0.3">
      <c r="A205" t="str">
        <f t="shared" si="17"/>
        <v>381 39701</v>
      </c>
      <c r="B205">
        <v>39701</v>
      </c>
      <c r="C205" t="s">
        <v>1756</v>
      </c>
      <c r="D205" t="s">
        <v>2383</v>
      </c>
      <c r="E205">
        <v>381</v>
      </c>
      <c r="F205" t="s">
        <v>127</v>
      </c>
      <c r="G205" s="81">
        <v>179786.45</v>
      </c>
      <c r="H205" s="81">
        <v>35238.14</v>
      </c>
      <c r="I205" s="81">
        <v>114721.73</v>
      </c>
      <c r="J205" s="81">
        <v>13340.15</v>
      </c>
      <c r="K205" s="81">
        <v>16486.419999999998</v>
      </c>
      <c r="L205" s="84">
        <f t="shared" si="18"/>
        <v>0.19599997663895136</v>
      </c>
      <c r="M205" s="84">
        <f t="shared" si="18"/>
        <v>0.6380999791697316</v>
      </c>
      <c r="N205" s="84">
        <f t="shared" si="18"/>
        <v>7.4199974469711147E-2</v>
      </c>
      <c r="O205" s="84">
        <f t="shared" si="16"/>
        <v>9.1700014100061469E-2</v>
      </c>
      <c r="Q205" s="86">
        <f t="shared" si="19"/>
        <v>0.99999994437845563</v>
      </c>
    </row>
    <row r="206" spans="1:17" x14ac:dyDescent="0.3">
      <c r="A206" t="str">
        <f t="shared" si="17"/>
        <v>381 39701</v>
      </c>
      <c r="B206">
        <v>39701</v>
      </c>
      <c r="C206" t="s">
        <v>1757</v>
      </c>
      <c r="D206" t="s">
        <v>2383</v>
      </c>
      <c r="E206">
        <v>381</v>
      </c>
      <c r="F206" t="s">
        <v>127</v>
      </c>
      <c r="G206" s="81">
        <v>424924.11</v>
      </c>
      <c r="H206" s="81">
        <v>83285.13</v>
      </c>
      <c r="I206" s="81">
        <v>271144.07</v>
      </c>
      <c r="J206" s="81">
        <v>31529.37</v>
      </c>
      <c r="K206" s="81">
        <v>38965.54</v>
      </c>
      <c r="L206" s="84">
        <f t="shared" si="18"/>
        <v>0.19600001044892465</v>
      </c>
      <c r="M206" s="84">
        <f t="shared" si="18"/>
        <v>0.63809998919571786</v>
      </c>
      <c r="N206" s="84">
        <f t="shared" si="18"/>
        <v>7.420000244278914E-2</v>
      </c>
      <c r="O206" s="84">
        <f t="shared" si="16"/>
        <v>9.1699997912568443E-2</v>
      </c>
      <c r="Q206" s="86">
        <f t="shared" si="19"/>
        <v>1</v>
      </c>
    </row>
    <row r="207" spans="1:17" x14ac:dyDescent="0.3">
      <c r="A207" t="str">
        <f t="shared" si="17"/>
        <v>382 39701</v>
      </c>
      <c r="B207">
        <v>39701</v>
      </c>
      <c r="C207" t="s">
        <v>1758</v>
      </c>
      <c r="D207" t="s">
        <v>2383</v>
      </c>
      <c r="E207">
        <v>382</v>
      </c>
      <c r="F207" t="s">
        <v>128</v>
      </c>
      <c r="G207" s="81">
        <v>811398.14999999991</v>
      </c>
      <c r="H207" s="81">
        <v>159034.04</v>
      </c>
      <c r="I207" s="81">
        <v>517753.16</v>
      </c>
      <c r="J207" s="81">
        <v>60205.74</v>
      </c>
      <c r="K207" s="81">
        <v>74405.210000000006</v>
      </c>
      <c r="L207" s="84">
        <f t="shared" si="18"/>
        <v>0.19600000320434552</v>
      </c>
      <c r="M207" s="84">
        <f t="shared" si="18"/>
        <v>0.63810000059773375</v>
      </c>
      <c r="N207" s="84">
        <f t="shared" si="18"/>
        <v>7.4199996635437249E-2</v>
      </c>
      <c r="O207" s="84">
        <f t="shared" si="16"/>
        <v>9.1699999562483619E-2</v>
      </c>
      <c r="Q207" s="86">
        <f t="shared" si="19"/>
        <v>1.0000000000000002</v>
      </c>
    </row>
    <row r="208" spans="1:17" x14ac:dyDescent="0.3">
      <c r="A208" t="str">
        <f t="shared" si="17"/>
        <v>382 39701</v>
      </c>
      <c r="B208">
        <v>39701</v>
      </c>
      <c r="C208" t="s">
        <v>1759</v>
      </c>
      <c r="D208" t="s">
        <v>2383</v>
      </c>
      <c r="E208">
        <v>382</v>
      </c>
      <c r="F208" t="s">
        <v>128</v>
      </c>
      <c r="G208" s="81">
        <v>18459.61</v>
      </c>
      <c r="H208" s="81">
        <v>3618.08</v>
      </c>
      <c r="I208" s="81">
        <v>11779.08</v>
      </c>
      <c r="J208" s="81">
        <v>1369.7</v>
      </c>
      <c r="K208" s="81">
        <v>1692.75</v>
      </c>
      <c r="L208" s="84">
        <f t="shared" si="18"/>
        <v>0.19599980714652152</v>
      </c>
      <c r="M208" s="84">
        <f t="shared" si="18"/>
        <v>0.63810015487867833</v>
      </c>
      <c r="N208" s="84">
        <f t="shared" si="18"/>
        <v>7.4199834124339573E-2</v>
      </c>
      <c r="O208" s="84">
        <f t="shared" si="16"/>
        <v>9.1700203850460543E-2</v>
      </c>
      <c r="Q208" s="86">
        <f t="shared" si="19"/>
        <v>1</v>
      </c>
    </row>
    <row r="209" spans="1:17" x14ac:dyDescent="0.3">
      <c r="A209" t="str">
        <f t="shared" si="17"/>
        <v>384 39701</v>
      </c>
      <c r="B209">
        <v>39701</v>
      </c>
      <c r="C209" t="s">
        <v>1760</v>
      </c>
      <c r="D209" t="s">
        <v>2383</v>
      </c>
      <c r="E209">
        <v>384</v>
      </c>
      <c r="F209" t="s">
        <v>129</v>
      </c>
      <c r="G209" s="81">
        <v>483148.93</v>
      </c>
      <c r="H209" s="81">
        <v>94697.19</v>
      </c>
      <c r="I209" s="81">
        <v>308297.33</v>
      </c>
      <c r="J209" s="81">
        <v>35849.65</v>
      </c>
      <c r="K209" s="81">
        <v>44304.76</v>
      </c>
      <c r="L209" s="84">
        <f t="shared" si="18"/>
        <v>0.19599999942046856</v>
      </c>
      <c r="M209" s="84">
        <f t="shared" si="18"/>
        <v>0.6380999953782367</v>
      </c>
      <c r="N209" s="84">
        <f t="shared" si="18"/>
        <v>7.4199998745728371E-2</v>
      </c>
      <c r="O209" s="84">
        <f t="shared" si="16"/>
        <v>9.1700006455566405E-2</v>
      </c>
      <c r="Q209" s="86">
        <f t="shared" si="19"/>
        <v>1</v>
      </c>
    </row>
    <row r="210" spans="1:17" x14ac:dyDescent="0.3">
      <c r="A210" t="str">
        <f t="shared" si="17"/>
        <v>385 39701</v>
      </c>
      <c r="B210">
        <v>39701</v>
      </c>
      <c r="C210" t="s">
        <v>1761</v>
      </c>
      <c r="D210" t="s">
        <v>2383</v>
      </c>
      <c r="E210">
        <v>385</v>
      </c>
      <c r="F210" t="s">
        <v>130</v>
      </c>
      <c r="G210" s="81">
        <v>130918.19000000002</v>
      </c>
      <c r="H210" s="81">
        <v>25659.97</v>
      </c>
      <c r="I210" s="81">
        <v>83538.899999999994</v>
      </c>
      <c r="J210" s="81">
        <v>9714.1299999999992</v>
      </c>
      <c r="K210" s="81">
        <v>12005.2</v>
      </c>
      <c r="L210" s="84">
        <f t="shared" si="18"/>
        <v>0.19600003635858393</v>
      </c>
      <c r="M210" s="84">
        <f t="shared" si="18"/>
        <v>0.6381000226171778</v>
      </c>
      <c r="N210" s="84">
        <f t="shared" si="18"/>
        <v>7.4200002306784085E-2</v>
      </c>
      <c r="O210" s="84">
        <f t="shared" si="16"/>
        <v>9.1700015101033705E-2</v>
      </c>
      <c r="Q210" s="86">
        <f t="shared" si="19"/>
        <v>1.0000000763835795</v>
      </c>
    </row>
    <row r="211" spans="1:17" x14ac:dyDescent="0.3">
      <c r="A211" t="str">
        <f t="shared" si="17"/>
        <v>385 39701</v>
      </c>
      <c r="B211">
        <v>39701</v>
      </c>
      <c r="C211" t="s">
        <v>1762</v>
      </c>
      <c r="D211" t="s">
        <v>2383</v>
      </c>
      <c r="E211">
        <v>385</v>
      </c>
      <c r="F211" t="s">
        <v>130</v>
      </c>
      <c r="G211" s="81">
        <v>100141.21</v>
      </c>
      <c r="H211" s="81">
        <v>19627.68</v>
      </c>
      <c r="I211" s="81">
        <v>63900.11</v>
      </c>
      <c r="J211" s="81">
        <v>7430.48</v>
      </c>
      <c r="K211" s="81">
        <v>9182.9500000000007</v>
      </c>
      <c r="L211" s="84">
        <f t="shared" si="18"/>
        <v>0.19600002835995289</v>
      </c>
      <c r="M211" s="84">
        <f t="shared" si="18"/>
        <v>0.63810003893501988</v>
      </c>
      <c r="N211" s="84">
        <f t="shared" si="18"/>
        <v>7.4200022148723774E-2</v>
      </c>
      <c r="O211" s="84">
        <f t="shared" si="16"/>
        <v>9.1700010415292563E-2</v>
      </c>
      <c r="Q211" s="86">
        <f t="shared" si="19"/>
        <v>1.0000000998589891</v>
      </c>
    </row>
    <row r="212" spans="1:17" x14ac:dyDescent="0.3">
      <c r="A212" t="str">
        <f t="shared" si="17"/>
        <v>386 39701</v>
      </c>
      <c r="B212">
        <v>39701</v>
      </c>
      <c r="C212" t="s">
        <v>1763</v>
      </c>
      <c r="D212" t="s">
        <v>2383</v>
      </c>
      <c r="E212">
        <v>386</v>
      </c>
      <c r="F212" t="s">
        <v>131</v>
      </c>
      <c r="G212" s="81">
        <v>59859.91</v>
      </c>
      <c r="H212" s="81">
        <v>11732.54</v>
      </c>
      <c r="I212" s="81">
        <v>38196.61</v>
      </c>
      <c r="J212" s="81">
        <v>4441.6099999999997</v>
      </c>
      <c r="K212" s="81">
        <v>5489.15</v>
      </c>
      <c r="L212" s="84">
        <f t="shared" si="18"/>
        <v>0.19599996057461497</v>
      </c>
      <c r="M212" s="84">
        <f t="shared" si="18"/>
        <v>0.63810002387240472</v>
      </c>
      <c r="N212" s="84">
        <f t="shared" si="18"/>
        <v>7.4200078149131848E-2</v>
      </c>
      <c r="O212" s="84">
        <f t="shared" si="16"/>
        <v>9.1699937403848408E-2</v>
      </c>
      <c r="Q212" s="86">
        <f t="shared" si="19"/>
        <v>1</v>
      </c>
    </row>
    <row r="213" spans="1:17" x14ac:dyDescent="0.3">
      <c r="A213" t="str">
        <f t="shared" si="17"/>
        <v>386 39701</v>
      </c>
      <c r="B213">
        <v>39701</v>
      </c>
      <c r="C213" t="s">
        <v>1764</v>
      </c>
      <c r="D213" t="s">
        <v>2383</v>
      </c>
      <c r="E213">
        <v>386</v>
      </c>
      <c r="F213" t="s">
        <v>131</v>
      </c>
      <c r="G213" s="81">
        <v>53562.69</v>
      </c>
      <c r="H213" s="81">
        <v>10498.29</v>
      </c>
      <c r="I213" s="81">
        <v>34178.35</v>
      </c>
      <c r="J213" s="81">
        <v>3974.35</v>
      </c>
      <c r="K213" s="81">
        <v>4911.7</v>
      </c>
      <c r="L213" s="84">
        <f t="shared" si="18"/>
        <v>0.19600005152840533</v>
      </c>
      <c r="M213" s="84">
        <f t="shared" si="18"/>
        <v>0.63809995353108662</v>
      </c>
      <c r="N213" s="84">
        <f t="shared" si="18"/>
        <v>7.4199970165800114E-2</v>
      </c>
      <c r="O213" s="84">
        <f t="shared" si="16"/>
        <v>9.1700024774707914E-2</v>
      </c>
      <c r="Q213" s="86">
        <f t="shared" si="19"/>
        <v>1</v>
      </c>
    </row>
    <row r="214" spans="1:17" x14ac:dyDescent="0.3">
      <c r="A214" t="str">
        <f t="shared" si="17"/>
        <v>387 39701</v>
      </c>
      <c r="B214">
        <v>39701</v>
      </c>
      <c r="C214" t="s">
        <v>1765</v>
      </c>
      <c r="D214" t="s">
        <v>2383</v>
      </c>
      <c r="E214">
        <v>387</v>
      </c>
      <c r="F214" t="s">
        <v>132</v>
      </c>
      <c r="G214" s="81">
        <v>36153.54</v>
      </c>
      <c r="H214" s="81">
        <v>7086.09</v>
      </c>
      <c r="I214" s="81">
        <v>23069.57</v>
      </c>
      <c r="J214" s="81">
        <v>2682.59</v>
      </c>
      <c r="K214" s="81">
        <v>3315.28</v>
      </c>
      <c r="L214" s="84">
        <f t="shared" si="18"/>
        <v>0.19599989378633462</v>
      </c>
      <c r="M214" s="84">
        <f t="shared" si="18"/>
        <v>0.63809989284590107</v>
      </c>
      <c r="N214" s="84">
        <f t="shared" si="18"/>
        <v>7.4199926203630404E-2</v>
      </c>
      <c r="O214" s="84">
        <f t="shared" si="16"/>
        <v>9.170001056604693E-2</v>
      </c>
      <c r="Q214" s="86">
        <f t="shared" si="19"/>
        <v>0.99999972340191301</v>
      </c>
    </row>
    <row r="215" spans="1:17" x14ac:dyDescent="0.3">
      <c r="A215" t="str">
        <f t="shared" si="17"/>
        <v>387 39701</v>
      </c>
      <c r="B215">
        <v>39701</v>
      </c>
      <c r="C215" t="s">
        <v>1766</v>
      </c>
      <c r="D215" t="s">
        <v>2383</v>
      </c>
      <c r="E215">
        <v>387</v>
      </c>
      <c r="F215" t="s">
        <v>132</v>
      </c>
      <c r="G215" s="81">
        <v>150368.47</v>
      </c>
      <c r="H215" s="81">
        <v>29472.22</v>
      </c>
      <c r="I215" s="81">
        <v>95950.12</v>
      </c>
      <c r="J215" s="81">
        <v>11157.34</v>
      </c>
      <c r="K215" s="81">
        <v>13788.79</v>
      </c>
      <c r="L215" s="84">
        <f t="shared" si="18"/>
        <v>0.19599999920196037</v>
      </c>
      <c r="M215" s="84">
        <f t="shared" si="18"/>
        <v>0.63809999529821637</v>
      </c>
      <c r="N215" s="84">
        <f t="shared" si="18"/>
        <v>7.4199996847743407E-2</v>
      </c>
      <c r="O215" s="84">
        <f t="shared" si="16"/>
        <v>9.1700008652079792E-2</v>
      </c>
      <c r="Q215" s="86">
        <f t="shared" si="19"/>
        <v>1</v>
      </c>
    </row>
    <row r="216" spans="1:17" x14ac:dyDescent="0.3">
      <c r="A216" t="str">
        <f t="shared" si="17"/>
        <v>388 39701</v>
      </c>
      <c r="B216">
        <v>39701</v>
      </c>
      <c r="C216" t="s">
        <v>1767</v>
      </c>
      <c r="D216" t="s">
        <v>2383</v>
      </c>
      <c r="E216">
        <v>388</v>
      </c>
      <c r="F216" t="s">
        <v>133</v>
      </c>
      <c r="G216" s="81">
        <v>155952.44999999998</v>
      </c>
      <c r="H216" s="81">
        <v>30566.68</v>
      </c>
      <c r="I216" s="81">
        <v>99513.26</v>
      </c>
      <c r="J216" s="81">
        <v>11571.67</v>
      </c>
      <c r="K216" s="81">
        <v>14300.84</v>
      </c>
      <c r="L216" s="84">
        <f t="shared" si="18"/>
        <v>0.19599999871755786</v>
      </c>
      <c r="M216" s="84">
        <f t="shared" si="18"/>
        <v>0.63810001061220911</v>
      </c>
      <c r="N216" s="84">
        <f t="shared" si="18"/>
        <v>7.419998852214249E-2</v>
      </c>
      <c r="O216" s="84">
        <f t="shared" si="16"/>
        <v>9.1700002148090667E-2</v>
      </c>
      <c r="Q216" s="86">
        <f t="shared" si="19"/>
        <v>1.0000000000000002</v>
      </c>
    </row>
    <row r="217" spans="1:17" x14ac:dyDescent="0.3">
      <c r="A217" t="str">
        <f t="shared" si="17"/>
        <v>388 39701</v>
      </c>
      <c r="B217">
        <v>39701</v>
      </c>
      <c r="C217" t="s">
        <v>1768</v>
      </c>
      <c r="D217" t="s">
        <v>2383</v>
      </c>
      <c r="E217">
        <v>388</v>
      </c>
      <c r="F217" t="s">
        <v>133</v>
      </c>
      <c r="G217" s="81">
        <v>55139.95</v>
      </c>
      <c r="H217" s="81">
        <v>10807.43</v>
      </c>
      <c r="I217" s="81">
        <v>35184.800000000003</v>
      </c>
      <c r="J217" s="81">
        <v>4091.38</v>
      </c>
      <c r="K217" s="81">
        <v>5056.33</v>
      </c>
      <c r="L217" s="84">
        <f t="shared" si="18"/>
        <v>0.19599999637286578</v>
      </c>
      <c r="M217" s="84">
        <f t="shared" si="18"/>
        <v>0.63809996200576902</v>
      </c>
      <c r="N217" s="84">
        <f t="shared" si="18"/>
        <v>7.4199922197970808E-2</v>
      </c>
      <c r="O217" s="84">
        <f t="shared" si="16"/>
        <v>9.1699938066683057E-2</v>
      </c>
      <c r="Q217" s="86">
        <f t="shared" si="19"/>
        <v>0.99999981864328868</v>
      </c>
    </row>
    <row r="218" spans="1:17" x14ac:dyDescent="0.3">
      <c r="A218" t="str">
        <f t="shared" si="17"/>
        <v>389 39701</v>
      </c>
      <c r="B218">
        <v>39701</v>
      </c>
      <c r="C218" t="s">
        <v>1769</v>
      </c>
      <c r="D218" t="s">
        <v>2383</v>
      </c>
      <c r="E218">
        <v>389</v>
      </c>
      <c r="F218" t="s">
        <v>134</v>
      </c>
      <c r="G218" s="81">
        <v>109526.05</v>
      </c>
      <c r="H218" s="81">
        <v>21467.11</v>
      </c>
      <c r="I218" s="81">
        <v>69888.570000000007</v>
      </c>
      <c r="J218" s="81">
        <v>8126.83</v>
      </c>
      <c r="K218" s="81">
        <v>10043.540000000001</v>
      </c>
      <c r="L218" s="84">
        <f t="shared" si="18"/>
        <v>0.19600003834704163</v>
      </c>
      <c r="M218" s="84">
        <f t="shared" si="18"/>
        <v>0.63809997712872879</v>
      </c>
      <c r="N218" s="84">
        <f t="shared" si="18"/>
        <v>7.4199973430978283E-2</v>
      </c>
      <c r="O218" s="84">
        <f t="shared" si="16"/>
        <v>9.1700011093251335E-2</v>
      </c>
      <c r="Q218" s="86">
        <f t="shared" si="19"/>
        <v>1</v>
      </c>
    </row>
    <row r="219" spans="1:17" x14ac:dyDescent="0.3">
      <c r="A219" t="str">
        <f t="shared" si="17"/>
        <v>389 39701</v>
      </c>
      <c r="B219">
        <v>39701</v>
      </c>
      <c r="C219" t="s">
        <v>1770</v>
      </c>
      <c r="D219" t="s">
        <v>2383</v>
      </c>
      <c r="E219">
        <v>389</v>
      </c>
      <c r="F219" t="s">
        <v>134</v>
      </c>
      <c r="G219" s="81">
        <v>56419.81</v>
      </c>
      <c r="H219" s="81">
        <v>11058.28</v>
      </c>
      <c r="I219" s="81">
        <v>36001.480000000003</v>
      </c>
      <c r="J219" s="81">
        <v>4186.3500000000004</v>
      </c>
      <c r="K219" s="81">
        <v>5173.7</v>
      </c>
      <c r="L219" s="84">
        <f t="shared" si="18"/>
        <v>0.19599995108101217</v>
      </c>
      <c r="M219" s="84">
        <f t="shared" si="18"/>
        <v>0.63809998651182986</v>
      </c>
      <c r="N219" s="84">
        <f t="shared" si="18"/>
        <v>7.4200001736978563E-2</v>
      </c>
      <c r="O219" s="84">
        <f t="shared" si="16"/>
        <v>9.1700060670179495E-2</v>
      </c>
      <c r="Q219" s="86">
        <f t="shared" si="19"/>
        <v>1.0000000000000002</v>
      </c>
    </row>
    <row r="220" spans="1:17" x14ac:dyDescent="0.3">
      <c r="A220" t="str">
        <f t="shared" si="17"/>
        <v>390 39701</v>
      </c>
      <c r="B220">
        <v>39701</v>
      </c>
      <c r="C220" t="s">
        <v>1771</v>
      </c>
      <c r="D220" t="s">
        <v>2383</v>
      </c>
      <c r="E220">
        <v>390</v>
      </c>
      <c r="F220" t="s">
        <v>135</v>
      </c>
      <c r="G220" s="81">
        <v>257435.16000000003</v>
      </c>
      <c r="H220" s="81">
        <v>50457.29</v>
      </c>
      <c r="I220" s="81">
        <v>164269.38</v>
      </c>
      <c r="J220" s="81">
        <v>19101.689999999999</v>
      </c>
      <c r="K220" s="81">
        <v>23606.799999999999</v>
      </c>
      <c r="L220" s="84">
        <f t="shared" si="18"/>
        <v>0.19599999471711632</v>
      </c>
      <c r="M220" s="84">
        <f t="shared" si="18"/>
        <v>0.63810001710722031</v>
      </c>
      <c r="N220" s="84">
        <f t="shared" si="18"/>
        <v>7.420000438168585E-2</v>
      </c>
      <c r="O220" s="84">
        <f t="shared" si="16"/>
        <v>9.1699983793977466E-2</v>
      </c>
      <c r="Q220" s="86">
        <f t="shared" si="19"/>
        <v>1</v>
      </c>
    </row>
    <row r="221" spans="1:17" x14ac:dyDescent="0.3">
      <c r="A221" t="str">
        <f t="shared" si="17"/>
        <v>390 39701</v>
      </c>
      <c r="B221">
        <v>39701</v>
      </c>
      <c r="C221" t="s">
        <v>1772</v>
      </c>
      <c r="D221" t="s">
        <v>2383</v>
      </c>
      <c r="E221">
        <v>390</v>
      </c>
      <c r="F221" t="s">
        <v>135</v>
      </c>
      <c r="G221" s="81">
        <v>71127.59</v>
      </c>
      <c r="H221" s="81">
        <v>13941.01</v>
      </c>
      <c r="I221" s="81">
        <v>45386.52</v>
      </c>
      <c r="J221" s="81">
        <v>5277.67</v>
      </c>
      <c r="K221" s="81">
        <v>6522.4</v>
      </c>
      <c r="L221" s="84">
        <f t="shared" si="18"/>
        <v>0.1960000331798111</v>
      </c>
      <c r="M221" s="84">
        <f t="shared" si="18"/>
        <v>0.6381000677796056</v>
      </c>
      <c r="N221" s="84">
        <f t="shared" si="18"/>
        <v>7.4200039675180907E-2</v>
      </c>
      <c r="O221" s="84">
        <f t="shared" si="16"/>
        <v>9.169999995782227E-2</v>
      </c>
      <c r="Q221" s="86">
        <f t="shared" si="19"/>
        <v>1.0000001405924199</v>
      </c>
    </row>
    <row r="222" spans="1:17" x14ac:dyDescent="0.3">
      <c r="A222" t="str">
        <f t="shared" si="17"/>
        <v>392 39701</v>
      </c>
      <c r="B222">
        <v>39701</v>
      </c>
      <c r="C222" t="s">
        <v>1773</v>
      </c>
      <c r="D222" t="s">
        <v>2383</v>
      </c>
      <c r="E222">
        <v>392</v>
      </c>
      <c r="F222" t="s">
        <v>137</v>
      </c>
      <c r="G222" s="81">
        <v>52385.130000000005</v>
      </c>
      <c r="H222" s="81">
        <v>10267.49</v>
      </c>
      <c r="I222" s="81">
        <v>33426.949999999997</v>
      </c>
      <c r="J222" s="81">
        <v>3886.98</v>
      </c>
      <c r="K222" s="81">
        <v>4803.72</v>
      </c>
      <c r="L222" s="84">
        <f t="shared" si="18"/>
        <v>0.19600008628402751</v>
      </c>
      <c r="M222" s="84">
        <f t="shared" si="18"/>
        <v>0.6380999722631211</v>
      </c>
      <c r="N222" s="84">
        <f t="shared" si="18"/>
        <v>7.4200064025802731E-2</v>
      </c>
      <c r="O222" s="84">
        <f t="shared" si="16"/>
        <v>9.1700068320914735E-2</v>
      </c>
      <c r="Q222" s="86">
        <f t="shared" si="19"/>
        <v>1.000000190893866</v>
      </c>
    </row>
    <row r="223" spans="1:17" x14ac:dyDescent="0.3">
      <c r="A223" t="str">
        <f t="shared" si="17"/>
        <v>392 39701</v>
      </c>
      <c r="B223">
        <v>39701</v>
      </c>
      <c r="C223" t="s">
        <v>1774</v>
      </c>
      <c r="D223" t="s">
        <v>2383</v>
      </c>
      <c r="E223">
        <v>392</v>
      </c>
      <c r="F223" t="s">
        <v>137</v>
      </c>
      <c r="G223" s="81">
        <v>18078.060000000001</v>
      </c>
      <c r="H223" s="81">
        <v>3543.3</v>
      </c>
      <c r="I223" s="81">
        <v>11535.61</v>
      </c>
      <c r="J223" s="81">
        <v>1341.39</v>
      </c>
      <c r="K223" s="81">
        <v>1657.76</v>
      </c>
      <c r="L223" s="84">
        <f t="shared" si="18"/>
        <v>0.19600001327576078</v>
      </c>
      <c r="M223" s="84">
        <f t="shared" si="18"/>
        <v>0.63809999524285232</v>
      </c>
      <c r="N223" s="84">
        <f t="shared" si="18"/>
        <v>7.4199886492245293E-2</v>
      </c>
      <c r="O223" s="84">
        <f t="shared" si="16"/>
        <v>9.1700104989141523E-2</v>
      </c>
      <c r="Q223" s="86">
        <f t="shared" si="19"/>
        <v>0.99999999999999989</v>
      </c>
    </row>
    <row r="224" spans="1:17" x14ac:dyDescent="0.3">
      <c r="A224" t="str">
        <f t="shared" si="17"/>
        <v>393 39701</v>
      </c>
      <c r="B224">
        <v>39701</v>
      </c>
      <c r="C224" t="s">
        <v>1775</v>
      </c>
      <c r="D224" t="s">
        <v>2383</v>
      </c>
      <c r="E224">
        <v>393</v>
      </c>
      <c r="F224" t="s">
        <v>138</v>
      </c>
      <c r="G224" s="81">
        <v>256416.7</v>
      </c>
      <c r="H224" s="81">
        <v>50257.67</v>
      </c>
      <c r="I224" s="81">
        <v>163619.5</v>
      </c>
      <c r="J224" s="81">
        <v>19026.12</v>
      </c>
      <c r="K224" s="81">
        <v>23513.41</v>
      </c>
      <c r="L224" s="84">
        <f t="shared" si="18"/>
        <v>0.19599998752031361</v>
      </c>
      <c r="M224" s="84">
        <f t="shared" si="18"/>
        <v>0.63810001454663445</v>
      </c>
      <c r="N224" s="84">
        <f t="shared" si="18"/>
        <v>7.4200003353915703E-2</v>
      </c>
      <c r="O224" s="84">
        <f t="shared" si="16"/>
        <v>9.1699994579136218E-2</v>
      </c>
      <c r="Q224" s="86">
        <f t="shared" si="19"/>
        <v>1</v>
      </c>
    </row>
    <row r="225" spans="1:17" x14ac:dyDescent="0.3">
      <c r="A225" t="str">
        <f t="shared" si="17"/>
        <v>394 39701</v>
      </c>
      <c r="B225">
        <v>39701</v>
      </c>
      <c r="C225" t="s">
        <v>1776</v>
      </c>
      <c r="D225" t="s">
        <v>2383</v>
      </c>
      <c r="E225">
        <v>394</v>
      </c>
      <c r="F225" t="s">
        <v>139</v>
      </c>
      <c r="G225" s="81">
        <v>131267.25</v>
      </c>
      <c r="H225" s="81">
        <v>25728.38</v>
      </c>
      <c r="I225" s="81">
        <v>83761.63</v>
      </c>
      <c r="J225" s="81">
        <v>9740.0300000000007</v>
      </c>
      <c r="K225" s="81">
        <v>12037.21</v>
      </c>
      <c r="L225" s="84">
        <f t="shared" si="18"/>
        <v>0.19599999238195362</v>
      </c>
      <c r="M225" s="84">
        <f t="shared" si="18"/>
        <v>0.63809998304984683</v>
      </c>
      <c r="N225" s="84">
        <f t="shared" si="18"/>
        <v>7.4200000380902326E-2</v>
      </c>
      <c r="O225" s="84">
        <f t="shared" si="16"/>
        <v>9.170002418729728E-2</v>
      </c>
      <c r="Q225" s="86">
        <f t="shared" si="19"/>
        <v>1</v>
      </c>
    </row>
    <row r="226" spans="1:17" x14ac:dyDescent="0.3">
      <c r="A226" t="str">
        <f t="shared" si="17"/>
        <v>394 39701</v>
      </c>
      <c r="B226">
        <v>39701</v>
      </c>
      <c r="C226" t="s">
        <v>1777</v>
      </c>
      <c r="D226" t="s">
        <v>2383</v>
      </c>
      <c r="E226">
        <v>394</v>
      </c>
      <c r="F226" t="s">
        <v>139</v>
      </c>
      <c r="G226" s="81">
        <v>60680.15</v>
      </c>
      <c r="H226" s="81">
        <v>11893.31</v>
      </c>
      <c r="I226" s="81">
        <v>38720</v>
      </c>
      <c r="J226" s="81">
        <v>4502.47</v>
      </c>
      <c r="K226" s="81">
        <v>5564.37</v>
      </c>
      <c r="L226" s="84">
        <f t="shared" si="18"/>
        <v>0.19600000988791227</v>
      </c>
      <c r="M226" s="84">
        <f t="shared" si="18"/>
        <v>0.63809993877734317</v>
      </c>
      <c r="N226" s="84">
        <f t="shared" si="18"/>
        <v>7.4200047297180383E-2</v>
      </c>
      <c r="O226" s="84">
        <f t="shared" si="16"/>
        <v>9.1700004037564176E-2</v>
      </c>
      <c r="Q226" s="86">
        <f t="shared" si="19"/>
        <v>1</v>
      </c>
    </row>
    <row r="227" spans="1:17" x14ac:dyDescent="0.3">
      <c r="A227" t="str">
        <f t="shared" si="17"/>
        <v>395 39701</v>
      </c>
      <c r="B227">
        <v>39701</v>
      </c>
      <c r="C227" t="s">
        <v>1778</v>
      </c>
      <c r="D227" t="s">
        <v>2383</v>
      </c>
      <c r="E227">
        <v>395</v>
      </c>
      <c r="F227" t="s">
        <v>140</v>
      </c>
      <c r="G227" s="81">
        <v>95152.15</v>
      </c>
      <c r="H227" s="81">
        <v>18649.82</v>
      </c>
      <c r="I227" s="81">
        <v>60716.59</v>
      </c>
      <c r="J227" s="81">
        <v>7060.29</v>
      </c>
      <c r="K227" s="81">
        <v>8725.4500000000007</v>
      </c>
      <c r="L227" s="84">
        <f t="shared" si="18"/>
        <v>0.19599998528672238</v>
      </c>
      <c r="M227" s="84">
        <f t="shared" si="18"/>
        <v>0.63810003242175817</v>
      </c>
      <c r="N227" s="84">
        <f t="shared" si="18"/>
        <v>7.4200004939457498E-2</v>
      </c>
      <c r="O227" s="84">
        <f t="shared" si="16"/>
        <v>9.1699977352061951E-2</v>
      </c>
      <c r="Q227" s="86">
        <f t="shared" si="19"/>
        <v>1</v>
      </c>
    </row>
    <row r="228" spans="1:17" x14ac:dyDescent="0.3">
      <c r="A228" t="str">
        <f t="shared" si="17"/>
        <v>395 39701</v>
      </c>
      <c r="B228">
        <v>39701</v>
      </c>
      <c r="C228" t="s">
        <v>1779</v>
      </c>
      <c r="D228" t="s">
        <v>2383</v>
      </c>
      <c r="E228">
        <v>395</v>
      </c>
      <c r="F228" t="s">
        <v>140</v>
      </c>
      <c r="G228" s="81">
        <v>16214.86</v>
      </c>
      <c r="H228" s="81">
        <v>3178.11</v>
      </c>
      <c r="I228" s="81">
        <v>10346.700000000001</v>
      </c>
      <c r="J228" s="81">
        <v>1203.1400000000001</v>
      </c>
      <c r="K228" s="81">
        <v>1486.9</v>
      </c>
      <c r="L228" s="84">
        <f t="shared" si="18"/>
        <v>0.1959998421201293</v>
      </c>
      <c r="M228" s="84">
        <f t="shared" si="18"/>
        <v>0.63809986641882821</v>
      </c>
      <c r="N228" s="84">
        <f t="shared" si="18"/>
        <v>7.4199838913194441E-2</v>
      </c>
      <c r="O228" s="84">
        <f t="shared" si="16"/>
        <v>9.1699835829603213E-2</v>
      </c>
      <c r="Q228" s="86">
        <f t="shared" si="19"/>
        <v>0.99999938328175519</v>
      </c>
    </row>
    <row r="229" spans="1:17" x14ac:dyDescent="0.3">
      <c r="A229" t="str">
        <f t="shared" si="17"/>
        <v>396 39701</v>
      </c>
      <c r="B229">
        <v>39701</v>
      </c>
      <c r="C229" t="s">
        <v>1780</v>
      </c>
      <c r="D229" t="s">
        <v>2383</v>
      </c>
      <c r="E229">
        <v>396</v>
      </c>
      <c r="F229" t="s">
        <v>141</v>
      </c>
      <c r="G229" s="81">
        <v>108556.16</v>
      </c>
      <c r="H229" s="81">
        <v>21277.01</v>
      </c>
      <c r="I229" s="81">
        <v>69269.69</v>
      </c>
      <c r="J229" s="81">
        <v>8054.87</v>
      </c>
      <c r="K229" s="81">
        <v>9954.6</v>
      </c>
      <c r="L229" s="84">
        <f t="shared" si="18"/>
        <v>0.19600002431920951</v>
      </c>
      <c r="M229" s="84">
        <f t="shared" si="18"/>
        <v>0.63810003964768103</v>
      </c>
      <c r="N229" s="84">
        <f t="shared" si="18"/>
        <v>7.42000269722142E-2</v>
      </c>
      <c r="O229" s="84">
        <f t="shared" si="16"/>
        <v>9.1700001179113186E-2</v>
      </c>
      <c r="Q229" s="86">
        <f t="shared" si="19"/>
        <v>1.0000000921182179</v>
      </c>
    </row>
    <row r="230" spans="1:17" x14ac:dyDescent="0.3">
      <c r="A230" t="str">
        <f t="shared" si="17"/>
        <v>396 39701</v>
      </c>
      <c r="B230">
        <v>39701</v>
      </c>
      <c r="C230" t="s">
        <v>1781</v>
      </c>
      <c r="D230" t="s">
        <v>2383</v>
      </c>
      <c r="E230">
        <v>396</v>
      </c>
      <c r="F230" t="s">
        <v>141</v>
      </c>
      <c r="G230" s="81">
        <v>28239.63</v>
      </c>
      <c r="H230" s="81">
        <v>5534.97</v>
      </c>
      <c r="I230" s="81">
        <v>18019.71</v>
      </c>
      <c r="J230" s="81">
        <v>2095.38</v>
      </c>
      <c r="K230" s="81">
        <v>2589.5700000000002</v>
      </c>
      <c r="L230" s="84">
        <f t="shared" si="18"/>
        <v>0.19600008923629667</v>
      </c>
      <c r="M230" s="84">
        <f t="shared" si="18"/>
        <v>0.63810007425734683</v>
      </c>
      <c r="N230" s="84">
        <f t="shared" si="18"/>
        <v>7.4199980665469054E-2</v>
      </c>
      <c r="O230" s="84">
        <f t="shared" si="16"/>
        <v>9.169985584088744E-2</v>
      </c>
      <c r="Q230" s="86">
        <f t="shared" si="19"/>
        <v>1</v>
      </c>
    </row>
    <row r="231" spans="1:17" x14ac:dyDescent="0.3">
      <c r="A231" t="str">
        <f t="shared" si="17"/>
        <v>397 39701</v>
      </c>
      <c r="B231">
        <v>39701</v>
      </c>
      <c r="C231" t="s">
        <v>1782</v>
      </c>
      <c r="D231" t="s">
        <v>2383</v>
      </c>
      <c r="E231">
        <v>397</v>
      </c>
      <c r="F231" t="s">
        <v>142</v>
      </c>
      <c r="G231" s="81">
        <v>469346.92</v>
      </c>
      <c r="H231" s="81">
        <v>91992</v>
      </c>
      <c r="I231" s="81">
        <v>299490.27</v>
      </c>
      <c r="J231" s="81">
        <v>34825.54</v>
      </c>
      <c r="K231" s="81">
        <v>43039.11</v>
      </c>
      <c r="L231" s="84">
        <f t="shared" si="18"/>
        <v>0.19600000784068211</v>
      </c>
      <c r="M231" s="84">
        <f t="shared" si="18"/>
        <v>0.6381000007414559</v>
      </c>
      <c r="N231" s="84">
        <f t="shared" si="18"/>
        <v>7.4199996880772126E-2</v>
      </c>
      <c r="O231" s="84">
        <f t="shared" si="16"/>
        <v>9.1699994537089963E-2</v>
      </c>
      <c r="Q231" s="86">
        <f t="shared" si="19"/>
        <v>1</v>
      </c>
    </row>
    <row r="232" spans="1:17" x14ac:dyDescent="0.3">
      <c r="A232" t="str">
        <f t="shared" si="17"/>
        <v>398 39701</v>
      </c>
      <c r="B232">
        <v>39701</v>
      </c>
      <c r="C232" t="s">
        <v>1783</v>
      </c>
      <c r="D232" t="s">
        <v>2383</v>
      </c>
      <c r="E232">
        <v>398</v>
      </c>
      <c r="F232" t="s">
        <v>143</v>
      </c>
      <c r="G232" s="81">
        <v>204396.69</v>
      </c>
      <c r="H232" s="81">
        <v>40061.75</v>
      </c>
      <c r="I232" s="81">
        <v>130425.53</v>
      </c>
      <c r="J232" s="81">
        <v>15166.23</v>
      </c>
      <c r="K232" s="81">
        <v>18743.18</v>
      </c>
      <c r="L232" s="84">
        <f t="shared" si="18"/>
        <v>0.19599999393336556</v>
      </c>
      <c r="M232" s="84">
        <f t="shared" si="18"/>
        <v>0.63810001032795594</v>
      </c>
      <c r="N232" s="84">
        <f t="shared" si="18"/>
        <v>7.4199978483017501E-2</v>
      </c>
      <c r="O232" s="84">
        <f t="shared" si="16"/>
        <v>9.1700017255661043E-2</v>
      </c>
      <c r="Q232" s="86">
        <f t="shared" si="19"/>
        <v>1</v>
      </c>
    </row>
    <row r="233" spans="1:17" x14ac:dyDescent="0.3">
      <c r="A233" t="str">
        <f t="shared" si="17"/>
        <v>398 39701</v>
      </c>
      <c r="B233">
        <v>39701</v>
      </c>
      <c r="C233" t="s">
        <v>1784</v>
      </c>
      <c r="D233" t="s">
        <v>2383</v>
      </c>
      <c r="E233">
        <v>398</v>
      </c>
      <c r="F233" t="s">
        <v>143</v>
      </c>
      <c r="G233" s="81">
        <v>54956.63</v>
      </c>
      <c r="H233" s="81">
        <v>10771.5</v>
      </c>
      <c r="I233" s="81">
        <v>35067.83</v>
      </c>
      <c r="J233" s="81">
        <v>4077.78</v>
      </c>
      <c r="K233" s="81">
        <v>5039.5200000000004</v>
      </c>
      <c r="L233" s="84">
        <f t="shared" si="18"/>
        <v>0.19600000946200669</v>
      </c>
      <c r="M233" s="84">
        <f t="shared" si="18"/>
        <v>0.63810008000854501</v>
      </c>
      <c r="N233" s="84">
        <f t="shared" si="18"/>
        <v>7.419996459025964E-2</v>
      </c>
      <c r="O233" s="84">
        <f t="shared" si="16"/>
        <v>9.1699945939188787E-2</v>
      </c>
      <c r="Q233" s="86">
        <f t="shared" si="19"/>
        <v>1.0000000000000002</v>
      </c>
    </row>
    <row r="234" spans="1:17" x14ac:dyDescent="0.3">
      <c r="A234" t="str">
        <f t="shared" si="17"/>
        <v>399 39701</v>
      </c>
      <c r="B234">
        <v>39701</v>
      </c>
      <c r="C234" t="s">
        <v>1785</v>
      </c>
      <c r="D234" t="s">
        <v>2383</v>
      </c>
      <c r="E234">
        <v>399</v>
      </c>
      <c r="F234" t="s">
        <v>144</v>
      </c>
      <c r="G234" s="81">
        <v>88504.400000000009</v>
      </c>
      <c r="H234" s="81">
        <v>17346.86</v>
      </c>
      <c r="I234" s="81">
        <v>56474.66</v>
      </c>
      <c r="J234" s="81">
        <v>6567.03</v>
      </c>
      <c r="K234" s="81">
        <v>8115.85</v>
      </c>
      <c r="L234" s="84">
        <f t="shared" si="18"/>
        <v>0.19599997288270413</v>
      </c>
      <c r="M234" s="84">
        <f t="shared" si="18"/>
        <v>0.63810002666534094</v>
      </c>
      <c r="N234" s="84">
        <f t="shared" si="18"/>
        <v>7.4200039772033918E-2</v>
      </c>
      <c r="O234" s="84">
        <f t="shared" si="16"/>
        <v>9.1699960679920992E-2</v>
      </c>
      <c r="Q234" s="86">
        <f t="shared" si="19"/>
        <v>1</v>
      </c>
    </row>
    <row r="235" spans="1:17" x14ac:dyDescent="0.3">
      <c r="A235" t="str">
        <f t="shared" si="17"/>
        <v>399 39701</v>
      </c>
      <c r="B235">
        <v>39701</v>
      </c>
      <c r="C235" t="s">
        <v>1786</v>
      </c>
      <c r="D235" t="s">
        <v>2383</v>
      </c>
      <c r="E235">
        <v>399</v>
      </c>
      <c r="F235" t="s">
        <v>144</v>
      </c>
      <c r="G235" s="81">
        <v>29773.39</v>
      </c>
      <c r="H235" s="81">
        <v>5835.58</v>
      </c>
      <c r="I235" s="81">
        <v>18998.400000000001</v>
      </c>
      <c r="J235" s="81">
        <v>2209.19</v>
      </c>
      <c r="K235" s="81">
        <v>2730.22</v>
      </c>
      <c r="L235" s="84">
        <f t="shared" si="18"/>
        <v>0.19599985087354849</v>
      </c>
      <c r="M235" s="84">
        <f t="shared" si="18"/>
        <v>0.63809999465966094</v>
      </c>
      <c r="N235" s="84">
        <f t="shared" si="18"/>
        <v>7.4200149865366355E-2</v>
      </c>
      <c r="O235" s="84">
        <f t="shared" si="16"/>
        <v>9.1700004601424287E-2</v>
      </c>
      <c r="Q235" s="86">
        <f t="shared" si="19"/>
        <v>1</v>
      </c>
    </row>
    <row r="236" spans="1:17" x14ac:dyDescent="0.3">
      <c r="A236" t="str">
        <f t="shared" si="17"/>
        <v>400 39701</v>
      </c>
      <c r="B236">
        <v>39701</v>
      </c>
      <c r="C236" t="s">
        <v>1787</v>
      </c>
      <c r="D236" t="s">
        <v>2383</v>
      </c>
      <c r="E236">
        <v>400</v>
      </c>
      <c r="F236" t="s">
        <v>145</v>
      </c>
      <c r="G236" s="81">
        <v>166790.07999999996</v>
      </c>
      <c r="H236" s="81">
        <v>32690.86</v>
      </c>
      <c r="I236" s="81">
        <v>106428.75</v>
      </c>
      <c r="J236" s="81">
        <v>12375.82</v>
      </c>
      <c r="K236" s="81">
        <v>15294.65</v>
      </c>
      <c r="L236" s="84">
        <f t="shared" si="18"/>
        <v>0.19600002590082102</v>
      </c>
      <c r="M236" s="84">
        <f t="shared" si="18"/>
        <v>0.63809999971221321</v>
      </c>
      <c r="N236" s="84">
        <f t="shared" si="18"/>
        <v>7.4199976401474257E-2</v>
      </c>
      <c r="O236" s="84">
        <f t="shared" si="16"/>
        <v>9.1699997985491721E-2</v>
      </c>
      <c r="Q236" s="86">
        <f t="shared" si="19"/>
        <v>1.0000000000000002</v>
      </c>
    </row>
    <row r="237" spans="1:17" x14ac:dyDescent="0.3">
      <c r="A237" t="str">
        <f t="shared" si="17"/>
        <v>400 39701</v>
      </c>
      <c r="B237">
        <v>39701</v>
      </c>
      <c r="C237" t="s">
        <v>1788</v>
      </c>
      <c r="D237" t="s">
        <v>2383</v>
      </c>
      <c r="E237">
        <v>400</v>
      </c>
      <c r="F237" t="s">
        <v>145</v>
      </c>
      <c r="G237" s="81">
        <v>24918.58</v>
      </c>
      <c r="H237" s="81">
        <v>4884.04</v>
      </c>
      <c r="I237" s="81">
        <v>15900.55</v>
      </c>
      <c r="J237" s="81">
        <v>1848.96</v>
      </c>
      <c r="K237" s="81">
        <v>2285.0300000000002</v>
      </c>
      <c r="L237" s="84">
        <f t="shared" si="18"/>
        <v>0.19599993258042792</v>
      </c>
      <c r="M237" s="84">
        <f t="shared" si="18"/>
        <v>0.63810016461612173</v>
      </c>
      <c r="N237" s="84">
        <f t="shared" si="18"/>
        <v>7.4200054738271598E-2</v>
      </c>
      <c r="O237" s="84">
        <f t="shared" si="16"/>
        <v>9.1699848065178682E-2</v>
      </c>
      <c r="Q237" s="86">
        <f t="shared" si="19"/>
        <v>1</v>
      </c>
    </row>
    <row r="238" spans="1:17" x14ac:dyDescent="0.3">
      <c r="A238" t="str">
        <f t="shared" si="17"/>
        <v>401 39701</v>
      </c>
      <c r="B238">
        <v>39701</v>
      </c>
      <c r="C238" t="s">
        <v>1789</v>
      </c>
      <c r="D238" t="s">
        <v>2383</v>
      </c>
      <c r="E238">
        <v>401</v>
      </c>
      <c r="F238" t="s">
        <v>146</v>
      </c>
      <c r="G238" s="81">
        <v>537574.6</v>
      </c>
      <c r="H238" s="81">
        <v>105364.62</v>
      </c>
      <c r="I238" s="81">
        <v>343026.35</v>
      </c>
      <c r="J238" s="81">
        <v>39888.04</v>
      </c>
      <c r="K238" s="81">
        <v>49295.59</v>
      </c>
      <c r="L238" s="84">
        <f t="shared" si="18"/>
        <v>0.19599999702366891</v>
      </c>
      <c r="M238" s="84">
        <f t="shared" si="18"/>
        <v>0.63809999579593235</v>
      </c>
      <c r="N238" s="84">
        <f t="shared" si="18"/>
        <v>7.4200008705768469E-2</v>
      </c>
      <c r="O238" s="84">
        <f t="shared" si="16"/>
        <v>9.1699998474630312E-2</v>
      </c>
      <c r="Q238" s="86">
        <f t="shared" si="19"/>
        <v>1</v>
      </c>
    </row>
    <row r="239" spans="1:17" x14ac:dyDescent="0.3">
      <c r="A239" t="str">
        <f t="shared" si="17"/>
        <v>401 39701</v>
      </c>
      <c r="B239">
        <v>39701</v>
      </c>
      <c r="C239" t="s">
        <v>1790</v>
      </c>
      <c r="D239" t="s">
        <v>2383</v>
      </c>
      <c r="E239">
        <v>401</v>
      </c>
      <c r="F239" t="s">
        <v>146</v>
      </c>
      <c r="G239" s="81">
        <v>36498.85</v>
      </c>
      <c r="H239" s="81">
        <v>7153.77</v>
      </c>
      <c r="I239" s="81">
        <v>23289.919999999998</v>
      </c>
      <c r="J239" s="81">
        <v>2708.21</v>
      </c>
      <c r="K239" s="81">
        <v>3346.94</v>
      </c>
      <c r="L239" s="84">
        <f t="shared" si="18"/>
        <v>0.19599987396863192</v>
      </c>
      <c r="M239" s="84">
        <f t="shared" si="18"/>
        <v>0.63810010452384114</v>
      </c>
      <c r="N239" s="84">
        <f t="shared" si="18"/>
        <v>7.4199872050763241E-2</v>
      </c>
      <c r="O239" s="84">
        <f t="shared" si="16"/>
        <v>9.1699875475528686E-2</v>
      </c>
      <c r="Q239" s="86">
        <f t="shared" si="19"/>
        <v>0.99999972601876508</v>
      </c>
    </row>
    <row r="240" spans="1:17" x14ac:dyDescent="0.3">
      <c r="A240" t="str">
        <f t="shared" si="17"/>
        <v>402 39701</v>
      </c>
      <c r="B240">
        <v>39701</v>
      </c>
      <c r="C240" t="s">
        <v>1791</v>
      </c>
      <c r="D240" t="s">
        <v>2383</v>
      </c>
      <c r="E240">
        <v>402</v>
      </c>
      <c r="F240" t="s">
        <v>147</v>
      </c>
      <c r="G240" s="81">
        <v>423796.43</v>
      </c>
      <c r="H240" s="81">
        <v>83064.100000000006</v>
      </c>
      <c r="I240" s="81">
        <v>270424.5</v>
      </c>
      <c r="J240" s="81">
        <v>31445.7</v>
      </c>
      <c r="K240" s="81">
        <v>38862.129999999997</v>
      </c>
      <c r="L240" s="84">
        <f t="shared" si="18"/>
        <v>0.19599999933930545</v>
      </c>
      <c r="M240" s="84">
        <f t="shared" si="18"/>
        <v>0.6380999953208667</v>
      </c>
      <c r="N240" s="84">
        <f t="shared" si="18"/>
        <v>7.4200011547997227E-2</v>
      </c>
      <c r="O240" s="84">
        <f t="shared" si="16"/>
        <v>9.1699993791830664E-2</v>
      </c>
      <c r="Q240" s="86">
        <f t="shared" si="19"/>
        <v>1</v>
      </c>
    </row>
    <row r="241" spans="1:17" x14ac:dyDescent="0.3">
      <c r="A241" t="str">
        <f t="shared" si="17"/>
        <v>402 39701</v>
      </c>
      <c r="B241">
        <v>39701</v>
      </c>
      <c r="C241" t="s">
        <v>1792</v>
      </c>
      <c r="D241" t="s">
        <v>2383</v>
      </c>
      <c r="E241">
        <v>402</v>
      </c>
      <c r="F241" t="s">
        <v>147</v>
      </c>
      <c r="G241" s="81">
        <v>1494978.97</v>
      </c>
      <c r="H241" s="81">
        <v>293015.88</v>
      </c>
      <c r="I241" s="81">
        <v>953946.08</v>
      </c>
      <c r="J241" s="81">
        <v>110927.44</v>
      </c>
      <c r="K241" s="81">
        <v>137089.57</v>
      </c>
      <c r="L241" s="84">
        <f t="shared" si="18"/>
        <v>0.19600000125754277</v>
      </c>
      <c r="M241" s="84">
        <f t="shared" si="18"/>
        <v>0.63809999949363838</v>
      </c>
      <c r="N241" s="84">
        <f t="shared" si="18"/>
        <v>7.420000028495384E-2</v>
      </c>
      <c r="O241" s="84">
        <f t="shared" si="16"/>
        <v>9.1699998963865034E-2</v>
      </c>
      <c r="Q241" s="86">
        <f t="shared" si="19"/>
        <v>1</v>
      </c>
    </row>
    <row r="242" spans="1:17" x14ac:dyDescent="0.3">
      <c r="A242" t="str">
        <f t="shared" si="17"/>
        <v>403 39701</v>
      </c>
      <c r="B242">
        <v>39701</v>
      </c>
      <c r="C242" t="s">
        <v>1793</v>
      </c>
      <c r="D242" t="s">
        <v>2383</v>
      </c>
      <c r="E242">
        <v>403</v>
      </c>
      <c r="F242" t="s">
        <v>148</v>
      </c>
      <c r="G242" s="81">
        <v>402851.49</v>
      </c>
      <c r="H242" s="81">
        <v>78958.89</v>
      </c>
      <c r="I242" s="81">
        <v>257059.54</v>
      </c>
      <c r="J242" s="81">
        <v>29891.58</v>
      </c>
      <c r="K242" s="81">
        <v>36941.480000000003</v>
      </c>
      <c r="L242" s="84">
        <f t="shared" si="18"/>
        <v>0.19599999493609915</v>
      </c>
      <c r="M242" s="84">
        <f t="shared" si="18"/>
        <v>0.63810001050262966</v>
      </c>
      <c r="N242" s="84">
        <f t="shared" si="18"/>
        <v>7.4199998614874182E-2</v>
      </c>
      <c r="O242" s="84">
        <f t="shared" si="16"/>
        <v>9.1699995946397037E-2</v>
      </c>
      <c r="Q242" s="86">
        <f t="shared" si="19"/>
        <v>1</v>
      </c>
    </row>
    <row r="243" spans="1:17" x14ac:dyDescent="0.3">
      <c r="A243" t="str">
        <f t="shared" si="17"/>
        <v>403 39701</v>
      </c>
      <c r="B243">
        <v>39701</v>
      </c>
      <c r="C243" t="s">
        <v>1794</v>
      </c>
      <c r="D243" t="s">
        <v>2383</v>
      </c>
      <c r="E243">
        <v>403</v>
      </c>
      <c r="F243" t="s">
        <v>148</v>
      </c>
      <c r="G243" s="81">
        <v>93768.77</v>
      </c>
      <c r="H243" s="81">
        <v>18378.68</v>
      </c>
      <c r="I243" s="81">
        <v>59833.85</v>
      </c>
      <c r="J243" s="81">
        <v>6957.64</v>
      </c>
      <c r="K243" s="81">
        <v>8598.6</v>
      </c>
      <c r="L243" s="84">
        <f t="shared" si="18"/>
        <v>0.196000011517694</v>
      </c>
      <c r="M243" s="84">
        <f t="shared" si="18"/>
        <v>0.6380999772098962</v>
      </c>
      <c r="N243" s="84">
        <f t="shared" si="18"/>
        <v>7.4199970843170926E-2</v>
      </c>
      <c r="O243" s="84">
        <f t="shared" si="16"/>
        <v>9.1700040429238863E-2</v>
      </c>
      <c r="Q243" s="86">
        <f t="shared" si="19"/>
        <v>0.99999999999999989</v>
      </c>
    </row>
    <row r="244" spans="1:17" x14ac:dyDescent="0.3">
      <c r="A244" t="str">
        <f t="shared" si="17"/>
        <v>404 39701</v>
      </c>
      <c r="B244">
        <v>39701</v>
      </c>
      <c r="C244" t="s">
        <v>1795</v>
      </c>
      <c r="D244" t="s">
        <v>2383</v>
      </c>
      <c r="E244">
        <v>404</v>
      </c>
      <c r="F244" t="s">
        <v>149</v>
      </c>
      <c r="G244" s="81">
        <v>559636.53</v>
      </c>
      <c r="H244" s="81">
        <v>109688.76</v>
      </c>
      <c r="I244" s="81">
        <v>357104.07</v>
      </c>
      <c r="J244" s="81">
        <v>41525.03</v>
      </c>
      <c r="K244" s="81">
        <v>51318.67</v>
      </c>
      <c r="L244" s="84">
        <f t="shared" si="18"/>
        <v>0.19600000021442487</v>
      </c>
      <c r="M244" s="84">
        <f t="shared" si="18"/>
        <v>0.6381000003698829</v>
      </c>
      <c r="N244" s="84">
        <f t="shared" si="18"/>
        <v>7.4199999060104244E-2</v>
      </c>
      <c r="O244" s="84">
        <f t="shared" si="16"/>
        <v>9.1700000355587924E-2</v>
      </c>
      <c r="Q244" s="86">
        <f t="shared" si="19"/>
        <v>0.99999999999999989</v>
      </c>
    </row>
    <row r="245" spans="1:17" x14ac:dyDescent="0.3">
      <c r="A245" t="str">
        <f t="shared" si="17"/>
        <v>404 39701</v>
      </c>
      <c r="B245">
        <v>39701</v>
      </c>
      <c r="C245" t="s">
        <v>1796</v>
      </c>
      <c r="D245" t="s">
        <v>2383</v>
      </c>
      <c r="E245">
        <v>404</v>
      </c>
      <c r="F245" t="s">
        <v>149</v>
      </c>
      <c r="G245" s="81">
        <v>46899.73</v>
      </c>
      <c r="H245" s="81">
        <v>9192.35</v>
      </c>
      <c r="I245" s="81">
        <v>29926.720000000001</v>
      </c>
      <c r="J245" s="81">
        <v>3479.96</v>
      </c>
      <c r="K245" s="81">
        <v>4300.71</v>
      </c>
      <c r="L245" s="84">
        <f t="shared" si="18"/>
        <v>0.19600006226048636</v>
      </c>
      <c r="M245" s="84">
        <f t="shared" si="18"/>
        <v>0.63810004876360693</v>
      </c>
      <c r="N245" s="84">
        <f t="shared" si="18"/>
        <v>7.4200000724950865E-2</v>
      </c>
      <c r="O245" s="84">
        <f t="shared" si="16"/>
        <v>9.1700101471799508E-2</v>
      </c>
      <c r="Q245" s="86">
        <f t="shared" si="19"/>
        <v>1.0000002132208436</v>
      </c>
    </row>
    <row r="246" spans="1:17" x14ac:dyDescent="0.3">
      <c r="A246" t="str">
        <f t="shared" si="17"/>
        <v>405 39701</v>
      </c>
      <c r="B246">
        <v>39701</v>
      </c>
      <c r="C246" t="s">
        <v>1797</v>
      </c>
      <c r="D246" t="s">
        <v>2383</v>
      </c>
      <c r="E246">
        <v>405</v>
      </c>
      <c r="F246" t="s">
        <v>150</v>
      </c>
      <c r="G246" s="81">
        <v>565661.37</v>
      </c>
      <c r="H246" s="81">
        <v>110869.63</v>
      </c>
      <c r="I246" s="81">
        <v>360948.52</v>
      </c>
      <c r="J246" s="81">
        <v>41972.07</v>
      </c>
      <c r="K246" s="81">
        <v>51871.15</v>
      </c>
      <c r="L246" s="84">
        <f t="shared" si="18"/>
        <v>0.19600000261640635</v>
      </c>
      <c r="M246" s="84">
        <f t="shared" si="18"/>
        <v>0.63809999965173514</v>
      </c>
      <c r="N246" s="84">
        <f t="shared" si="18"/>
        <v>7.4199993540304862E-2</v>
      </c>
      <c r="O246" s="84">
        <f t="shared" si="16"/>
        <v>9.1700004191553691E-2</v>
      </c>
      <c r="Q246" s="86">
        <f t="shared" si="19"/>
        <v>1</v>
      </c>
    </row>
    <row r="247" spans="1:17" x14ac:dyDescent="0.3">
      <c r="A247" t="str">
        <f t="shared" si="17"/>
        <v>405 39701</v>
      </c>
      <c r="B247">
        <v>39701</v>
      </c>
      <c r="C247" t="s">
        <v>1798</v>
      </c>
      <c r="D247" t="s">
        <v>2383</v>
      </c>
      <c r="E247">
        <v>405</v>
      </c>
      <c r="F247" t="s">
        <v>150</v>
      </c>
      <c r="G247" s="81">
        <v>12400.57</v>
      </c>
      <c r="H247" s="81">
        <v>2430.5100000000002</v>
      </c>
      <c r="I247" s="81">
        <v>7912.8</v>
      </c>
      <c r="J247" s="81">
        <v>920.12</v>
      </c>
      <c r="K247" s="81">
        <v>1137.1300000000001</v>
      </c>
      <c r="L247" s="84">
        <f t="shared" si="18"/>
        <v>0.19599986129669847</v>
      </c>
      <c r="M247" s="84">
        <f t="shared" si="18"/>
        <v>0.63809970025571405</v>
      </c>
      <c r="N247" s="84">
        <f t="shared" si="18"/>
        <v>7.4199815008503645E-2</v>
      </c>
      <c r="O247" s="84">
        <f t="shared" si="16"/>
        <v>9.1699817024540012E-2</v>
      </c>
      <c r="Q247" s="86">
        <f t="shared" si="19"/>
        <v>0.99999919358545619</v>
      </c>
    </row>
    <row r="248" spans="1:17" x14ac:dyDescent="0.3">
      <c r="A248" t="str">
        <f t="shared" si="17"/>
        <v>406 39701</v>
      </c>
      <c r="B248">
        <v>39701</v>
      </c>
      <c r="C248" t="s">
        <v>1799</v>
      </c>
      <c r="D248" t="s">
        <v>2383</v>
      </c>
      <c r="E248">
        <v>406</v>
      </c>
      <c r="F248" t="s">
        <v>151</v>
      </c>
      <c r="G248" s="81">
        <v>506163.61000000004</v>
      </c>
      <c r="H248" s="81">
        <v>99208.07</v>
      </c>
      <c r="I248" s="81">
        <v>322983</v>
      </c>
      <c r="J248" s="81">
        <v>37557.339999999997</v>
      </c>
      <c r="K248" s="81">
        <v>46415.199999999997</v>
      </c>
      <c r="L248" s="84">
        <f t="shared" si="18"/>
        <v>0.1960000048205757</v>
      </c>
      <c r="M248" s="84">
        <f t="shared" si="18"/>
        <v>0.6381000009068214</v>
      </c>
      <c r="N248" s="84">
        <f t="shared" si="18"/>
        <v>7.4200000272639108E-2</v>
      </c>
      <c r="O248" s="84">
        <f t="shared" si="16"/>
        <v>9.1699993999963758E-2</v>
      </c>
      <c r="Q248" s="86">
        <f t="shared" si="19"/>
        <v>0.99999999999999989</v>
      </c>
    </row>
    <row r="249" spans="1:17" x14ac:dyDescent="0.3">
      <c r="A249" t="str">
        <f t="shared" si="17"/>
        <v>406 39701</v>
      </c>
      <c r="B249">
        <v>39701</v>
      </c>
      <c r="C249" t="s">
        <v>1800</v>
      </c>
      <c r="D249" t="s">
        <v>2383</v>
      </c>
      <c r="E249">
        <v>406</v>
      </c>
      <c r="F249" t="s">
        <v>151</v>
      </c>
      <c r="G249" s="81">
        <v>103451.27</v>
      </c>
      <c r="H249" s="81">
        <v>20276.45</v>
      </c>
      <c r="I249" s="81">
        <v>66012.259999999995</v>
      </c>
      <c r="J249" s="81">
        <v>7676.08</v>
      </c>
      <c r="K249" s="81">
        <v>9486.48</v>
      </c>
      <c r="L249" s="84">
        <f t="shared" si="18"/>
        <v>0.19600001043969784</v>
      </c>
      <c r="M249" s="84">
        <f t="shared" si="18"/>
        <v>0.63810004459104264</v>
      </c>
      <c r="N249" s="84">
        <f t="shared" si="18"/>
        <v>7.4199959072517904E-2</v>
      </c>
      <c r="O249" s="84">
        <f t="shared" si="16"/>
        <v>9.1699985896741526E-2</v>
      </c>
      <c r="Q249" s="86">
        <f t="shared" si="19"/>
        <v>0.99999999999999989</v>
      </c>
    </row>
    <row r="250" spans="1:17" x14ac:dyDescent="0.3">
      <c r="A250" t="str">
        <f t="shared" si="17"/>
        <v>407 39701</v>
      </c>
      <c r="B250">
        <v>39701</v>
      </c>
      <c r="C250" t="s">
        <v>1801</v>
      </c>
      <c r="D250" t="s">
        <v>2383</v>
      </c>
      <c r="E250">
        <v>407</v>
      </c>
      <c r="F250" t="s">
        <v>153</v>
      </c>
      <c r="G250" s="81">
        <v>51305.3</v>
      </c>
      <c r="H250" s="81">
        <v>10055.84</v>
      </c>
      <c r="I250" s="81">
        <v>32737.91</v>
      </c>
      <c r="J250" s="81">
        <v>3806.85</v>
      </c>
      <c r="K250" s="81">
        <v>4704.7</v>
      </c>
      <c r="L250" s="84">
        <f t="shared" si="18"/>
        <v>0.1960000233893964</v>
      </c>
      <c r="M250" s="84">
        <f t="shared" si="18"/>
        <v>0.63809996238205402</v>
      </c>
      <c r="N250" s="84">
        <f t="shared" si="18"/>
        <v>7.419993645880639E-2</v>
      </c>
      <c r="O250" s="84">
        <f t="shared" si="16"/>
        <v>9.170007776974308E-2</v>
      </c>
      <c r="Q250" s="86">
        <f t="shared" si="19"/>
        <v>0.99999999999999989</v>
      </c>
    </row>
    <row r="251" spans="1:17" x14ac:dyDescent="0.3">
      <c r="A251" t="str">
        <f t="shared" si="17"/>
        <v>407 39701</v>
      </c>
      <c r="B251">
        <v>39701</v>
      </c>
      <c r="C251" t="s">
        <v>1802</v>
      </c>
      <c r="D251" t="s">
        <v>2383</v>
      </c>
      <c r="E251">
        <v>407</v>
      </c>
      <c r="F251" t="s">
        <v>153</v>
      </c>
      <c r="G251" s="81">
        <v>-43610.07</v>
      </c>
      <c r="H251" s="81">
        <v>-8547.57</v>
      </c>
      <c r="I251" s="81">
        <v>-27827.59</v>
      </c>
      <c r="J251" s="81">
        <v>-3235.87</v>
      </c>
      <c r="K251" s="81">
        <v>-3999.04</v>
      </c>
      <c r="L251" s="84">
        <f t="shared" si="18"/>
        <v>0.19599991469860056</v>
      </c>
      <c r="M251" s="84">
        <f t="shared" si="18"/>
        <v>0.638100099357786</v>
      </c>
      <c r="N251" s="84">
        <f t="shared" si="18"/>
        <v>7.42000643429373E-2</v>
      </c>
      <c r="O251" s="84">
        <f t="shared" si="16"/>
        <v>9.1699921600676179E-2</v>
      </c>
      <c r="Q251" s="86">
        <f t="shared" si="19"/>
        <v>1</v>
      </c>
    </row>
    <row r="252" spans="1:17" x14ac:dyDescent="0.3">
      <c r="A252" t="str">
        <f t="shared" si="17"/>
        <v>408 39701</v>
      </c>
      <c r="B252">
        <v>39701</v>
      </c>
      <c r="C252" t="s">
        <v>1803</v>
      </c>
      <c r="D252" t="s">
        <v>2383</v>
      </c>
      <c r="E252">
        <v>408</v>
      </c>
      <c r="F252" t="s">
        <v>154</v>
      </c>
      <c r="G252" s="81">
        <v>102484.76000000001</v>
      </c>
      <c r="H252" s="81">
        <v>20087.009999999998</v>
      </c>
      <c r="I252" s="81">
        <v>65395.53</v>
      </c>
      <c r="J252" s="81">
        <v>7604.37</v>
      </c>
      <c r="K252" s="81">
        <v>9397.85</v>
      </c>
      <c r="L252" s="84">
        <f t="shared" si="18"/>
        <v>0.19599997111765688</v>
      </c>
      <c r="M252" s="84">
        <f t="shared" si="18"/>
        <v>0.6381000453140544</v>
      </c>
      <c r="N252" s="84">
        <f t="shared" si="18"/>
        <v>7.4200007884099056E-2</v>
      </c>
      <c r="O252" s="84">
        <f t="shared" si="16"/>
        <v>9.1699975684189527E-2</v>
      </c>
      <c r="Q252" s="86">
        <f t="shared" si="19"/>
        <v>0.99999999999999989</v>
      </c>
    </row>
    <row r="253" spans="1:17" x14ac:dyDescent="0.3">
      <c r="A253" t="str">
        <f t="shared" si="17"/>
        <v>408 39701</v>
      </c>
      <c r="B253">
        <v>39701</v>
      </c>
      <c r="C253" t="s">
        <v>1804</v>
      </c>
      <c r="D253" t="s">
        <v>2383</v>
      </c>
      <c r="E253">
        <v>408</v>
      </c>
      <c r="F253" t="s">
        <v>154</v>
      </c>
      <c r="G253" s="81">
        <v>90123.82</v>
      </c>
      <c r="H253" s="81">
        <v>17664.27</v>
      </c>
      <c r="I253" s="81">
        <v>57508.01</v>
      </c>
      <c r="J253" s="81">
        <v>6687.19</v>
      </c>
      <c r="K253" s="81">
        <v>8264.35</v>
      </c>
      <c r="L253" s="84">
        <f t="shared" si="18"/>
        <v>0.19600001420268248</v>
      </c>
      <c r="M253" s="84">
        <f t="shared" si="18"/>
        <v>0.63810000508189735</v>
      </c>
      <c r="N253" s="84">
        <f t="shared" si="18"/>
        <v>7.4200028360981579E-2</v>
      </c>
      <c r="O253" s="84">
        <f t="shared" si="16"/>
        <v>9.1699952354438591E-2</v>
      </c>
      <c r="Q253" s="86">
        <f t="shared" si="19"/>
        <v>1</v>
      </c>
    </row>
    <row r="254" spans="1:17" x14ac:dyDescent="0.3">
      <c r="A254" t="str">
        <f t="shared" si="17"/>
        <v>409 39701</v>
      </c>
      <c r="B254">
        <v>39701</v>
      </c>
      <c r="C254" t="s">
        <v>1805</v>
      </c>
      <c r="D254" t="s">
        <v>2383</v>
      </c>
      <c r="E254">
        <v>409</v>
      </c>
      <c r="F254" t="s">
        <v>155</v>
      </c>
      <c r="G254" s="81">
        <v>131857.06999999998</v>
      </c>
      <c r="H254" s="81">
        <v>25843.99</v>
      </c>
      <c r="I254" s="81">
        <v>84138</v>
      </c>
      <c r="J254" s="81">
        <v>9783.7900000000009</v>
      </c>
      <c r="K254" s="81">
        <v>12091.29</v>
      </c>
      <c r="L254" s="84">
        <f t="shared" si="18"/>
        <v>0.1960000324593896</v>
      </c>
      <c r="M254" s="84">
        <f t="shared" si="18"/>
        <v>0.63810002755256134</v>
      </c>
      <c r="N254" s="84">
        <f t="shared" si="18"/>
        <v>7.4199965159244041E-2</v>
      </c>
      <c r="O254" s="84">
        <f t="shared" si="16"/>
        <v>9.1699974828805181E-2</v>
      </c>
      <c r="Q254" s="86">
        <f t="shared" si="19"/>
        <v>1.0000000000000002</v>
      </c>
    </row>
    <row r="255" spans="1:17" x14ac:dyDescent="0.3">
      <c r="A255" t="str">
        <f t="shared" si="17"/>
        <v>409 39701</v>
      </c>
      <c r="B255">
        <v>39701</v>
      </c>
      <c r="C255" t="s">
        <v>1806</v>
      </c>
      <c r="D255" t="s">
        <v>2383</v>
      </c>
      <c r="E255">
        <v>409</v>
      </c>
      <c r="F255" t="s">
        <v>155</v>
      </c>
      <c r="G255" s="81">
        <v>139073.49</v>
      </c>
      <c r="H255" s="81">
        <v>27258.400000000001</v>
      </c>
      <c r="I255" s="81">
        <v>88742.79</v>
      </c>
      <c r="J255" s="81">
        <v>10319.25</v>
      </c>
      <c r="K255" s="81">
        <v>12753.04</v>
      </c>
      <c r="L255" s="84">
        <f t="shared" si="18"/>
        <v>0.19599997095061039</v>
      </c>
      <c r="M255" s="84">
        <f t="shared" si="18"/>
        <v>0.63809997146113184</v>
      </c>
      <c r="N255" s="84">
        <f t="shared" si="18"/>
        <v>7.4199978730669663E-2</v>
      </c>
      <c r="O255" s="84">
        <f t="shared" si="16"/>
        <v>9.1700006953158372E-2</v>
      </c>
      <c r="Q255" s="86">
        <f t="shared" si="19"/>
        <v>0.99999992809557026</v>
      </c>
    </row>
    <row r="256" spans="1:17" x14ac:dyDescent="0.3">
      <c r="A256" t="str">
        <f t="shared" si="17"/>
        <v>410 39701</v>
      </c>
      <c r="B256">
        <v>39701</v>
      </c>
      <c r="C256" t="s">
        <v>1807</v>
      </c>
      <c r="D256" t="s">
        <v>2383</v>
      </c>
      <c r="E256">
        <v>410</v>
      </c>
      <c r="F256" t="s">
        <v>156</v>
      </c>
      <c r="G256" s="81">
        <v>119286.58</v>
      </c>
      <c r="H256" s="81">
        <v>23380.17</v>
      </c>
      <c r="I256" s="81">
        <v>76116.77</v>
      </c>
      <c r="J256" s="81">
        <v>8851.06</v>
      </c>
      <c r="K256" s="81">
        <v>10938.58</v>
      </c>
      <c r="L256" s="84">
        <f t="shared" si="18"/>
        <v>0.19600000268261525</v>
      </c>
      <c r="M256" s="84">
        <f t="shared" si="18"/>
        <v>0.6381000276812363</v>
      </c>
      <c r="N256" s="84">
        <f t="shared" si="18"/>
        <v>7.4199964488880471E-2</v>
      </c>
      <c r="O256" s="84">
        <f t="shared" si="16"/>
        <v>9.1700005147268032E-2</v>
      </c>
      <c r="Q256" s="86">
        <f t="shared" si="19"/>
        <v>1</v>
      </c>
    </row>
    <row r="257" spans="1:17" x14ac:dyDescent="0.3">
      <c r="A257" t="str">
        <f t="shared" si="17"/>
        <v>410 39701</v>
      </c>
      <c r="B257">
        <v>39701</v>
      </c>
      <c r="C257" t="s">
        <v>1808</v>
      </c>
      <c r="D257" t="s">
        <v>2383</v>
      </c>
      <c r="E257">
        <v>410</v>
      </c>
      <c r="F257" t="s">
        <v>156</v>
      </c>
      <c r="G257" s="81">
        <v>88823.42</v>
      </c>
      <c r="H257" s="81">
        <v>17409.39</v>
      </c>
      <c r="I257" s="81">
        <v>56678.22</v>
      </c>
      <c r="J257" s="81">
        <v>6590.7</v>
      </c>
      <c r="K257" s="81">
        <v>8145.11</v>
      </c>
      <c r="L257" s="84">
        <f t="shared" si="18"/>
        <v>0.19599999639734655</v>
      </c>
      <c r="M257" s="84">
        <f t="shared" si="18"/>
        <v>0.63809995156682775</v>
      </c>
      <c r="N257" s="84">
        <f t="shared" si="18"/>
        <v>7.4200025173540948E-2</v>
      </c>
      <c r="O257" s="84">
        <f t="shared" si="16"/>
        <v>9.1700026862284748E-2</v>
      </c>
      <c r="Q257" s="86">
        <f t="shared" si="19"/>
        <v>1</v>
      </c>
    </row>
    <row r="258" spans="1:17" x14ac:dyDescent="0.3">
      <c r="A258" t="str">
        <f t="shared" si="17"/>
        <v>411 39701</v>
      </c>
      <c r="B258">
        <v>39701</v>
      </c>
      <c r="C258" t="s">
        <v>1809</v>
      </c>
      <c r="D258" t="s">
        <v>2383</v>
      </c>
      <c r="E258">
        <v>411</v>
      </c>
      <c r="F258" t="s">
        <v>157</v>
      </c>
      <c r="G258" s="81">
        <v>120452.38</v>
      </c>
      <c r="H258" s="81">
        <v>23608.67</v>
      </c>
      <c r="I258" s="81">
        <v>76860.66</v>
      </c>
      <c r="J258" s="81">
        <v>8937.57</v>
      </c>
      <c r="K258" s="81">
        <v>11045.48</v>
      </c>
      <c r="L258" s="84">
        <f t="shared" si="18"/>
        <v>0.19600002922316684</v>
      </c>
      <c r="M258" s="84">
        <f t="shared" si="18"/>
        <v>0.63809996946511149</v>
      </c>
      <c r="N258" s="84">
        <f t="shared" si="18"/>
        <v>7.4200028260130682E-2</v>
      </c>
      <c r="O258" s="84">
        <f t="shared" si="18"/>
        <v>9.1699973051590999E-2</v>
      </c>
      <c r="Q258" s="86">
        <f t="shared" si="19"/>
        <v>1</v>
      </c>
    </row>
    <row r="259" spans="1:17" x14ac:dyDescent="0.3">
      <c r="A259" t="str">
        <f t="shared" ref="A259:A322" si="20">_xlfn.CONCAT(E259," ",B259)</f>
        <v>411 39701</v>
      </c>
      <c r="B259">
        <v>39701</v>
      </c>
      <c r="C259" t="s">
        <v>1810</v>
      </c>
      <c r="D259" t="s">
        <v>2383</v>
      </c>
      <c r="E259">
        <v>411</v>
      </c>
      <c r="F259" t="s">
        <v>157</v>
      </c>
      <c r="G259" s="81">
        <v>55140.36</v>
      </c>
      <c r="H259" s="81">
        <v>10807.51</v>
      </c>
      <c r="I259" s="81">
        <v>35185.06</v>
      </c>
      <c r="J259" s="81">
        <v>4091.41</v>
      </c>
      <c r="K259" s="81">
        <v>5056.37</v>
      </c>
      <c r="L259" s="84">
        <f t="shared" ref="L259:O322" si="21">H259/$G259</f>
        <v>0.19599998984409966</v>
      </c>
      <c r="M259" s="84">
        <f t="shared" si="21"/>
        <v>0.63809993260834708</v>
      </c>
      <c r="N259" s="84">
        <f t="shared" si="21"/>
        <v>7.4199914545352977E-2</v>
      </c>
      <c r="O259" s="84">
        <f t="shared" si="21"/>
        <v>9.1699981646837264E-2</v>
      </c>
      <c r="Q259" s="86">
        <f t="shared" ref="Q259:Q322" si="22">SUM(L259:O259)</f>
        <v>0.99999981864463705</v>
      </c>
    </row>
    <row r="260" spans="1:17" x14ac:dyDescent="0.3">
      <c r="A260" t="str">
        <f t="shared" si="20"/>
        <v>413 39701</v>
      </c>
      <c r="B260">
        <v>39701</v>
      </c>
      <c r="C260" t="s">
        <v>1811</v>
      </c>
      <c r="D260" t="s">
        <v>2383</v>
      </c>
      <c r="E260">
        <v>413</v>
      </c>
      <c r="F260" t="s">
        <v>159</v>
      </c>
      <c r="G260" s="81">
        <v>148643.26</v>
      </c>
      <c r="H260" s="81">
        <v>29134.080000000002</v>
      </c>
      <c r="I260" s="81">
        <v>94849.26</v>
      </c>
      <c r="J260" s="81">
        <v>11029.33</v>
      </c>
      <c r="K260" s="81">
        <v>13630.59</v>
      </c>
      <c r="L260" s="84">
        <f t="shared" si="21"/>
        <v>0.19600000699661727</v>
      </c>
      <c r="M260" s="84">
        <f t="shared" si="21"/>
        <v>0.63809997170406507</v>
      </c>
      <c r="N260" s="84">
        <f t="shared" si="21"/>
        <v>7.4200000726571791E-2</v>
      </c>
      <c r="O260" s="84">
        <f t="shared" si="21"/>
        <v>9.1700020572745775E-2</v>
      </c>
      <c r="Q260" s="86">
        <f t="shared" si="22"/>
        <v>0.99999999999999989</v>
      </c>
    </row>
    <row r="261" spans="1:17" x14ac:dyDescent="0.3">
      <c r="A261" t="str">
        <f t="shared" si="20"/>
        <v>413 39701</v>
      </c>
      <c r="B261">
        <v>39701</v>
      </c>
      <c r="C261" t="s">
        <v>1812</v>
      </c>
      <c r="D261" t="s">
        <v>2383</v>
      </c>
      <c r="E261">
        <v>413</v>
      </c>
      <c r="F261" t="s">
        <v>159</v>
      </c>
      <c r="G261" s="81">
        <v>12611.31</v>
      </c>
      <c r="H261" s="81">
        <v>2471.8200000000002</v>
      </c>
      <c r="I261" s="81">
        <v>8047.28</v>
      </c>
      <c r="J261" s="81">
        <v>935.76</v>
      </c>
      <c r="K261" s="81">
        <v>1156.46</v>
      </c>
      <c r="L261" s="84">
        <f t="shared" si="21"/>
        <v>0.19600025691224784</v>
      </c>
      <c r="M261" s="84">
        <f t="shared" si="21"/>
        <v>0.63810024493886841</v>
      </c>
      <c r="N261" s="84">
        <f t="shared" si="21"/>
        <v>7.4200063276535111E-2</v>
      </c>
      <c r="O261" s="84">
        <f t="shared" si="21"/>
        <v>9.170022781138519E-2</v>
      </c>
      <c r="Q261" s="86">
        <f t="shared" si="22"/>
        <v>1.0000007929390367</v>
      </c>
    </row>
    <row r="262" spans="1:17" x14ac:dyDescent="0.3">
      <c r="A262" t="str">
        <f t="shared" si="20"/>
        <v>414 39701</v>
      </c>
      <c r="B262">
        <v>39701</v>
      </c>
      <c r="C262" t="s">
        <v>1813</v>
      </c>
      <c r="D262" t="s">
        <v>2383</v>
      </c>
      <c r="E262">
        <v>414</v>
      </c>
      <c r="F262" t="s">
        <v>160</v>
      </c>
      <c r="G262" s="81">
        <v>539116.93000000005</v>
      </c>
      <c r="H262" s="81">
        <v>105666.92</v>
      </c>
      <c r="I262" s="81">
        <v>344010.51</v>
      </c>
      <c r="J262" s="81">
        <v>40002.480000000003</v>
      </c>
      <c r="K262" s="81">
        <v>49437.02</v>
      </c>
      <c r="L262" s="84">
        <f t="shared" si="21"/>
        <v>0.19600000319040248</v>
      </c>
      <c r="M262" s="84">
        <f t="shared" si="21"/>
        <v>0.63809999437413323</v>
      </c>
      <c r="N262" s="84">
        <f t="shared" si="21"/>
        <v>7.4200007037434346E-2</v>
      </c>
      <c r="O262" s="84">
        <f t="shared" si="21"/>
        <v>9.1699995398029865E-2</v>
      </c>
      <c r="Q262" s="86">
        <f t="shared" si="22"/>
        <v>0.99999999999999989</v>
      </c>
    </row>
    <row r="263" spans="1:17" x14ac:dyDescent="0.3">
      <c r="A263" t="str">
        <f t="shared" si="20"/>
        <v>414 39701</v>
      </c>
      <c r="B263">
        <v>39701</v>
      </c>
      <c r="C263" t="s">
        <v>1814</v>
      </c>
      <c r="D263" t="s">
        <v>2383</v>
      </c>
      <c r="E263">
        <v>414</v>
      </c>
      <c r="F263" t="s">
        <v>160</v>
      </c>
      <c r="G263" s="81">
        <v>74332.350000000006</v>
      </c>
      <c r="H263" s="81">
        <v>14569.14</v>
      </c>
      <c r="I263" s="81">
        <v>47431.47</v>
      </c>
      <c r="J263" s="81">
        <v>5515.46</v>
      </c>
      <c r="K263" s="81">
        <v>6816.28</v>
      </c>
      <c r="L263" s="84">
        <f t="shared" si="21"/>
        <v>0.19599999192814432</v>
      </c>
      <c r="M263" s="84">
        <f t="shared" si="21"/>
        <v>0.63809996589640983</v>
      </c>
      <c r="N263" s="84">
        <f t="shared" si="21"/>
        <v>7.4199995022355678E-2</v>
      </c>
      <c r="O263" s="84">
        <f t="shared" si="21"/>
        <v>9.1700047153090131E-2</v>
      </c>
      <c r="Q263" s="86">
        <f t="shared" si="22"/>
        <v>0.99999999999999989</v>
      </c>
    </row>
    <row r="264" spans="1:17" x14ac:dyDescent="0.3">
      <c r="A264" t="str">
        <f t="shared" si="20"/>
        <v>415 39701</v>
      </c>
      <c r="B264">
        <v>39701</v>
      </c>
      <c r="C264" t="s">
        <v>1815</v>
      </c>
      <c r="D264" t="s">
        <v>2383</v>
      </c>
      <c r="E264">
        <v>415</v>
      </c>
      <c r="F264" t="s">
        <v>161</v>
      </c>
      <c r="G264" s="81">
        <v>96496.750000000015</v>
      </c>
      <c r="H264" s="81">
        <v>18913.36</v>
      </c>
      <c r="I264" s="81">
        <v>61574.58</v>
      </c>
      <c r="J264" s="81">
        <v>7160.06</v>
      </c>
      <c r="K264" s="81">
        <v>8848.75</v>
      </c>
      <c r="L264" s="84">
        <f t="shared" si="21"/>
        <v>0.19599996891087004</v>
      </c>
      <c r="M264" s="84">
        <f t="shared" si="21"/>
        <v>0.63810003963864059</v>
      </c>
      <c r="N264" s="84">
        <f t="shared" si="21"/>
        <v>7.4200011917499809E-2</v>
      </c>
      <c r="O264" s="84">
        <f t="shared" si="21"/>
        <v>9.1699979532989445E-2</v>
      </c>
      <c r="Q264" s="86">
        <f t="shared" si="22"/>
        <v>0.99999999999999989</v>
      </c>
    </row>
    <row r="265" spans="1:17" x14ac:dyDescent="0.3">
      <c r="A265" t="str">
        <f t="shared" si="20"/>
        <v>415 39701</v>
      </c>
      <c r="B265">
        <v>39701</v>
      </c>
      <c r="C265" t="s">
        <v>1816</v>
      </c>
      <c r="D265" t="s">
        <v>2383</v>
      </c>
      <c r="E265">
        <v>415</v>
      </c>
      <c r="F265" t="s">
        <v>161</v>
      </c>
      <c r="G265" s="81">
        <v>30578.85</v>
      </c>
      <c r="H265" s="81">
        <v>5993.45</v>
      </c>
      <c r="I265" s="81">
        <v>19512.36</v>
      </c>
      <c r="J265" s="81">
        <v>2268.9499999999998</v>
      </c>
      <c r="K265" s="81">
        <v>2804.08</v>
      </c>
      <c r="L265" s="84">
        <f t="shared" si="21"/>
        <v>0.19599984956922842</v>
      </c>
      <c r="M265" s="84">
        <f t="shared" si="21"/>
        <v>0.63809986314070022</v>
      </c>
      <c r="N265" s="84">
        <f t="shared" si="21"/>
        <v>7.4199978089431087E-2</v>
      </c>
      <c r="O265" s="84">
        <f t="shared" si="21"/>
        <v>9.1699982177223804E-2</v>
      </c>
      <c r="Q265" s="86">
        <f t="shared" si="22"/>
        <v>0.99999967297658365</v>
      </c>
    </row>
    <row r="266" spans="1:17" x14ac:dyDescent="0.3">
      <c r="A266" t="str">
        <f t="shared" si="20"/>
        <v>416 39701</v>
      </c>
      <c r="B266">
        <v>39701</v>
      </c>
      <c r="C266" t="s">
        <v>1817</v>
      </c>
      <c r="D266" t="s">
        <v>2383</v>
      </c>
      <c r="E266">
        <v>416</v>
      </c>
      <c r="F266" t="s">
        <v>162</v>
      </c>
      <c r="G266" s="81">
        <v>305870.3</v>
      </c>
      <c r="H266" s="81">
        <v>59950.58</v>
      </c>
      <c r="I266" s="81">
        <v>195175.84</v>
      </c>
      <c r="J266" s="81">
        <v>22695.58</v>
      </c>
      <c r="K266" s="81">
        <v>28048.31</v>
      </c>
      <c r="L266" s="84">
        <f t="shared" si="21"/>
        <v>0.19600000392323152</v>
      </c>
      <c r="M266" s="84">
        <f t="shared" si="21"/>
        <v>0.63810000513289455</v>
      </c>
      <c r="N266" s="84">
        <f t="shared" si="21"/>
        <v>7.4200012227404896E-2</v>
      </c>
      <c r="O266" s="84">
        <f t="shared" si="21"/>
        <v>9.1700011410064994E-2</v>
      </c>
      <c r="Q266" s="86">
        <f t="shared" si="22"/>
        <v>1.0000000326935961</v>
      </c>
    </row>
    <row r="267" spans="1:17" x14ac:dyDescent="0.3">
      <c r="A267" t="str">
        <f t="shared" si="20"/>
        <v>416 39701</v>
      </c>
      <c r="B267">
        <v>39701</v>
      </c>
      <c r="C267" t="s">
        <v>1818</v>
      </c>
      <c r="D267" t="s">
        <v>2383</v>
      </c>
      <c r="E267">
        <v>416</v>
      </c>
      <c r="F267" t="s">
        <v>162</v>
      </c>
      <c r="G267" s="81">
        <v>227266.98</v>
      </c>
      <c r="H267" s="81">
        <v>44544.33</v>
      </c>
      <c r="I267" s="81">
        <v>145019.06</v>
      </c>
      <c r="J267" s="81">
        <v>16863.21</v>
      </c>
      <c r="K267" s="81">
        <v>20840.38</v>
      </c>
      <c r="L267" s="84">
        <f t="shared" si="21"/>
        <v>0.19600000844821364</v>
      </c>
      <c r="M267" s="84">
        <f t="shared" si="21"/>
        <v>0.63810000027280689</v>
      </c>
      <c r="N267" s="84">
        <f t="shared" si="21"/>
        <v>7.4200000369609345E-2</v>
      </c>
      <c r="O267" s="84">
        <f t="shared" si="21"/>
        <v>9.1699990909370116E-2</v>
      </c>
      <c r="Q267" s="86">
        <f t="shared" si="22"/>
        <v>1</v>
      </c>
    </row>
    <row r="268" spans="1:17" x14ac:dyDescent="0.3">
      <c r="A268" t="str">
        <f t="shared" si="20"/>
        <v>417 39701</v>
      </c>
      <c r="B268">
        <v>39701</v>
      </c>
      <c r="C268" t="s">
        <v>1819</v>
      </c>
      <c r="D268" t="s">
        <v>2383</v>
      </c>
      <c r="E268">
        <v>417</v>
      </c>
      <c r="F268" t="s">
        <v>163</v>
      </c>
      <c r="G268" s="81">
        <v>9625.6200000000008</v>
      </c>
      <c r="H268" s="81">
        <v>1886.62</v>
      </c>
      <c r="I268" s="81">
        <v>6142.11</v>
      </c>
      <c r="J268" s="81">
        <v>714.22</v>
      </c>
      <c r="K268" s="81">
        <v>882.67</v>
      </c>
      <c r="L268" s="84">
        <f t="shared" si="21"/>
        <v>0.19599984208809404</v>
      </c>
      <c r="M268" s="84">
        <f t="shared" si="21"/>
        <v>0.63810019510431526</v>
      </c>
      <c r="N268" s="84">
        <f t="shared" si="21"/>
        <v>7.4199895695030549E-2</v>
      </c>
      <c r="O268" s="84">
        <f t="shared" si="21"/>
        <v>9.1700067112560013E-2</v>
      </c>
      <c r="Q268" s="86">
        <f t="shared" si="22"/>
        <v>1</v>
      </c>
    </row>
    <row r="269" spans="1:17" x14ac:dyDescent="0.3">
      <c r="A269" t="str">
        <f t="shared" si="20"/>
        <v>417 39701</v>
      </c>
      <c r="B269">
        <v>39701</v>
      </c>
      <c r="C269" t="s">
        <v>1820</v>
      </c>
      <c r="D269" t="s">
        <v>2383</v>
      </c>
      <c r="E269">
        <v>417</v>
      </c>
      <c r="F269" t="s">
        <v>163</v>
      </c>
      <c r="G269" s="81">
        <v>31890.53</v>
      </c>
      <c r="H269" s="81">
        <v>6250.54</v>
      </c>
      <c r="I269" s="81">
        <v>20349.349999999999</v>
      </c>
      <c r="J269" s="81">
        <v>2366.2800000000002</v>
      </c>
      <c r="K269" s="81">
        <v>2924.36</v>
      </c>
      <c r="L269" s="84">
        <f t="shared" si="21"/>
        <v>0.19599987833378749</v>
      </c>
      <c r="M269" s="84">
        <f t="shared" si="21"/>
        <v>0.6381000880198604</v>
      </c>
      <c r="N269" s="84">
        <f t="shared" si="21"/>
        <v>7.4200083849343373E-2</v>
      </c>
      <c r="O269" s="84">
        <f t="shared" si="21"/>
        <v>9.1699949797008712E-2</v>
      </c>
      <c r="Q269" s="86">
        <f t="shared" si="22"/>
        <v>1</v>
      </c>
    </row>
    <row r="270" spans="1:17" x14ac:dyDescent="0.3">
      <c r="A270" t="str">
        <f t="shared" si="20"/>
        <v>418 39701</v>
      </c>
      <c r="B270">
        <v>39701</v>
      </c>
      <c r="C270" t="s">
        <v>1821</v>
      </c>
      <c r="D270" t="s">
        <v>2383</v>
      </c>
      <c r="E270">
        <v>418</v>
      </c>
      <c r="F270" t="s">
        <v>164</v>
      </c>
      <c r="G270" s="81">
        <v>41423.620000000003</v>
      </c>
      <c r="H270" s="81">
        <v>8119.03</v>
      </c>
      <c r="I270" s="81">
        <v>26432.41</v>
      </c>
      <c r="J270" s="81">
        <v>3073.63</v>
      </c>
      <c r="K270" s="81">
        <v>3798.55</v>
      </c>
      <c r="L270" s="84">
        <f t="shared" si="21"/>
        <v>0.19600001158759178</v>
      </c>
      <c r="M270" s="84">
        <f t="shared" si="21"/>
        <v>0.63809995360135108</v>
      </c>
      <c r="N270" s="84">
        <f t="shared" si="21"/>
        <v>7.4199937137314403E-2</v>
      </c>
      <c r="O270" s="84">
        <f t="shared" si="21"/>
        <v>9.1700097673742667E-2</v>
      </c>
      <c r="Q270" s="86">
        <f t="shared" si="22"/>
        <v>1</v>
      </c>
    </row>
    <row r="271" spans="1:17" x14ac:dyDescent="0.3">
      <c r="A271" t="str">
        <f t="shared" si="20"/>
        <v>418 39701</v>
      </c>
      <c r="B271">
        <v>39701</v>
      </c>
      <c r="C271" t="s">
        <v>1822</v>
      </c>
      <c r="D271" t="s">
        <v>2383</v>
      </c>
      <c r="E271">
        <v>418</v>
      </c>
      <c r="F271" t="s">
        <v>164</v>
      </c>
      <c r="G271" s="81">
        <v>1725.99</v>
      </c>
      <c r="H271" s="81">
        <v>338.29</v>
      </c>
      <c r="I271" s="81">
        <v>1101.3499999999999</v>
      </c>
      <c r="J271" s="81">
        <v>128.07</v>
      </c>
      <c r="K271" s="81">
        <v>158.27000000000001</v>
      </c>
      <c r="L271" s="84">
        <f t="shared" si="21"/>
        <v>0.19599765931436453</v>
      </c>
      <c r="M271" s="84">
        <f t="shared" si="21"/>
        <v>0.6380975556057682</v>
      </c>
      <c r="N271" s="84">
        <f t="shared" si="21"/>
        <v>7.4200893400309387E-2</v>
      </c>
      <c r="O271" s="84">
        <f t="shared" si="21"/>
        <v>9.1698097903232356E-2</v>
      </c>
      <c r="Q271" s="86">
        <f t="shared" si="22"/>
        <v>0.99999420622367452</v>
      </c>
    </row>
    <row r="272" spans="1:17" x14ac:dyDescent="0.3">
      <c r="A272" t="str">
        <f t="shared" si="20"/>
        <v>419 39701</v>
      </c>
      <c r="B272">
        <v>39701</v>
      </c>
      <c r="C272" t="s">
        <v>1823</v>
      </c>
      <c r="D272" t="s">
        <v>2383</v>
      </c>
      <c r="E272">
        <v>419</v>
      </c>
      <c r="F272" t="s">
        <v>165</v>
      </c>
      <c r="G272" s="81">
        <v>505009.66000000003</v>
      </c>
      <c r="H272" s="81">
        <v>98981.89</v>
      </c>
      <c r="I272" s="81">
        <v>322246.65999999997</v>
      </c>
      <c r="J272" s="81">
        <v>37471.72</v>
      </c>
      <c r="K272" s="81">
        <v>46309.39</v>
      </c>
      <c r="L272" s="84">
        <f t="shared" si="21"/>
        <v>0.1959999933466619</v>
      </c>
      <c r="M272" s="84">
        <f t="shared" si="21"/>
        <v>0.63809999198827194</v>
      </c>
      <c r="N272" s="84">
        <f t="shared" si="21"/>
        <v>7.4200006391956938E-2</v>
      </c>
      <c r="O272" s="84">
        <f t="shared" si="21"/>
        <v>9.1700008273109063E-2</v>
      </c>
      <c r="Q272" s="86">
        <f t="shared" si="22"/>
        <v>0.99999999999999978</v>
      </c>
    </row>
    <row r="273" spans="1:17" x14ac:dyDescent="0.3">
      <c r="A273" t="str">
        <f t="shared" si="20"/>
        <v>419 39701</v>
      </c>
      <c r="B273">
        <v>39701</v>
      </c>
      <c r="C273" t="s">
        <v>1824</v>
      </c>
      <c r="D273" t="s">
        <v>2383</v>
      </c>
      <c r="E273">
        <v>419</v>
      </c>
      <c r="F273" t="s">
        <v>165</v>
      </c>
      <c r="G273" s="81">
        <v>56539.82</v>
      </c>
      <c r="H273" s="81">
        <v>11081.8</v>
      </c>
      <c r="I273" s="81">
        <v>36078.06</v>
      </c>
      <c r="J273" s="81">
        <v>4195.25</v>
      </c>
      <c r="K273" s="81">
        <v>5184.7</v>
      </c>
      <c r="L273" s="84">
        <f t="shared" si="21"/>
        <v>0.19599991651901261</v>
      </c>
      <c r="M273" s="84">
        <f t="shared" si="21"/>
        <v>0.63810001517514559</v>
      </c>
      <c r="N273" s="84">
        <f t="shared" si="21"/>
        <v>7.4199917863198003E-2</v>
      </c>
      <c r="O273" s="84">
        <f t="shared" si="21"/>
        <v>9.1699973576145094E-2</v>
      </c>
      <c r="Q273" s="86">
        <f t="shared" si="22"/>
        <v>0.99999982313350133</v>
      </c>
    </row>
    <row r="274" spans="1:17" x14ac:dyDescent="0.3">
      <c r="A274" t="str">
        <f t="shared" si="20"/>
        <v>422 39701</v>
      </c>
      <c r="B274">
        <v>39701</v>
      </c>
      <c r="C274" t="s">
        <v>1825</v>
      </c>
      <c r="D274" t="s">
        <v>2383</v>
      </c>
      <c r="E274">
        <v>422</v>
      </c>
      <c r="F274" t="s">
        <v>167</v>
      </c>
      <c r="G274" s="81">
        <v>176821.05</v>
      </c>
      <c r="H274" s="81">
        <v>34656.93</v>
      </c>
      <c r="I274" s="81">
        <v>112829.51</v>
      </c>
      <c r="J274" s="81">
        <v>13120.12</v>
      </c>
      <c r="K274" s="81">
        <v>16214.49</v>
      </c>
      <c r="L274" s="84">
        <f t="shared" si="21"/>
        <v>0.19600002375282807</v>
      </c>
      <c r="M274" s="84">
        <f t="shared" si="21"/>
        <v>0.63809998866085238</v>
      </c>
      <c r="N274" s="84">
        <f t="shared" si="21"/>
        <v>7.4199989198118668E-2</v>
      </c>
      <c r="O274" s="84">
        <f t="shared" si="21"/>
        <v>9.1699998388200962E-2</v>
      </c>
      <c r="Q274" s="86">
        <f t="shared" si="22"/>
        <v>1</v>
      </c>
    </row>
    <row r="275" spans="1:17" x14ac:dyDescent="0.3">
      <c r="A275" t="str">
        <f t="shared" si="20"/>
        <v>422 39701</v>
      </c>
      <c r="B275">
        <v>39701</v>
      </c>
      <c r="C275" t="s">
        <v>1826</v>
      </c>
      <c r="D275" t="s">
        <v>2383</v>
      </c>
      <c r="E275">
        <v>422</v>
      </c>
      <c r="F275" t="s">
        <v>167</v>
      </c>
      <c r="G275" s="81">
        <v>1829872.93</v>
      </c>
      <c r="H275" s="81">
        <v>358655.09</v>
      </c>
      <c r="I275" s="81">
        <v>1167641.92</v>
      </c>
      <c r="J275" s="81">
        <v>135776.57</v>
      </c>
      <c r="K275" s="81">
        <v>167799.35</v>
      </c>
      <c r="L275" s="84">
        <f t="shared" si="21"/>
        <v>0.19599999766103979</v>
      </c>
      <c r="M275" s="84">
        <f t="shared" si="21"/>
        <v>0.63810000184001847</v>
      </c>
      <c r="N275" s="84">
        <f t="shared" si="21"/>
        <v>7.419999923164064E-2</v>
      </c>
      <c r="O275" s="84">
        <f t="shared" si="21"/>
        <v>9.1700001267301115E-2</v>
      </c>
      <c r="Q275" s="86">
        <f t="shared" si="22"/>
        <v>1</v>
      </c>
    </row>
    <row r="276" spans="1:17" x14ac:dyDescent="0.3">
      <c r="A276" t="str">
        <f t="shared" si="20"/>
        <v>424 39701</v>
      </c>
      <c r="B276">
        <v>39701</v>
      </c>
      <c r="C276" t="s">
        <v>1827</v>
      </c>
      <c r="D276" t="s">
        <v>2383</v>
      </c>
      <c r="E276">
        <v>424</v>
      </c>
      <c r="F276" t="s">
        <v>169</v>
      </c>
      <c r="G276" s="81">
        <v>74165.740000000005</v>
      </c>
      <c r="H276" s="81">
        <v>14536.49</v>
      </c>
      <c r="I276" s="81">
        <v>47325.16</v>
      </c>
      <c r="J276" s="81">
        <v>5503.1</v>
      </c>
      <c r="K276" s="81">
        <v>6801</v>
      </c>
      <c r="L276" s="84">
        <f t="shared" si="21"/>
        <v>0.19600006687724006</v>
      </c>
      <c r="M276" s="84">
        <f t="shared" si="21"/>
        <v>0.63810001760920876</v>
      </c>
      <c r="N276" s="84">
        <f t="shared" si="21"/>
        <v>7.420002820709401E-2</v>
      </c>
      <c r="O276" s="84">
        <f t="shared" si="21"/>
        <v>9.1700022139602461E-2</v>
      </c>
      <c r="Q276" s="86">
        <f t="shared" si="22"/>
        <v>1.0000001348331453</v>
      </c>
    </row>
    <row r="277" spans="1:17" x14ac:dyDescent="0.3">
      <c r="A277" t="str">
        <f t="shared" si="20"/>
        <v>425 39701</v>
      </c>
      <c r="B277">
        <v>39701</v>
      </c>
      <c r="C277" t="s">
        <v>1828</v>
      </c>
      <c r="D277" t="s">
        <v>2383</v>
      </c>
      <c r="E277">
        <v>425</v>
      </c>
      <c r="F277" t="s">
        <v>170</v>
      </c>
      <c r="G277" s="81">
        <v>645617.79</v>
      </c>
      <c r="H277" s="81">
        <v>126541.09</v>
      </c>
      <c r="I277" s="81">
        <v>411968.71</v>
      </c>
      <c r="J277" s="81">
        <v>47904.84</v>
      </c>
      <c r="K277" s="81">
        <v>59203.15</v>
      </c>
      <c r="L277" s="84">
        <f t="shared" si="21"/>
        <v>0.19600000489453673</v>
      </c>
      <c r="M277" s="84">
        <f t="shared" si="21"/>
        <v>0.63809999721352162</v>
      </c>
      <c r="N277" s="84">
        <f t="shared" si="21"/>
        <v>7.4199999972119721E-2</v>
      </c>
      <c r="O277" s="84">
        <f t="shared" si="21"/>
        <v>9.1699997919821877E-2</v>
      </c>
      <c r="Q277" s="86">
        <f t="shared" si="22"/>
        <v>0.99999999999999989</v>
      </c>
    </row>
    <row r="278" spans="1:17" x14ac:dyDescent="0.3">
      <c r="A278" t="str">
        <f t="shared" si="20"/>
        <v>426 39701</v>
      </c>
      <c r="B278">
        <v>39701</v>
      </c>
      <c r="C278" t="s">
        <v>1829</v>
      </c>
      <c r="D278" t="s">
        <v>2383</v>
      </c>
      <c r="E278">
        <v>426</v>
      </c>
      <c r="F278" t="s">
        <v>171</v>
      </c>
      <c r="G278" s="81">
        <v>397383.36</v>
      </c>
      <c r="H278" s="81">
        <v>77887.14</v>
      </c>
      <c r="I278" s="81">
        <v>253570.32</v>
      </c>
      <c r="J278" s="81">
        <v>29485.85</v>
      </c>
      <c r="K278" s="81">
        <v>36440.050000000003</v>
      </c>
      <c r="L278" s="84">
        <f t="shared" si="21"/>
        <v>0.19600000362370484</v>
      </c>
      <c r="M278" s="84">
        <f t="shared" si="21"/>
        <v>0.63809999492681324</v>
      </c>
      <c r="N278" s="84">
        <f t="shared" si="21"/>
        <v>7.420001179717238E-2</v>
      </c>
      <c r="O278" s="84">
        <f t="shared" si="21"/>
        <v>9.1699989652309563E-2</v>
      </c>
      <c r="Q278" s="86">
        <f t="shared" si="22"/>
        <v>1</v>
      </c>
    </row>
    <row r="279" spans="1:17" x14ac:dyDescent="0.3">
      <c r="A279" t="str">
        <f t="shared" si="20"/>
        <v>426 39701</v>
      </c>
      <c r="B279">
        <v>39701</v>
      </c>
      <c r="C279" t="s">
        <v>1830</v>
      </c>
      <c r="D279" t="s">
        <v>2383</v>
      </c>
      <c r="E279">
        <v>426</v>
      </c>
      <c r="F279" t="s">
        <v>171</v>
      </c>
      <c r="G279" s="81">
        <v>55428.66</v>
      </c>
      <c r="H279" s="81">
        <v>10864.02</v>
      </c>
      <c r="I279" s="81">
        <v>35369.03</v>
      </c>
      <c r="J279" s="81">
        <v>4112.8100000000004</v>
      </c>
      <c r="K279" s="81">
        <v>5082.8100000000004</v>
      </c>
      <c r="L279" s="84">
        <f t="shared" si="21"/>
        <v>0.19600004762878986</v>
      </c>
      <c r="M279" s="84">
        <f t="shared" si="21"/>
        <v>0.63810003705664176</v>
      </c>
      <c r="N279" s="84">
        <f t="shared" si="21"/>
        <v>7.4200061845261997E-2</v>
      </c>
      <c r="O279" s="84">
        <f t="shared" si="21"/>
        <v>9.1700033881389156E-2</v>
      </c>
      <c r="Q279" s="86">
        <f t="shared" si="22"/>
        <v>1.0000001804120828</v>
      </c>
    </row>
    <row r="280" spans="1:17" x14ac:dyDescent="0.3">
      <c r="A280" t="str">
        <f t="shared" si="20"/>
        <v>427 39701</v>
      </c>
      <c r="B280">
        <v>39701</v>
      </c>
      <c r="C280" t="s">
        <v>1831</v>
      </c>
      <c r="D280" t="s">
        <v>2383</v>
      </c>
      <c r="E280">
        <v>427</v>
      </c>
      <c r="F280" t="s">
        <v>172</v>
      </c>
      <c r="G280" s="81">
        <v>162716.35999999999</v>
      </c>
      <c r="H280" s="81">
        <v>31892.41</v>
      </c>
      <c r="I280" s="81">
        <v>103829.31</v>
      </c>
      <c r="J280" s="81">
        <v>12073.55</v>
      </c>
      <c r="K280" s="81">
        <v>14921.09</v>
      </c>
      <c r="L280" s="84">
        <f t="shared" si="21"/>
        <v>0.19600002114108256</v>
      </c>
      <c r="M280" s="84">
        <f t="shared" si="21"/>
        <v>0.63810000420363389</v>
      </c>
      <c r="N280" s="84">
        <f t="shared" si="21"/>
        <v>7.4199975958164258E-2</v>
      </c>
      <c r="O280" s="84">
        <f t="shared" si="21"/>
        <v>9.1699998697119339E-2</v>
      </c>
      <c r="Q280" s="86">
        <f t="shared" si="22"/>
        <v>1</v>
      </c>
    </row>
    <row r="281" spans="1:17" x14ac:dyDescent="0.3">
      <c r="A281" t="str">
        <f t="shared" si="20"/>
        <v>427 39701</v>
      </c>
      <c r="B281">
        <v>39701</v>
      </c>
      <c r="C281" t="s">
        <v>1832</v>
      </c>
      <c r="D281" t="s">
        <v>2383</v>
      </c>
      <c r="E281">
        <v>427</v>
      </c>
      <c r="F281" t="s">
        <v>172</v>
      </c>
      <c r="G281" s="81">
        <v>17282.41</v>
      </c>
      <c r="H281" s="81">
        <v>3387.35</v>
      </c>
      <c r="I281" s="81">
        <v>11027.91</v>
      </c>
      <c r="J281" s="81">
        <v>1282.3499999999999</v>
      </c>
      <c r="K281" s="81">
        <v>1584.8</v>
      </c>
      <c r="L281" s="84">
        <f t="shared" si="21"/>
        <v>0.19599986344497092</v>
      </c>
      <c r="M281" s="84">
        <f t="shared" si="21"/>
        <v>0.63810024180655356</v>
      </c>
      <c r="N281" s="84">
        <f t="shared" si="21"/>
        <v>7.4199720987987203E-2</v>
      </c>
      <c r="O281" s="84">
        <f t="shared" si="21"/>
        <v>9.1700173760488266E-2</v>
      </c>
      <c r="Q281" s="86">
        <f t="shared" si="22"/>
        <v>0.99999999999999989</v>
      </c>
    </row>
    <row r="282" spans="1:17" x14ac:dyDescent="0.3">
      <c r="A282" t="str">
        <f t="shared" si="20"/>
        <v>428 39701</v>
      </c>
      <c r="B282">
        <v>39701</v>
      </c>
      <c r="C282" t="s">
        <v>1833</v>
      </c>
      <c r="D282" t="s">
        <v>2383</v>
      </c>
      <c r="E282">
        <v>428</v>
      </c>
      <c r="F282" t="s">
        <v>173</v>
      </c>
      <c r="G282" s="81">
        <v>354940.42</v>
      </c>
      <c r="H282" s="81">
        <v>69568.320000000007</v>
      </c>
      <c r="I282" s="81">
        <v>226487.48</v>
      </c>
      <c r="J282" s="81">
        <v>26336.58</v>
      </c>
      <c r="K282" s="81">
        <v>32548.04</v>
      </c>
      <c r="L282" s="84">
        <f t="shared" si="21"/>
        <v>0.19599999346369176</v>
      </c>
      <c r="M282" s="84">
        <f t="shared" si="21"/>
        <v>0.63809999435961684</v>
      </c>
      <c r="N282" s="84">
        <f t="shared" si="21"/>
        <v>7.4200002355324882E-2</v>
      </c>
      <c r="O282" s="84">
        <f t="shared" si="21"/>
        <v>9.170000982136664E-2</v>
      </c>
      <c r="Q282" s="86">
        <f t="shared" si="22"/>
        <v>1.0000000000000002</v>
      </c>
    </row>
    <row r="283" spans="1:17" x14ac:dyDescent="0.3">
      <c r="A283" t="str">
        <f t="shared" si="20"/>
        <v>428 39701</v>
      </c>
      <c r="B283">
        <v>39701</v>
      </c>
      <c r="C283" t="s">
        <v>1834</v>
      </c>
      <c r="D283" t="s">
        <v>2383</v>
      </c>
      <c r="E283">
        <v>428</v>
      </c>
      <c r="F283" t="s">
        <v>173</v>
      </c>
      <c r="G283" s="81">
        <v>122251.99</v>
      </c>
      <c r="H283" s="81">
        <v>23961.39</v>
      </c>
      <c r="I283" s="81">
        <v>78008.990000000005</v>
      </c>
      <c r="J283" s="81">
        <v>9071.1</v>
      </c>
      <c r="K283" s="81">
        <v>11210.51</v>
      </c>
      <c r="L283" s="84">
        <f t="shared" si="21"/>
        <v>0.19599999967280696</v>
      </c>
      <c r="M283" s="84">
        <f t="shared" si="21"/>
        <v>0.63809996058141882</v>
      </c>
      <c r="N283" s="84">
        <f t="shared" si="21"/>
        <v>7.4200019157152367E-2</v>
      </c>
      <c r="O283" s="84">
        <f t="shared" si="21"/>
        <v>9.1700020588621908E-2</v>
      </c>
      <c r="Q283" s="86">
        <f t="shared" si="22"/>
        <v>1</v>
      </c>
    </row>
    <row r="284" spans="1:17" x14ac:dyDescent="0.3">
      <c r="A284" t="str">
        <f t="shared" si="20"/>
        <v>429 39701</v>
      </c>
      <c r="B284">
        <v>39701</v>
      </c>
      <c r="C284" t="s">
        <v>1835</v>
      </c>
      <c r="D284" t="s">
        <v>2383</v>
      </c>
      <c r="E284">
        <v>429</v>
      </c>
      <c r="F284" t="s">
        <v>174</v>
      </c>
      <c r="G284" s="81">
        <v>360866.49</v>
      </c>
      <c r="H284" s="81">
        <v>70729.83</v>
      </c>
      <c r="I284" s="81">
        <v>230268.91</v>
      </c>
      <c r="J284" s="81">
        <v>26776.29</v>
      </c>
      <c r="K284" s="81">
        <v>33091.46</v>
      </c>
      <c r="L284" s="84">
        <f t="shared" si="21"/>
        <v>0.19599999434693979</v>
      </c>
      <c r="M284" s="84">
        <f t="shared" si="21"/>
        <v>0.63810000756789587</v>
      </c>
      <c r="N284" s="84">
        <f t="shared" si="21"/>
        <v>7.4199990140397909E-2</v>
      </c>
      <c r="O284" s="84">
        <f t="shared" si="21"/>
        <v>9.1700007944766501E-2</v>
      </c>
      <c r="Q284" s="86">
        <f t="shared" si="22"/>
        <v>1</v>
      </c>
    </row>
    <row r="285" spans="1:17" x14ac:dyDescent="0.3">
      <c r="A285" t="str">
        <f t="shared" si="20"/>
        <v>429 39701</v>
      </c>
      <c r="B285">
        <v>39701</v>
      </c>
      <c r="C285" t="s">
        <v>1836</v>
      </c>
      <c r="D285" t="s">
        <v>2383</v>
      </c>
      <c r="E285">
        <v>429</v>
      </c>
      <c r="F285" t="s">
        <v>174</v>
      </c>
      <c r="G285" s="81">
        <v>29787.279999999999</v>
      </c>
      <c r="H285" s="81">
        <v>5838.31</v>
      </c>
      <c r="I285" s="81">
        <v>19007.259999999998</v>
      </c>
      <c r="J285" s="81">
        <v>2210.2199999999998</v>
      </c>
      <c r="K285" s="81">
        <v>2731.49</v>
      </c>
      <c r="L285" s="84">
        <f t="shared" si="21"/>
        <v>0.19600010474269555</v>
      </c>
      <c r="M285" s="84">
        <f t="shared" si="21"/>
        <v>0.63809988693160302</v>
      </c>
      <c r="N285" s="84">
        <f t="shared" si="21"/>
        <v>7.4200128376944785E-2</v>
      </c>
      <c r="O285" s="84">
        <f t="shared" si="21"/>
        <v>9.1699879948756641E-2</v>
      </c>
      <c r="Q285" s="86">
        <f t="shared" si="22"/>
        <v>1</v>
      </c>
    </row>
    <row r="286" spans="1:17" x14ac:dyDescent="0.3">
      <c r="A286" t="str">
        <f t="shared" si="20"/>
        <v>430 39701</v>
      </c>
      <c r="B286">
        <v>39701</v>
      </c>
      <c r="C286" t="s">
        <v>1837</v>
      </c>
      <c r="D286" t="s">
        <v>2383</v>
      </c>
      <c r="E286">
        <v>430</v>
      </c>
      <c r="F286" t="s">
        <v>175</v>
      </c>
      <c r="G286" s="81">
        <v>85513.51</v>
      </c>
      <c r="H286" s="81">
        <v>16760.650000000001</v>
      </c>
      <c r="I286" s="81">
        <v>54566.17</v>
      </c>
      <c r="J286" s="81">
        <v>6345.1</v>
      </c>
      <c r="K286" s="81">
        <v>7841.59</v>
      </c>
      <c r="L286" s="84">
        <f t="shared" si="21"/>
        <v>0.19600002385587964</v>
      </c>
      <c r="M286" s="84">
        <f t="shared" si="21"/>
        <v>0.6380999914516432</v>
      </c>
      <c r="N286" s="84">
        <f t="shared" si="21"/>
        <v>7.4199971443108817E-2</v>
      </c>
      <c r="O286" s="84">
        <f t="shared" si="21"/>
        <v>9.1700013249368439E-2</v>
      </c>
      <c r="Q286" s="86">
        <f t="shared" si="22"/>
        <v>1.0000000000000002</v>
      </c>
    </row>
    <row r="287" spans="1:17" x14ac:dyDescent="0.3">
      <c r="A287" t="str">
        <f t="shared" si="20"/>
        <v>431 39701</v>
      </c>
      <c r="B287">
        <v>39701</v>
      </c>
      <c r="C287" t="s">
        <v>1838</v>
      </c>
      <c r="D287" t="s">
        <v>2383</v>
      </c>
      <c r="E287">
        <v>431</v>
      </c>
      <c r="F287" t="s">
        <v>176</v>
      </c>
      <c r="G287" s="81">
        <v>550531.50999999989</v>
      </c>
      <c r="H287" s="81">
        <v>107904.18</v>
      </c>
      <c r="I287" s="81">
        <v>351294.16</v>
      </c>
      <c r="J287" s="81">
        <v>40849.440000000002</v>
      </c>
      <c r="K287" s="81">
        <v>50483.74</v>
      </c>
      <c r="L287" s="84">
        <f t="shared" si="21"/>
        <v>0.1960000073383629</v>
      </c>
      <c r="M287" s="84">
        <f t="shared" si="21"/>
        <v>0.63810000630118346</v>
      </c>
      <c r="N287" s="84">
        <f t="shared" si="21"/>
        <v>7.4200003556563018E-2</v>
      </c>
      <c r="O287" s="84">
        <f t="shared" si="21"/>
        <v>9.170000096815531E-2</v>
      </c>
      <c r="Q287" s="86">
        <f t="shared" si="22"/>
        <v>1.0000000181642645</v>
      </c>
    </row>
    <row r="288" spans="1:17" x14ac:dyDescent="0.3">
      <c r="A288" t="str">
        <f t="shared" si="20"/>
        <v>431 39701</v>
      </c>
      <c r="B288">
        <v>39701</v>
      </c>
      <c r="C288" t="s">
        <v>1839</v>
      </c>
      <c r="D288" t="s">
        <v>2383</v>
      </c>
      <c r="E288">
        <v>431</v>
      </c>
      <c r="F288" t="s">
        <v>176</v>
      </c>
      <c r="G288" s="81">
        <v>5049.5</v>
      </c>
      <c r="H288" s="81">
        <v>989.7</v>
      </c>
      <c r="I288" s="81">
        <v>3222.09</v>
      </c>
      <c r="J288" s="81">
        <v>374.67</v>
      </c>
      <c r="K288" s="81">
        <v>463.04</v>
      </c>
      <c r="L288" s="84">
        <f t="shared" si="21"/>
        <v>0.19599960392118032</v>
      </c>
      <c r="M288" s="84">
        <f t="shared" si="21"/>
        <v>0.63810080205960984</v>
      </c>
      <c r="N288" s="84">
        <f t="shared" si="21"/>
        <v>7.4199425685711459E-2</v>
      </c>
      <c r="O288" s="84">
        <f t="shared" si="21"/>
        <v>9.1700168333498366E-2</v>
      </c>
      <c r="Q288" s="86">
        <f t="shared" si="22"/>
        <v>1</v>
      </c>
    </row>
    <row r="289" spans="1:17" x14ac:dyDescent="0.3">
      <c r="A289" t="str">
        <f t="shared" si="20"/>
        <v>432 39701</v>
      </c>
      <c r="B289">
        <v>39701</v>
      </c>
      <c r="C289" t="s">
        <v>1840</v>
      </c>
      <c r="D289" t="s">
        <v>2383</v>
      </c>
      <c r="E289">
        <v>432</v>
      </c>
      <c r="F289" t="s">
        <v>177</v>
      </c>
      <c r="G289" s="81">
        <v>505270.98</v>
      </c>
      <c r="H289" s="81">
        <v>99033.11</v>
      </c>
      <c r="I289" s="81">
        <v>322413.40999999997</v>
      </c>
      <c r="J289" s="81">
        <v>37491.11</v>
      </c>
      <c r="K289" s="81">
        <v>46333.35</v>
      </c>
      <c r="L289" s="84">
        <f t="shared" si="21"/>
        <v>0.19599999588339706</v>
      </c>
      <c r="M289" s="84">
        <f t="shared" si="21"/>
        <v>0.63809999537277995</v>
      </c>
      <c r="N289" s="84">
        <f t="shared" si="21"/>
        <v>7.4200006499482718E-2</v>
      </c>
      <c r="O289" s="84">
        <f t="shared" si="21"/>
        <v>9.1700002244340259E-2</v>
      </c>
      <c r="Q289" s="86">
        <f t="shared" si="22"/>
        <v>1</v>
      </c>
    </row>
    <row r="290" spans="1:17" x14ac:dyDescent="0.3">
      <c r="A290" t="str">
        <f t="shared" si="20"/>
        <v>432 39701</v>
      </c>
      <c r="B290">
        <v>39701</v>
      </c>
      <c r="C290" t="s">
        <v>1841</v>
      </c>
      <c r="D290" t="s">
        <v>2383</v>
      </c>
      <c r="E290">
        <v>432</v>
      </c>
      <c r="F290" t="s">
        <v>177</v>
      </c>
      <c r="G290" s="81">
        <v>2342.65</v>
      </c>
      <c r="H290" s="81">
        <v>459.16</v>
      </c>
      <c r="I290" s="81">
        <v>1494.84</v>
      </c>
      <c r="J290" s="81">
        <v>173.82</v>
      </c>
      <c r="K290" s="81">
        <v>214.82</v>
      </c>
      <c r="L290" s="84">
        <f t="shared" si="21"/>
        <v>0.19600025612020575</v>
      </c>
      <c r="M290" s="84">
        <f t="shared" si="21"/>
        <v>0.63809788060529737</v>
      </c>
      <c r="N290" s="84">
        <f t="shared" si="21"/>
        <v>7.4198023605745622E-2</v>
      </c>
      <c r="O290" s="84">
        <f t="shared" si="21"/>
        <v>9.1699570998655361E-2</v>
      </c>
      <c r="Q290" s="86">
        <f t="shared" si="22"/>
        <v>0.99999573132990405</v>
      </c>
    </row>
    <row r="291" spans="1:17" x14ac:dyDescent="0.3">
      <c r="A291" t="str">
        <f t="shared" si="20"/>
        <v>433 39701</v>
      </c>
      <c r="B291">
        <v>39701</v>
      </c>
      <c r="C291" t="s">
        <v>1842</v>
      </c>
      <c r="D291" t="s">
        <v>2383</v>
      </c>
      <c r="E291">
        <v>433</v>
      </c>
      <c r="F291" t="s">
        <v>178</v>
      </c>
      <c r="G291" s="81">
        <v>100707.67000000001</v>
      </c>
      <c r="H291" s="81">
        <v>19738.7</v>
      </c>
      <c r="I291" s="81">
        <v>64261.56</v>
      </c>
      <c r="J291" s="81">
        <v>7472.51</v>
      </c>
      <c r="K291" s="81">
        <v>9234.89</v>
      </c>
      <c r="L291" s="84">
        <f t="shared" si="21"/>
        <v>0.19599996703329545</v>
      </c>
      <c r="M291" s="84">
        <f t="shared" si="21"/>
        <v>0.63809995802703001</v>
      </c>
      <c r="N291" s="84">
        <f t="shared" si="21"/>
        <v>7.4200008797741024E-2</v>
      </c>
      <c r="O291" s="84">
        <f t="shared" si="21"/>
        <v>9.1699966844630582E-2</v>
      </c>
      <c r="Q291" s="86">
        <f t="shared" si="22"/>
        <v>0.99999990070269706</v>
      </c>
    </row>
    <row r="292" spans="1:17" x14ac:dyDescent="0.3">
      <c r="A292" t="str">
        <f t="shared" si="20"/>
        <v>433 39701</v>
      </c>
      <c r="B292">
        <v>39701</v>
      </c>
      <c r="C292" t="s">
        <v>1843</v>
      </c>
      <c r="D292" t="s">
        <v>2383</v>
      </c>
      <c r="E292">
        <v>433</v>
      </c>
      <c r="F292" t="s">
        <v>178</v>
      </c>
      <c r="G292" s="81">
        <v>59559.82</v>
      </c>
      <c r="H292" s="81">
        <v>11673.72</v>
      </c>
      <c r="I292" s="81">
        <v>38005.120000000003</v>
      </c>
      <c r="J292" s="81">
        <v>4419.34</v>
      </c>
      <c r="K292" s="81">
        <v>5461.64</v>
      </c>
      <c r="L292" s="84">
        <f t="shared" si="21"/>
        <v>0.19599992075194317</v>
      </c>
      <c r="M292" s="84">
        <f t="shared" si="21"/>
        <v>0.63809998082599984</v>
      </c>
      <c r="N292" s="84">
        <f t="shared" si="21"/>
        <v>7.4200022767026502E-2</v>
      </c>
      <c r="O292" s="84">
        <f t="shared" si="21"/>
        <v>9.1700075655030522E-2</v>
      </c>
      <c r="Q292" s="86">
        <f t="shared" si="22"/>
        <v>1</v>
      </c>
    </row>
    <row r="293" spans="1:17" x14ac:dyDescent="0.3">
      <c r="A293" t="str">
        <f t="shared" si="20"/>
        <v>434 39701</v>
      </c>
      <c r="B293">
        <v>39701</v>
      </c>
      <c r="C293" t="s">
        <v>1844</v>
      </c>
      <c r="D293" t="s">
        <v>2383</v>
      </c>
      <c r="E293">
        <v>434</v>
      </c>
      <c r="F293" t="s">
        <v>179</v>
      </c>
      <c r="G293" s="81">
        <v>428016.63</v>
      </c>
      <c r="H293" s="81">
        <v>83891.26</v>
      </c>
      <c r="I293" s="81">
        <v>273117.40999999997</v>
      </c>
      <c r="J293" s="81">
        <v>31758.83</v>
      </c>
      <c r="K293" s="81">
        <v>39249.120000000003</v>
      </c>
      <c r="L293" s="84">
        <f t="shared" si="21"/>
        <v>0.19600000121490604</v>
      </c>
      <c r="M293" s="84">
        <f t="shared" si="21"/>
        <v>0.63809999625481839</v>
      </c>
      <c r="N293" s="84">
        <f t="shared" si="21"/>
        <v>7.4199990780732056E-2</v>
      </c>
      <c r="O293" s="84">
        <f t="shared" si="21"/>
        <v>9.1699988385965284E-2</v>
      </c>
      <c r="Q293" s="86">
        <f t="shared" si="22"/>
        <v>0.99999997663642171</v>
      </c>
    </row>
    <row r="294" spans="1:17" x14ac:dyDescent="0.3">
      <c r="A294" t="str">
        <f t="shared" si="20"/>
        <v>435 39701</v>
      </c>
      <c r="B294">
        <v>39701</v>
      </c>
      <c r="C294" t="s">
        <v>1845</v>
      </c>
      <c r="D294" t="s">
        <v>2383</v>
      </c>
      <c r="E294">
        <v>435</v>
      </c>
      <c r="F294" t="s">
        <v>180</v>
      </c>
      <c r="G294" s="81">
        <v>232211.89</v>
      </c>
      <c r="H294" s="81">
        <v>45513.53</v>
      </c>
      <c r="I294" s="81">
        <v>148174.41</v>
      </c>
      <c r="J294" s="81">
        <v>17230.12</v>
      </c>
      <c r="K294" s="81">
        <v>21293.83</v>
      </c>
      <c r="L294" s="84">
        <f t="shared" si="21"/>
        <v>0.19599999810517885</v>
      </c>
      <c r="M294" s="84">
        <f t="shared" si="21"/>
        <v>0.63810001288047735</v>
      </c>
      <c r="N294" s="84">
        <f t="shared" si="21"/>
        <v>7.4199990362250612E-2</v>
      </c>
      <c r="O294" s="84">
        <f t="shared" si="21"/>
        <v>9.1699998652093134E-2</v>
      </c>
      <c r="Q294" s="86">
        <f t="shared" si="22"/>
        <v>0.99999999999999989</v>
      </c>
    </row>
    <row r="295" spans="1:17" x14ac:dyDescent="0.3">
      <c r="A295" t="str">
        <f t="shared" si="20"/>
        <v>435 39701</v>
      </c>
      <c r="B295">
        <v>39701</v>
      </c>
      <c r="C295" t="s">
        <v>1846</v>
      </c>
      <c r="D295" t="s">
        <v>2383</v>
      </c>
      <c r="E295">
        <v>435</v>
      </c>
      <c r="F295" t="s">
        <v>180</v>
      </c>
      <c r="G295" s="81">
        <v>2896.05</v>
      </c>
      <c r="H295" s="81">
        <v>567.63</v>
      </c>
      <c r="I295" s="81">
        <v>1847.97</v>
      </c>
      <c r="J295" s="81">
        <v>214.89</v>
      </c>
      <c r="K295" s="81">
        <v>265.57</v>
      </c>
      <c r="L295" s="84">
        <f t="shared" si="21"/>
        <v>0.19600145025120422</v>
      </c>
      <c r="M295" s="84">
        <f t="shared" si="21"/>
        <v>0.63810017092246329</v>
      </c>
      <c r="N295" s="84">
        <f t="shared" si="21"/>
        <v>7.420106697052882E-2</v>
      </c>
      <c r="O295" s="84">
        <f t="shared" si="21"/>
        <v>9.1700764834861268E-2</v>
      </c>
      <c r="Q295" s="86">
        <f t="shared" si="22"/>
        <v>1.0000034529790576</v>
      </c>
    </row>
    <row r="296" spans="1:17" x14ac:dyDescent="0.3">
      <c r="A296" t="str">
        <f t="shared" si="20"/>
        <v>436 39701</v>
      </c>
      <c r="B296">
        <v>39701</v>
      </c>
      <c r="C296" t="s">
        <v>1847</v>
      </c>
      <c r="D296" t="s">
        <v>2383</v>
      </c>
      <c r="E296">
        <v>436</v>
      </c>
      <c r="F296" t="s">
        <v>181</v>
      </c>
      <c r="G296" s="81">
        <v>20068.95</v>
      </c>
      <c r="H296" s="81">
        <v>3933.51</v>
      </c>
      <c r="I296" s="81">
        <v>12806</v>
      </c>
      <c r="J296" s="81">
        <v>1489.12</v>
      </c>
      <c r="K296" s="81">
        <v>1840.32</v>
      </c>
      <c r="L296" s="84">
        <f t="shared" si="21"/>
        <v>0.19599979072148768</v>
      </c>
      <c r="M296" s="84">
        <f t="shared" si="21"/>
        <v>0.6381001497337927</v>
      </c>
      <c r="N296" s="84">
        <f t="shared" si="21"/>
        <v>7.4200194828329333E-2</v>
      </c>
      <c r="O296" s="84">
        <f t="shared" si="21"/>
        <v>9.1699864716390245E-2</v>
      </c>
      <c r="Q296" s="86">
        <f t="shared" si="22"/>
        <v>0.99999999999999989</v>
      </c>
    </row>
    <row r="297" spans="1:17" x14ac:dyDescent="0.3">
      <c r="A297" t="str">
        <f t="shared" si="20"/>
        <v>436 39701</v>
      </c>
      <c r="B297">
        <v>39701</v>
      </c>
      <c r="C297" t="s">
        <v>1848</v>
      </c>
      <c r="D297" t="s">
        <v>2383</v>
      </c>
      <c r="E297">
        <v>436</v>
      </c>
      <c r="F297" t="s">
        <v>181</v>
      </c>
      <c r="G297" s="81">
        <v>38050.519999999997</v>
      </c>
      <c r="H297" s="81">
        <v>7457.9</v>
      </c>
      <c r="I297" s="81">
        <v>24280.04</v>
      </c>
      <c r="J297" s="81">
        <v>2823.35</v>
      </c>
      <c r="K297" s="81">
        <v>3489.23</v>
      </c>
      <c r="L297" s="84">
        <f t="shared" si="21"/>
        <v>0.19599994954076844</v>
      </c>
      <c r="M297" s="84">
        <f t="shared" si="21"/>
        <v>0.63810008378334915</v>
      </c>
      <c r="N297" s="84">
        <f t="shared" si="21"/>
        <v>7.420003721368329E-2</v>
      </c>
      <c r="O297" s="84">
        <f t="shared" si="21"/>
        <v>9.1699929462199209E-2</v>
      </c>
      <c r="Q297" s="86">
        <f t="shared" si="22"/>
        <v>1</v>
      </c>
    </row>
    <row r="298" spans="1:17" x14ac:dyDescent="0.3">
      <c r="A298" t="str">
        <f t="shared" si="20"/>
        <v>437 39701</v>
      </c>
      <c r="B298">
        <v>39701</v>
      </c>
      <c r="C298" t="s">
        <v>1849</v>
      </c>
      <c r="D298" t="s">
        <v>2383</v>
      </c>
      <c r="E298">
        <v>437</v>
      </c>
      <c r="F298" t="s">
        <v>182</v>
      </c>
      <c r="G298" s="81">
        <v>107337.06</v>
      </c>
      <c r="H298" s="81">
        <v>21038.06</v>
      </c>
      <c r="I298" s="81">
        <v>68491.78</v>
      </c>
      <c r="J298" s="81">
        <v>7964.41</v>
      </c>
      <c r="K298" s="81">
        <v>9842.81</v>
      </c>
      <c r="L298" s="84">
        <f t="shared" si="21"/>
        <v>0.19599996497016037</v>
      </c>
      <c r="M298" s="84">
        <f t="shared" si="21"/>
        <v>0.63810001876332367</v>
      </c>
      <c r="N298" s="84">
        <f t="shared" si="21"/>
        <v>7.4200001378834118E-2</v>
      </c>
      <c r="O298" s="84">
        <f t="shared" si="21"/>
        <v>9.1700014887681841E-2</v>
      </c>
      <c r="Q298" s="86">
        <f t="shared" si="22"/>
        <v>1</v>
      </c>
    </row>
    <row r="299" spans="1:17" x14ac:dyDescent="0.3">
      <c r="A299" t="str">
        <f t="shared" si="20"/>
        <v>437 39701</v>
      </c>
      <c r="B299">
        <v>39701</v>
      </c>
      <c r="C299" t="s">
        <v>1850</v>
      </c>
      <c r="D299" t="s">
        <v>2383</v>
      </c>
      <c r="E299">
        <v>437</v>
      </c>
      <c r="F299" t="s">
        <v>182</v>
      </c>
      <c r="G299" s="81">
        <v>52347.81</v>
      </c>
      <c r="H299" s="81">
        <v>10260.17</v>
      </c>
      <c r="I299" s="81">
        <v>33403.14</v>
      </c>
      <c r="J299" s="81">
        <v>3884.21</v>
      </c>
      <c r="K299" s="81">
        <v>4800.29</v>
      </c>
      <c r="L299" s="84">
        <f t="shared" si="21"/>
        <v>0.19599998548172312</v>
      </c>
      <c r="M299" s="84">
        <f t="shared" si="21"/>
        <v>0.63810004659220698</v>
      </c>
      <c r="N299" s="84">
        <f t="shared" si="21"/>
        <v>7.4200047719283777E-2</v>
      </c>
      <c r="O299" s="84">
        <f t="shared" si="21"/>
        <v>9.169992020678612E-2</v>
      </c>
      <c r="Q299" s="86">
        <f t="shared" si="22"/>
        <v>1</v>
      </c>
    </row>
    <row r="300" spans="1:17" x14ac:dyDescent="0.3">
      <c r="A300" t="str">
        <f t="shared" si="20"/>
        <v>438 39701</v>
      </c>
      <c r="B300">
        <v>39701</v>
      </c>
      <c r="C300" t="s">
        <v>1851</v>
      </c>
      <c r="D300" t="s">
        <v>2383</v>
      </c>
      <c r="E300">
        <v>438</v>
      </c>
      <c r="F300" t="s">
        <v>183</v>
      </c>
      <c r="G300" s="81">
        <v>101902.34000000001</v>
      </c>
      <c r="H300" s="81">
        <v>19972.86</v>
      </c>
      <c r="I300" s="81">
        <v>65023.88</v>
      </c>
      <c r="J300" s="81">
        <v>7561.15</v>
      </c>
      <c r="K300" s="81">
        <v>9344.44</v>
      </c>
      <c r="L300" s="84">
        <f t="shared" si="21"/>
        <v>0.19600001334611156</v>
      </c>
      <c r="M300" s="84">
        <f t="shared" si="21"/>
        <v>0.63809996904879707</v>
      </c>
      <c r="N300" s="84">
        <f t="shared" si="21"/>
        <v>7.4199964397284685E-2</v>
      </c>
      <c r="O300" s="84">
        <f t="shared" si="21"/>
        <v>9.1699955074633216E-2</v>
      </c>
      <c r="Q300" s="86">
        <f t="shared" si="22"/>
        <v>0.99999990186682663</v>
      </c>
    </row>
    <row r="301" spans="1:17" x14ac:dyDescent="0.3">
      <c r="A301" t="str">
        <f t="shared" si="20"/>
        <v>438 39701</v>
      </c>
      <c r="B301">
        <v>39701</v>
      </c>
      <c r="C301" t="s">
        <v>1852</v>
      </c>
      <c r="D301" t="s">
        <v>2383</v>
      </c>
      <c r="E301">
        <v>438</v>
      </c>
      <c r="F301" t="s">
        <v>183</v>
      </c>
      <c r="G301" s="81">
        <v>4902.01</v>
      </c>
      <c r="H301" s="81">
        <v>960.79</v>
      </c>
      <c r="I301" s="81">
        <v>3127.97</v>
      </c>
      <c r="J301" s="81">
        <v>363.73</v>
      </c>
      <c r="K301" s="81">
        <v>449.51</v>
      </c>
      <c r="L301" s="84">
        <f t="shared" si="21"/>
        <v>0.19599919216811063</v>
      </c>
      <c r="M301" s="84">
        <f t="shared" si="21"/>
        <v>0.63809947348128615</v>
      </c>
      <c r="N301" s="84">
        <f t="shared" si="21"/>
        <v>7.420017503024269E-2</v>
      </c>
      <c r="O301" s="84">
        <f t="shared" si="21"/>
        <v>9.1699119340841809E-2</v>
      </c>
      <c r="Q301" s="86">
        <f t="shared" si="22"/>
        <v>0.99999796002048125</v>
      </c>
    </row>
    <row r="302" spans="1:17" x14ac:dyDescent="0.3">
      <c r="A302" t="str">
        <f t="shared" si="20"/>
        <v>439 39701</v>
      </c>
      <c r="B302">
        <v>39701</v>
      </c>
      <c r="C302" t="s">
        <v>1853</v>
      </c>
      <c r="D302" t="s">
        <v>2383</v>
      </c>
      <c r="E302">
        <v>439</v>
      </c>
      <c r="F302" t="s">
        <v>184</v>
      </c>
      <c r="G302" s="81">
        <v>112607.87</v>
      </c>
      <c r="H302" s="81">
        <v>22071.14</v>
      </c>
      <c r="I302" s="81">
        <v>71855.08</v>
      </c>
      <c r="J302" s="81">
        <v>8355.5</v>
      </c>
      <c r="K302" s="81">
        <v>10326.14</v>
      </c>
      <c r="L302" s="84">
        <f t="shared" si="21"/>
        <v>0.19599997762145754</v>
      </c>
      <c r="M302" s="84">
        <f t="shared" si="21"/>
        <v>0.63809998359794928</v>
      </c>
      <c r="N302" s="84">
        <f t="shared" si="21"/>
        <v>7.4199964887001243E-2</v>
      </c>
      <c r="O302" s="84">
        <f t="shared" si="21"/>
        <v>9.1699985089852068E-2</v>
      </c>
      <c r="Q302" s="86">
        <f t="shared" si="22"/>
        <v>0.99999991119626019</v>
      </c>
    </row>
    <row r="303" spans="1:17" x14ac:dyDescent="0.3">
      <c r="A303" t="str">
        <f t="shared" si="20"/>
        <v>439 39701</v>
      </c>
      <c r="B303">
        <v>39701</v>
      </c>
      <c r="C303" t="s">
        <v>1854</v>
      </c>
      <c r="D303" t="s">
        <v>2383</v>
      </c>
      <c r="E303">
        <v>439</v>
      </c>
      <c r="F303" t="s">
        <v>184</v>
      </c>
      <c r="G303" s="81">
        <v>79058.240000000005</v>
      </c>
      <c r="H303" s="81">
        <v>15495.42</v>
      </c>
      <c r="I303" s="81">
        <v>50447.06</v>
      </c>
      <c r="J303" s="81">
        <v>5866.12</v>
      </c>
      <c r="K303" s="81">
        <v>7249.64</v>
      </c>
      <c r="L303" s="84">
        <f t="shared" si="21"/>
        <v>0.1960000627385583</v>
      </c>
      <c r="M303" s="84">
        <f t="shared" si="21"/>
        <v>0.63809996276162984</v>
      </c>
      <c r="N303" s="84">
        <f t="shared" si="21"/>
        <v>7.4199982190344738E-2</v>
      </c>
      <c r="O303" s="84">
        <f t="shared" si="21"/>
        <v>9.1699992309467043E-2</v>
      </c>
      <c r="Q303" s="86">
        <f t="shared" si="22"/>
        <v>0.99999999999999989</v>
      </c>
    </row>
    <row r="304" spans="1:17" x14ac:dyDescent="0.3">
      <c r="A304" t="str">
        <f t="shared" si="20"/>
        <v>440 39701</v>
      </c>
      <c r="B304">
        <v>39701</v>
      </c>
      <c r="C304" t="s">
        <v>1855</v>
      </c>
      <c r="D304" t="s">
        <v>2383</v>
      </c>
      <c r="E304">
        <v>440</v>
      </c>
      <c r="F304" t="s">
        <v>185</v>
      </c>
      <c r="G304" s="81">
        <v>112932.77</v>
      </c>
      <c r="H304" s="81">
        <v>22134.82</v>
      </c>
      <c r="I304" s="81">
        <v>72062.399999999994</v>
      </c>
      <c r="J304" s="81">
        <v>8379.61</v>
      </c>
      <c r="K304" s="81">
        <v>10355.94</v>
      </c>
      <c r="L304" s="84">
        <f t="shared" si="21"/>
        <v>0.1959999741439088</v>
      </c>
      <c r="M304" s="84">
        <f t="shared" si="21"/>
        <v>0.63809999524495853</v>
      </c>
      <c r="N304" s="84">
        <f t="shared" si="21"/>
        <v>7.4199986416697297E-2</v>
      </c>
      <c r="O304" s="84">
        <f t="shared" si="21"/>
        <v>9.1700044194435323E-2</v>
      </c>
      <c r="Q304" s="86">
        <f t="shared" si="22"/>
        <v>1</v>
      </c>
    </row>
    <row r="305" spans="1:17" x14ac:dyDescent="0.3">
      <c r="A305" t="str">
        <f t="shared" si="20"/>
        <v>440 39701</v>
      </c>
      <c r="B305">
        <v>39701</v>
      </c>
      <c r="C305" t="s">
        <v>1856</v>
      </c>
      <c r="D305" t="s">
        <v>2383</v>
      </c>
      <c r="E305">
        <v>440</v>
      </c>
      <c r="F305" t="s">
        <v>185</v>
      </c>
      <c r="G305" s="81">
        <v>43604</v>
      </c>
      <c r="H305" s="81">
        <v>8546.3799999999992</v>
      </c>
      <c r="I305" s="81">
        <v>27823.71</v>
      </c>
      <c r="J305" s="81">
        <v>3235.42</v>
      </c>
      <c r="K305" s="81">
        <v>3998.49</v>
      </c>
      <c r="L305" s="84">
        <f t="shared" si="21"/>
        <v>0.19599990826529676</v>
      </c>
      <c r="M305" s="84">
        <f t="shared" si="21"/>
        <v>0.63809994495917799</v>
      </c>
      <c r="N305" s="84">
        <f t="shared" si="21"/>
        <v>7.4200073387762591E-2</v>
      </c>
      <c r="O305" s="84">
        <f t="shared" si="21"/>
        <v>9.1700073387762579E-2</v>
      </c>
      <c r="Q305" s="86">
        <f t="shared" si="22"/>
        <v>0.99999999999999989</v>
      </c>
    </row>
    <row r="306" spans="1:17" x14ac:dyDescent="0.3">
      <c r="A306" t="str">
        <f t="shared" si="20"/>
        <v>441 39701</v>
      </c>
      <c r="B306">
        <v>39701</v>
      </c>
      <c r="C306" t="s">
        <v>1857</v>
      </c>
      <c r="D306" t="s">
        <v>2383</v>
      </c>
      <c r="E306">
        <v>441</v>
      </c>
      <c r="F306" t="s">
        <v>186</v>
      </c>
      <c r="G306" s="81">
        <v>234398.53</v>
      </c>
      <c r="H306" s="81">
        <v>45942.11</v>
      </c>
      <c r="I306" s="81">
        <v>149569.70000000001</v>
      </c>
      <c r="J306" s="81">
        <v>17392.37</v>
      </c>
      <c r="K306" s="81">
        <v>21494.35</v>
      </c>
      <c r="L306" s="84">
        <f t="shared" si="21"/>
        <v>0.19599999197947188</v>
      </c>
      <c r="M306" s="84">
        <f t="shared" si="21"/>
        <v>0.63809999149738705</v>
      </c>
      <c r="N306" s="84">
        <f t="shared" si="21"/>
        <v>7.4199996049463271E-2</v>
      </c>
      <c r="O306" s="84">
        <f t="shared" si="21"/>
        <v>9.1700020473677882E-2</v>
      </c>
      <c r="Q306" s="86">
        <f t="shared" si="22"/>
        <v>1.0000000000000002</v>
      </c>
    </row>
    <row r="307" spans="1:17" x14ac:dyDescent="0.3">
      <c r="A307" t="str">
        <f t="shared" si="20"/>
        <v>442 39701</v>
      </c>
      <c r="B307">
        <v>39701</v>
      </c>
      <c r="C307" t="s">
        <v>1858</v>
      </c>
      <c r="D307" t="s">
        <v>2383</v>
      </c>
      <c r="E307">
        <v>442</v>
      </c>
      <c r="F307" t="s">
        <v>187</v>
      </c>
      <c r="G307" s="81">
        <v>167547.51</v>
      </c>
      <c r="H307" s="81">
        <v>32839.31</v>
      </c>
      <c r="I307" s="81">
        <v>106912.07</v>
      </c>
      <c r="J307" s="81">
        <v>12432.03</v>
      </c>
      <c r="K307" s="81">
        <v>15364.11</v>
      </c>
      <c r="L307" s="84">
        <f t="shared" si="21"/>
        <v>0.19599998830182552</v>
      </c>
      <c r="M307" s="84">
        <f t="shared" si="21"/>
        <v>0.63810002309195768</v>
      </c>
      <c r="N307" s="84">
        <f t="shared" si="21"/>
        <v>7.4200028397915313E-2</v>
      </c>
      <c r="O307" s="84">
        <f t="shared" si="21"/>
        <v>9.1700019892865012E-2</v>
      </c>
      <c r="Q307" s="86">
        <f t="shared" si="22"/>
        <v>1.0000000596845635</v>
      </c>
    </row>
    <row r="308" spans="1:17" x14ac:dyDescent="0.3">
      <c r="A308" t="str">
        <f t="shared" si="20"/>
        <v>442 39701</v>
      </c>
      <c r="B308">
        <v>39701</v>
      </c>
      <c r="C308" t="s">
        <v>1859</v>
      </c>
      <c r="D308" t="s">
        <v>2383</v>
      </c>
      <c r="E308">
        <v>442</v>
      </c>
      <c r="F308" t="s">
        <v>187</v>
      </c>
      <c r="G308" s="81">
        <v>74142.570000000007</v>
      </c>
      <c r="H308" s="81">
        <v>14531.94</v>
      </c>
      <c r="I308" s="81">
        <v>47310.37</v>
      </c>
      <c r="J308" s="81">
        <v>5501.38</v>
      </c>
      <c r="K308" s="81">
        <v>6798.87</v>
      </c>
      <c r="L308" s="84">
        <f t="shared" si="21"/>
        <v>0.19599994982639526</v>
      </c>
      <c r="M308" s="84">
        <f t="shared" si="21"/>
        <v>0.63809994716935226</v>
      </c>
      <c r="N308" s="84">
        <f t="shared" si="21"/>
        <v>7.4200017614711761E-2</v>
      </c>
      <c r="O308" s="84">
        <f t="shared" si="21"/>
        <v>9.1699950514259207E-2</v>
      </c>
      <c r="Q308" s="86">
        <f t="shared" si="22"/>
        <v>0.99999986512471839</v>
      </c>
    </row>
    <row r="309" spans="1:17" x14ac:dyDescent="0.3">
      <c r="A309" t="str">
        <f t="shared" si="20"/>
        <v>443 39701</v>
      </c>
      <c r="B309">
        <v>39701</v>
      </c>
      <c r="C309" t="s">
        <v>1860</v>
      </c>
      <c r="D309" t="s">
        <v>2383</v>
      </c>
      <c r="E309">
        <v>443</v>
      </c>
      <c r="F309" t="s">
        <v>188</v>
      </c>
      <c r="G309" s="81">
        <v>794728.35</v>
      </c>
      <c r="H309" s="81">
        <v>155766.76</v>
      </c>
      <c r="I309" s="81">
        <v>507116.16</v>
      </c>
      <c r="J309" s="81">
        <v>58968.84</v>
      </c>
      <c r="K309" s="81">
        <v>72876.59</v>
      </c>
      <c r="L309" s="84">
        <f t="shared" si="21"/>
        <v>0.19600000427819142</v>
      </c>
      <c r="M309" s="84">
        <f t="shared" si="21"/>
        <v>0.63809999983013066</v>
      </c>
      <c r="N309" s="84">
        <f t="shared" si="21"/>
        <v>7.4199995507899019E-2</v>
      </c>
      <c r="O309" s="84">
        <f t="shared" si="21"/>
        <v>9.1700000383778929E-2</v>
      </c>
      <c r="Q309" s="86">
        <f t="shared" si="22"/>
        <v>1</v>
      </c>
    </row>
    <row r="310" spans="1:17" x14ac:dyDescent="0.3">
      <c r="A310" t="str">
        <f t="shared" si="20"/>
        <v>443 39701</v>
      </c>
      <c r="B310">
        <v>39701</v>
      </c>
      <c r="C310" t="s">
        <v>1861</v>
      </c>
      <c r="D310" t="s">
        <v>2383</v>
      </c>
      <c r="E310">
        <v>443</v>
      </c>
      <c r="F310" t="s">
        <v>188</v>
      </c>
      <c r="G310" s="81">
        <v>106829.72</v>
      </c>
      <c r="H310" s="81">
        <v>20938.63</v>
      </c>
      <c r="I310" s="81">
        <v>68168.039999999994</v>
      </c>
      <c r="J310" s="81">
        <v>7926.77</v>
      </c>
      <c r="K310" s="81">
        <v>9796.2900000000009</v>
      </c>
      <c r="L310" s="84">
        <f t="shared" si="21"/>
        <v>0.19600004568017215</v>
      </c>
      <c r="M310" s="84">
        <f t="shared" si="21"/>
        <v>0.6380999594494865</v>
      </c>
      <c r="N310" s="84">
        <f t="shared" si="21"/>
        <v>7.4200044706660279E-2</v>
      </c>
      <c r="O310" s="84">
        <f t="shared" si="21"/>
        <v>9.1700043770591183E-2</v>
      </c>
      <c r="Q310" s="86">
        <f t="shared" si="22"/>
        <v>1.0000000936069102</v>
      </c>
    </row>
    <row r="311" spans="1:17" x14ac:dyDescent="0.3">
      <c r="A311" t="str">
        <f t="shared" si="20"/>
        <v>444 39701</v>
      </c>
      <c r="B311">
        <v>39701</v>
      </c>
      <c r="C311" t="s">
        <v>1862</v>
      </c>
      <c r="D311" t="s">
        <v>2383</v>
      </c>
      <c r="E311">
        <v>444</v>
      </c>
      <c r="F311" t="s">
        <v>189</v>
      </c>
      <c r="G311" s="81">
        <v>92213.72</v>
      </c>
      <c r="H311" s="81">
        <v>18073.89</v>
      </c>
      <c r="I311" s="81">
        <v>58841.57</v>
      </c>
      <c r="J311" s="81">
        <v>6842.26</v>
      </c>
      <c r="K311" s="81">
        <v>8456</v>
      </c>
      <c r="L311" s="84">
        <f t="shared" si="21"/>
        <v>0.19600000954304847</v>
      </c>
      <c r="M311" s="84">
        <f t="shared" si="21"/>
        <v>0.63809994868442566</v>
      </c>
      <c r="N311" s="84">
        <f t="shared" si="21"/>
        <v>7.4200021428481575E-2</v>
      </c>
      <c r="O311" s="84">
        <f t="shared" si="21"/>
        <v>9.1700020344044245E-2</v>
      </c>
      <c r="Q311" s="86">
        <f t="shared" si="22"/>
        <v>1</v>
      </c>
    </row>
    <row r="312" spans="1:17" x14ac:dyDescent="0.3">
      <c r="A312" t="str">
        <f t="shared" si="20"/>
        <v>444 39701</v>
      </c>
      <c r="B312">
        <v>39701</v>
      </c>
      <c r="C312" t="s">
        <v>1863</v>
      </c>
      <c r="D312" t="s">
        <v>2383</v>
      </c>
      <c r="E312">
        <v>444</v>
      </c>
      <c r="F312" t="s">
        <v>189</v>
      </c>
      <c r="G312" s="81">
        <v>70019.25</v>
      </c>
      <c r="H312" s="81">
        <v>13723.77</v>
      </c>
      <c r="I312" s="81">
        <v>44679.28</v>
      </c>
      <c r="J312" s="81">
        <v>5195.43</v>
      </c>
      <c r="K312" s="81">
        <v>6420.77</v>
      </c>
      <c r="L312" s="84">
        <f t="shared" si="21"/>
        <v>0.19599995715463964</v>
      </c>
      <c r="M312" s="84">
        <f t="shared" si="21"/>
        <v>0.63809995108488027</v>
      </c>
      <c r="N312" s="84">
        <f t="shared" si="21"/>
        <v>7.4200023564948217E-2</v>
      </c>
      <c r="O312" s="84">
        <f t="shared" si="21"/>
        <v>9.1700068195531947E-2</v>
      </c>
      <c r="Q312" s="86">
        <f t="shared" si="22"/>
        <v>1.0000000000000002</v>
      </c>
    </row>
    <row r="313" spans="1:17" x14ac:dyDescent="0.3">
      <c r="A313" t="str">
        <f t="shared" si="20"/>
        <v>445 39701</v>
      </c>
      <c r="B313">
        <v>39701</v>
      </c>
      <c r="C313" t="s">
        <v>1864</v>
      </c>
      <c r="D313" t="s">
        <v>2383</v>
      </c>
      <c r="E313">
        <v>445</v>
      </c>
      <c r="F313" t="s">
        <v>190</v>
      </c>
      <c r="G313" s="81">
        <v>458725.82</v>
      </c>
      <c r="H313" s="81">
        <v>89910.26</v>
      </c>
      <c r="I313" s="81">
        <v>292712.95</v>
      </c>
      <c r="J313" s="81">
        <v>34037.46</v>
      </c>
      <c r="K313" s="81">
        <v>42065.16</v>
      </c>
      <c r="L313" s="84">
        <f t="shared" si="21"/>
        <v>0.19599999843043497</v>
      </c>
      <c r="M313" s="84">
        <f t="shared" si="21"/>
        <v>0.63810000928223309</v>
      </c>
      <c r="N313" s="84">
        <f t="shared" si="21"/>
        <v>7.4200009059878072E-2</v>
      </c>
      <c r="O313" s="84">
        <f t="shared" si="21"/>
        <v>9.1700005026967971E-2</v>
      </c>
      <c r="Q313" s="86">
        <f t="shared" si="22"/>
        <v>1.0000000217995142</v>
      </c>
    </row>
    <row r="314" spans="1:17" x14ac:dyDescent="0.3">
      <c r="A314" t="str">
        <f t="shared" si="20"/>
        <v>446 39701</v>
      </c>
      <c r="B314">
        <v>39701</v>
      </c>
      <c r="C314" t="s">
        <v>1865</v>
      </c>
      <c r="D314" t="s">
        <v>2383</v>
      </c>
      <c r="E314">
        <v>446</v>
      </c>
      <c r="F314" t="s">
        <v>191</v>
      </c>
      <c r="G314" s="81">
        <v>251524.67</v>
      </c>
      <c r="H314" s="81">
        <v>49298.84</v>
      </c>
      <c r="I314" s="81">
        <v>160497.89000000001</v>
      </c>
      <c r="J314" s="81">
        <v>18663.13</v>
      </c>
      <c r="K314" s="81">
        <v>23064.81</v>
      </c>
      <c r="L314" s="84">
        <f t="shared" si="21"/>
        <v>0.19600001860652475</v>
      </c>
      <c r="M314" s="84">
        <f t="shared" si="21"/>
        <v>0.63809999233872372</v>
      </c>
      <c r="N314" s="84">
        <f t="shared" si="21"/>
        <v>7.4199997956462885E-2</v>
      </c>
      <c r="O314" s="84">
        <f t="shared" si="21"/>
        <v>9.1699991098288691E-2</v>
      </c>
      <c r="Q314" s="86">
        <f t="shared" si="22"/>
        <v>1</v>
      </c>
    </row>
    <row r="315" spans="1:17" x14ac:dyDescent="0.3">
      <c r="A315" t="str">
        <f t="shared" si="20"/>
        <v>447 39701</v>
      </c>
      <c r="B315">
        <v>39701</v>
      </c>
      <c r="C315" t="s">
        <v>1866</v>
      </c>
      <c r="D315" t="s">
        <v>2383</v>
      </c>
      <c r="E315">
        <v>447</v>
      </c>
      <c r="F315" t="s">
        <v>192</v>
      </c>
      <c r="G315" s="81">
        <v>85534.819999999992</v>
      </c>
      <c r="H315" s="81">
        <v>16764.82</v>
      </c>
      <c r="I315" s="81">
        <v>54579.77</v>
      </c>
      <c r="J315" s="81">
        <v>6346.68</v>
      </c>
      <c r="K315" s="81">
        <v>7843.54</v>
      </c>
      <c r="L315" s="84">
        <f t="shared" si="21"/>
        <v>0.19599994481779467</v>
      </c>
      <c r="M315" s="84">
        <f t="shared" si="21"/>
        <v>0.63810001587657517</v>
      </c>
      <c r="N315" s="84">
        <f t="shared" si="21"/>
        <v>7.4199957397466917E-2</v>
      </c>
      <c r="O315" s="84">
        <f t="shared" si="21"/>
        <v>9.1699964996711292E-2</v>
      </c>
      <c r="Q315" s="86">
        <f t="shared" si="22"/>
        <v>0.99999988308854804</v>
      </c>
    </row>
    <row r="316" spans="1:17" x14ac:dyDescent="0.3">
      <c r="A316" t="str">
        <f t="shared" si="20"/>
        <v>447 39701</v>
      </c>
      <c r="B316">
        <v>39701</v>
      </c>
      <c r="C316" t="s">
        <v>1867</v>
      </c>
      <c r="D316" t="s">
        <v>2383</v>
      </c>
      <c r="E316">
        <v>447</v>
      </c>
      <c r="F316" t="s">
        <v>192</v>
      </c>
      <c r="G316" s="81">
        <v>101473.34</v>
      </c>
      <c r="H316" s="81">
        <v>19888.77</v>
      </c>
      <c r="I316" s="81">
        <v>64750.14</v>
      </c>
      <c r="J316" s="81">
        <v>7529.32</v>
      </c>
      <c r="K316" s="81">
        <v>9305.11</v>
      </c>
      <c r="L316" s="84">
        <f t="shared" si="21"/>
        <v>0.19599995427370381</v>
      </c>
      <c r="M316" s="84">
        <f t="shared" si="21"/>
        <v>0.6381000172064899</v>
      </c>
      <c r="N316" s="84">
        <f t="shared" si="21"/>
        <v>7.4199981985416066E-2</v>
      </c>
      <c r="O316" s="84">
        <f t="shared" si="21"/>
        <v>9.170004653439022E-2</v>
      </c>
      <c r="Q316" s="86">
        <f t="shared" si="22"/>
        <v>1</v>
      </c>
    </row>
    <row r="317" spans="1:17" x14ac:dyDescent="0.3">
      <c r="A317" t="str">
        <f t="shared" si="20"/>
        <v>448 39701</v>
      </c>
      <c r="B317">
        <v>39701</v>
      </c>
      <c r="C317" t="s">
        <v>1868</v>
      </c>
      <c r="D317" t="s">
        <v>2383</v>
      </c>
      <c r="E317">
        <v>448</v>
      </c>
      <c r="F317" t="s">
        <v>193</v>
      </c>
      <c r="G317" s="81">
        <v>176578.35</v>
      </c>
      <c r="H317" s="81">
        <v>34609.360000000001</v>
      </c>
      <c r="I317" s="81">
        <v>112674.65</v>
      </c>
      <c r="J317" s="81">
        <v>13102.11</v>
      </c>
      <c r="K317" s="81">
        <v>16192.23</v>
      </c>
      <c r="L317" s="84">
        <f t="shared" si="21"/>
        <v>0.19600001925490865</v>
      </c>
      <c r="M317" s="84">
        <f t="shared" si="21"/>
        <v>0.63810002755150896</v>
      </c>
      <c r="N317" s="84">
        <f t="shared" si="21"/>
        <v>7.419997978234591E-2</v>
      </c>
      <c r="O317" s="84">
        <f t="shared" si="21"/>
        <v>9.1699973411236424E-2</v>
      </c>
      <c r="Q317" s="86">
        <f t="shared" si="22"/>
        <v>1</v>
      </c>
    </row>
    <row r="318" spans="1:17" x14ac:dyDescent="0.3">
      <c r="A318" t="str">
        <f t="shared" si="20"/>
        <v>450 39701</v>
      </c>
      <c r="B318">
        <v>39701</v>
      </c>
      <c r="C318" t="s">
        <v>1869</v>
      </c>
      <c r="D318" t="s">
        <v>2383</v>
      </c>
      <c r="E318">
        <v>450</v>
      </c>
      <c r="F318" t="s">
        <v>195</v>
      </c>
      <c r="G318" s="81">
        <v>504027.68</v>
      </c>
      <c r="H318" s="81">
        <v>98789.43</v>
      </c>
      <c r="I318" s="81">
        <v>321620.06</v>
      </c>
      <c r="J318" s="81">
        <v>37398.85</v>
      </c>
      <c r="K318" s="81">
        <v>46219.34</v>
      </c>
      <c r="L318" s="84">
        <f t="shared" si="21"/>
        <v>0.19600000936456505</v>
      </c>
      <c r="M318" s="84">
        <f t="shared" si="21"/>
        <v>0.63809999482568103</v>
      </c>
      <c r="N318" s="84">
        <f t="shared" si="21"/>
        <v>7.4199992349626515E-2</v>
      </c>
      <c r="O318" s="84">
        <f t="shared" si="21"/>
        <v>9.1700003460127424E-2</v>
      </c>
      <c r="Q318" s="86">
        <f t="shared" si="22"/>
        <v>1</v>
      </c>
    </row>
    <row r="319" spans="1:17" x14ac:dyDescent="0.3">
      <c r="A319" t="str">
        <f t="shared" si="20"/>
        <v>451 39701</v>
      </c>
      <c r="B319">
        <v>39701</v>
      </c>
      <c r="C319" t="s">
        <v>1870</v>
      </c>
      <c r="D319" t="s">
        <v>2383</v>
      </c>
      <c r="E319">
        <v>451</v>
      </c>
      <c r="F319" t="s">
        <v>196</v>
      </c>
      <c r="G319" s="81">
        <v>96756.280000000013</v>
      </c>
      <c r="H319" s="81">
        <v>18964.23</v>
      </c>
      <c r="I319" s="81">
        <v>61740.18</v>
      </c>
      <c r="J319" s="81">
        <v>7179.32</v>
      </c>
      <c r="K319" s="81">
        <v>8872.5499999999993</v>
      </c>
      <c r="L319" s="84">
        <f t="shared" si="21"/>
        <v>0.19599999090498307</v>
      </c>
      <c r="M319" s="84">
        <f t="shared" si="21"/>
        <v>0.638099976559661</v>
      </c>
      <c r="N319" s="84">
        <f t="shared" si="21"/>
        <v>7.4200041589031721E-2</v>
      </c>
      <c r="O319" s="84">
        <f t="shared" si="21"/>
        <v>9.1699990946324084E-2</v>
      </c>
      <c r="Q319" s="86">
        <f t="shared" si="22"/>
        <v>0.99999999999999989</v>
      </c>
    </row>
    <row r="320" spans="1:17" x14ac:dyDescent="0.3">
      <c r="A320" t="str">
        <f t="shared" si="20"/>
        <v>451 39701</v>
      </c>
      <c r="B320">
        <v>39701</v>
      </c>
      <c r="C320" t="s">
        <v>1871</v>
      </c>
      <c r="D320" t="s">
        <v>2383</v>
      </c>
      <c r="E320">
        <v>451</v>
      </c>
      <c r="F320" t="s">
        <v>196</v>
      </c>
      <c r="G320" s="81">
        <v>56233.85</v>
      </c>
      <c r="H320" s="81">
        <v>11021.83</v>
      </c>
      <c r="I320" s="81">
        <v>35882.82</v>
      </c>
      <c r="J320" s="81">
        <v>4172.55</v>
      </c>
      <c r="K320" s="81">
        <v>5156.6400000000003</v>
      </c>
      <c r="L320" s="84">
        <f t="shared" si="21"/>
        <v>0.19599991819873616</v>
      </c>
      <c r="M320" s="84">
        <f t="shared" si="21"/>
        <v>0.63810000560160829</v>
      </c>
      <c r="N320" s="84">
        <f t="shared" si="21"/>
        <v>7.4199970302584656E-2</v>
      </c>
      <c r="O320" s="84">
        <f t="shared" si="21"/>
        <v>9.1699928068236486E-2</v>
      </c>
      <c r="Q320" s="86">
        <f t="shared" si="22"/>
        <v>0.99999982217116556</v>
      </c>
    </row>
    <row r="321" spans="1:17" x14ac:dyDescent="0.3">
      <c r="A321" t="str">
        <f t="shared" si="20"/>
        <v>452 39701</v>
      </c>
      <c r="B321">
        <v>39701</v>
      </c>
      <c r="C321" t="s">
        <v>1872</v>
      </c>
      <c r="D321" t="s">
        <v>2383</v>
      </c>
      <c r="E321">
        <v>452</v>
      </c>
      <c r="F321" t="s">
        <v>197</v>
      </c>
      <c r="G321" s="81">
        <v>113201.14</v>
      </c>
      <c r="H321" s="81">
        <v>22187.42</v>
      </c>
      <c r="I321" s="81">
        <v>72233.649999999994</v>
      </c>
      <c r="J321" s="81">
        <v>8399.52</v>
      </c>
      <c r="K321" s="81">
        <v>10380.540000000001</v>
      </c>
      <c r="L321" s="84">
        <f t="shared" si="21"/>
        <v>0.19599996961161345</v>
      </c>
      <c r="M321" s="84">
        <f t="shared" si="21"/>
        <v>0.63810002266761623</v>
      </c>
      <c r="N321" s="84">
        <f t="shared" si="21"/>
        <v>7.4199959470372834E-2</v>
      </c>
      <c r="O321" s="84">
        <f t="shared" si="21"/>
        <v>9.1699959912064505E-2</v>
      </c>
      <c r="Q321" s="86">
        <f t="shared" si="22"/>
        <v>0.99999991166166702</v>
      </c>
    </row>
    <row r="322" spans="1:17" x14ac:dyDescent="0.3">
      <c r="A322" t="str">
        <f t="shared" si="20"/>
        <v>452 39701</v>
      </c>
      <c r="B322">
        <v>39701</v>
      </c>
      <c r="C322" t="s">
        <v>1873</v>
      </c>
      <c r="D322" t="s">
        <v>2383</v>
      </c>
      <c r="E322">
        <v>452</v>
      </c>
      <c r="F322" t="s">
        <v>197</v>
      </c>
      <c r="G322" s="81">
        <v>67909.31</v>
      </c>
      <c r="H322" s="81">
        <v>13310.22</v>
      </c>
      <c r="I322" s="81">
        <v>43332.93</v>
      </c>
      <c r="J322" s="81">
        <v>5038.87</v>
      </c>
      <c r="K322" s="81">
        <v>6227.28</v>
      </c>
      <c r="L322" s="84">
        <f t="shared" si="21"/>
        <v>0.19599992990651796</v>
      </c>
      <c r="M322" s="84">
        <f t="shared" si="21"/>
        <v>0.63809998953015423</v>
      </c>
      <c r="N322" s="84">
        <f t="shared" si="21"/>
        <v>7.4199988190131808E-2</v>
      </c>
      <c r="O322" s="84">
        <f t="shared" ref="O322:O385" si="23">K322/$G322</f>
        <v>9.1699945117981616E-2</v>
      </c>
      <c r="Q322" s="86">
        <f t="shared" si="22"/>
        <v>0.99999985274478564</v>
      </c>
    </row>
    <row r="323" spans="1:17" x14ac:dyDescent="0.3">
      <c r="A323" t="str">
        <f t="shared" ref="A323:A386" si="24">_xlfn.CONCAT(E323," ",B323)</f>
        <v>453 39701</v>
      </c>
      <c r="B323">
        <v>39701</v>
      </c>
      <c r="C323" t="s">
        <v>1874</v>
      </c>
      <c r="D323" t="s">
        <v>2383</v>
      </c>
      <c r="E323">
        <v>453</v>
      </c>
      <c r="F323" t="s">
        <v>198</v>
      </c>
      <c r="G323" s="81">
        <v>42449.45</v>
      </c>
      <c r="H323" s="81">
        <v>8320.09</v>
      </c>
      <c r="I323" s="81">
        <v>27086.99</v>
      </c>
      <c r="J323" s="81">
        <v>3149.75</v>
      </c>
      <c r="K323" s="81">
        <v>3892.61</v>
      </c>
      <c r="L323" s="84">
        <f t="shared" ref="L323:O386" si="25">H323/$G323</f>
        <v>0.19599994817365127</v>
      </c>
      <c r="M323" s="84">
        <f t="shared" si="25"/>
        <v>0.63809990471019062</v>
      </c>
      <c r="N323" s="84">
        <f t="shared" si="25"/>
        <v>7.4200019081519311E-2</v>
      </c>
      <c r="O323" s="84">
        <f t="shared" si="23"/>
        <v>9.1699892460326352E-2</v>
      </c>
      <c r="Q323" s="86">
        <f t="shared" ref="Q323:Q386" si="26">SUM(L323:O323)</f>
        <v>0.99999976442568761</v>
      </c>
    </row>
    <row r="324" spans="1:17" x14ac:dyDescent="0.3">
      <c r="A324" t="str">
        <f t="shared" si="24"/>
        <v>453 39701</v>
      </c>
      <c r="B324">
        <v>39701</v>
      </c>
      <c r="C324" t="s">
        <v>1875</v>
      </c>
      <c r="D324" t="s">
        <v>2383</v>
      </c>
      <c r="E324">
        <v>453</v>
      </c>
      <c r="F324" t="s">
        <v>198</v>
      </c>
      <c r="G324" s="81">
        <v>1851.4</v>
      </c>
      <c r="H324" s="81">
        <v>362.87</v>
      </c>
      <c r="I324" s="81">
        <v>1181.3800000000001</v>
      </c>
      <c r="J324" s="81">
        <v>137.37</v>
      </c>
      <c r="K324" s="81">
        <v>169.77</v>
      </c>
      <c r="L324" s="84">
        <f t="shared" si="25"/>
        <v>0.19599762342011451</v>
      </c>
      <c r="M324" s="84">
        <f t="shared" si="25"/>
        <v>0.638100896618775</v>
      </c>
      <c r="N324" s="84">
        <f t="shared" si="25"/>
        <v>7.4197904288646435E-2</v>
      </c>
      <c r="O324" s="84">
        <f t="shared" si="23"/>
        <v>9.1698174354542514E-2</v>
      </c>
      <c r="Q324" s="86">
        <f t="shared" si="26"/>
        <v>0.99999459868207852</v>
      </c>
    </row>
    <row r="325" spans="1:17" x14ac:dyDescent="0.3">
      <c r="A325" t="str">
        <f t="shared" si="24"/>
        <v>454 39701</v>
      </c>
      <c r="B325">
        <v>39701</v>
      </c>
      <c r="C325" t="s">
        <v>1876</v>
      </c>
      <c r="D325" t="s">
        <v>2383</v>
      </c>
      <c r="E325">
        <v>454</v>
      </c>
      <c r="F325" t="s">
        <v>199</v>
      </c>
      <c r="G325" s="81">
        <v>309926.68</v>
      </c>
      <c r="H325" s="81">
        <v>60745.63</v>
      </c>
      <c r="I325" s="81">
        <v>197764.21</v>
      </c>
      <c r="J325" s="81">
        <v>22996.560000000001</v>
      </c>
      <c r="K325" s="81">
        <v>28420.28</v>
      </c>
      <c r="L325" s="84">
        <f t="shared" si="25"/>
        <v>0.19600000232313011</v>
      </c>
      <c r="M325" s="84">
        <f t="shared" si="25"/>
        <v>0.63809998545462432</v>
      </c>
      <c r="N325" s="84">
        <f t="shared" si="25"/>
        <v>7.4200001109939948E-2</v>
      </c>
      <c r="O325" s="84">
        <f t="shared" si="23"/>
        <v>9.1700011112305663E-2</v>
      </c>
      <c r="Q325" s="86">
        <f t="shared" si="26"/>
        <v>1</v>
      </c>
    </row>
    <row r="326" spans="1:17" x14ac:dyDescent="0.3">
      <c r="A326" t="str">
        <f t="shared" si="24"/>
        <v>454 39701</v>
      </c>
      <c r="B326">
        <v>39701</v>
      </c>
      <c r="C326" t="s">
        <v>1877</v>
      </c>
      <c r="D326" t="s">
        <v>2383</v>
      </c>
      <c r="E326">
        <v>454</v>
      </c>
      <c r="F326" t="s">
        <v>199</v>
      </c>
      <c r="G326" s="81">
        <v>71007.289999999994</v>
      </c>
      <c r="H326" s="81">
        <v>13917.43</v>
      </c>
      <c r="I326" s="81">
        <v>45309.75</v>
      </c>
      <c r="J326" s="81">
        <v>5268.74</v>
      </c>
      <c r="K326" s="81">
        <v>6511.37</v>
      </c>
      <c r="L326" s="84">
        <f t="shared" si="25"/>
        <v>0.19600001633635084</v>
      </c>
      <c r="M326" s="84">
        <f t="shared" si="25"/>
        <v>0.63809997536872631</v>
      </c>
      <c r="N326" s="84">
        <f t="shared" si="25"/>
        <v>7.4199987071749962E-2</v>
      </c>
      <c r="O326" s="84">
        <f t="shared" si="23"/>
        <v>9.1700021223173014E-2</v>
      </c>
      <c r="Q326" s="86">
        <f t="shared" si="26"/>
        <v>1.0000000000000002</v>
      </c>
    </row>
    <row r="327" spans="1:17" x14ac:dyDescent="0.3">
      <c r="A327" t="str">
        <f t="shared" si="24"/>
        <v>455 39701</v>
      </c>
      <c r="B327">
        <v>39701</v>
      </c>
      <c r="C327" t="s">
        <v>1878</v>
      </c>
      <c r="D327" t="s">
        <v>2383</v>
      </c>
      <c r="E327">
        <v>455</v>
      </c>
      <c r="F327" t="s">
        <v>200</v>
      </c>
      <c r="G327" s="81">
        <v>79894.92</v>
      </c>
      <c r="H327" s="81">
        <v>15659.4</v>
      </c>
      <c r="I327" s="81">
        <v>50980.95</v>
      </c>
      <c r="J327" s="81">
        <v>5928.2</v>
      </c>
      <c r="K327" s="81">
        <v>7326.36</v>
      </c>
      <c r="L327" s="84">
        <f t="shared" si="25"/>
        <v>0.19599994592897771</v>
      </c>
      <c r="M327" s="84">
        <f t="shared" si="25"/>
        <v>0.63810001937544958</v>
      </c>
      <c r="N327" s="84">
        <f t="shared" si="25"/>
        <v>7.4199961649626778E-2</v>
      </c>
      <c r="O327" s="84">
        <f t="shared" si="23"/>
        <v>9.1699947881542399E-2</v>
      </c>
      <c r="Q327" s="86">
        <f t="shared" si="26"/>
        <v>0.99999987483559649</v>
      </c>
    </row>
    <row r="328" spans="1:17" x14ac:dyDescent="0.3">
      <c r="A328" t="str">
        <f t="shared" si="24"/>
        <v>456 39701</v>
      </c>
      <c r="B328">
        <v>39701</v>
      </c>
      <c r="C328" t="s">
        <v>1879</v>
      </c>
      <c r="D328" t="s">
        <v>2383</v>
      </c>
      <c r="E328">
        <v>456</v>
      </c>
      <c r="F328" t="s">
        <v>201</v>
      </c>
      <c r="G328" s="81">
        <v>164969.01999999999</v>
      </c>
      <c r="H328" s="81">
        <v>32333.93</v>
      </c>
      <c r="I328" s="81">
        <v>105266.73</v>
      </c>
      <c r="J328" s="81">
        <v>12240.7</v>
      </c>
      <c r="K328" s="81">
        <v>15127.66</v>
      </c>
      <c r="L328" s="84">
        <f t="shared" si="25"/>
        <v>0.19600001260842795</v>
      </c>
      <c r="M328" s="84">
        <f t="shared" si="25"/>
        <v>0.63809998992538119</v>
      </c>
      <c r="N328" s="84">
        <f t="shared" si="25"/>
        <v>7.4199992216720453E-2</v>
      </c>
      <c r="O328" s="84">
        <f t="shared" si="23"/>
        <v>9.1700005249470487E-2</v>
      </c>
      <c r="Q328" s="86">
        <f t="shared" si="26"/>
        <v>1</v>
      </c>
    </row>
    <row r="329" spans="1:17" x14ac:dyDescent="0.3">
      <c r="A329" t="str">
        <f t="shared" si="24"/>
        <v>456 39701</v>
      </c>
      <c r="B329">
        <v>39701</v>
      </c>
      <c r="C329" t="s">
        <v>1880</v>
      </c>
      <c r="D329" t="s">
        <v>2383</v>
      </c>
      <c r="E329">
        <v>456</v>
      </c>
      <c r="F329" t="s">
        <v>201</v>
      </c>
      <c r="G329" s="81">
        <v>54105.84</v>
      </c>
      <c r="H329" s="81">
        <v>10604.74</v>
      </c>
      <c r="I329" s="81">
        <v>34524.94</v>
      </c>
      <c r="J329" s="81">
        <v>4014.65</v>
      </c>
      <c r="K329" s="81">
        <v>4961.51</v>
      </c>
      <c r="L329" s="84">
        <f t="shared" si="25"/>
        <v>0.19599991424215946</v>
      </c>
      <c r="M329" s="84">
        <f t="shared" si="25"/>
        <v>0.63810006461409718</v>
      </c>
      <c r="N329" s="84">
        <f t="shared" si="25"/>
        <v>7.4199938490928152E-2</v>
      </c>
      <c r="O329" s="84">
        <f t="shared" si="23"/>
        <v>9.1700082652815304E-2</v>
      </c>
      <c r="Q329" s="86">
        <f t="shared" si="26"/>
        <v>1.0000000000000002</v>
      </c>
    </row>
    <row r="330" spans="1:17" x14ac:dyDescent="0.3">
      <c r="A330" t="str">
        <f t="shared" si="24"/>
        <v>457 39701</v>
      </c>
      <c r="B330">
        <v>39701</v>
      </c>
      <c r="C330" t="s">
        <v>1881</v>
      </c>
      <c r="D330" t="s">
        <v>2383</v>
      </c>
      <c r="E330">
        <v>457</v>
      </c>
      <c r="F330" t="s">
        <v>202</v>
      </c>
      <c r="G330" s="81">
        <v>38490.170000000006</v>
      </c>
      <c r="H330" s="81">
        <v>7544.07</v>
      </c>
      <c r="I330" s="81">
        <v>24560.58</v>
      </c>
      <c r="J330" s="81">
        <v>2855.97</v>
      </c>
      <c r="K330" s="81">
        <v>3529.55</v>
      </c>
      <c r="L330" s="84">
        <f t="shared" si="25"/>
        <v>0.1959999137442105</v>
      </c>
      <c r="M330" s="84">
        <f t="shared" si="25"/>
        <v>0.63810006554920384</v>
      </c>
      <c r="N330" s="84">
        <f t="shared" si="25"/>
        <v>7.4199984047875062E-2</v>
      </c>
      <c r="O330" s="84">
        <f t="shared" si="23"/>
        <v>9.1700036658710515E-2</v>
      </c>
      <c r="Q330" s="86">
        <f t="shared" si="26"/>
        <v>0.99999999999999989</v>
      </c>
    </row>
    <row r="331" spans="1:17" x14ac:dyDescent="0.3">
      <c r="A331" t="str">
        <f t="shared" si="24"/>
        <v>457 39701</v>
      </c>
      <c r="B331">
        <v>39701</v>
      </c>
      <c r="C331" t="s">
        <v>1882</v>
      </c>
      <c r="D331" t="s">
        <v>2383</v>
      </c>
      <c r="E331">
        <v>457</v>
      </c>
      <c r="F331" t="s">
        <v>202</v>
      </c>
      <c r="G331" s="81">
        <v>1706.27</v>
      </c>
      <c r="H331" s="81">
        <v>334.43</v>
      </c>
      <c r="I331" s="81">
        <v>1088.77</v>
      </c>
      <c r="J331" s="81">
        <v>126.61</v>
      </c>
      <c r="K331" s="81">
        <v>156.46</v>
      </c>
      <c r="L331" s="84">
        <f t="shared" si="25"/>
        <v>0.19600063295961367</v>
      </c>
      <c r="M331" s="84">
        <f t="shared" si="25"/>
        <v>0.63809948015261364</v>
      </c>
      <c r="N331" s="84">
        <f t="shared" si="25"/>
        <v>7.4202793227332128E-2</v>
      </c>
      <c r="O331" s="84">
        <f t="shared" si="23"/>
        <v>9.1697093660440612E-2</v>
      </c>
      <c r="Q331" s="86">
        <f t="shared" si="26"/>
        <v>1</v>
      </c>
    </row>
    <row r="332" spans="1:17" x14ac:dyDescent="0.3">
      <c r="A332" t="str">
        <f t="shared" si="24"/>
        <v>458 39701</v>
      </c>
      <c r="B332">
        <v>39701</v>
      </c>
      <c r="C332" t="s">
        <v>1883</v>
      </c>
      <c r="D332" t="s">
        <v>2383</v>
      </c>
      <c r="E332">
        <v>458</v>
      </c>
      <c r="F332" t="s">
        <v>203</v>
      </c>
      <c r="G332" s="81">
        <v>118215.24999999999</v>
      </c>
      <c r="H332" s="81">
        <v>23170.19</v>
      </c>
      <c r="I332" s="81">
        <v>75433.149999999994</v>
      </c>
      <c r="J332" s="81">
        <v>8771.57</v>
      </c>
      <c r="K332" s="81">
        <v>10840.34</v>
      </c>
      <c r="L332" s="84">
        <f t="shared" si="25"/>
        <v>0.1960000084591455</v>
      </c>
      <c r="M332" s="84">
        <f t="shared" si="25"/>
        <v>0.63809999132937589</v>
      </c>
      <c r="N332" s="84">
        <f t="shared" si="25"/>
        <v>7.4199986888324479E-2</v>
      </c>
      <c r="O332" s="84">
        <f t="shared" si="23"/>
        <v>9.1700013323154181E-2</v>
      </c>
      <c r="Q332" s="86">
        <f t="shared" si="26"/>
        <v>1.0000000000000002</v>
      </c>
    </row>
    <row r="333" spans="1:17" x14ac:dyDescent="0.3">
      <c r="A333" t="str">
        <f t="shared" si="24"/>
        <v>458 39701</v>
      </c>
      <c r="B333">
        <v>39701</v>
      </c>
      <c r="C333" t="s">
        <v>1884</v>
      </c>
      <c r="D333" t="s">
        <v>2383</v>
      </c>
      <c r="E333">
        <v>458</v>
      </c>
      <c r="F333" t="s">
        <v>203</v>
      </c>
      <c r="G333" s="81">
        <v>86228.37</v>
      </c>
      <c r="H333" s="81">
        <v>16900.759999999998</v>
      </c>
      <c r="I333" s="81">
        <v>55022.32</v>
      </c>
      <c r="J333" s="81">
        <v>6398.15</v>
      </c>
      <c r="K333" s="81">
        <v>7907.14</v>
      </c>
      <c r="L333" s="84">
        <f t="shared" si="25"/>
        <v>0.19599999396950213</v>
      </c>
      <c r="M333" s="84">
        <f t="shared" si="25"/>
        <v>0.63809996640316868</v>
      </c>
      <c r="N333" s="84">
        <f t="shared" si="25"/>
        <v>7.420005735931226E-2</v>
      </c>
      <c r="O333" s="84">
        <f t="shared" si="23"/>
        <v>9.16999822680169E-2</v>
      </c>
      <c r="Q333" s="86">
        <f t="shared" si="26"/>
        <v>1</v>
      </c>
    </row>
    <row r="334" spans="1:17" x14ac:dyDescent="0.3">
      <c r="A334" t="str">
        <f t="shared" si="24"/>
        <v>459 39701</v>
      </c>
      <c r="B334">
        <v>39701</v>
      </c>
      <c r="C334" t="s">
        <v>1885</v>
      </c>
      <c r="D334" t="s">
        <v>2383</v>
      </c>
      <c r="E334">
        <v>459</v>
      </c>
      <c r="F334" t="s">
        <v>204</v>
      </c>
      <c r="G334" s="81">
        <v>103339.76</v>
      </c>
      <c r="H334" s="81">
        <v>20254.59</v>
      </c>
      <c r="I334" s="81">
        <v>65941.100000000006</v>
      </c>
      <c r="J334" s="81">
        <v>7667.81</v>
      </c>
      <c r="K334" s="81">
        <v>9476.26</v>
      </c>
      <c r="L334" s="84">
        <f t="shared" si="25"/>
        <v>0.19599997135662015</v>
      </c>
      <c r="M334" s="84">
        <f t="shared" si="25"/>
        <v>0.63809999171664433</v>
      </c>
      <c r="N334" s="84">
        <f t="shared" si="25"/>
        <v>7.4199998142051041E-2</v>
      </c>
      <c r="O334" s="84">
        <f t="shared" si="23"/>
        <v>9.170003878468462E-2</v>
      </c>
      <c r="Q334" s="86">
        <f t="shared" si="26"/>
        <v>1.0000000000000002</v>
      </c>
    </row>
    <row r="335" spans="1:17" x14ac:dyDescent="0.3">
      <c r="A335" t="str">
        <f t="shared" si="24"/>
        <v>459 39701</v>
      </c>
      <c r="B335">
        <v>39701</v>
      </c>
      <c r="C335" t="s">
        <v>1886</v>
      </c>
      <c r="D335" t="s">
        <v>2383</v>
      </c>
      <c r="E335">
        <v>459</v>
      </c>
      <c r="F335" t="s">
        <v>204</v>
      </c>
      <c r="G335" s="81">
        <v>23741.64</v>
      </c>
      <c r="H335" s="81">
        <v>4653.3599999999997</v>
      </c>
      <c r="I335" s="81">
        <v>15149.54</v>
      </c>
      <c r="J335" s="81">
        <v>1761.63</v>
      </c>
      <c r="K335" s="81">
        <v>2177.11</v>
      </c>
      <c r="L335" s="84">
        <f t="shared" si="25"/>
        <v>0.19599993934707122</v>
      </c>
      <c r="M335" s="84">
        <f t="shared" si="25"/>
        <v>0.63809997961387677</v>
      </c>
      <c r="N335" s="84">
        <f t="shared" si="25"/>
        <v>7.4200013141467902E-2</v>
      </c>
      <c r="O335" s="84">
        <f t="shared" si="23"/>
        <v>9.170006789758417E-2</v>
      </c>
      <c r="Q335" s="86">
        <f t="shared" si="26"/>
        <v>1</v>
      </c>
    </row>
    <row r="336" spans="1:17" x14ac:dyDescent="0.3">
      <c r="A336" t="str">
        <f t="shared" si="24"/>
        <v>460 39701</v>
      </c>
      <c r="B336">
        <v>39701</v>
      </c>
      <c r="C336" t="s">
        <v>1887</v>
      </c>
      <c r="D336" t="s">
        <v>2383</v>
      </c>
      <c r="E336">
        <v>460</v>
      </c>
      <c r="F336" t="s">
        <v>205</v>
      </c>
      <c r="G336" s="81">
        <v>146459.1</v>
      </c>
      <c r="H336" s="81">
        <v>28705.98</v>
      </c>
      <c r="I336" s="81">
        <v>93455.55</v>
      </c>
      <c r="J336" s="81">
        <v>10867.27</v>
      </c>
      <c r="K336" s="81">
        <v>13430.3</v>
      </c>
      <c r="L336" s="84">
        <f t="shared" si="25"/>
        <v>0.1959999754197588</v>
      </c>
      <c r="M336" s="84">
        <f t="shared" si="25"/>
        <v>0.63809998832438541</v>
      </c>
      <c r="N336" s="84">
        <f t="shared" si="25"/>
        <v>7.4200032637097998E-2</v>
      </c>
      <c r="O336" s="84">
        <f t="shared" si="23"/>
        <v>9.1700003618757714E-2</v>
      </c>
      <c r="Q336" s="86">
        <f t="shared" si="26"/>
        <v>0.99999999999999989</v>
      </c>
    </row>
    <row r="337" spans="1:17" x14ac:dyDescent="0.3">
      <c r="A337" t="str">
        <f t="shared" si="24"/>
        <v>460 39701</v>
      </c>
      <c r="B337">
        <v>39701</v>
      </c>
      <c r="C337" t="s">
        <v>1888</v>
      </c>
      <c r="D337" t="s">
        <v>2383</v>
      </c>
      <c r="E337">
        <v>460</v>
      </c>
      <c r="F337" t="s">
        <v>205</v>
      </c>
      <c r="G337" s="81">
        <v>27115.17</v>
      </c>
      <c r="H337" s="81">
        <v>5314.57</v>
      </c>
      <c r="I337" s="81">
        <v>17302.189999999999</v>
      </c>
      <c r="J337" s="81">
        <v>2011.95</v>
      </c>
      <c r="K337" s="81">
        <v>2486.46</v>
      </c>
      <c r="L337" s="84">
        <f t="shared" si="25"/>
        <v>0.19599987755931458</v>
      </c>
      <c r="M337" s="84">
        <f t="shared" si="25"/>
        <v>0.63810000084823371</v>
      </c>
      <c r="N337" s="84">
        <f t="shared" si="25"/>
        <v>7.4200161754471763E-2</v>
      </c>
      <c r="O337" s="84">
        <f t="shared" si="23"/>
        <v>9.1699959837980002E-2</v>
      </c>
      <c r="Q337" s="86">
        <f t="shared" si="26"/>
        <v>1</v>
      </c>
    </row>
    <row r="338" spans="1:17" x14ac:dyDescent="0.3">
      <c r="A338" t="str">
        <f t="shared" si="24"/>
        <v>461 39701</v>
      </c>
      <c r="B338">
        <v>39701</v>
      </c>
      <c r="C338" t="s">
        <v>1889</v>
      </c>
      <c r="D338" t="s">
        <v>2383</v>
      </c>
      <c r="E338">
        <v>461</v>
      </c>
      <c r="F338" t="s">
        <v>206</v>
      </c>
      <c r="G338" s="81">
        <v>100989.46999999999</v>
      </c>
      <c r="H338" s="81">
        <v>19793.939999999999</v>
      </c>
      <c r="I338" s="81">
        <v>64441.38</v>
      </c>
      <c r="J338" s="81">
        <v>7493.42</v>
      </c>
      <c r="K338" s="81">
        <v>9260.73</v>
      </c>
      <c r="L338" s="84">
        <f t="shared" si="25"/>
        <v>0.19600003841984714</v>
      </c>
      <c r="M338" s="84">
        <f t="shared" si="25"/>
        <v>0.63809999200906797</v>
      </c>
      <c r="N338" s="84">
        <f t="shared" si="25"/>
        <v>7.4200013130081788E-2</v>
      </c>
      <c r="O338" s="84">
        <f t="shared" si="23"/>
        <v>9.1699956441003219E-2</v>
      </c>
      <c r="Q338" s="86">
        <f t="shared" si="26"/>
        <v>1.0000000000000002</v>
      </c>
    </row>
    <row r="339" spans="1:17" x14ac:dyDescent="0.3">
      <c r="A339" t="str">
        <f t="shared" si="24"/>
        <v>461 39701</v>
      </c>
      <c r="B339">
        <v>39701</v>
      </c>
      <c r="C339" t="s">
        <v>1890</v>
      </c>
      <c r="D339" t="s">
        <v>2383</v>
      </c>
      <c r="E339">
        <v>461</v>
      </c>
      <c r="F339" t="s">
        <v>206</v>
      </c>
      <c r="G339" s="81">
        <v>94119.92</v>
      </c>
      <c r="H339" s="81">
        <v>18447.5</v>
      </c>
      <c r="I339" s="81">
        <v>60057.919999999998</v>
      </c>
      <c r="J339" s="81">
        <v>6983.7</v>
      </c>
      <c r="K339" s="81">
        <v>8630.7999999999993</v>
      </c>
      <c r="L339" s="84">
        <f t="shared" si="25"/>
        <v>0.19599995410110846</v>
      </c>
      <c r="M339" s="84">
        <f t="shared" si="25"/>
        <v>0.6380999898852443</v>
      </c>
      <c r="N339" s="84">
        <f t="shared" si="25"/>
        <v>7.4200020569503242E-2</v>
      </c>
      <c r="O339" s="84">
        <f t="shared" si="23"/>
        <v>9.1700035444144012E-2</v>
      </c>
      <c r="Q339" s="86">
        <f t="shared" si="26"/>
        <v>1</v>
      </c>
    </row>
    <row r="340" spans="1:17" x14ac:dyDescent="0.3">
      <c r="A340" t="str">
        <f t="shared" si="24"/>
        <v>462 39701</v>
      </c>
      <c r="B340">
        <v>39701</v>
      </c>
      <c r="C340" t="s">
        <v>1891</v>
      </c>
      <c r="D340" t="s">
        <v>2383</v>
      </c>
      <c r="E340">
        <v>462</v>
      </c>
      <c r="F340" t="s">
        <v>207</v>
      </c>
      <c r="G340" s="81">
        <v>132506.38</v>
      </c>
      <c r="H340" s="81">
        <v>25971.25</v>
      </c>
      <c r="I340" s="81">
        <v>84552.320000000007</v>
      </c>
      <c r="J340" s="81">
        <v>9831.9699999999993</v>
      </c>
      <c r="K340" s="81">
        <v>12150.84</v>
      </c>
      <c r="L340" s="84">
        <f t="shared" si="25"/>
        <v>0.1959999963775329</v>
      </c>
      <c r="M340" s="84">
        <f t="shared" si="25"/>
        <v>0.63809999186454269</v>
      </c>
      <c r="N340" s="84">
        <f t="shared" si="25"/>
        <v>7.4199974371045377E-2</v>
      </c>
      <c r="O340" s="84">
        <f t="shared" si="23"/>
        <v>9.1700037386879027E-2</v>
      </c>
      <c r="Q340" s="86">
        <f t="shared" si="26"/>
        <v>1</v>
      </c>
    </row>
    <row r="341" spans="1:17" x14ac:dyDescent="0.3">
      <c r="A341" t="str">
        <f t="shared" si="24"/>
        <v>462 39701</v>
      </c>
      <c r="B341">
        <v>39701</v>
      </c>
      <c r="C341" t="s">
        <v>1892</v>
      </c>
      <c r="D341" t="s">
        <v>2383</v>
      </c>
      <c r="E341">
        <v>462</v>
      </c>
      <c r="F341" t="s">
        <v>207</v>
      </c>
      <c r="G341" s="81">
        <v>21319.66</v>
      </c>
      <c r="H341" s="81">
        <v>4178.6499999999996</v>
      </c>
      <c r="I341" s="81">
        <v>13604.08</v>
      </c>
      <c r="J341" s="81">
        <v>1581.92</v>
      </c>
      <c r="K341" s="81">
        <v>1955.01</v>
      </c>
      <c r="L341" s="84">
        <f t="shared" si="25"/>
        <v>0.19599984239898757</v>
      </c>
      <c r="M341" s="84">
        <f t="shared" si="25"/>
        <v>0.63810023236768321</v>
      </c>
      <c r="N341" s="84">
        <f t="shared" si="25"/>
        <v>7.4200057599417626E-2</v>
      </c>
      <c r="O341" s="84">
        <f t="shared" si="23"/>
        <v>9.1699867633911608E-2</v>
      </c>
      <c r="Q341" s="86">
        <f t="shared" si="26"/>
        <v>1</v>
      </c>
    </row>
    <row r="342" spans="1:17" x14ac:dyDescent="0.3">
      <c r="A342" t="str">
        <f t="shared" si="24"/>
        <v>463 39701</v>
      </c>
      <c r="B342">
        <v>39701</v>
      </c>
      <c r="C342" t="s">
        <v>1893</v>
      </c>
      <c r="D342" t="s">
        <v>2383</v>
      </c>
      <c r="E342">
        <v>463</v>
      </c>
      <c r="F342" t="s">
        <v>208</v>
      </c>
      <c r="G342" s="81">
        <v>89200.76999999999</v>
      </c>
      <c r="H342" s="81">
        <v>17483.349999999999</v>
      </c>
      <c r="I342" s="81">
        <v>56919.01</v>
      </c>
      <c r="J342" s="81">
        <v>6618.7</v>
      </c>
      <c r="K342" s="81">
        <v>8179.71</v>
      </c>
      <c r="L342" s="84">
        <f t="shared" si="25"/>
        <v>0.1959999896861877</v>
      </c>
      <c r="M342" s="84">
        <f t="shared" si="25"/>
        <v>0.63809998501134024</v>
      </c>
      <c r="N342" s="84">
        <f t="shared" si="25"/>
        <v>7.4200032129767501E-2</v>
      </c>
      <c r="O342" s="84">
        <f t="shared" si="23"/>
        <v>9.1699993172704691E-2</v>
      </c>
      <c r="Q342" s="86">
        <f t="shared" si="26"/>
        <v>1.0000000000000002</v>
      </c>
    </row>
    <row r="343" spans="1:17" x14ac:dyDescent="0.3">
      <c r="A343" t="str">
        <f t="shared" si="24"/>
        <v>463 39701</v>
      </c>
      <c r="B343">
        <v>39701</v>
      </c>
      <c r="C343" t="s">
        <v>1894</v>
      </c>
      <c r="D343" t="s">
        <v>2383</v>
      </c>
      <c r="E343">
        <v>463</v>
      </c>
      <c r="F343" t="s">
        <v>208</v>
      </c>
      <c r="G343" s="81">
        <v>4865.6099999999997</v>
      </c>
      <c r="H343" s="81">
        <v>953.66</v>
      </c>
      <c r="I343" s="81">
        <v>3104.75</v>
      </c>
      <c r="J343" s="81">
        <v>361.03</v>
      </c>
      <c r="K343" s="81">
        <v>446.18</v>
      </c>
      <c r="L343" s="84">
        <f t="shared" si="25"/>
        <v>0.19600009043059349</v>
      </c>
      <c r="M343" s="84">
        <f t="shared" si="25"/>
        <v>0.63810087532704018</v>
      </c>
      <c r="N343" s="84">
        <f t="shared" si="25"/>
        <v>7.4200357200844294E-2</v>
      </c>
      <c r="O343" s="84">
        <f t="shared" si="23"/>
        <v>9.1700732282283218E-2</v>
      </c>
      <c r="Q343" s="86">
        <f t="shared" si="26"/>
        <v>1.0000020552407611</v>
      </c>
    </row>
    <row r="344" spans="1:17" x14ac:dyDescent="0.3">
      <c r="A344" t="str">
        <f t="shared" si="24"/>
        <v>464 39701</v>
      </c>
      <c r="B344">
        <v>39701</v>
      </c>
      <c r="C344" t="s">
        <v>1895</v>
      </c>
      <c r="D344" t="s">
        <v>2383</v>
      </c>
      <c r="E344">
        <v>464</v>
      </c>
      <c r="F344" t="s">
        <v>209</v>
      </c>
      <c r="G344" s="81">
        <v>404689.05</v>
      </c>
      <c r="H344" s="81">
        <v>79319.05</v>
      </c>
      <c r="I344" s="81">
        <v>258232.08</v>
      </c>
      <c r="J344" s="81">
        <v>30027.93</v>
      </c>
      <c r="K344" s="81">
        <v>37109.99</v>
      </c>
      <c r="L344" s="84">
        <f t="shared" si="25"/>
        <v>0.19599999061007459</v>
      </c>
      <c r="M344" s="84">
        <f t="shared" si="25"/>
        <v>0.63809999306875242</v>
      </c>
      <c r="N344" s="84">
        <f t="shared" si="25"/>
        <v>7.4200006152872186E-2</v>
      </c>
      <c r="O344" s="84">
        <f t="shared" si="23"/>
        <v>9.1700010168300816E-2</v>
      </c>
      <c r="Q344" s="86">
        <f t="shared" si="26"/>
        <v>1</v>
      </c>
    </row>
    <row r="345" spans="1:17" x14ac:dyDescent="0.3">
      <c r="A345" t="str">
        <f t="shared" si="24"/>
        <v>465 39701</v>
      </c>
      <c r="B345">
        <v>39701</v>
      </c>
      <c r="C345" t="s">
        <v>1896</v>
      </c>
      <c r="D345" t="s">
        <v>2383</v>
      </c>
      <c r="E345">
        <v>465</v>
      </c>
      <c r="F345" t="s">
        <v>210</v>
      </c>
      <c r="G345" s="81">
        <v>89620.88</v>
      </c>
      <c r="H345" s="81">
        <v>17565.689999999999</v>
      </c>
      <c r="I345" s="81">
        <v>57187.08</v>
      </c>
      <c r="J345" s="81">
        <v>6649.87</v>
      </c>
      <c r="K345" s="81">
        <v>8218.23</v>
      </c>
      <c r="L345" s="84">
        <f t="shared" si="25"/>
        <v>0.19599997232787714</v>
      </c>
      <c r="M345" s="84">
        <f t="shared" si="25"/>
        <v>0.63809996063417362</v>
      </c>
      <c r="N345" s="84">
        <f t="shared" si="25"/>
        <v>7.4200007855312278E-2</v>
      </c>
      <c r="O345" s="84">
        <f t="shared" si="23"/>
        <v>9.1699947601496426E-2</v>
      </c>
      <c r="Q345" s="86">
        <f t="shared" si="26"/>
        <v>0.99999988841885956</v>
      </c>
    </row>
    <row r="346" spans="1:17" x14ac:dyDescent="0.3">
      <c r="A346" t="str">
        <f t="shared" si="24"/>
        <v>465 39701</v>
      </c>
      <c r="B346">
        <v>39701</v>
      </c>
      <c r="C346" t="s">
        <v>1897</v>
      </c>
      <c r="D346" t="s">
        <v>2383</v>
      </c>
      <c r="E346">
        <v>465</v>
      </c>
      <c r="F346" t="s">
        <v>210</v>
      </c>
      <c r="G346" s="81">
        <v>433034.70999999996</v>
      </c>
      <c r="H346" s="81">
        <v>84874.8</v>
      </c>
      <c r="I346" s="81">
        <v>276319.45</v>
      </c>
      <c r="J346" s="81">
        <v>32131.18</v>
      </c>
      <c r="K346" s="81">
        <v>39709.279999999999</v>
      </c>
      <c r="L346" s="84">
        <f t="shared" si="25"/>
        <v>0.19599999270266352</v>
      </c>
      <c r="M346" s="84">
        <f t="shared" si="25"/>
        <v>0.63810000357708052</v>
      </c>
      <c r="N346" s="84">
        <f t="shared" si="25"/>
        <v>7.4200010433343788E-2</v>
      </c>
      <c r="O346" s="84">
        <f t="shared" si="23"/>
        <v>9.1699993286912265E-2</v>
      </c>
      <c r="Q346" s="86">
        <f t="shared" si="26"/>
        <v>1.0000000000000002</v>
      </c>
    </row>
    <row r="347" spans="1:17" x14ac:dyDescent="0.3">
      <c r="A347" t="str">
        <f t="shared" si="24"/>
        <v>466 39701</v>
      </c>
      <c r="B347">
        <v>39701</v>
      </c>
      <c r="C347" t="s">
        <v>1898</v>
      </c>
      <c r="D347" t="s">
        <v>2383</v>
      </c>
      <c r="E347">
        <v>466</v>
      </c>
      <c r="F347" t="s">
        <v>211</v>
      </c>
      <c r="G347" s="81">
        <v>487511.29</v>
      </c>
      <c r="H347" s="81">
        <v>95552.21</v>
      </c>
      <c r="I347" s="81">
        <v>311080.95</v>
      </c>
      <c r="J347" s="81">
        <v>36173.339999999997</v>
      </c>
      <c r="K347" s="81">
        <v>44704.79</v>
      </c>
      <c r="L347" s="84">
        <f t="shared" si="25"/>
        <v>0.1959999941744939</v>
      </c>
      <c r="M347" s="84">
        <f t="shared" si="25"/>
        <v>0.63809999148942786</v>
      </c>
      <c r="N347" s="84">
        <f t="shared" si="25"/>
        <v>7.4200004680917225E-2</v>
      </c>
      <c r="O347" s="84">
        <f t="shared" si="23"/>
        <v>9.1700009655161022E-2</v>
      </c>
      <c r="Q347" s="86">
        <f t="shared" si="26"/>
        <v>1</v>
      </c>
    </row>
    <row r="348" spans="1:17" x14ac:dyDescent="0.3">
      <c r="A348" t="str">
        <f t="shared" si="24"/>
        <v>467 39701</v>
      </c>
      <c r="B348">
        <v>39701</v>
      </c>
      <c r="C348" t="s">
        <v>1899</v>
      </c>
      <c r="D348" t="s">
        <v>2383</v>
      </c>
      <c r="E348">
        <v>467</v>
      </c>
      <c r="F348" t="s">
        <v>212</v>
      </c>
      <c r="G348" s="81">
        <v>236407.5</v>
      </c>
      <c r="H348" s="81">
        <v>46335.87</v>
      </c>
      <c r="I348" s="81">
        <v>150851.63</v>
      </c>
      <c r="J348" s="81">
        <v>17541.439999999999</v>
      </c>
      <c r="K348" s="81">
        <v>21678.57</v>
      </c>
      <c r="L348" s="84">
        <f t="shared" si="25"/>
        <v>0.19600000000000001</v>
      </c>
      <c r="M348" s="84">
        <f t="shared" si="25"/>
        <v>0.6381000179774331</v>
      </c>
      <c r="N348" s="84">
        <f t="shared" si="25"/>
        <v>7.4200014804944842E-2</v>
      </c>
      <c r="O348" s="84">
        <f t="shared" si="23"/>
        <v>9.1700009517464542E-2</v>
      </c>
      <c r="Q348" s="86">
        <f t="shared" si="26"/>
        <v>1.0000000422998425</v>
      </c>
    </row>
    <row r="349" spans="1:17" x14ac:dyDescent="0.3">
      <c r="A349" t="str">
        <f t="shared" si="24"/>
        <v>469 39701</v>
      </c>
      <c r="B349">
        <v>39701</v>
      </c>
      <c r="C349" t="s">
        <v>1900</v>
      </c>
      <c r="D349" t="s">
        <v>2383</v>
      </c>
      <c r="E349">
        <v>469</v>
      </c>
      <c r="F349" t="s">
        <v>214</v>
      </c>
      <c r="G349" s="81">
        <v>7743.17</v>
      </c>
      <c r="H349" s="81">
        <v>1517.66</v>
      </c>
      <c r="I349" s="81">
        <v>4940.92</v>
      </c>
      <c r="J349" s="81">
        <v>574.54</v>
      </c>
      <c r="K349" s="81">
        <v>710.05</v>
      </c>
      <c r="L349" s="84">
        <f t="shared" si="25"/>
        <v>0.19599982952718331</v>
      </c>
      <c r="M349" s="84">
        <f t="shared" si="25"/>
        <v>0.63810041623779412</v>
      </c>
      <c r="N349" s="84">
        <f t="shared" si="25"/>
        <v>7.419958492452057E-2</v>
      </c>
      <c r="O349" s="84">
        <f t="shared" si="23"/>
        <v>9.1700169310502025E-2</v>
      </c>
      <c r="Q349" s="86">
        <f t="shared" si="26"/>
        <v>1</v>
      </c>
    </row>
    <row r="350" spans="1:17" x14ac:dyDescent="0.3">
      <c r="A350" t="str">
        <f t="shared" si="24"/>
        <v>470 39701</v>
      </c>
      <c r="B350">
        <v>39701</v>
      </c>
      <c r="C350" t="s">
        <v>1901</v>
      </c>
      <c r="D350" t="s">
        <v>2383</v>
      </c>
      <c r="E350">
        <v>470</v>
      </c>
      <c r="F350" t="s">
        <v>215</v>
      </c>
      <c r="G350" s="81">
        <v>169710.34999999998</v>
      </c>
      <c r="H350" s="81">
        <v>33263.230000000003</v>
      </c>
      <c r="I350" s="81">
        <v>108292.17</v>
      </c>
      <c r="J350" s="81">
        <v>12592.51</v>
      </c>
      <c r="K350" s="81">
        <v>15562.44</v>
      </c>
      <c r="L350" s="84">
        <f t="shared" si="25"/>
        <v>0.1960000082493496</v>
      </c>
      <c r="M350" s="84">
        <f t="shared" si="25"/>
        <v>0.63809997445647837</v>
      </c>
      <c r="N350" s="84">
        <f t="shared" si="25"/>
        <v>7.4200011961556858E-2</v>
      </c>
      <c r="O350" s="84">
        <f t="shared" si="23"/>
        <v>9.1700005332615256E-2</v>
      </c>
      <c r="Q350" s="86">
        <f t="shared" si="26"/>
        <v>1.0000000000000002</v>
      </c>
    </row>
    <row r="351" spans="1:17" x14ac:dyDescent="0.3">
      <c r="A351" t="str">
        <f t="shared" si="24"/>
        <v>470 39701</v>
      </c>
      <c r="B351">
        <v>39701</v>
      </c>
      <c r="C351" t="s">
        <v>1902</v>
      </c>
      <c r="D351" t="s">
        <v>2383</v>
      </c>
      <c r="E351">
        <v>470</v>
      </c>
      <c r="F351" t="s">
        <v>215</v>
      </c>
      <c r="G351" s="81">
        <v>22150.66</v>
      </c>
      <c r="H351" s="81">
        <v>4341.53</v>
      </c>
      <c r="I351" s="81">
        <v>14134.34</v>
      </c>
      <c r="J351" s="81">
        <v>1643.58</v>
      </c>
      <c r="K351" s="81">
        <v>2031.22</v>
      </c>
      <c r="L351" s="84">
        <f t="shared" si="25"/>
        <v>0.19600002889304427</v>
      </c>
      <c r="M351" s="84">
        <f t="shared" si="25"/>
        <v>0.63810017399030095</v>
      </c>
      <c r="N351" s="84">
        <f t="shared" si="25"/>
        <v>7.4200046409452353E-2</v>
      </c>
      <c r="O351" s="84">
        <f t="shared" si="23"/>
        <v>9.1700202161019137E-2</v>
      </c>
      <c r="Q351" s="86">
        <f t="shared" si="26"/>
        <v>1.0000004514538166</v>
      </c>
    </row>
    <row r="352" spans="1:17" x14ac:dyDescent="0.3">
      <c r="A352" t="str">
        <f t="shared" si="24"/>
        <v>471 39701</v>
      </c>
      <c r="B352">
        <v>39701</v>
      </c>
      <c r="C352" t="s">
        <v>1903</v>
      </c>
      <c r="D352" t="s">
        <v>2383</v>
      </c>
      <c r="E352">
        <v>471</v>
      </c>
      <c r="F352" t="s">
        <v>216</v>
      </c>
      <c r="G352" s="81">
        <v>122272.9</v>
      </c>
      <c r="H352" s="81">
        <v>23965.49</v>
      </c>
      <c r="I352" s="81">
        <v>78022.34</v>
      </c>
      <c r="J352" s="81">
        <v>9072.65</v>
      </c>
      <c r="K352" s="81">
        <v>11212.42</v>
      </c>
      <c r="L352" s="84">
        <f t="shared" si="25"/>
        <v>0.1960000130854834</v>
      </c>
      <c r="M352" s="84">
        <f t="shared" si="25"/>
        <v>0.63810002052785209</v>
      </c>
      <c r="N352" s="84">
        <f t="shared" si="25"/>
        <v>7.4200006706310231E-2</v>
      </c>
      <c r="O352" s="84">
        <f t="shared" si="23"/>
        <v>9.1699959680354354E-2</v>
      </c>
      <c r="Q352" s="86">
        <f t="shared" si="26"/>
        <v>1</v>
      </c>
    </row>
    <row r="353" spans="1:17" x14ac:dyDescent="0.3">
      <c r="A353" t="str">
        <f t="shared" si="24"/>
        <v>471 39701</v>
      </c>
      <c r="B353">
        <v>39701</v>
      </c>
      <c r="C353" t="s">
        <v>1904</v>
      </c>
      <c r="D353" t="s">
        <v>2383</v>
      </c>
      <c r="E353">
        <v>471</v>
      </c>
      <c r="F353" t="s">
        <v>216</v>
      </c>
      <c r="G353" s="81">
        <v>55819.49</v>
      </c>
      <c r="H353" s="81">
        <v>10940.62</v>
      </c>
      <c r="I353" s="81">
        <v>35618.42</v>
      </c>
      <c r="J353" s="81">
        <v>4141.8100000000004</v>
      </c>
      <c r="K353" s="81">
        <v>5118.6499999999996</v>
      </c>
      <c r="L353" s="84">
        <f t="shared" si="25"/>
        <v>0.19599999928340445</v>
      </c>
      <c r="M353" s="84">
        <f t="shared" si="25"/>
        <v>0.63810006146598619</v>
      </c>
      <c r="N353" s="84">
        <f t="shared" si="25"/>
        <v>7.4200068829005789E-2</v>
      </c>
      <c r="O353" s="84">
        <f t="shared" si="23"/>
        <v>9.1700049570499473E-2</v>
      </c>
      <c r="Q353" s="86">
        <f t="shared" si="26"/>
        <v>1.0000001791488959</v>
      </c>
    </row>
    <row r="354" spans="1:17" x14ac:dyDescent="0.3">
      <c r="A354" t="str">
        <f t="shared" si="24"/>
        <v>472 39701</v>
      </c>
      <c r="B354">
        <v>39701</v>
      </c>
      <c r="C354" t="s">
        <v>1905</v>
      </c>
      <c r="D354" t="s">
        <v>2383</v>
      </c>
      <c r="E354">
        <v>472</v>
      </c>
      <c r="F354" t="s">
        <v>217</v>
      </c>
      <c r="G354" s="81">
        <v>59964.740000000005</v>
      </c>
      <c r="H354" s="81">
        <v>11753.09</v>
      </c>
      <c r="I354" s="81">
        <v>38263.5</v>
      </c>
      <c r="J354" s="81">
        <v>4449.38</v>
      </c>
      <c r="K354" s="81">
        <v>5498.77</v>
      </c>
      <c r="L354" s="84">
        <f t="shared" si="25"/>
        <v>0.19600001600940817</v>
      </c>
      <c r="M354" s="84">
        <f t="shared" si="25"/>
        <v>0.63809999009417862</v>
      </c>
      <c r="N354" s="84">
        <f t="shared" si="25"/>
        <v>7.4199938163660842E-2</v>
      </c>
      <c r="O354" s="84">
        <f t="shared" si="23"/>
        <v>9.1700055732752278E-2</v>
      </c>
      <c r="Q354" s="86">
        <f t="shared" si="26"/>
        <v>1</v>
      </c>
    </row>
    <row r="355" spans="1:17" x14ac:dyDescent="0.3">
      <c r="A355" t="str">
        <f t="shared" si="24"/>
        <v>472 39701</v>
      </c>
      <c r="B355">
        <v>39701</v>
      </c>
      <c r="C355" t="s">
        <v>1906</v>
      </c>
      <c r="D355" t="s">
        <v>2383</v>
      </c>
      <c r="E355">
        <v>472</v>
      </c>
      <c r="F355" t="s">
        <v>217</v>
      </c>
      <c r="G355" s="81">
        <v>172116.7</v>
      </c>
      <c r="H355" s="81">
        <v>33734.870000000003</v>
      </c>
      <c r="I355" s="81">
        <v>109827.67</v>
      </c>
      <c r="J355" s="81">
        <v>12771.06</v>
      </c>
      <c r="K355" s="81">
        <v>15783.1</v>
      </c>
      <c r="L355" s="84">
        <f t="shared" si="25"/>
        <v>0.19599998140796332</v>
      </c>
      <c r="M355" s="84">
        <f t="shared" si="25"/>
        <v>0.63810002167134272</v>
      </c>
      <c r="N355" s="84">
        <f t="shared" si="25"/>
        <v>7.420000499660985E-2</v>
      </c>
      <c r="O355" s="84">
        <f t="shared" si="23"/>
        <v>9.1699991924084068E-2</v>
      </c>
      <c r="Q355" s="86">
        <f t="shared" si="26"/>
        <v>0.99999999999999989</v>
      </c>
    </row>
    <row r="356" spans="1:17" x14ac:dyDescent="0.3">
      <c r="A356" t="str">
        <f t="shared" si="24"/>
        <v>473 39701</v>
      </c>
      <c r="B356">
        <v>39701</v>
      </c>
      <c r="C356" t="s">
        <v>1907</v>
      </c>
      <c r="D356" t="s">
        <v>2383</v>
      </c>
      <c r="E356">
        <v>473</v>
      </c>
      <c r="F356" t="s">
        <v>218</v>
      </c>
      <c r="G356" s="81">
        <v>88327.420000000013</v>
      </c>
      <c r="H356" s="81">
        <v>17312.169999999998</v>
      </c>
      <c r="I356" s="81">
        <v>56361.73</v>
      </c>
      <c r="J356" s="81">
        <v>6553.89</v>
      </c>
      <c r="K356" s="81">
        <v>8099.62</v>
      </c>
      <c r="L356" s="84">
        <f t="shared" si="25"/>
        <v>0.19599995109106544</v>
      </c>
      <c r="M356" s="84">
        <f t="shared" si="25"/>
        <v>0.63810003733834852</v>
      </c>
      <c r="N356" s="84">
        <f t="shared" si="25"/>
        <v>7.4199948328616414E-2</v>
      </c>
      <c r="O356" s="84">
        <f t="shared" si="23"/>
        <v>9.1699950026843294E-2</v>
      </c>
      <c r="Q356" s="86">
        <f t="shared" si="26"/>
        <v>0.99999988678487373</v>
      </c>
    </row>
    <row r="357" spans="1:17" x14ac:dyDescent="0.3">
      <c r="A357" t="str">
        <f t="shared" si="24"/>
        <v>473 39701</v>
      </c>
      <c r="B357">
        <v>39701</v>
      </c>
      <c r="C357" t="s">
        <v>1908</v>
      </c>
      <c r="D357" t="s">
        <v>2383</v>
      </c>
      <c r="E357">
        <v>473</v>
      </c>
      <c r="F357" t="s">
        <v>218</v>
      </c>
      <c r="G357" s="81">
        <v>36162.120000000003</v>
      </c>
      <c r="H357" s="81">
        <v>7087.78</v>
      </c>
      <c r="I357" s="81">
        <v>23075.05</v>
      </c>
      <c r="J357" s="81">
        <v>2683.23</v>
      </c>
      <c r="K357" s="81">
        <v>3316.07</v>
      </c>
      <c r="L357" s="84">
        <f t="shared" si="25"/>
        <v>0.19600012388654203</v>
      </c>
      <c r="M357" s="84">
        <f t="shared" si="25"/>
        <v>0.63810003395818604</v>
      </c>
      <c r="N357" s="84">
        <f t="shared" si="25"/>
        <v>7.4200019246659213E-2</v>
      </c>
      <c r="O357" s="84">
        <f t="shared" si="23"/>
        <v>9.1700099441072588E-2</v>
      </c>
      <c r="Q357" s="86">
        <f t="shared" si="26"/>
        <v>1.0000002765324598</v>
      </c>
    </row>
    <row r="358" spans="1:17" x14ac:dyDescent="0.3">
      <c r="A358" t="str">
        <f t="shared" si="24"/>
        <v>474 39701</v>
      </c>
      <c r="B358">
        <v>39701</v>
      </c>
      <c r="C358" t="s">
        <v>1909</v>
      </c>
      <c r="D358" t="s">
        <v>2383</v>
      </c>
      <c r="E358">
        <v>474</v>
      </c>
      <c r="F358" t="s">
        <v>219</v>
      </c>
      <c r="G358" s="81">
        <v>308501.82999999996</v>
      </c>
      <c r="H358" s="81">
        <v>60466.36</v>
      </c>
      <c r="I358" s="81">
        <v>196855.02</v>
      </c>
      <c r="J358" s="81">
        <v>22890.84</v>
      </c>
      <c r="K358" s="81">
        <v>28289.62</v>
      </c>
      <c r="L358" s="84">
        <f t="shared" si="25"/>
        <v>0.19600000427874287</v>
      </c>
      <c r="M358" s="84">
        <f t="shared" si="25"/>
        <v>0.6381000073808315</v>
      </c>
      <c r="N358" s="84">
        <f t="shared" si="25"/>
        <v>7.4200013659562414E-2</v>
      </c>
      <c r="O358" s="84">
        <f t="shared" si="23"/>
        <v>9.1700007095581904E-2</v>
      </c>
      <c r="Q358" s="86">
        <f t="shared" si="26"/>
        <v>1.0000000324147187</v>
      </c>
    </row>
    <row r="359" spans="1:17" x14ac:dyDescent="0.3">
      <c r="A359" t="str">
        <f t="shared" si="24"/>
        <v>474 39701</v>
      </c>
      <c r="B359">
        <v>39701</v>
      </c>
      <c r="C359" t="s">
        <v>1910</v>
      </c>
      <c r="D359" t="s">
        <v>2383</v>
      </c>
      <c r="E359">
        <v>474</v>
      </c>
      <c r="F359" t="s">
        <v>219</v>
      </c>
      <c r="G359" s="81">
        <v>197989.22</v>
      </c>
      <c r="H359" s="81">
        <v>38805.89</v>
      </c>
      <c r="I359" s="81">
        <v>126336.92</v>
      </c>
      <c r="J359" s="81">
        <v>14690.8</v>
      </c>
      <c r="K359" s="81">
        <v>18155.61</v>
      </c>
      <c r="L359" s="84">
        <f t="shared" si="25"/>
        <v>0.19600001454624649</v>
      </c>
      <c r="M359" s="84">
        <f t="shared" si="25"/>
        <v>0.63809999352489999</v>
      </c>
      <c r="N359" s="84">
        <f t="shared" si="25"/>
        <v>7.4199999373703265E-2</v>
      </c>
      <c r="O359" s="84">
        <f t="shared" si="23"/>
        <v>9.1699992555150225E-2</v>
      </c>
      <c r="Q359" s="86">
        <f t="shared" si="26"/>
        <v>1</v>
      </c>
    </row>
    <row r="360" spans="1:17" x14ac:dyDescent="0.3">
      <c r="A360" t="str">
        <f t="shared" si="24"/>
        <v>475 39701</v>
      </c>
      <c r="B360">
        <v>39701</v>
      </c>
      <c r="C360" t="s">
        <v>1911</v>
      </c>
      <c r="D360" t="s">
        <v>2383</v>
      </c>
      <c r="E360">
        <v>475</v>
      </c>
      <c r="F360" t="s">
        <v>220</v>
      </c>
      <c r="G360" s="81">
        <v>111116.65</v>
      </c>
      <c r="H360" s="81">
        <v>21778.86</v>
      </c>
      <c r="I360" s="81">
        <v>70903.53</v>
      </c>
      <c r="J360" s="81">
        <v>8244.86</v>
      </c>
      <c r="K360" s="81">
        <v>10189.4</v>
      </c>
      <c r="L360" s="84">
        <f t="shared" si="25"/>
        <v>0.19599996940152534</v>
      </c>
      <c r="M360" s="84">
        <f t="shared" si="25"/>
        <v>0.63809996071695829</v>
      </c>
      <c r="N360" s="84">
        <f t="shared" si="25"/>
        <v>7.4200041127949784E-2</v>
      </c>
      <c r="O360" s="84">
        <f t="shared" si="23"/>
        <v>9.1700028753566643E-2</v>
      </c>
      <c r="Q360" s="86">
        <f t="shared" si="26"/>
        <v>1</v>
      </c>
    </row>
    <row r="361" spans="1:17" x14ac:dyDescent="0.3">
      <c r="A361" t="str">
        <f t="shared" si="24"/>
        <v>476 39701</v>
      </c>
      <c r="B361">
        <v>39701</v>
      </c>
      <c r="C361" t="s">
        <v>1912</v>
      </c>
      <c r="D361" t="s">
        <v>2383</v>
      </c>
      <c r="E361">
        <v>476</v>
      </c>
      <c r="F361" t="s">
        <v>221</v>
      </c>
      <c r="G361" s="81">
        <v>163834.81</v>
      </c>
      <c r="H361" s="81">
        <v>32111.62</v>
      </c>
      <c r="I361" s="81">
        <v>104542.99</v>
      </c>
      <c r="J361" s="81">
        <v>12156.54</v>
      </c>
      <c r="K361" s="81">
        <v>15023.65</v>
      </c>
      <c r="L361" s="84">
        <f t="shared" si="25"/>
        <v>0.19599998315376324</v>
      </c>
      <c r="M361" s="84">
        <f t="shared" si="25"/>
        <v>0.63809998619951402</v>
      </c>
      <c r="N361" s="84">
        <f t="shared" si="25"/>
        <v>7.4199982287036559E-2</v>
      </c>
      <c r="O361" s="84">
        <f t="shared" si="23"/>
        <v>9.169998732259646E-2</v>
      </c>
      <c r="Q361" s="86">
        <f t="shared" si="26"/>
        <v>0.99999993896291028</v>
      </c>
    </row>
    <row r="362" spans="1:17" x14ac:dyDescent="0.3">
      <c r="A362" t="str">
        <f t="shared" si="24"/>
        <v>476 39701</v>
      </c>
      <c r="B362">
        <v>39701</v>
      </c>
      <c r="C362" t="s">
        <v>1913</v>
      </c>
      <c r="D362" t="s">
        <v>2383</v>
      </c>
      <c r="E362">
        <v>476</v>
      </c>
      <c r="F362" t="s">
        <v>221</v>
      </c>
      <c r="G362" s="81">
        <v>29108.14</v>
      </c>
      <c r="H362" s="81">
        <v>5705.2</v>
      </c>
      <c r="I362" s="81">
        <v>18573.900000000001</v>
      </c>
      <c r="J362" s="81">
        <v>2159.8200000000002</v>
      </c>
      <c r="K362" s="81">
        <v>2669.22</v>
      </c>
      <c r="L362" s="84">
        <f t="shared" si="25"/>
        <v>0.19600015665720996</v>
      </c>
      <c r="M362" s="84">
        <f t="shared" si="25"/>
        <v>0.6380998579778715</v>
      </c>
      <c r="N362" s="84">
        <f t="shared" si="25"/>
        <v>7.4199862993650584E-2</v>
      </c>
      <c r="O362" s="84">
        <f t="shared" si="23"/>
        <v>9.170012237126797E-2</v>
      </c>
      <c r="Q362" s="86">
        <f t="shared" si="26"/>
        <v>1</v>
      </c>
    </row>
    <row r="363" spans="1:17" x14ac:dyDescent="0.3">
      <c r="A363" t="str">
        <f t="shared" si="24"/>
        <v>477 39701</v>
      </c>
      <c r="B363">
        <v>39701</v>
      </c>
      <c r="C363" t="s">
        <v>1914</v>
      </c>
      <c r="D363" t="s">
        <v>2383</v>
      </c>
      <c r="E363">
        <v>477</v>
      </c>
      <c r="F363" t="s">
        <v>222</v>
      </c>
      <c r="G363" s="81">
        <v>116957.53</v>
      </c>
      <c r="H363" s="81">
        <v>22923.68</v>
      </c>
      <c r="I363" s="81">
        <v>74630.600000000006</v>
      </c>
      <c r="J363" s="81">
        <v>8678.25</v>
      </c>
      <c r="K363" s="81">
        <v>10725.01</v>
      </c>
      <c r="L363" s="84">
        <f t="shared" si="25"/>
        <v>0.19600003522646212</v>
      </c>
      <c r="M363" s="84">
        <f t="shared" si="25"/>
        <v>0.63810000091486208</v>
      </c>
      <c r="N363" s="84">
        <f t="shared" si="25"/>
        <v>7.4200010892842894E-2</v>
      </c>
      <c r="O363" s="84">
        <f t="shared" si="23"/>
        <v>9.1700038466954625E-2</v>
      </c>
      <c r="Q363" s="86">
        <f t="shared" si="26"/>
        <v>1.0000000855011217</v>
      </c>
    </row>
    <row r="364" spans="1:17" x14ac:dyDescent="0.3">
      <c r="A364" t="str">
        <f t="shared" si="24"/>
        <v>478 39701</v>
      </c>
      <c r="B364">
        <v>39701</v>
      </c>
      <c r="C364" t="s">
        <v>1915</v>
      </c>
      <c r="D364" t="s">
        <v>2383</v>
      </c>
      <c r="E364">
        <v>478</v>
      </c>
      <c r="F364" t="s">
        <v>224</v>
      </c>
      <c r="G364" s="81">
        <v>88510.399999999994</v>
      </c>
      <c r="H364" s="81">
        <v>17348.04</v>
      </c>
      <c r="I364" s="81">
        <v>56478.49</v>
      </c>
      <c r="J364" s="81">
        <v>6567.47</v>
      </c>
      <c r="K364" s="81">
        <v>8116.4</v>
      </c>
      <c r="L364" s="84">
        <f t="shared" si="25"/>
        <v>0.19600001807697176</v>
      </c>
      <c r="M364" s="84">
        <f t="shared" si="25"/>
        <v>0.63810004248088359</v>
      </c>
      <c r="N364" s="84">
        <f t="shared" si="25"/>
        <v>7.419998101917967E-2</v>
      </c>
      <c r="O364" s="84">
        <f t="shared" si="23"/>
        <v>9.1699958422964981E-2</v>
      </c>
      <c r="Q364" s="86">
        <f t="shared" si="26"/>
        <v>1</v>
      </c>
    </row>
    <row r="365" spans="1:17" x14ac:dyDescent="0.3">
      <c r="A365" t="str">
        <f t="shared" si="24"/>
        <v>478 39701</v>
      </c>
      <c r="B365">
        <v>39701</v>
      </c>
      <c r="C365" t="s">
        <v>1916</v>
      </c>
      <c r="D365" t="s">
        <v>2383</v>
      </c>
      <c r="E365">
        <v>478</v>
      </c>
      <c r="F365" t="s">
        <v>224</v>
      </c>
      <c r="G365" s="81">
        <v>84186.74</v>
      </c>
      <c r="H365" s="81">
        <v>16500.599999999999</v>
      </c>
      <c r="I365" s="81">
        <v>53719.56</v>
      </c>
      <c r="J365" s="81">
        <v>6246.66</v>
      </c>
      <c r="K365" s="81">
        <v>7719.92</v>
      </c>
      <c r="L365" s="84">
        <f t="shared" si="25"/>
        <v>0.19599998764651058</v>
      </c>
      <c r="M365" s="84">
        <f t="shared" si="25"/>
        <v>0.63810001432529628</v>
      </c>
      <c r="N365" s="84">
        <f t="shared" si="25"/>
        <v>7.4200046230558397E-2</v>
      </c>
      <c r="O365" s="84">
        <f t="shared" si="23"/>
        <v>9.1699951797634641E-2</v>
      </c>
      <c r="Q365" s="86">
        <f t="shared" si="26"/>
        <v>1</v>
      </c>
    </row>
    <row r="366" spans="1:17" x14ac:dyDescent="0.3">
      <c r="A366" t="str">
        <f t="shared" si="24"/>
        <v>479 39701</v>
      </c>
      <c r="B366">
        <v>39701</v>
      </c>
      <c r="C366" t="s">
        <v>1917</v>
      </c>
      <c r="D366" t="s">
        <v>2383</v>
      </c>
      <c r="E366">
        <v>479</v>
      </c>
      <c r="F366" t="s">
        <v>225</v>
      </c>
      <c r="G366" s="81">
        <v>268205.13</v>
      </c>
      <c r="H366" s="81">
        <v>52568.21</v>
      </c>
      <c r="I366" s="81">
        <v>171141.69</v>
      </c>
      <c r="J366" s="81">
        <v>19900.82</v>
      </c>
      <c r="K366" s="81">
        <v>24594.41</v>
      </c>
      <c r="L366" s="84">
        <f t="shared" si="25"/>
        <v>0.19600001685277235</v>
      </c>
      <c r="M366" s="84">
        <f t="shared" si="25"/>
        <v>0.63809998712552585</v>
      </c>
      <c r="N366" s="84">
        <f t="shared" si="25"/>
        <v>7.4199997591395811E-2</v>
      </c>
      <c r="O366" s="84">
        <f t="shared" si="23"/>
        <v>9.1699998430305935E-2</v>
      </c>
      <c r="Q366" s="86">
        <f t="shared" si="26"/>
        <v>1</v>
      </c>
    </row>
    <row r="367" spans="1:17" x14ac:dyDescent="0.3">
      <c r="A367" t="str">
        <f t="shared" si="24"/>
        <v>479 39701</v>
      </c>
      <c r="B367">
        <v>39701</v>
      </c>
      <c r="C367" t="s">
        <v>1918</v>
      </c>
      <c r="D367" t="s">
        <v>2383</v>
      </c>
      <c r="E367">
        <v>479</v>
      </c>
      <c r="F367" t="s">
        <v>225</v>
      </c>
      <c r="G367" s="81">
        <v>26582.83</v>
      </c>
      <c r="H367" s="81">
        <v>5210.2299999999996</v>
      </c>
      <c r="I367" s="81">
        <v>16962.5</v>
      </c>
      <c r="J367" s="81">
        <v>1972.45</v>
      </c>
      <c r="K367" s="81">
        <v>2437.65</v>
      </c>
      <c r="L367" s="84">
        <f t="shared" si="25"/>
        <v>0.1959998239465098</v>
      </c>
      <c r="M367" s="84">
        <f t="shared" si="25"/>
        <v>0.63809985618536469</v>
      </c>
      <c r="N367" s="84">
        <f t="shared" si="25"/>
        <v>7.4200150999724254E-2</v>
      </c>
      <c r="O367" s="84">
        <f t="shared" si="23"/>
        <v>9.1700168868401141E-2</v>
      </c>
      <c r="Q367" s="86">
        <f t="shared" si="26"/>
        <v>0.99999999999999989</v>
      </c>
    </row>
    <row r="368" spans="1:17" x14ac:dyDescent="0.3">
      <c r="A368" t="str">
        <f t="shared" si="24"/>
        <v>481 39701</v>
      </c>
      <c r="B368">
        <v>39701</v>
      </c>
      <c r="C368" t="s">
        <v>1919</v>
      </c>
      <c r="D368" t="s">
        <v>2383</v>
      </c>
      <c r="E368">
        <v>481</v>
      </c>
      <c r="F368" t="s">
        <v>226</v>
      </c>
      <c r="G368" s="81">
        <v>392910.56000000006</v>
      </c>
      <c r="H368" s="81">
        <v>77010.47</v>
      </c>
      <c r="I368" s="81">
        <v>250716.23</v>
      </c>
      <c r="J368" s="81">
        <v>29153.96</v>
      </c>
      <c r="K368" s="81">
        <v>36029.9</v>
      </c>
      <c r="L368" s="84">
        <f t="shared" si="25"/>
        <v>0.19600000061082601</v>
      </c>
      <c r="M368" s="84">
        <f t="shared" si="25"/>
        <v>0.63810000423506041</v>
      </c>
      <c r="N368" s="84">
        <f t="shared" si="25"/>
        <v>7.4199990959774656E-2</v>
      </c>
      <c r="O368" s="84">
        <f t="shared" si="23"/>
        <v>9.1700004194338769E-2</v>
      </c>
      <c r="Q368" s="86">
        <f t="shared" si="26"/>
        <v>0.99999999999999989</v>
      </c>
    </row>
    <row r="369" spans="1:17" x14ac:dyDescent="0.3">
      <c r="A369" t="str">
        <f t="shared" si="24"/>
        <v>482 39701</v>
      </c>
      <c r="B369">
        <v>39701</v>
      </c>
      <c r="C369" t="s">
        <v>1920</v>
      </c>
      <c r="D369" t="s">
        <v>2383</v>
      </c>
      <c r="E369">
        <v>482</v>
      </c>
      <c r="F369" t="s">
        <v>227</v>
      </c>
      <c r="G369" s="81">
        <v>106242.19</v>
      </c>
      <c r="H369" s="81">
        <v>20823.47</v>
      </c>
      <c r="I369" s="81">
        <v>67793.14</v>
      </c>
      <c r="J369" s="81">
        <v>7883.17</v>
      </c>
      <c r="K369" s="81">
        <v>9742.41</v>
      </c>
      <c r="L369" s="84">
        <f t="shared" si="25"/>
        <v>0.19600000715346699</v>
      </c>
      <c r="M369" s="84">
        <f t="shared" si="25"/>
        <v>0.63809998645547494</v>
      </c>
      <c r="N369" s="84">
        <f t="shared" si="25"/>
        <v>7.419999531259662E-2</v>
      </c>
      <c r="O369" s="84">
        <f t="shared" si="23"/>
        <v>9.1700011078461388E-2</v>
      </c>
      <c r="Q369" s="86">
        <f t="shared" si="26"/>
        <v>0.99999999999999989</v>
      </c>
    </row>
    <row r="370" spans="1:17" x14ac:dyDescent="0.3">
      <c r="A370" t="str">
        <f t="shared" si="24"/>
        <v>482 39701</v>
      </c>
      <c r="B370">
        <v>39701</v>
      </c>
      <c r="C370" t="s">
        <v>1921</v>
      </c>
      <c r="D370" t="s">
        <v>2383</v>
      </c>
      <c r="E370">
        <v>482</v>
      </c>
      <c r="F370" t="s">
        <v>227</v>
      </c>
      <c r="G370" s="81">
        <v>377329.45</v>
      </c>
      <c r="H370" s="81">
        <v>73956.570000000007</v>
      </c>
      <c r="I370" s="81">
        <v>240773.92</v>
      </c>
      <c r="J370" s="81">
        <v>27997.85</v>
      </c>
      <c r="K370" s="81">
        <v>34601.11</v>
      </c>
      <c r="L370" s="84">
        <f t="shared" si="25"/>
        <v>0.19599999416955133</v>
      </c>
      <c r="M370" s="84">
        <f t="shared" si="25"/>
        <v>0.63809999458033295</v>
      </c>
      <c r="N370" s="84">
        <f t="shared" si="25"/>
        <v>7.4200012747481003E-2</v>
      </c>
      <c r="O370" s="84">
        <f t="shared" si="23"/>
        <v>9.1699998502634772E-2</v>
      </c>
      <c r="Q370" s="86">
        <f t="shared" si="26"/>
        <v>1</v>
      </c>
    </row>
    <row r="371" spans="1:17" x14ac:dyDescent="0.3">
      <c r="A371" t="str">
        <f t="shared" si="24"/>
        <v>483 39701</v>
      </c>
      <c r="B371">
        <v>39701</v>
      </c>
      <c r="C371" t="s">
        <v>1922</v>
      </c>
      <c r="D371" t="s">
        <v>2383</v>
      </c>
      <c r="E371">
        <v>483</v>
      </c>
      <c r="F371" t="s">
        <v>228</v>
      </c>
      <c r="G371" s="81">
        <v>81112.92</v>
      </c>
      <c r="H371" s="81">
        <v>15898.13</v>
      </c>
      <c r="I371" s="81">
        <v>51758.15</v>
      </c>
      <c r="J371" s="81">
        <v>6018.58</v>
      </c>
      <c r="K371" s="81">
        <v>7438.05</v>
      </c>
      <c r="L371" s="84">
        <f t="shared" si="25"/>
        <v>0.19599997139789813</v>
      </c>
      <c r="M371" s="84">
        <f t="shared" si="25"/>
        <v>0.63809994757925126</v>
      </c>
      <c r="N371" s="84">
        <f t="shared" si="25"/>
        <v>7.4200016470865549E-2</v>
      </c>
      <c r="O371" s="84">
        <f t="shared" si="23"/>
        <v>9.1699941267063254E-2</v>
      </c>
      <c r="Q371" s="86">
        <f t="shared" si="26"/>
        <v>0.99999987671507828</v>
      </c>
    </row>
    <row r="372" spans="1:17" x14ac:dyDescent="0.3">
      <c r="A372" t="str">
        <f t="shared" si="24"/>
        <v>483 39701</v>
      </c>
      <c r="B372">
        <v>39701</v>
      </c>
      <c r="C372" t="s">
        <v>1923</v>
      </c>
      <c r="D372" t="s">
        <v>2383</v>
      </c>
      <c r="E372">
        <v>483</v>
      </c>
      <c r="F372" t="s">
        <v>228</v>
      </c>
      <c r="G372" s="81">
        <v>73917.45</v>
      </c>
      <c r="H372" s="81">
        <v>14487.82</v>
      </c>
      <c r="I372" s="81">
        <v>47166.720000000001</v>
      </c>
      <c r="J372" s="81">
        <v>5484.67</v>
      </c>
      <c r="K372" s="81">
        <v>6778.23</v>
      </c>
      <c r="L372" s="84">
        <f t="shared" si="25"/>
        <v>0.19599999729427897</v>
      </c>
      <c r="M372" s="84">
        <f t="shared" si="25"/>
        <v>0.63809993445390778</v>
      </c>
      <c r="N372" s="84">
        <f t="shared" si="25"/>
        <v>7.4199935197981001E-2</v>
      </c>
      <c r="O372" s="84">
        <f t="shared" si="23"/>
        <v>9.1699997767780136E-2</v>
      </c>
      <c r="Q372" s="86">
        <f t="shared" si="26"/>
        <v>0.99999986471394786</v>
      </c>
    </row>
    <row r="373" spans="1:17" x14ac:dyDescent="0.3">
      <c r="A373" t="str">
        <f t="shared" si="24"/>
        <v>484 39701</v>
      </c>
      <c r="B373">
        <v>39701</v>
      </c>
      <c r="C373" t="s">
        <v>1924</v>
      </c>
      <c r="D373" t="s">
        <v>2383</v>
      </c>
      <c r="E373">
        <v>484</v>
      </c>
      <c r="F373" t="s">
        <v>229</v>
      </c>
      <c r="G373" s="81">
        <v>508526.39000000007</v>
      </c>
      <c r="H373" s="81">
        <v>99671.17</v>
      </c>
      <c r="I373" s="81">
        <v>324490.69</v>
      </c>
      <c r="J373" s="81">
        <v>37732.660000000003</v>
      </c>
      <c r="K373" s="81">
        <v>46631.87</v>
      </c>
      <c r="L373" s="84">
        <f t="shared" si="25"/>
        <v>0.19599999520182224</v>
      </c>
      <c r="M373" s="84">
        <f t="shared" si="25"/>
        <v>0.63810000106385822</v>
      </c>
      <c r="N373" s="84">
        <f t="shared" si="25"/>
        <v>7.420000366156021E-2</v>
      </c>
      <c r="O373" s="84">
        <f t="shared" si="23"/>
        <v>9.1700000072759247E-2</v>
      </c>
      <c r="Q373" s="86">
        <f t="shared" si="26"/>
        <v>0.99999999999999989</v>
      </c>
    </row>
    <row r="374" spans="1:17" x14ac:dyDescent="0.3">
      <c r="A374" t="str">
        <f t="shared" si="24"/>
        <v>484 39701</v>
      </c>
      <c r="B374">
        <v>39701</v>
      </c>
      <c r="C374" t="s">
        <v>1925</v>
      </c>
      <c r="D374" t="s">
        <v>2383</v>
      </c>
      <c r="E374">
        <v>484</v>
      </c>
      <c r="F374" t="s">
        <v>229</v>
      </c>
      <c r="G374" s="81">
        <v>218906.14</v>
      </c>
      <c r="H374" s="81">
        <v>42905.599999999999</v>
      </c>
      <c r="I374" s="81">
        <v>139684.01</v>
      </c>
      <c r="J374" s="81">
        <v>16242.84</v>
      </c>
      <c r="K374" s="81">
        <v>20073.689999999999</v>
      </c>
      <c r="L374" s="84">
        <f t="shared" si="25"/>
        <v>0.19599998428550244</v>
      </c>
      <c r="M374" s="84">
        <f t="shared" si="25"/>
        <v>0.63810000943783485</v>
      </c>
      <c r="N374" s="84">
        <f t="shared" si="25"/>
        <v>7.4200020154756727E-2</v>
      </c>
      <c r="O374" s="84">
        <f t="shared" si="23"/>
        <v>9.1699986121905927E-2</v>
      </c>
      <c r="Q374" s="86">
        <f t="shared" si="26"/>
        <v>0.99999999999999989</v>
      </c>
    </row>
    <row r="375" spans="1:17" x14ac:dyDescent="0.3">
      <c r="A375" t="str">
        <f t="shared" si="24"/>
        <v>485 39701</v>
      </c>
      <c r="B375">
        <v>39701</v>
      </c>
      <c r="C375" t="s">
        <v>1926</v>
      </c>
      <c r="D375" t="s">
        <v>2383</v>
      </c>
      <c r="E375">
        <v>485</v>
      </c>
      <c r="F375" t="s">
        <v>230</v>
      </c>
      <c r="G375" s="81">
        <v>3874379.8600000003</v>
      </c>
      <c r="H375" s="81">
        <v>759378.45</v>
      </c>
      <c r="I375" s="81">
        <v>2472241.79</v>
      </c>
      <c r="J375" s="81">
        <v>287478.99</v>
      </c>
      <c r="K375" s="81">
        <v>355280.63</v>
      </c>
      <c r="L375" s="84">
        <f t="shared" si="25"/>
        <v>0.19599999933924905</v>
      </c>
      <c r="M375" s="84">
        <f t="shared" si="25"/>
        <v>0.63810000034431313</v>
      </c>
      <c r="N375" s="84">
        <f t="shared" si="25"/>
        <v>7.4200001132568347E-2</v>
      </c>
      <c r="O375" s="84">
        <f t="shared" si="23"/>
        <v>9.1699999183869382E-2</v>
      </c>
      <c r="Q375" s="86">
        <f t="shared" si="26"/>
        <v>0.99999999999999989</v>
      </c>
    </row>
    <row r="376" spans="1:17" x14ac:dyDescent="0.3">
      <c r="A376" t="str">
        <f t="shared" si="24"/>
        <v>485 39701</v>
      </c>
      <c r="B376">
        <v>39701</v>
      </c>
      <c r="C376" t="s">
        <v>1927</v>
      </c>
      <c r="D376" t="s">
        <v>2383</v>
      </c>
      <c r="E376">
        <v>485</v>
      </c>
      <c r="F376" t="s">
        <v>230</v>
      </c>
      <c r="G376" s="81">
        <v>708256.79</v>
      </c>
      <c r="H376" s="81">
        <v>138818.32999999999</v>
      </c>
      <c r="I376" s="81">
        <v>451938.66</v>
      </c>
      <c r="J376" s="81">
        <v>52552.65</v>
      </c>
      <c r="K376" s="81">
        <v>64947.15</v>
      </c>
      <c r="L376" s="84">
        <f t="shared" si="25"/>
        <v>0.19599999881398947</v>
      </c>
      <c r="M376" s="84">
        <f t="shared" si="25"/>
        <v>0.63810000324882155</v>
      </c>
      <c r="N376" s="84">
        <f t="shared" si="25"/>
        <v>7.4199994609299824E-2</v>
      </c>
      <c r="O376" s="84">
        <f t="shared" si="23"/>
        <v>9.1700003327889024E-2</v>
      </c>
      <c r="Q376" s="86">
        <f t="shared" si="26"/>
        <v>0.99999999999999978</v>
      </c>
    </row>
    <row r="377" spans="1:17" x14ac:dyDescent="0.3">
      <c r="A377" t="str">
        <f t="shared" si="24"/>
        <v>486 39701</v>
      </c>
      <c r="B377">
        <v>39701</v>
      </c>
      <c r="C377" t="s">
        <v>1928</v>
      </c>
      <c r="D377" t="s">
        <v>2383</v>
      </c>
      <c r="E377">
        <v>486</v>
      </c>
      <c r="F377" t="s">
        <v>231</v>
      </c>
      <c r="G377" s="81">
        <v>281397.06</v>
      </c>
      <c r="H377" s="81">
        <v>55153.82</v>
      </c>
      <c r="I377" s="81">
        <v>179559.46</v>
      </c>
      <c r="J377" s="81">
        <v>20879.66</v>
      </c>
      <c r="K377" s="81">
        <v>25804.11</v>
      </c>
      <c r="L377" s="84">
        <f t="shared" si="25"/>
        <v>0.19599998663809778</v>
      </c>
      <c r="M377" s="84">
        <f t="shared" si="25"/>
        <v>0.63809998583496219</v>
      </c>
      <c r="N377" s="84">
        <f t="shared" si="25"/>
        <v>7.4199993418552421E-2</v>
      </c>
      <c r="O377" s="84">
        <f t="shared" si="23"/>
        <v>9.1699998571413643E-2</v>
      </c>
      <c r="Q377" s="86">
        <f t="shared" si="26"/>
        <v>0.99999996446302608</v>
      </c>
    </row>
    <row r="378" spans="1:17" x14ac:dyDescent="0.3">
      <c r="A378" t="str">
        <f t="shared" si="24"/>
        <v>487 39701</v>
      </c>
      <c r="B378">
        <v>39701</v>
      </c>
      <c r="C378" t="s">
        <v>1929</v>
      </c>
      <c r="D378" t="s">
        <v>2383</v>
      </c>
      <c r="E378">
        <v>487</v>
      </c>
      <c r="F378" t="s">
        <v>232</v>
      </c>
      <c r="G378" s="81">
        <v>92887.989999999991</v>
      </c>
      <c r="H378" s="81">
        <v>18206.05</v>
      </c>
      <c r="I378" s="81">
        <v>59271.83</v>
      </c>
      <c r="J378" s="81">
        <v>6892.29</v>
      </c>
      <c r="K378" s="81">
        <v>8517.83</v>
      </c>
      <c r="L378" s="84">
        <f t="shared" si="25"/>
        <v>0.1960000426319915</v>
      </c>
      <c r="M378" s="84">
        <f t="shared" si="25"/>
        <v>0.63810003855180852</v>
      </c>
      <c r="N378" s="84">
        <f t="shared" si="25"/>
        <v>7.4200012294377352E-2</v>
      </c>
      <c r="O378" s="84">
        <f t="shared" si="23"/>
        <v>9.1700014178366873E-2</v>
      </c>
      <c r="Q378" s="86">
        <f t="shared" si="26"/>
        <v>1.0000001076565441</v>
      </c>
    </row>
    <row r="379" spans="1:17" x14ac:dyDescent="0.3">
      <c r="A379" t="str">
        <f t="shared" si="24"/>
        <v>487 39701</v>
      </c>
      <c r="B379">
        <v>39701</v>
      </c>
      <c r="C379" t="s">
        <v>1930</v>
      </c>
      <c r="D379" t="s">
        <v>2383</v>
      </c>
      <c r="E379">
        <v>487</v>
      </c>
      <c r="F379" t="s">
        <v>232</v>
      </c>
      <c r="G379" s="81">
        <v>305280.77</v>
      </c>
      <c r="H379" s="81">
        <v>59835.03</v>
      </c>
      <c r="I379" s="81">
        <v>194799.66</v>
      </c>
      <c r="J379" s="81">
        <v>22651.83</v>
      </c>
      <c r="K379" s="81">
        <v>27994.25</v>
      </c>
      <c r="L379" s="84">
        <f t="shared" si="25"/>
        <v>0.19599999698638076</v>
      </c>
      <c r="M379" s="84">
        <f t="shared" si="25"/>
        <v>0.63810000217177121</v>
      </c>
      <c r="N379" s="84">
        <f t="shared" si="25"/>
        <v>7.4199989734040572E-2</v>
      </c>
      <c r="O379" s="84">
        <f t="shared" si="23"/>
        <v>9.1700011107807414E-2</v>
      </c>
      <c r="Q379" s="86">
        <f t="shared" si="26"/>
        <v>1</v>
      </c>
    </row>
    <row r="380" spans="1:17" x14ac:dyDescent="0.3">
      <c r="A380" t="str">
        <f t="shared" si="24"/>
        <v>488 39701</v>
      </c>
      <c r="B380">
        <v>39701</v>
      </c>
      <c r="C380" t="s">
        <v>1931</v>
      </c>
      <c r="D380" t="s">
        <v>2383</v>
      </c>
      <c r="E380">
        <v>488</v>
      </c>
      <c r="F380" t="s">
        <v>233</v>
      </c>
      <c r="G380" s="81">
        <v>575496.89</v>
      </c>
      <c r="H380" s="81">
        <v>112797.39</v>
      </c>
      <c r="I380" s="81">
        <v>367224.57</v>
      </c>
      <c r="J380" s="81">
        <v>42701.87</v>
      </c>
      <c r="K380" s="81">
        <v>52773.06</v>
      </c>
      <c r="L380" s="84">
        <f t="shared" si="25"/>
        <v>0.19599999923544331</v>
      </c>
      <c r="M380" s="84">
        <f t="shared" si="25"/>
        <v>0.63810000780369114</v>
      </c>
      <c r="N380" s="84">
        <f t="shared" si="25"/>
        <v>7.4200001324073186E-2</v>
      </c>
      <c r="O380" s="84">
        <f t="shared" si="23"/>
        <v>9.1699991636792336E-2</v>
      </c>
      <c r="Q380" s="86">
        <f t="shared" si="26"/>
        <v>1</v>
      </c>
    </row>
    <row r="381" spans="1:17" x14ac:dyDescent="0.3">
      <c r="A381" t="str">
        <f t="shared" si="24"/>
        <v>488 39701</v>
      </c>
      <c r="B381">
        <v>39701</v>
      </c>
      <c r="C381" t="s">
        <v>1932</v>
      </c>
      <c r="D381" t="s">
        <v>2383</v>
      </c>
      <c r="E381">
        <v>488</v>
      </c>
      <c r="F381" t="s">
        <v>233</v>
      </c>
      <c r="G381" s="81">
        <v>82131.100000000006</v>
      </c>
      <c r="H381" s="81">
        <v>16097.7</v>
      </c>
      <c r="I381" s="81">
        <v>52407.85</v>
      </c>
      <c r="J381" s="81">
        <v>6094.13</v>
      </c>
      <c r="K381" s="81">
        <v>7531.42</v>
      </c>
      <c r="L381" s="84">
        <f t="shared" si="25"/>
        <v>0.1960000535728853</v>
      </c>
      <c r="M381" s="84">
        <f t="shared" si="25"/>
        <v>0.63809994021753025</v>
      </c>
      <c r="N381" s="84">
        <f t="shared" si="25"/>
        <v>7.4200028978060675E-2</v>
      </c>
      <c r="O381" s="84">
        <f t="shared" si="23"/>
        <v>9.1699977231523747E-2</v>
      </c>
      <c r="Q381" s="86">
        <f t="shared" si="26"/>
        <v>1</v>
      </c>
    </row>
    <row r="382" spans="1:17" x14ac:dyDescent="0.3">
      <c r="A382" t="str">
        <f t="shared" si="24"/>
        <v>489 39701</v>
      </c>
      <c r="B382">
        <v>39701</v>
      </c>
      <c r="C382" t="s">
        <v>1933</v>
      </c>
      <c r="D382" t="s">
        <v>2383</v>
      </c>
      <c r="E382">
        <v>489</v>
      </c>
      <c r="F382" t="s">
        <v>234</v>
      </c>
      <c r="G382" s="81">
        <v>173824.37</v>
      </c>
      <c r="H382" s="81">
        <v>34069.58</v>
      </c>
      <c r="I382" s="81">
        <v>110917.33</v>
      </c>
      <c r="J382" s="81">
        <v>12897.77</v>
      </c>
      <c r="K382" s="81">
        <v>15939.69</v>
      </c>
      <c r="L382" s="84">
        <f t="shared" si="25"/>
        <v>0.19600002002020778</v>
      </c>
      <c r="M382" s="84">
        <f t="shared" si="25"/>
        <v>0.63809999714079224</v>
      </c>
      <c r="N382" s="84">
        <f t="shared" si="25"/>
        <v>7.4200010044621484E-2</v>
      </c>
      <c r="O382" s="84">
        <f t="shared" si="23"/>
        <v>9.1699972794378609E-2</v>
      </c>
      <c r="Q382" s="86">
        <f t="shared" si="26"/>
        <v>1.0000000000000002</v>
      </c>
    </row>
    <row r="383" spans="1:17" x14ac:dyDescent="0.3">
      <c r="A383" t="str">
        <f t="shared" si="24"/>
        <v>489 39701</v>
      </c>
      <c r="B383">
        <v>39701</v>
      </c>
      <c r="C383" t="s">
        <v>1934</v>
      </c>
      <c r="D383" t="s">
        <v>2383</v>
      </c>
      <c r="E383">
        <v>489</v>
      </c>
      <c r="F383" t="s">
        <v>234</v>
      </c>
      <c r="G383" s="81">
        <v>100234.59</v>
      </c>
      <c r="H383" s="81">
        <v>19645.98</v>
      </c>
      <c r="I383" s="81">
        <v>63959.69</v>
      </c>
      <c r="J383" s="81">
        <v>7437.41</v>
      </c>
      <c r="K383" s="81">
        <v>9191.51</v>
      </c>
      <c r="L383" s="84">
        <f t="shared" si="25"/>
        <v>0.19600000359157452</v>
      </c>
      <c r="M383" s="84">
        <f t="shared" si="25"/>
        <v>0.63809998125397638</v>
      </c>
      <c r="N383" s="84">
        <f t="shared" si="25"/>
        <v>7.4200034139911178E-2</v>
      </c>
      <c r="O383" s="84">
        <f t="shared" si="23"/>
        <v>9.1699981014537996E-2</v>
      </c>
      <c r="Q383" s="86">
        <f t="shared" si="26"/>
        <v>1</v>
      </c>
    </row>
    <row r="384" spans="1:17" x14ac:dyDescent="0.3">
      <c r="A384" t="str">
        <f t="shared" si="24"/>
        <v>490 39701</v>
      </c>
      <c r="B384">
        <v>39701</v>
      </c>
      <c r="C384" t="s">
        <v>1935</v>
      </c>
      <c r="D384" t="s">
        <v>2383</v>
      </c>
      <c r="E384">
        <v>490</v>
      </c>
      <c r="F384" t="s">
        <v>235</v>
      </c>
      <c r="G384" s="81">
        <v>566863.91000000015</v>
      </c>
      <c r="H384" s="81">
        <v>111105.33</v>
      </c>
      <c r="I384" s="81">
        <v>361715.86</v>
      </c>
      <c r="J384" s="81">
        <v>42061.3</v>
      </c>
      <c r="K384" s="81">
        <v>51981.42</v>
      </c>
      <c r="L384" s="84">
        <f t="shared" si="25"/>
        <v>0.19600000642129425</v>
      </c>
      <c r="M384" s="84">
        <f t="shared" si="25"/>
        <v>0.63809999828706665</v>
      </c>
      <c r="N384" s="84">
        <f t="shared" si="25"/>
        <v>7.4199996256597095E-2</v>
      </c>
      <c r="O384" s="84">
        <f t="shared" si="23"/>
        <v>9.1699999035041738E-2</v>
      </c>
      <c r="Q384" s="86">
        <f t="shared" si="26"/>
        <v>0.99999999999999978</v>
      </c>
    </row>
    <row r="385" spans="1:17" x14ac:dyDescent="0.3">
      <c r="A385" t="str">
        <f t="shared" si="24"/>
        <v>490 39701</v>
      </c>
      <c r="B385">
        <v>39701</v>
      </c>
      <c r="C385" t="s">
        <v>1936</v>
      </c>
      <c r="D385" t="s">
        <v>2383</v>
      </c>
      <c r="E385">
        <v>490</v>
      </c>
      <c r="F385" t="s">
        <v>235</v>
      </c>
      <c r="G385" s="81">
        <v>2091.67</v>
      </c>
      <c r="H385" s="81">
        <v>409.97</v>
      </c>
      <c r="I385" s="81">
        <v>1334.69</v>
      </c>
      <c r="J385" s="81">
        <v>155.19999999999999</v>
      </c>
      <c r="K385" s="81">
        <v>191.81</v>
      </c>
      <c r="L385" s="84">
        <f t="shared" si="25"/>
        <v>0.19600128127285854</v>
      </c>
      <c r="M385" s="84">
        <f t="shared" si="25"/>
        <v>0.63809778789197147</v>
      </c>
      <c r="N385" s="84">
        <f t="shared" si="25"/>
        <v>7.4199084941697302E-2</v>
      </c>
      <c r="O385" s="84">
        <f t="shared" si="23"/>
        <v>9.1701845893472675E-2</v>
      </c>
      <c r="Q385" s="86">
        <f t="shared" si="26"/>
        <v>1</v>
      </c>
    </row>
    <row r="386" spans="1:17" x14ac:dyDescent="0.3">
      <c r="A386" t="str">
        <f t="shared" si="24"/>
        <v>491 39701</v>
      </c>
      <c r="B386">
        <v>39701</v>
      </c>
      <c r="C386" t="s">
        <v>1937</v>
      </c>
      <c r="D386" t="s">
        <v>2383</v>
      </c>
      <c r="E386">
        <v>491</v>
      </c>
      <c r="F386" t="s">
        <v>236</v>
      </c>
      <c r="G386" s="81">
        <v>90622.700000000012</v>
      </c>
      <c r="H386" s="81">
        <v>17762.05</v>
      </c>
      <c r="I386" s="81">
        <v>57826.34</v>
      </c>
      <c r="J386" s="81">
        <v>6724.2</v>
      </c>
      <c r="K386" s="81">
        <v>8310.1</v>
      </c>
      <c r="L386" s="84">
        <f t="shared" si="25"/>
        <v>0.19600000882781021</v>
      </c>
      <c r="M386" s="84">
        <f t="shared" si="25"/>
        <v>0.63809994626070499</v>
      </c>
      <c r="N386" s="84">
        <f t="shared" si="25"/>
        <v>7.4199952109129386E-2</v>
      </c>
      <c r="O386" s="84">
        <f t="shared" si="25"/>
        <v>9.1699982454727116E-2</v>
      </c>
      <c r="Q386" s="86">
        <f t="shared" si="26"/>
        <v>0.99999988965237163</v>
      </c>
    </row>
    <row r="387" spans="1:17" x14ac:dyDescent="0.3">
      <c r="A387" t="str">
        <f t="shared" ref="A387:A450" si="27">_xlfn.CONCAT(E387," ",B387)</f>
        <v>491 39701</v>
      </c>
      <c r="B387">
        <v>39701</v>
      </c>
      <c r="C387" t="s">
        <v>1938</v>
      </c>
      <c r="D387" t="s">
        <v>2383</v>
      </c>
      <c r="E387">
        <v>491</v>
      </c>
      <c r="F387" t="s">
        <v>236</v>
      </c>
      <c r="G387" s="81">
        <v>10987.14</v>
      </c>
      <c r="H387" s="81">
        <v>2153.48</v>
      </c>
      <c r="I387" s="81">
        <v>7010.89</v>
      </c>
      <c r="J387" s="81">
        <v>815.25</v>
      </c>
      <c r="K387" s="81">
        <v>1007.52</v>
      </c>
      <c r="L387" s="84">
        <f t="shared" ref="L387:O450" si="28">H387/$G387</f>
        <v>0.19600005096867795</v>
      </c>
      <c r="M387" s="84">
        <f t="shared" si="28"/>
        <v>0.63809963284348803</v>
      </c>
      <c r="N387" s="84">
        <f t="shared" si="28"/>
        <v>7.4200383357270416E-2</v>
      </c>
      <c r="O387" s="84">
        <f t="shared" si="28"/>
        <v>9.1699932830563741E-2</v>
      </c>
      <c r="Q387" s="86">
        <f t="shared" ref="Q387:Q450" si="29">SUM(L387:O387)</f>
        <v>1</v>
      </c>
    </row>
    <row r="388" spans="1:17" x14ac:dyDescent="0.3">
      <c r="A388" t="str">
        <f t="shared" si="27"/>
        <v>492 39701</v>
      </c>
      <c r="B388">
        <v>39701</v>
      </c>
      <c r="C388" t="s">
        <v>1939</v>
      </c>
      <c r="D388" t="s">
        <v>2383</v>
      </c>
      <c r="E388">
        <v>492</v>
      </c>
      <c r="F388" t="s">
        <v>237</v>
      </c>
      <c r="G388" s="81">
        <v>545126.09</v>
      </c>
      <c r="H388" s="81">
        <v>106844.71</v>
      </c>
      <c r="I388" s="81">
        <v>347844.96</v>
      </c>
      <c r="J388" s="81">
        <v>40448.36</v>
      </c>
      <c r="K388" s="81">
        <v>49988.06</v>
      </c>
      <c r="L388" s="84">
        <f t="shared" si="28"/>
        <v>0.19599999332264581</v>
      </c>
      <c r="M388" s="84">
        <f t="shared" si="28"/>
        <v>0.63810000361567731</v>
      </c>
      <c r="N388" s="84">
        <f t="shared" si="28"/>
        <v>7.420000756155333E-2</v>
      </c>
      <c r="O388" s="84">
        <f t="shared" si="28"/>
        <v>9.1699995500123657E-2</v>
      </c>
      <c r="Q388" s="86">
        <f t="shared" si="29"/>
        <v>1.0000000000000002</v>
      </c>
    </row>
    <row r="389" spans="1:17" x14ac:dyDescent="0.3">
      <c r="A389" t="str">
        <f t="shared" si="27"/>
        <v>492 39701</v>
      </c>
      <c r="B389">
        <v>39701</v>
      </c>
      <c r="C389" t="s">
        <v>1940</v>
      </c>
      <c r="D389" t="s">
        <v>2383</v>
      </c>
      <c r="E389">
        <v>492</v>
      </c>
      <c r="F389" t="s">
        <v>237</v>
      </c>
      <c r="G389" s="81">
        <v>66682.16</v>
      </c>
      <c r="H389" s="81">
        <v>13069.7</v>
      </c>
      <c r="I389" s="81">
        <v>42549.89</v>
      </c>
      <c r="J389" s="81">
        <v>4947.82</v>
      </c>
      <c r="K389" s="81">
        <v>6114.75</v>
      </c>
      <c r="L389" s="84">
        <f t="shared" si="28"/>
        <v>0.19599994961171024</v>
      </c>
      <c r="M389" s="84">
        <f t="shared" si="28"/>
        <v>0.63810005554709082</v>
      </c>
      <c r="N389" s="84">
        <f t="shared" si="28"/>
        <v>7.4200055907007206E-2</v>
      </c>
      <c r="O389" s="84">
        <f t="shared" si="28"/>
        <v>9.1699938934191691E-2</v>
      </c>
      <c r="Q389" s="86">
        <f t="shared" si="29"/>
        <v>0.99999999999999989</v>
      </c>
    </row>
    <row r="390" spans="1:17" x14ac:dyDescent="0.3">
      <c r="A390" t="str">
        <f t="shared" si="27"/>
        <v>493 39701</v>
      </c>
      <c r="B390">
        <v>39701</v>
      </c>
      <c r="C390" t="s">
        <v>1941</v>
      </c>
      <c r="D390" t="s">
        <v>2383</v>
      </c>
      <c r="E390">
        <v>493</v>
      </c>
      <c r="F390" t="s">
        <v>238</v>
      </c>
      <c r="G390" s="81">
        <v>665138.59</v>
      </c>
      <c r="H390" s="81">
        <v>130367.16</v>
      </c>
      <c r="I390" s="81">
        <v>424424.93</v>
      </c>
      <c r="J390" s="81">
        <v>49353.279999999999</v>
      </c>
      <c r="K390" s="81">
        <v>60993.21</v>
      </c>
      <c r="L390" s="84">
        <f t="shared" si="28"/>
        <v>0.19599999452745631</v>
      </c>
      <c r="M390" s="84">
        <f t="shared" si="28"/>
        <v>0.63809999356675429</v>
      </c>
      <c r="N390" s="84">
        <f t="shared" si="28"/>
        <v>7.4199994921359175E-2</v>
      </c>
      <c r="O390" s="84">
        <f t="shared" si="28"/>
        <v>9.1700001949969565E-2</v>
      </c>
      <c r="Q390" s="86">
        <f t="shared" si="29"/>
        <v>0.99999998496553932</v>
      </c>
    </row>
    <row r="391" spans="1:17" x14ac:dyDescent="0.3">
      <c r="A391" t="str">
        <f t="shared" si="27"/>
        <v>493 39701</v>
      </c>
      <c r="B391">
        <v>39701</v>
      </c>
      <c r="C391" t="s">
        <v>1942</v>
      </c>
      <c r="D391" t="s">
        <v>2383</v>
      </c>
      <c r="E391">
        <v>493</v>
      </c>
      <c r="F391" t="s">
        <v>238</v>
      </c>
      <c r="G391" s="81">
        <v>31004.46</v>
      </c>
      <c r="H391" s="81">
        <v>6076.87</v>
      </c>
      <c r="I391" s="81">
        <v>19783.95</v>
      </c>
      <c r="J391" s="81">
        <v>2300.5300000000002</v>
      </c>
      <c r="K391" s="81">
        <v>2843.11</v>
      </c>
      <c r="L391" s="84">
        <f t="shared" si="28"/>
        <v>0.1959998658257554</v>
      </c>
      <c r="M391" s="84">
        <f t="shared" si="28"/>
        <v>0.63810013140045019</v>
      </c>
      <c r="N391" s="84">
        <f t="shared" si="28"/>
        <v>7.4199969939808666E-2</v>
      </c>
      <c r="O391" s="84">
        <f t="shared" si="28"/>
        <v>9.1700032833985826E-2</v>
      </c>
      <c r="Q391" s="86">
        <f t="shared" si="29"/>
        <v>1</v>
      </c>
    </row>
    <row r="392" spans="1:17" x14ac:dyDescent="0.3">
      <c r="A392" t="str">
        <f t="shared" si="27"/>
        <v>494 39701</v>
      </c>
      <c r="B392">
        <v>39701</v>
      </c>
      <c r="C392" t="s">
        <v>1943</v>
      </c>
      <c r="D392" t="s">
        <v>2383</v>
      </c>
      <c r="E392">
        <v>494</v>
      </c>
      <c r="F392" t="s">
        <v>239</v>
      </c>
      <c r="G392" s="81">
        <v>43346.53</v>
      </c>
      <c r="H392" s="81">
        <v>8495.92</v>
      </c>
      <c r="I392" s="81">
        <v>27659.42</v>
      </c>
      <c r="J392" s="81">
        <v>3216.31</v>
      </c>
      <c r="K392" s="81">
        <v>3974.88</v>
      </c>
      <c r="L392" s="84">
        <f t="shared" si="28"/>
        <v>0.19600000276838769</v>
      </c>
      <c r="M392" s="84">
        <f t="shared" si="28"/>
        <v>0.63809998170557136</v>
      </c>
      <c r="N392" s="84">
        <f t="shared" si="28"/>
        <v>7.4199941725439159E-2</v>
      </c>
      <c r="O392" s="84">
        <f t="shared" si="28"/>
        <v>9.17000738006018E-2</v>
      </c>
      <c r="Q392" s="86">
        <f t="shared" si="29"/>
        <v>1</v>
      </c>
    </row>
    <row r="393" spans="1:17" x14ac:dyDescent="0.3">
      <c r="A393" t="str">
        <f t="shared" si="27"/>
        <v>494 39701</v>
      </c>
      <c r="B393">
        <v>39701</v>
      </c>
      <c r="C393" t="s">
        <v>1944</v>
      </c>
      <c r="D393" t="s">
        <v>2383</v>
      </c>
      <c r="E393">
        <v>494</v>
      </c>
      <c r="F393" t="s">
        <v>239</v>
      </c>
      <c r="G393" s="81">
        <v>144998.39999999999</v>
      </c>
      <c r="H393" s="81">
        <v>28419.69</v>
      </c>
      <c r="I393" s="81">
        <v>92523.48</v>
      </c>
      <c r="J393" s="81">
        <v>10758.88</v>
      </c>
      <c r="K393" s="81">
        <v>13296.35</v>
      </c>
      <c r="L393" s="84">
        <f t="shared" si="28"/>
        <v>0.19600002482786016</v>
      </c>
      <c r="M393" s="84">
        <f t="shared" si="28"/>
        <v>0.63810000662076272</v>
      </c>
      <c r="N393" s="84">
        <f t="shared" si="28"/>
        <v>7.4199991172316376E-2</v>
      </c>
      <c r="O393" s="84">
        <f t="shared" si="28"/>
        <v>9.1699977379060743E-2</v>
      </c>
      <c r="Q393" s="86">
        <f t="shared" si="29"/>
        <v>1</v>
      </c>
    </row>
    <row r="394" spans="1:17" x14ac:dyDescent="0.3">
      <c r="A394" t="str">
        <f t="shared" si="27"/>
        <v>495 39701</v>
      </c>
      <c r="B394">
        <v>39701</v>
      </c>
      <c r="C394" t="s">
        <v>1945</v>
      </c>
      <c r="D394" t="s">
        <v>2383</v>
      </c>
      <c r="E394">
        <v>495</v>
      </c>
      <c r="F394" t="s">
        <v>240</v>
      </c>
      <c r="G394" s="81">
        <v>244832.27999999997</v>
      </c>
      <c r="H394" s="81">
        <v>47987.13</v>
      </c>
      <c r="I394" s="81">
        <v>156227.48000000001</v>
      </c>
      <c r="J394" s="81">
        <v>18166.560000000001</v>
      </c>
      <c r="K394" s="81">
        <v>22451.119999999999</v>
      </c>
      <c r="L394" s="84">
        <f t="shared" si="28"/>
        <v>0.19600001274341766</v>
      </c>
      <c r="M394" s="84">
        <f t="shared" si="28"/>
        <v>0.63810000870800221</v>
      </c>
      <c r="N394" s="84">
        <f t="shared" si="28"/>
        <v>7.4200019703284242E-2</v>
      </c>
      <c r="O394" s="84">
        <f t="shared" si="28"/>
        <v>9.1699999689583422E-2</v>
      </c>
      <c r="Q394" s="86">
        <f t="shared" si="29"/>
        <v>1.0000000408442875</v>
      </c>
    </row>
    <row r="395" spans="1:17" x14ac:dyDescent="0.3">
      <c r="A395" t="str">
        <f t="shared" si="27"/>
        <v>495 39701</v>
      </c>
      <c r="B395">
        <v>39701</v>
      </c>
      <c r="C395" t="s">
        <v>1946</v>
      </c>
      <c r="D395" t="s">
        <v>2383</v>
      </c>
      <c r="E395">
        <v>495</v>
      </c>
      <c r="F395" t="s">
        <v>240</v>
      </c>
      <c r="G395" s="81">
        <v>110652.75</v>
      </c>
      <c r="H395" s="81">
        <v>21687.94</v>
      </c>
      <c r="I395" s="81">
        <v>70607.520000000004</v>
      </c>
      <c r="J395" s="81">
        <v>8210.43</v>
      </c>
      <c r="K395" s="81">
        <v>10146.86</v>
      </c>
      <c r="L395" s="84">
        <f t="shared" si="28"/>
        <v>0.19600000903728104</v>
      </c>
      <c r="M395" s="84">
        <f t="shared" si="28"/>
        <v>0.63810000203338824</v>
      </c>
      <c r="N395" s="84">
        <f t="shared" si="28"/>
        <v>7.4199963399011776E-2</v>
      </c>
      <c r="O395" s="84">
        <f t="shared" si="28"/>
        <v>9.170002553031896E-2</v>
      </c>
      <c r="Q395" s="86">
        <f t="shared" si="29"/>
        <v>1</v>
      </c>
    </row>
    <row r="396" spans="1:17" x14ac:dyDescent="0.3">
      <c r="A396" t="str">
        <f t="shared" si="27"/>
        <v>496 39701</v>
      </c>
      <c r="B396">
        <v>39701</v>
      </c>
      <c r="C396" t="s">
        <v>1947</v>
      </c>
      <c r="D396" t="s">
        <v>2383</v>
      </c>
      <c r="E396">
        <v>496</v>
      </c>
      <c r="F396" t="s">
        <v>241</v>
      </c>
      <c r="G396" s="81">
        <v>126324.09</v>
      </c>
      <c r="H396" s="81">
        <v>24759.52</v>
      </c>
      <c r="I396" s="81">
        <v>80607.399999999994</v>
      </c>
      <c r="J396" s="81">
        <v>9373.25</v>
      </c>
      <c r="K396" s="81">
        <v>11583.92</v>
      </c>
      <c r="L396" s="84">
        <f t="shared" si="28"/>
        <v>0.19599998701751978</v>
      </c>
      <c r="M396" s="84">
        <f t="shared" si="28"/>
        <v>0.63809998552136804</v>
      </c>
      <c r="N396" s="84">
        <f t="shared" si="28"/>
        <v>7.4200019964521413E-2</v>
      </c>
      <c r="O396" s="84">
        <f t="shared" si="28"/>
        <v>9.1700007496590713E-2</v>
      </c>
      <c r="Q396" s="86">
        <f t="shared" si="29"/>
        <v>0.99999999999999989</v>
      </c>
    </row>
    <row r="397" spans="1:17" x14ac:dyDescent="0.3">
      <c r="A397" t="str">
        <f t="shared" si="27"/>
        <v>496 39701</v>
      </c>
      <c r="B397">
        <v>39701</v>
      </c>
      <c r="C397" t="s">
        <v>1948</v>
      </c>
      <c r="D397" t="s">
        <v>2383</v>
      </c>
      <c r="E397">
        <v>496</v>
      </c>
      <c r="F397" t="s">
        <v>241</v>
      </c>
      <c r="G397" s="81">
        <v>43899.37</v>
      </c>
      <c r="H397" s="81">
        <v>8604.2800000000007</v>
      </c>
      <c r="I397" s="81">
        <v>28012.19</v>
      </c>
      <c r="J397" s="81">
        <v>3257.33</v>
      </c>
      <c r="K397" s="81">
        <v>4025.57</v>
      </c>
      <c r="L397" s="84">
        <f t="shared" si="28"/>
        <v>0.19600007927220825</v>
      </c>
      <c r="M397" s="84">
        <f t="shared" si="28"/>
        <v>0.63810004562707845</v>
      </c>
      <c r="N397" s="84">
        <f t="shared" si="28"/>
        <v>7.4199925875929426E-2</v>
      </c>
      <c r="O397" s="84">
        <f t="shared" si="28"/>
        <v>9.1699949224783861E-2</v>
      </c>
      <c r="Q397" s="86">
        <f t="shared" si="29"/>
        <v>1</v>
      </c>
    </row>
    <row r="398" spans="1:17" x14ac:dyDescent="0.3">
      <c r="A398" t="str">
        <f t="shared" si="27"/>
        <v>497 39701</v>
      </c>
      <c r="B398">
        <v>39701</v>
      </c>
      <c r="C398" t="s">
        <v>1949</v>
      </c>
      <c r="D398" t="s">
        <v>2383</v>
      </c>
      <c r="E398">
        <v>497</v>
      </c>
      <c r="F398" t="s">
        <v>242</v>
      </c>
      <c r="G398" s="81">
        <v>109611.29999999999</v>
      </c>
      <c r="H398" s="81">
        <v>21483.81</v>
      </c>
      <c r="I398" s="81">
        <v>69942.97</v>
      </c>
      <c r="J398" s="81">
        <v>8133.16</v>
      </c>
      <c r="K398" s="81">
        <v>10051.36</v>
      </c>
      <c r="L398" s="84">
        <f t="shared" si="28"/>
        <v>0.19599995620889454</v>
      </c>
      <c r="M398" s="84">
        <f t="shared" si="28"/>
        <v>0.63809999516473215</v>
      </c>
      <c r="N398" s="84">
        <f t="shared" si="28"/>
        <v>7.4200014049646351E-2</v>
      </c>
      <c r="O398" s="84">
        <f t="shared" si="28"/>
        <v>9.1700034576727055E-2</v>
      </c>
      <c r="Q398" s="86">
        <f t="shared" si="29"/>
        <v>1.0000000000000002</v>
      </c>
    </row>
    <row r="399" spans="1:17" x14ac:dyDescent="0.3">
      <c r="A399" t="str">
        <f t="shared" si="27"/>
        <v>497 39701</v>
      </c>
      <c r="B399">
        <v>39701</v>
      </c>
      <c r="C399" t="s">
        <v>1950</v>
      </c>
      <c r="D399" t="s">
        <v>2383</v>
      </c>
      <c r="E399">
        <v>497</v>
      </c>
      <c r="F399" t="s">
        <v>242</v>
      </c>
      <c r="G399" s="81">
        <v>38168.29</v>
      </c>
      <c r="H399" s="81">
        <v>7480.98</v>
      </c>
      <c r="I399" s="81">
        <v>24355.19</v>
      </c>
      <c r="J399" s="81">
        <v>2832.09</v>
      </c>
      <c r="K399" s="81">
        <v>3500.03</v>
      </c>
      <c r="L399" s="84">
        <f t="shared" si="28"/>
        <v>0.19599987319316636</v>
      </c>
      <c r="M399" s="84">
        <f t="shared" si="28"/>
        <v>0.63810010875519962</v>
      </c>
      <c r="N399" s="84">
        <f t="shared" si="28"/>
        <v>7.4200075507705479E-2</v>
      </c>
      <c r="O399" s="84">
        <f t="shared" si="28"/>
        <v>9.1699942543928478E-2</v>
      </c>
      <c r="Q399" s="86">
        <f t="shared" si="29"/>
        <v>0.99999999999999989</v>
      </c>
    </row>
    <row r="400" spans="1:17" x14ac:dyDescent="0.3">
      <c r="A400" t="str">
        <f t="shared" si="27"/>
        <v>498 39701</v>
      </c>
      <c r="B400">
        <v>39701</v>
      </c>
      <c r="C400" t="s">
        <v>1951</v>
      </c>
      <c r="D400" t="s">
        <v>2383</v>
      </c>
      <c r="E400">
        <v>498</v>
      </c>
      <c r="F400" t="s">
        <v>243</v>
      </c>
      <c r="G400" s="81">
        <v>26864.18</v>
      </c>
      <c r="H400" s="81">
        <v>5265.38</v>
      </c>
      <c r="I400" s="81">
        <v>17142.03</v>
      </c>
      <c r="J400" s="81">
        <v>1993.32</v>
      </c>
      <c r="K400" s="81">
        <v>2463.4499999999998</v>
      </c>
      <c r="L400" s="84">
        <f t="shared" si="28"/>
        <v>0.19600002680148809</v>
      </c>
      <c r="M400" s="84">
        <f t="shared" si="28"/>
        <v>0.63809987872326634</v>
      </c>
      <c r="N400" s="84">
        <f t="shared" si="28"/>
        <v>7.4199919744432921E-2</v>
      </c>
      <c r="O400" s="84">
        <f t="shared" si="28"/>
        <v>9.1700174730812545E-2</v>
      </c>
      <c r="Q400" s="86">
        <f t="shared" si="29"/>
        <v>1</v>
      </c>
    </row>
    <row r="401" spans="1:17" x14ac:dyDescent="0.3">
      <c r="A401" t="str">
        <f t="shared" si="27"/>
        <v>498 39701</v>
      </c>
      <c r="B401">
        <v>39701</v>
      </c>
      <c r="C401" t="s">
        <v>1952</v>
      </c>
      <c r="D401" t="s">
        <v>2383</v>
      </c>
      <c r="E401">
        <v>498</v>
      </c>
      <c r="F401" t="s">
        <v>243</v>
      </c>
      <c r="G401" s="81">
        <v>91014.28</v>
      </c>
      <c r="H401" s="81">
        <v>17838.8</v>
      </c>
      <c r="I401" s="81">
        <v>58076.21</v>
      </c>
      <c r="J401" s="81">
        <v>6753.26</v>
      </c>
      <c r="K401" s="81">
        <v>8346.01</v>
      </c>
      <c r="L401" s="84">
        <f t="shared" si="28"/>
        <v>0.19600001230576125</v>
      </c>
      <c r="M401" s="84">
        <f t="shared" si="28"/>
        <v>0.63809997727829082</v>
      </c>
      <c r="N401" s="84">
        <f t="shared" si="28"/>
        <v>7.4200004658609625E-2</v>
      </c>
      <c r="O401" s="84">
        <f t="shared" si="28"/>
        <v>9.1700005757338304E-2</v>
      </c>
      <c r="Q401" s="86">
        <f t="shared" si="29"/>
        <v>1</v>
      </c>
    </row>
    <row r="402" spans="1:17" x14ac:dyDescent="0.3">
      <c r="A402" t="str">
        <f t="shared" si="27"/>
        <v>499 39701</v>
      </c>
      <c r="B402">
        <v>39701</v>
      </c>
      <c r="C402" t="s">
        <v>1953</v>
      </c>
      <c r="D402" t="s">
        <v>2383</v>
      </c>
      <c r="E402">
        <v>499</v>
      </c>
      <c r="F402" t="s">
        <v>244</v>
      </c>
      <c r="G402" s="81">
        <v>183775.16</v>
      </c>
      <c r="H402" s="81">
        <v>36019.93</v>
      </c>
      <c r="I402" s="81">
        <v>117266.93</v>
      </c>
      <c r="J402" s="81">
        <v>13636.12</v>
      </c>
      <c r="K402" s="81">
        <v>16852.18</v>
      </c>
      <c r="L402" s="84">
        <f t="shared" si="28"/>
        <v>0.19599999259965276</v>
      </c>
      <c r="M402" s="84">
        <f t="shared" si="28"/>
        <v>0.6381000021983384</v>
      </c>
      <c r="N402" s="84">
        <f t="shared" si="28"/>
        <v>7.4200017020798675E-2</v>
      </c>
      <c r="O402" s="84">
        <f t="shared" si="28"/>
        <v>9.1699988181210126E-2</v>
      </c>
      <c r="Q402" s="86">
        <f t="shared" si="29"/>
        <v>1</v>
      </c>
    </row>
    <row r="403" spans="1:17" x14ac:dyDescent="0.3">
      <c r="A403" t="str">
        <f t="shared" si="27"/>
        <v>499 39701</v>
      </c>
      <c r="B403">
        <v>39701</v>
      </c>
      <c r="C403" t="s">
        <v>1954</v>
      </c>
      <c r="D403" t="s">
        <v>2383</v>
      </c>
      <c r="E403">
        <v>499</v>
      </c>
      <c r="F403" t="s">
        <v>244</v>
      </c>
      <c r="G403" s="81">
        <v>89148.11</v>
      </c>
      <c r="H403" s="81">
        <v>17473.03</v>
      </c>
      <c r="I403" s="81">
        <v>56885.41</v>
      </c>
      <c r="J403" s="81">
        <v>6614.79</v>
      </c>
      <c r="K403" s="81">
        <v>8174.88</v>
      </c>
      <c r="L403" s="84">
        <f t="shared" si="28"/>
        <v>0.1960000049356066</v>
      </c>
      <c r="M403" s="84">
        <f t="shared" si="28"/>
        <v>0.63810001131824334</v>
      </c>
      <c r="N403" s="84">
        <f t="shared" si="28"/>
        <v>7.4200002669714479E-2</v>
      </c>
      <c r="O403" s="84">
        <f t="shared" si="28"/>
        <v>9.1699981076435608E-2</v>
      </c>
      <c r="Q403" s="86">
        <f t="shared" si="29"/>
        <v>1</v>
      </c>
    </row>
    <row r="404" spans="1:17" x14ac:dyDescent="0.3">
      <c r="A404" t="str">
        <f t="shared" si="27"/>
        <v>500 39701</v>
      </c>
      <c r="B404">
        <v>39701</v>
      </c>
      <c r="C404" t="s">
        <v>1955</v>
      </c>
      <c r="D404" t="s">
        <v>2383</v>
      </c>
      <c r="E404">
        <v>500</v>
      </c>
      <c r="F404" t="s">
        <v>2341</v>
      </c>
      <c r="G404" s="81">
        <v>14154.749999999998</v>
      </c>
      <c r="H404" s="81">
        <v>2774.33</v>
      </c>
      <c r="I404" s="81">
        <v>9032.15</v>
      </c>
      <c r="J404" s="81">
        <v>1050.28</v>
      </c>
      <c r="K404" s="81">
        <v>1297.99</v>
      </c>
      <c r="L404" s="84">
        <f t="shared" si="28"/>
        <v>0.19599992935233757</v>
      </c>
      <c r="M404" s="84">
        <f t="shared" si="28"/>
        <v>0.63810028435684141</v>
      </c>
      <c r="N404" s="84">
        <f t="shared" si="28"/>
        <v>7.4199826913227018E-2</v>
      </c>
      <c r="O404" s="84">
        <f t="shared" si="28"/>
        <v>9.1699959377594106E-2</v>
      </c>
      <c r="Q404" s="86">
        <f t="shared" si="29"/>
        <v>1</v>
      </c>
    </row>
    <row r="405" spans="1:17" x14ac:dyDescent="0.3">
      <c r="A405" t="str">
        <f t="shared" si="27"/>
        <v>501 39701</v>
      </c>
      <c r="B405">
        <v>39701</v>
      </c>
      <c r="C405" t="s">
        <v>1956</v>
      </c>
      <c r="D405" t="s">
        <v>2383</v>
      </c>
      <c r="E405">
        <v>501</v>
      </c>
      <c r="F405" t="s">
        <v>245</v>
      </c>
      <c r="G405" s="81">
        <v>54014.089999999989</v>
      </c>
      <c r="H405" s="81">
        <v>10586.76</v>
      </c>
      <c r="I405" s="81">
        <v>34466.39</v>
      </c>
      <c r="J405" s="81">
        <v>4007.85</v>
      </c>
      <c r="K405" s="81">
        <v>4953.09</v>
      </c>
      <c r="L405" s="84">
        <f t="shared" si="28"/>
        <v>0.19599996963755204</v>
      </c>
      <c r="M405" s="84">
        <f t="shared" si="28"/>
        <v>0.6380999846521529</v>
      </c>
      <c r="N405" s="84">
        <f t="shared" si="28"/>
        <v>7.4200083718896317E-2</v>
      </c>
      <c r="O405" s="84">
        <f t="shared" si="28"/>
        <v>9.1699961991398932E-2</v>
      </c>
      <c r="Q405" s="86">
        <f t="shared" si="29"/>
        <v>1.0000000000000002</v>
      </c>
    </row>
    <row r="406" spans="1:17" x14ac:dyDescent="0.3">
      <c r="A406" t="str">
        <f t="shared" si="27"/>
        <v>517 39701</v>
      </c>
      <c r="B406">
        <v>39701</v>
      </c>
      <c r="C406" t="s">
        <v>1957</v>
      </c>
      <c r="D406" t="s">
        <v>2383</v>
      </c>
      <c r="E406">
        <v>517</v>
      </c>
      <c r="F406" t="s">
        <v>261</v>
      </c>
      <c r="G406" s="81">
        <v>11890.12</v>
      </c>
      <c r="H406" s="81">
        <v>2330.46</v>
      </c>
      <c r="I406" s="81">
        <v>7587.09</v>
      </c>
      <c r="J406" s="81">
        <v>882.25</v>
      </c>
      <c r="K406" s="81">
        <v>1090.32</v>
      </c>
      <c r="L406" s="84">
        <f t="shared" si="28"/>
        <v>0.19599970395588942</v>
      </c>
      <c r="M406" s="84">
        <f t="shared" si="28"/>
        <v>0.63810037241003448</v>
      </c>
      <c r="N406" s="84">
        <f t="shared" si="28"/>
        <v>7.4200260384251787E-2</v>
      </c>
      <c r="O406" s="84">
        <f t="shared" si="28"/>
        <v>9.1699663249824218E-2</v>
      </c>
      <c r="Q406" s="86">
        <f t="shared" si="29"/>
        <v>0.99999999999999989</v>
      </c>
    </row>
    <row r="407" spans="1:17" x14ac:dyDescent="0.3">
      <c r="A407" t="str">
        <f t="shared" si="27"/>
        <v>517 39701</v>
      </c>
      <c r="B407">
        <v>39701</v>
      </c>
      <c r="C407" t="s">
        <v>1958</v>
      </c>
      <c r="D407" t="s">
        <v>2383</v>
      </c>
      <c r="E407">
        <v>517</v>
      </c>
      <c r="F407" t="s">
        <v>261</v>
      </c>
      <c r="G407" s="81">
        <v>19399.66</v>
      </c>
      <c r="H407" s="81">
        <v>3802.33</v>
      </c>
      <c r="I407" s="81">
        <v>12378.92</v>
      </c>
      <c r="J407" s="81">
        <v>1439.45</v>
      </c>
      <c r="K407" s="81">
        <v>1778.95</v>
      </c>
      <c r="L407" s="84">
        <f t="shared" si="28"/>
        <v>0.19599982680108827</v>
      </c>
      <c r="M407" s="84">
        <f t="shared" si="28"/>
        <v>0.638099842986939</v>
      </c>
      <c r="N407" s="84">
        <f t="shared" si="28"/>
        <v>7.4199754016307504E-2</v>
      </c>
      <c r="O407" s="84">
        <f t="shared" si="28"/>
        <v>9.1700060722713694E-2</v>
      </c>
      <c r="Q407" s="86">
        <f t="shared" si="29"/>
        <v>0.99999948452704857</v>
      </c>
    </row>
    <row r="408" spans="1:17" x14ac:dyDescent="0.3">
      <c r="A408" t="str">
        <f t="shared" si="27"/>
        <v>522 39701</v>
      </c>
      <c r="B408">
        <v>39701</v>
      </c>
      <c r="C408" t="s">
        <v>1959</v>
      </c>
      <c r="D408" t="s">
        <v>2383</v>
      </c>
      <c r="E408">
        <v>522</v>
      </c>
      <c r="F408" t="s">
        <v>265</v>
      </c>
      <c r="G408" s="81">
        <v>45925.39</v>
      </c>
      <c r="H408" s="81">
        <v>9001.3799999999992</v>
      </c>
      <c r="I408" s="81">
        <v>29304.99</v>
      </c>
      <c r="J408" s="81">
        <v>3407.66</v>
      </c>
      <c r="K408" s="81">
        <v>4211.3599999999997</v>
      </c>
      <c r="L408" s="84">
        <f t="shared" si="28"/>
        <v>0.19600007751703358</v>
      </c>
      <c r="M408" s="84">
        <f t="shared" si="28"/>
        <v>0.63809997040852573</v>
      </c>
      <c r="N408" s="84">
        <f t="shared" si="28"/>
        <v>7.4199914252225177E-2</v>
      </c>
      <c r="O408" s="84">
        <f t="shared" si="28"/>
        <v>9.1700037822215544E-2</v>
      </c>
      <c r="Q408" s="86">
        <f t="shared" si="29"/>
        <v>1</v>
      </c>
    </row>
    <row r="409" spans="1:17" x14ac:dyDescent="0.3">
      <c r="A409" t="str">
        <f t="shared" si="27"/>
        <v>522 39701</v>
      </c>
      <c r="B409">
        <v>39701</v>
      </c>
      <c r="C409" t="s">
        <v>1960</v>
      </c>
      <c r="D409" t="s">
        <v>2383</v>
      </c>
      <c r="E409">
        <v>522</v>
      </c>
      <c r="F409" t="s">
        <v>265</v>
      </c>
      <c r="G409" s="81">
        <v>3066.48</v>
      </c>
      <c r="H409" s="81">
        <v>601.03</v>
      </c>
      <c r="I409" s="81">
        <v>1956.72</v>
      </c>
      <c r="J409" s="81">
        <v>227.53</v>
      </c>
      <c r="K409" s="81">
        <v>281.2</v>
      </c>
      <c r="L409" s="84">
        <f t="shared" si="28"/>
        <v>0.19599997391145546</v>
      </c>
      <c r="M409" s="84">
        <f t="shared" si="28"/>
        <v>0.63809971041715585</v>
      </c>
      <c r="N409" s="84">
        <f t="shared" si="28"/>
        <v>7.4199081683232887E-2</v>
      </c>
      <c r="O409" s="84">
        <f t="shared" si="28"/>
        <v>9.17012339881558E-2</v>
      </c>
      <c r="Q409" s="86">
        <f t="shared" si="29"/>
        <v>0.99999999999999989</v>
      </c>
    </row>
    <row r="410" spans="1:17" x14ac:dyDescent="0.3">
      <c r="A410" t="str">
        <f t="shared" si="27"/>
        <v>526 39701</v>
      </c>
      <c r="B410">
        <v>39701</v>
      </c>
      <c r="C410" t="s">
        <v>1961</v>
      </c>
      <c r="D410" t="s">
        <v>2383</v>
      </c>
      <c r="E410">
        <v>526</v>
      </c>
      <c r="F410" t="s">
        <v>268</v>
      </c>
      <c r="G410" s="81">
        <v>24942.720000000001</v>
      </c>
      <c r="H410" s="81">
        <v>4888.7700000000004</v>
      </c>
      <c r="I410" s="81">
        <v>15915.95</v>
      </c>
      <c r="J410" s="81">
        <v>1850.75</v>
      </c>
      <c r="K410" s="81">
        <v>2287.25</v>
      </c>
      <c r="L410" s="84">
        <f t="shared" si="28"/>
        <v>0.19599987491340159</v>
      </c>
      <c r="M410" s="84">
        <f t="shared" si="28"/>
        <v>0.63810001475380396</v>
      </c>
      <c r="N410" s="84">
        <f t="shared" si="28"/>
        <v>7.4200007056167083E-2</v>
      </c>
      <c r="O410" s="84">
        <f t="shared" si="28"/>
        <v>9.1700103276627407E-2</v>
      </c>
      <c r="Q410" s="86">
        <f t="shared" si="29"/>
        <v>1</v>
      </c>
    </row>
    <row r="411" spans="1:17" x14ac:dyDescent="0.3">
      <c r="A411" t="str">
        <f t="shared" si="27"/>
        <v>527 39701</v>
      </c>
      <c r="B411">
        <v>39701</v>
      </c>
      <c r="C411" t="s">
        <v>1962</v>
      </c>
      <c r="D411" t="s">
        <v>2383</v>
      </c>
      <c r="E411">
        <v>527</v>
      </c>
      <c r="F411" t="s">
        <v>269</v>
      </c>
      <c r="G411" s="81">
        <v>153620.76999999999</v>
      </c>
      <c r="H411" s="81">
        <v>30109.67</v>
      </c>
      <c r="I411" s="81">
        <v>98025.41</v>
      </c>
      <c r="J411" s="81">
        <v>11398.66</v>
      </c>
      <c r="K411" s="81">
        <v>14087.02</v>
      </c>
      <c r="L411" s="84">
        <f t="shared" si="28"/>
        <v>0.19599999401122647</v>
      </c>
      <c r="M411" s="84">
        <f t="shared" si="28"/>
        <v>0.63809997827767695</v>
      </c>
      <c r="N411" s="84">
        <f t="shared" si="28"/>
        <v>7.4199992618185689E-2</v>
      </c>
      <c r="O411" s="84">
        <f t="shared" si="28"/>
        <v>9.1699969997546565E-2</v>
      </c>
      <c r="Q411" s="86">
        <f t="shared" si="29"/>
        <v>0.99999993490463568</v>
      </c>
    </row>
    <row r="412" spans="1:17" x14ac:dyDescent="0.3">
      <c r="A412" t="str">
        <f t="shared" si="27"/>
        <v>529 39701</v>
      </c>
      <c r="B412">
        <v>39701</v>
      </c>
      <c r="C412" t="s">
        <v>1963</v>
      </c>
      <c r="D412" t="s">
        <v>2383</v>
      </c>
      <c r="E412">
        <v>529</v>
      </c>
      <c r="F412" t="s">
        <v>271</v>
      </c>
      <c r="G412" s="81">
        <v>64382.78</v>
      </c>
      <c r="H412" s="81">
        <v>12619.02</v>
      </c>
      <c r="I412" s="81">
        <v>41082.65</v>
      </c>
      <c r="J412" s="81">
        <v>4777.2</v>
      </c>
      <c r="K412" s="81">
        <v>5903.9</v>
      </c>
      <c r="L412" s="84">
        <f t="shared" si="28"/>
        <v>0.19599992420333512</v>
      </c>
      <c r="M412" s="84">
        <f t="shared" si="28"/>
        <v>0.63809997020942555</v>
      </c>
      <c r="N412" s="84">
        <f t="shared" si="28"/>
        <v>7.4199964648932526E-2</v>
      </c>
      <c r="O412" s="84">
        <f t="shared" si="28"/>
        <v>9.1699985617272189E-2</v>
      </c>
      <c r="Q412" s="86">
        <f t="shared" si="29"/>
        <v>0.99999984467896541</v>
      </c>
    </row>
    <row r="413" spans="1:17" x14ac:dyDescent="0.3">
      <c r="A413" t="str">
        <f t="shared" si="27"/>
        <v>529 39701</v>
      </c>
      <c r="B413">
        <v>39701</v>
      </c>
      <c r="C413" t="s">
        <v>1964</v>
      </c>
      <c r="D413" t="s">
        <v>2383</v>
      </c>
      <c r="E413">
        <v>529</v>
      </c>
      <c r="F413" t="s">
        <v>271</v>
      </c>
      <c r="G413" s="81">
        <v>77951.570000000007</v>
      </c>
      <c r="H413" s="81">
        <v>15278.51</v>
      </c>
      <c r="I413" s="81">
        <v>49740.9</v>
      </c>
      <c r="J413" s="81">
        <v>5784.01</v>
      </c>
      <c r="K413" s="81">
        <v>7148.16</v>
      </c>
      <c r="L413" s="84">
        <f t="shared" si="28"/>
        <v>0.19600002924892981</v>
      </c>
      <c r="M413" s="84">
        <f t="shared" si="28"/>
        <v>0.63810004083304539</v>
      </c>
      <c r="N413" s="84">
        <f t="shared" si="28"/>
        <v>7.4200044976643828E-2</v>
      </c>
      <c r="O413" s="84">
        <f t="shared" si="28"/>
        <v>9.1700013226160795E-2</v>
      </c>
      <c r="Q413" s="86">
        <f t="shared" si="29"/>
        <v>1.0000001282847797</v>
      </c>
    </row>
    <row r="414" spans="1:17" x14ac:dyDescent="0.3">
      <c r="A414" t="str">
        <f t="shared" si="27"/>
        <v>537 39701</v>
      </c>
      <c r="B414">
        <v>39701</v>
      </c>
      <c r="C414" t="s">
        <v>1965</v>
      </c>
      <c r="D414" t="s">
        <v>2383</v>
      </c>
      <c r="E414">
        <v>537</v>
      </c>
      <c r="F414" t="s">
        <v>279</v>
      </c>
      <c r="G414" s="81">
        <v>131681.12</v>
      </c>
      <c r="H414" s="81">
        <v>25809.5</v>
      </c>
      <c r="I414" s="81">
        <v>84025.72</v>
      </c>
      <c r="J414" s="81">
        <v>9770.74</v>
      </c>
      <c r="K414" s="81">
        <v>12075.16</v>
      </c>
      <c r="L414" s="84">
        <f t="shared" si="28"/>
        <v>0.19600000364516948</v>
      </c>
      <c r="M414" s="84">
        <f t="shared" si="28"/>
        <v>0.63809997970855659</v>
      </c>
      <c r="N414" s="84">
        <f t="shared" si="28"/>
        <v>7.4200006804316362E-2</v>
      </c>
      <c r="O414" s="84">
        <f t="shared" si="28"/>
        <v>9.17000098419576E-2</v>
      </c>
      <c r="Q414" s="86">
        <f t="shared" si="29"/>
        <v>1</v>
      </c>
    </row>
    <row r="415" spans="1:17" x14ac:dyDescent="0.3">
      <c r="A415" t="str">
        <f t="shared" si="27"/>
        <v>547 39701</v>
      </c>
      <c r="B415">
        <v>39701</v>
      </c>
      <c r="C415" t="s">
        <v>1966</v>
      </c>
      <c r="D415" t="s">
        <v>2383</v>
      </c>
      <c r="E415">
        <v>547</v>
      </c>
      <c r="F415" t="s">
        <v>287</v>
      </c>
      <c r="G415" s="81">
        <v>21333.75</v>
      </c>
      <c r="H415" s="81">
        <v>4181.42</v>
      </c>
      <c r="I415" s="81">
        <v>13613.07</v>
      </c>
      <c r="J415" s="81">
        <v>1582.96</v>
      </c>
      <c r="K415" s="81">
        <v>1956.3</v>
      </c>
      <c r="L415" s="84">
        <f t="shared" si="28"/>
        <v>0.19600023437042247</v>
      </c>
      <c r="M415" s="84">
        <f t="shared" si="28"/>
        <v>0.63810019335559853</v>
      </c>
      <c r="N415" s="84">
        <f t="shared" si="28"/>
        <v>7.4199800785140921E-2</v>
      </c>
      <c r="O415" s="84">
        <f t="shared" si="28"/>
        <v>9.1699771488838108E-2</v>
      </c>
      <c r="Q415" s="86">
        <f t="shared" si="29"/>
        <v>1</v>
      </c>
    </row>
    <row r="416" spans="1:17" x14ac:dyDescent="0.3">
      <c r="A416" t="str">
        <f t="shared" si="27"/>
        <v>547 39701</v>
      </c>
      <c r="B416">
        <v>39701</v>
      </c>
      <c r="C416" t="s">
        <v>1967</v>
      </c>
      <c r="D416" t="s">
        <v>2383</v>
      </c>
      <c r="E416">
        <v>547</v>
      </c>
      <c r="F416" t="s">
        <v>287</v>
      </c>
      <c r="G416" s="81">
        <v>21625.88</v>
      </c>
      <c r="H416" s="81">
        <v>4238.67</v>
      </c>
      <c r="I416" s="81">
        <v>13799.47</v>
      </c>
      <c r="J416" s="81">
        <v>1604.64</v>
      </c>
      <c r="K416" s="81">
        <v>1983.09</v>
      </c>
      <c r="L416" s="84">
        <f t="shared" si="28"/>
        <v>0.19599988532258572</v>
      </c>
      <c r="M416" s="84">
        <f t="shared" si="28"/>
        <v>0.63809981374168356</v>
      </c>
      <c r="N416" s="84">
        <f t="shared" si="28"/>
        <v>7.4199986312695712E-2</v>
      </c>
      <c r="O416" s="84">
        <f t="shared" si="28"/>
        <v>9.1699852214106425E-2</v>
      </c>
      <c r="Q416" s="86">
        <f t="shared" si="29"/>
        <v>0.99999953759107152</v>
      </c>
    </row>
    <row r="417" spans="1:17" x14ac:dyDescent="0.3">
      <c r="A417" t="str">
        <f t="shared" si="27"/>
        <v>552 39701</v>
      </c>
      <c r="B417">
        <v>39701</v>
      </c>
      <c r="C417" t="s">
        <v>1968</v>
      </c>
      <c r="D417" t="s">
        <v>2383</v>
      </c>
      <c r="E417">
        <v>552</v>
      </c>
      <c r="F417" t="s">
        <v>292</v>
      </c>
      <c r="G417" s="81">
        <v>32684.890000000003</v>
      </c>
      <c r="H417" s="81">
        <v>6406.24</v>
      </c>
      <c r="I417" s="81">
        <v>20856.23</v>
      </c>
      <c r="J417" s="81">
        <v>2425.2199999999998</v>
      </c>
      <c r="K417" s="81">
        <v>2997.2</v>
      </c>
      <c r="L417" s="84">
        <f t="shared" si="28"/>
        <v>0.19600004772847635</v>
      </c>
      <c r="M417" s="84">
        <f t="shared" si="28"/>
        <v>0.63810005173644446</v>
      </c>
      <c r="N417" s="84">
        <f t="shared" si="28"/>
        <v>7.420003555159585E-2</v>
      </c>
      <c r="O417" s="84">
        <f t="shared" si="28"/>
        <v>9.1699864983483176E-2</v>
      </c>
      <c r="Q417" s="86">
        <f t="shared" si="29"/>
        <v>0.99999999999999978</v>
      </c>
    </row>
    <row r="418" spans="1:17" x14ac:dyDescent="0.3">
      <c r="A418" t="str">
        <f t="shared" si="27"/>
        <v>575 39701</v>
      </c>
      <c r="B418">
        <v>39701</v>
      </c>
      <c r="C418" t="s">
        <v>1969</v>
      </c>
      <c r="D418" t="s">
        <v>2383</v>
      </c>
      <c r="E418">
        <v>575</v>
      </c>
      <c r="F418" t="s">
        <v>2267</v>
      </c>
      <c r="G418" s="81">
        <v>37924.840000000004</v>
      </c>
      <c r="H418" s="81">
        <v>7433.27</v>
      </c>
      <c r="I418" s="81">
        <v>24199.84</v>
      </c>
      <c r="J418" s="81">
        <v>2814.02</v>
      </c>
      <c r="K418" s="81">
        <v>3477.71</v>
      </c>
      <c r="L418" s="84">
        <f t="shared" si="28"/>
        <v>0.19600003586040177</v>
      </c>
      <c r="M418" s="84">
        <f t="shared" si="28"/>
        <v>0.63809998934735113</v>
      </c>
      <c r="N418" s="84">
        <f t="shared" si="28"/>
        <v>7.4199917521075895E-2</v>
      </c>
      <c r="O418" s="84">
        <f t="shared" si="28"/>
        <v>9.1700057271171073E-2</v>
      </c>
      <c r="Q418" s="86">
        <f t="shared" si="29"/>
        <v>0.99999999999999978</v>
      </c>
    </row>
    <row r="419" spans="1:17" x14ac:dyDescent="0.3">
      <c r="A419" t="str">
        <f t="shared" si="27"/>
        <v>579 39701</v>
      </c>
      <c r="B419">
        <v>39701</v>
      </c>
      <c r="C419" t="s">
        <v>1970</v>
      </c>
      <c r="D419" t="s">
        <v>2383</v>
      </c>
      <c r="E419">
        <v>579</v>
      </c>
      <c r="F419" t="s">
        <v>314</v>
      </c>
      <c r="G419" s="81">
        <v>38480.26</v>
      </c>
      <c r="H419" s="81">
        <v>7542.13</v>
      </c>
      <c r="I419" s="81">
        <v>24554.25</v>
      </c>
      <c r="J419" s="81">
        <v>2855.24</v>
      </c>
      <c r="K419" s="81">
        <v>3528.64</v>
      </c>
      <c r="L419" s="84">
        <f t="shared" si="28"/>
        <v>0.19599997505214362</v>
      </c>
      <c r="M419" s="84">
        <f t="shared" si="28"/>
        <v>0.63809989849340931</v>
      </c>
      <c r="N419" s="84">
        <f t="shared" si="28"/>
        <v>7.4200122348445655E-2</v>
      </c>
      <c r="O419" s="84">
        <f t="shared" si="28"/>
        <v>9.1700004106001348E-2</v>
      </c>
      <c r="Q419" s="86">
        <f t="shared" si="29"/>
        <v>0.99999999999999989</v>
      </c>
    </row>
    <row r="420" spans="1:17" x14ac:dyDescent="0.3">
      <c r="A420" t="str">
        <f t="shared" si="27"/>
        <v>585 39701</v>
      </c>
      <c r="B420">
        <v>39701</v>
      </c>
      <c r="C420" t="s">
        <v>1971</v>
      </c>
      <c r="D420" t="s">
        <v>2383</v>
      </c>
      <c r="E420">
        <v>585</v>
      </c>
      <c r="F420" t="s">
        <v>316</v>
      </c>
      <c r="G420" s="81">
        <v>33905.35</v>
      </c>
      <c r="H420" s="81">
        <v>6645.45</v>
      </c>
      <c r="I420" s="81">
        <v>21635</v>
      </c>
      <c r="J420" s="81">
        <v>2515.7800000000002</v>
      </c>
      <c r="K420" s="81">
        <v>3109.12</v>
      </c>
      <c r="L420" s="84">
        <f t="shared" si="28"/>
        <v>0.19600004129141863</v>
      </c>
      <c r="M420" s="84">
        <f t="shared" si="28"/>
        <v>0.63809988689100694</v>
      </c>
      <c r="N420" s="84">
        <f t="shared" si="28"/>
        <v>7.4200089366427427E-2</v>
      </c>
      <c r="O420" s="84">
        <f t="shared" si="28"/>
        <v>9.1699982451147091E-2</v>
      </c>
      <c r="Q420" s="86">
        <f t="shared" si="29"/>
        <v>1</v>
      </c>
    </row>
    <row r="421" spans="1:17" x14ac:dyDescent="0.3">
      <c r="A421" t="str">
        <f t="shared" si="27"/>
        <v>592 39701</v>
      </c>
      <c r="B421">
        <v>39701</v>
      </c>
      <c r="C421" t="s">
        <v>1972</v>
      </c>
      <c r="D421" t="s">
        <v>2383</v>
      </c>
      <c r="E421">
        <v>592</v>
      </c>
      <c r="F421" t="s">
        <v>321</v>
      </c>
      <c r="G421" s="81">
        <v>28483.970000000005</v>
      </c>
      <c r="H421" s="81">
        <v>5582.86</v>
      </c>
      <c r="I421" s="81">
        <v>18175.62</v>
      </c>
      <c r="J421" s="81">
        <v>2113.5100000000002</v>
      </c>
      <c r="K421" s="81">
        <v>2611.98</v>
      </c>
      <c r="L421" s="84">
        <f t="shared" si="28"/>
        <v>0.19600006600203548</v>
      </c>
      <c r="M421" s="84">
        <f t="shared" si="28"/>
        <v>0.63809995586991541</v>
      </c>
      <c r="N421" s="84">
        <f t="shared" si="28"/>
        <v>7.4199979848314682E-2</v>
      </c>
      <c r="O421" s="84">
        <f t="shared" si="28"/>
        <v>9.1699998279734171E-2</v>
      </c>
      <c r="Q421" s="86">
        <f t="shared" si="29"/>
        <v>0.99999999999999978</v>
      </c>
    </row>
    <row r="422" spans="1:17" x14ac:dyDescent="0.3">
      <c r="A422" t="str">
        <f t="shared" si="27"/>
        <v>592 39701</v>
      </c>
      <c r="B422">
        <v>39701</v>
      </c>
      <c r="C422" t="s">
        <v>1973</v>
      </c>
      <c r="D422" t="s">
        <v>2383</v>
      </c>
      <c r="E422">
        <v>592</v>
      </c>
      <c r="F422" t="s">
        <v>321</v>
      </c>
      <c r="G422" s="81">
        <v>3803.47</v>
      </c>
      <c r="H422" s="81">
        <v>745.48</v>
      </c>
      <c r="I422" s="81">
        <v>2426.9899999999998</v>
      </c>
      <c r="J422" s="81">
        <v>282.22000000000003</v>
      </c>
      <c r="K422" s="81">
        <v>348.78</v>
      </c>
      <c r="L422" s="84">
        <f t="shared" si="28"/>
        <v>0.19599996844986289</v>
      </c>
      <c r="M422" s="84">
        <f t="shared" si="28"/>
        <v>0.63809889390477637</v>
      </c>
      <c r="N422" s="84">
        <f t="shared" si="28"/>
        <v>7.4200664130386215E-2</v>
      </c>
      <c r="O422" s="84">
        <f t="shared" si="28"/>
        <v>9.1700473514974484E-2</v>
      </c>
      <c r="Q422" s="86">
        <f t="shared" si="29"/>
        <v>0.99999999999999989</v>
      </c>
    </row>
    <row r="423" spans="1:17" x14ac:dyDescent="0.3">
      <c r="A423" t="str">
        <f t="shared" si="27"/>
        <v>711 39701</v>
      </c>
      <c r="B423">
        <v>39701</v>
      </c>
      <c r="C423" t="s">
        <v>1974</v>
      </c>
      <c r="D423" t="s">
        <v>2383</v>
      </c>
      <c r="E423">
        <v>711</v>
      </c>
      <c r="F423" t="s">
        <v>485</v>
      </c>
      <c r="G423" s="81">
        <v>381610.29999999993</v>
      </c>
      <c r="H423" s="81">
        <v>74795.62</v>
      </c>
      <c r="I423" s="81">
        <v>243505.53</v>
      </c>
      <c r="J423" s="81">
        <v>28315.48</v>
      </c>
      <c r="K423" s="81">
        <v>34993.660000000003</v>
      </c>
      <c r="L423" s="84">
        <f t="shared" si="28"/>
        <v>0.19600000314456922</v>
      </c>
      <c r="M423" s="84">
        <f t="shared" si="28"/>
        <v>0.63809999363224745</v>
      </c>
      <c r="N423" s="84">
        <f t="shared" si="28"/>
        <v>7.4199988836779307E-2</v>
      </c>
      <c r="O423" s="84">
        <f t="shared" si="28"/>
        <v>9.1699988181660738E-2</v>
      </c>
      <c r="Q423" s="86">
        <f t="shared" si="29"/>
        <v>0.99999997379525674</v>
      </c>
    </row>
    <row r="424" spans="1:17" x14ac:dyDescent="0.3">
      <c r="A424" t="str">
        <f t="shared" si="27"/>
        <v>711 39701</v>
      </c>
      <c r="B424">
        <v>39701</v>
      </c>
      <c r="C424" t="s">
        <v>1975</v>
      </c>
      <c r="D424" t="s">
        <v>2383</v>
      </c>
      <c r="E424">
        <v>711</v>
      </c>
      <c r="F424" t="s">
        <v>485</v>
      </c>
      <c r="G424" s="81">
        <v>91579.87</v>
      </c>
      <c r="H424" s="81">
        <v>17949.650000000001</v>
      </c>
      <c r="I424" s="81">
        <v>58437.120000000003</v>
      </c>
      <c r="J424" s="81">
        <v>6795.23</v>
      </c>
      <c r="K424" s="81">
        <v>8397.8700000000008</v>
      </c>
      <c r="L424" s="84">
        <f t="shared" si="28"/>
        <v>0.19599995064417544</v>
      </c>
      <c r="M424" s="84">
        <f t="shared" si="28"/>
        <v>0.63810005408393788</v>
      </c>
      <c r="N424" s="84">
        <f t="shared" si="28"/>
        <v>7.4200039812242574E-2</v>
      </c>
      <c r="O424" s="84">
        <f t="shared" si="28"/>
        <v>9.1699955459644142E-2</v>
      </c>
      <c r="Q424" s="86">
        <f t="shared" si="29"/>
        <v>1</v>
      </c>
    </row>
    <row r="425" spans="1:17" x14ac:dyDescent="0.3">
      <c r="A425" t="str">
        <f t="shared" si="27"/>
        <v>712 39701</v>
      </c>
      <c r="B425">
        <v>39701</v>
      </c>
      <c r="C425" t="s">
        <v>1976</v>
      </c>
      <c r="D425" t="s">
        <v>2383</v>
      </c>
      <c r="E425">
        <v>712</v>
      </c>
      <c r="F425" t="s">
        <v>486</v>
      </c>
      <c r="G425" s="81">
        <v>86293.94</v>
      </c>
      <c r="H425" s="81">
        <v>16913.61</v>
      </c>
      <c r="I425" s="81">
        <v>55064.160000000003</v>
      </c>
      <c r="J425" s="81">
        <v>6403.01</v>
      </c>
      <c r="K425" s="81">
        <v>7913.15</v>
      </c>
      <c r="L425" s="84">
        <f t="shared" si="28"/>
        <v>0.19599997404220967</v>
      </c>
      <c r="M425" s="84">
        <f t="shared" si="28"/>
        <v>0.63809996391403612</v>
      </c>
      <c r="N425" s="84">
        <f t="shared" si="28"/>
        <v>7.4199995967271865E-2</v>
      </c>
      <c r="O425" s="84">
        <f t="shared" si="28"/>
        <v>9.1699950193489824E-2</v>
      </c>
      <c r="Q425" s="86">
        <f t="shared" si="29"/>
        <v>0.99999988411700758</v>
      </c>
    </row>
    <row r="426" spans="1:17" x14ac:dyDescent="0.3">
      <c r="A426" t="str">
        <f t="shared" si="27"/>
        <v>712 39701</v>
      </c>
      <c r="B426">
        <v>39701</v>
      </c>
      <c r="C426" t="s">
        <v>1977</v>
      </c>
      <c r="D426" t="s">
        <v>2383</v>
      </c>
      <c r="E426">
        <v>712</v>
      </c>
      <c r="F426" t="s">
        <v>486</v>
      </c>
      <c r="G426" s="81">
        <v>503141.63</v>
      </c>
      <c r="H426" s="81">
        <v>98615.76</v>
      </c>
      <c r="I426" s="81">
        <v>321054.67</v>
      </c>
      <c r="J426" s="81">
        <v>37333.11</v>
      </c>
      <c r="K426" s="81">
        <v>46138.09</v>
      </c>
      <c r="L426" s="84">
        <f t="shared" si="28"/>
        <v>0.1960000010335062</v>
      </c>
      <c r="M426" s="84">
        <f t="shared" si="28"/>
        <v>0.63809999184523847</v>
      </c>
      <c r="N426" s="84">
        <f t="shared" si="28"/>
        <v>7.4200002094837597E-2</v>
      </c>
      <c r="O426" s="84">
        <f t="shared" si="28"/>
        <v>9.1700005026417702E-2</v>
      </c>
      <c r="Q426" s="86">
        <f t="shared" si="29"/>
        <v>1</v>
      </c>
    </row>
    <row r="427" spans="1:17" x14ac:dyDescent="0.3">
      <c r="A427" t="str">
        <f t="shared" si="27"/>
        <v>715 39701</v>
      </c>
      <c r="B427">
        <v>39701</v>
      </c>
      <c r="C427" t="s">
        <v>1978</v>
      </c>
      <c r="D427" t="s">
        <v>2383</v>
      </c>
      <c r="E427">
        <v>715</v>
      </c>
      <c r="F427" t="s">
        <v>487</v>
      </c>
      <c r="G427" s="81">
        <v>126947.92</v>
      </c>
      <c r="H427" s="81">
        <v>24881.79</v>
      </c>
      <c r="I427" s="81">
        <v>81005.47</v>
      </c>
      <c r="J427" s="81">
        <v>9419.5400000000009</v>
      </c>
      <c r="K427" s="81">
        <v>11641.12</v>
      </c>
      <c r="L427" s="84">
        <f t="shared" si="28"/>
        <v>0.19599998172478919</v>
      </c>
      <c r="M427" s="84">
        <f t="shared" si="28"/>
        <v>0.63810001770804914</v>
      </c>
      <c r="N427" s="84">
        <f t="shared" si="28"/>
        <v>7.4200034155738837E-2</v>
      </c>
      <c r="O427" s="84">
        <f t="shared" si="28"/>
        <v>9.1699966411422904E-2</v>
      </c>
      <c r="Q427" s="86">
        <f t="shared" si="29"/>
        <v>1</v>
      </c>
    </row>
    <row r="428" spans="1:17" x14ac:dyDescent="0.3">
      <c r="A428" t="str">
        <f t="shared" si="27"/>
        <v>715 39701</v>
      </c>
      <c r="B428">
        <v>39701</v>
      </c>
      <c r="C428" t="s">
        <v>1979</v>
      </c>
      <c r="D428" t="s">
        <v>2383</v>
      </c>
      <c r="E428">
        <v>715</v>
      </c>
      <c r="F428" t="s">
        <v>487</v>
      </c>
      <c r="G428" s="81">
        <v>37845.839999999997</v>
      </c>
      <c r="H428" s="81">
        <v>7417.78</v>
      </c>
      <c r="I428" s="81">
        <v>24149.43</v>
      </c>
      <c r="J428" s="81">
        <v>2808.16</v>
      </c>
      <c r="K428" s="81">
        <v>3470.46</v>
      </c>
      <c r="L428" s="84">
        <f t="shared" si="28"/>
        <v>0.1959998773973573</v>
      </c>
      <c r="M428" s="84">
        <f t="shared" si="28"/>
        <v>0.63809998668281642</v>
      </c>
      <c r="N428" s="84">
        <f t="shared" si="28"/>
        <v>7.4199964910278124E-2</v>
      </c>
      <c r="O428" s="84">
        <f t="shared" si="28"/>
        <v>9.1699906779714763E-2</v>
      </c>
      <c r="Q428" s="86">
        <f t="shared" si="29"/>
        <v>0.99999973577016665</v>
      </c>
    </row>
    <row r="429" spans="1:17" x14ac:dyDescent="0.3">
      <c r="A429" t="str">
        <f t="shared" si="27"/>
        <v>719 39701</v>
      </c>
      <c r="B429">
        <v>39701</v>
      </c>
      <c r="C429" t="s">
        <v>1980</v>
      </c>
      <c r="D429" t="s">
        <v>2383</v>
      </c>
      <c r="E429">
        <v>719</v>
      </c>
      <c r="F429" t="s">
        <v>488</v>
      </c>
      <c r="G429" s="81">
        <v>456774.88</v>
      </c>
      <c r="H429" s="81">
        <v>89527.88</v>
      </c>
      <c r="I429" s="81">
        <v>291468.05</v>
      </c>
      <c r="J429" s="81">
        <v>33892.699999999997</v>
      </c>
      <c r="K429" s="81">
        <v>41886.26</v>
      </c>
      <c r="L429" s="84">
        <f t="shared" si="28"/>
        <v>0.19600000770620313</v>
      </c>
      <c r="M429" s="84">
        <f t="shared" si="28"/>
        <v>0.63809999796836459</v>
      </c>
      <c r="N429" s="84">
        <f t="shared" si="28"/>
        <v>7.4200008546879803E-2</v>
      </c>
      <c r="O429" s="84">
        <f t="shared" si="28"/>
        <v>9.1700007671174921E-2</v>
      </c>
      <c r="Q429" s="86">
        <f t="shared" si="29"/>
        <v>1.0000000218926224</v>
      </c>
    </row>
    <row r="430" spans="1:17" x14ac:dyDescent="0.3">
      <c r="A430" t="str">
        <f t="shared" si="27"/>
        <v>719 39701</v>
      </c>
      <c r="B430">
        <v>39701</v>
      </c>
      <c r="C430" t="s">
        <v>1981</v>
      </c>
      <c r="D430" t="s">
        <v>2383</v>
      </c>
      <c r="E430">
        <v>719</v>
      </c>
      <c r="F430" t="s">
        <v>488</v>
      </c>
      <c r="G430" s="81">
        <v>172561.97999999995</v>
      </c>
      <c r="H430" s="81">
        <v>33822.15</v>
      </c>
      <c r="I430" s="81">
        <v>110111.8</v>
      </c>
      <c r="J430" s="81">
        <v>12804.1</v>
      </c>
      <c r="K430" s="81">
        <v>15823.93</v>
      </c>
      <c r="L430" s="84">
        <f t="shared" si="28"/>
        <v>0.19600001112643706</v>
      </c>
      <c r="M430" s="84">
        <f t="shared" si="28"/>
        <v>0.63810000325680105</v>
      </c>
      <c r="N430" s="84">
        <f t="shared" si="28"/>
        <v>7.4200006281800915E-2</v>
      </c>
      <c r="O430" s="84">
        <f t="shared" si="28"/>
        <v>9.1699979334961296E-2</v>
      </c>
      <c r="Q430" s="86">
        <f t="shared" si="29"/>
        <v>1.0000000000000002</v>
      </c>
    </row>
    <row r="431" spans="1:17" x14ac:dyDescent="0.3">
      <c r="A431" t="str">
        <f t="shared" si="27"/>
        <v>721 39701</v>
      </c>
      <c r="B431">
        <v>39701</v>
      </c>
      <c r="C431" t="s">
        <v>1982</v>
      </c>
      <c r="D431" t="s">
        <v>2383</v>
      </c>
      <c r="E431">
        <v>721</v>
      </c>
      <c r="F431" t="s">
        <v>489</v>
      </c>
      <c r="G431" s="81">
        <v>324539.45</v>
      </c>
      <c r="H431" s="81">
        <v>63609.73</v>
      </c>
      <c r="I431" s="81">
        <v>207088.62</v>
      </c>
      <c r="J431" s="81">
        <v>24080.83</v>
      </c>
      <c r="K431" s="81">
        <v>29760.27</v>
      </c>
      <c r="L431" s="84">
        <f t="shared" si="28"/>
        <v>0.1959999932211631</v>
      </c>
      <c r="M431" s="84">
        <f t="shared" si="28"/>
        <v>0.63809999061747347</v>
      </c>
      <c r="N431" s="84">
        <f t="shared" si="28"/>
        <v>7.4200008658423494E-2</v>
      </c>
      <c r="O431" s="84">
        <f t="shared" si="28"/>
        <v>9.170000750293994E-2</v>
      </c>
      <c r="Q431" s="86">
        <f t="shared" si="29"/>
        <v>1</v>
      </c>
    </row>
    <row r="432" spans="1:17" x14ac:dyDescent="0.3">
      <c r="A432" t="str">
        <f t="shared" si="27"/>
        <v>723 39701</v>
      </c>
      <c r="B432">
        <v>39701</v>
      </c>
      <c r="C432" t="s">
        <v>1983</v>
      </c>
      <c r="D432" t="s">
        <v>2383</v>
      </c>
      <c r="E432">
        <v>723</v>
      </c>
      <c r="F432" t="s">
        <v>490</v>
      </c>
      <c r="G432" s="81">
        <v>68526.459999999992</v>
      </c>
      <c r="H432" s="81">
        <v>13431.19</v>
      </c>
      <c r="I432" s="81">
        <v>43726.73</v>
      </c>
      <c r="J432" s="81">
        <v>5084.66</v>
      </c>
      <c r="K432" s="81">
        <v>6283.88</v>
      </c>
      <c r="L432" s="84">
        <f t="shared" si="28"/>
        <v>0.19600005603674847</v>
      </c>
      <c r="M432" s="84">
        <f t="shared" si="28"/>
        <v>0.63809993978968138</v>
      </c>
      <c r="N432" s="84">
        <f t="shared" si="28"/>
        <v>7.4199951376446416E-2</v>
      </c>
      <c r="O432" s="84">
        <f t="shared" si="28"/>
        <v>9.1700052797123927E-2</v>
      </c>
      <c r="Q432" s="86">
        <f t="shared" si="29"/>
        <v>1.0000000000000002</v>
      </c>
    </row>
    <row r="433" spans="1:17" x14ac:dyDescent="0.3">
      <c r="A433" t="str">
        <f t="shared" si="27"/>
        <v>723 39701</v>
      </c>
      <c r="B433">
        <v>39701</v>
      </c>
      <c r="C433" t="s">
        <v>1984</v>
      </c>
      <c r="D433" t="s">
        <v>2383</v>
      </c>
      <c r="E433">
        <v>723</v>
      </c>
      <c r="F433" t="s">
        <v>490</v>
      </c>
      <c r="G433" s="81">
        <v>44293.35</v>
      </c>
      <c r="H433" s="81">
        <v>8681.5</v>
      </c>
      <c r="I433" s="81">
        <v>28263.59</v>
      </c>
      <c r="J433" s="81">
        <v>3286.57</v>
      </c>
      <c r="K433" s="81">
        <v>4061.7</v>
      </c>
      <c r="L433" s="84">
        <f t="shared" si="28"/>
        <v>0.19600007676095849</v>
      </c>
      <c r="M433" s="84">
        <f t="shared" si="28"/>
        <v>0.63810007597077212</v>
      </c>
      <c r="N433" s="84">
        <f t="shared" si="28"/>
        <v>7.4200077438261056E-2</v>
      </c>
      <c r="O433" s="84">
        <f t="shared" si="28"/>
        <v>9.1699995597533265E-2</v>
      </c>
      <c r="Q433" s="86">
        <f t="shared" si="29"/>
        <v>1.0000002257675249</v>
      </c>
    </row>
    <row r="434" spans="1:17" x14ac:dyDescent="0.3">
      <c r="A434" t="str">
        <f t="shared" si="27"/>
        <v>724 39701</v>
      </c>
      <c r="B434">
        <v>39701</v>
      </c>
      <c r="C434" t="s">
        <v>1985</v>
      </c>
      <c r="D434" t="s">
        <v>2383</v>
      </c>
      <c r="E434">
        <v>724</v>
      </c>
      <c r="F434" t="s">
        <v>501</v>
      </c>
      <c r="G434" s="81">
        <v>90.81</v>
      </c>
      <c r="H434" s="81">
        <v>17.8</v>
      </c>
      <c r="I434" s="81">
        <v>57.95</v>
      </c>
      <c r="J434" s="81">
        <v>6.74</v>
      </c>
      <c r="K434" s="81">
        <v>8.33</v>
      </c>
      <c r="L434" s="84">
        <f t="shared" si="28"/>
        <v>0.19601365488382336</v>
      </c>
      <c r="M434" s="84">
        <f t="shared" si="28"/>
        <v>0.63814557868076205</v>
      </c>
      <c r="N434" s="84">
        <f t="shared" si="28"/>
        <v>7.4220900781852214E-2</v>
      </c>
      <c r="O434" s="84">
        <f t="shared" si="28"/>
        <v>9.1729985684395984E-2</v>
      </c>
      <c r="Q434" s="86">
        <f t="shared" si="29"/>
        <v>1.0001101200308335</v>
      </c>
    </row>
    <row r="435" spans="1:17" x14ac:dyDescent="0.3">
      <c r="A435" t="str">
        <f t="shared" si="27"/>
        <v>724 39701</v>
      </c>
      <c r="B435">
        <v>39701</v>
      </c>
      <c r="C435" t="s">
        <v>1986</v>
      </c>
      <c r="D435" t="s">
        <v>2383</v>
      </c>
      <c r="E435">
        <v>724</v>
      </c>
      <c r="F435" t="s">
        <v>501</v>
      </c>
      <c r="G435" s="81">
        <v>52905.24</v>
      </c>
      <c r="H435" s="81">
        <v>10369.43</v>
      </c>
      <c r="I435" s="81">
        <v>33758.83</v>
      </c>
      <c r="J435" s="81">
        <v>3925.57</v>
      </c>
      <c r="K435" s="81">
        <v>4851.41</v>
      </c>
      <c r="L435" s="84">
        <f t="shared" si="28"/>
        <v>0.19600005594908937</v>
      </c>
      <c r="M435" s="84">
        <f t="shared" si="28"/>
        <v>0.6380999311221347</v>
      </c>
      <c r="N435" s="84">
        <f t="shared" si="28"/>
        <v>7.4200022530849508E-2</v>
      </c>
      <c r="O435" s="84">
        <f t="shared" si="28"/>
        <v>9.1699990397926562E-2</v>
      </c>
      <c r="Q435" s="86">
        <f t="shared" si="29"/>
        <v>1</v>
      </c>
    </row>
    <row r="436" spans="1:17" x14ac:dyDescent="0.3">
      <c r="A436" t="str">
        <f t="shared" si="27"/>
        <v>725 39701</v>
      </c>
      <c r="B436">
        <v>39701</v>
      </c>
      <c r="C436" t="s">
        <v>1987</v>
      </c>
      <c r="D436" t="s">
        <v>2383</v>
      </c>
      <c r="E436">
        <v>725</v>
      </c>
      <c r="F436" t="s">
        <v>491</v>
      </c>
      <c r="G436" s="81">
        <v>2087569.0899999999</v>
      </c>
      <c r="H436" s="81">
        <v>409163.54</v>
      </c>
      <c r="I436" s="81">
        <v>1332077.8400000001</v>
      </c>
      <c r="J436" s="81">
        <v>154897.63</v>
      </c>
      <c r="K436" s="81">
        <v>191430.09</v>
      </c>
      <c r="L436" s="84">
        <f t="shared" si="28"/>
        <v>0.19599999921439726</v>
      </c>
      <c r="M436" s="84">
        <f t="shared" si="28"/>
        <v>0.63810000175850479</v>
      </c>
      <c r="N436" s="84">
        <f t="shared" si="28"/>
        <v>7.4200001687129799E-2</v>
      </c>
      <c r="O436" s="84">
        <f t="shared" si="28"/>
        <v>9.17000021302289E-2</v>
      </c>
      <c r="Q436" s="86">
        <f t="shared" si="29"/>
        <v>1.0000000047902609</v>
      </c>
    </row>
    <row r="437" spans="1:17" x14ac:dyDescent="0.3">
      <c r="A437" t="str">
        <f t="shared" si="27"/>
        <v>725 39701</v>
      </c>
      <c r="B437">
        <v>39701</v>
      </c>
      <c r="C437" t="s">
        <v>1988</v>
      </c>
      <c r="D437" t="s">
        <v>2383</v>
      </c>
      <c r="E437">
        <v>725</v>
      </c>
      <c r="F437" t="s">
        <v>491</v>
      </c>
      <c r="G437" s="81">
        <v>123950.14</v>
      </c>
      <c r="H437" s="81">
        <v>24294.23</v>
      </c>
      <c r="I437" s="81">
        <v>79092.58</v>
      </c>
      <c r="J437" s="81">
        <v>9197.1</v>
      </c>
      <c r="K437" s="81">
        <v>11366.23</v>
      </c>
      <c r="L437" s="84">
        <f t="shared" si="28"/>
        <v>0.19600002065346597</v>
      </c>
      <c r="M437" s="84">
        <f t="shared" si="28"/>
        <v>0.63809996503432753</v>
      </c>
      <c r="N437" s="84">
        <f t="shared" si="28"/>
        <v>7.4199996869709059E-2</v>
      </c>
      <c r="O437" s="84">
        <f t="shared" si="28"/>
        <v>9.1700017442497436E-2</v>
      </c>
      <c r="Q437" s="86">
        <f t="shared" si="29"/>
        <v>1</v>
      </c>
    </row>
    <row r="438" spans="1:17" x14ac:dyDescent="0.3">
      <c r="A438" t="str">
        <f t="shared" si="27"/>
        <v>726 39701</v>
      </c>
      <c r="B438">
        <v>39701</v>
      </c>
      <c r="C438" t="s">
        <v>1989</v>
      </c>
      <c r="D438" t="s">
        <v>2383</v>
      </c>
      <c r="E438">
        <v>726</v>
      </c>
      <c r="F438" t="s">
        <v>520</v>
      </c>
      <c r="G438" s="81">
        <v>45327.61</v>
      </c>
      <c r="H438" s="81">
        <v>8884.2099999999991</v>
      </c>
      <c r="I438" s="81">
        <v>28923.55</v>
      </c>
      <c r="J438" s="81">
        <v>3363.31</v>
      </c>
      <c r="K438" s="81">
        <v>4156.54</v>
      </c>
      <c r="L438" s="84">
        <f t="shared" si="28"/>
        <v>0.19599996558389024</v>
      </c>
      <c r="M438" s="84">
        <f t="shared" si="28"/>
        <v>0.63810004542485255</v>
      </c>
      <c r="N438" s="84">
        <f t="shared" si="28"/>
        <v>7.4200029518432589E-2</v>
      </c>
      <c r="O438" s="84">
        <f t="shared" si="28"/>
        <v>9.1699959472824624E-2</v>
      </c>
      <c r="Q438" s="86">
        <f t="shared" si="29"/>
        <v>1</v>
      </c>
    </row>
    <row r="439" spans="1:17" x14ac:dyDescent="0.3">
      <c r="A439" t="str">
        <f t="shared" si="27"/>
        <v>726 39701</v>
      </c>
      <c r="B439">
        <v>39701</v>
      </c>
      <c r="C439" t="s">
        <v>1990</v>
      </c>
      <c r="D439" t="s">
        <v>2383</v>
      </c>
      <c r="E439">
        <v>726</v>
      </c>
      <c r="F439" t="s">
        <v>520</v>
      </c>
      <c r="G439" s="81">
        <v>30535.07</v>
      </c>
      <c r="H439" s="81">
        <v>5984.87</v>
      </c>
      <c r="I439" s="81">
        <v>19484.43</v>
      </c>
      <c r="J439" s="81">
        <v>2265.6999999999998</v>
      </c>
      <c r="K439" s="81">
        <v>2800.07</v>
      </c>
      <c r="L439" s="84">
        <f t="shared" si="28"/>
        <v>0.19599987817286812</v>
      </c>
      <c r="M439" s="84">
        <f t="shared" si="28"/>
        <v>0.63810006002933672</v>
      </c>
      <c r="N439" s="84">
        <f t="shared" si="28"/>
        <v>7.4199928148191568E-2</v>
      </c>
      <c r="O439" s="84">
        <f t="shared" si="28"/>
        <v>9.1700133649603555E-2</v>
      </c>
      <c r="Q439" s="86">
        <f t="shared" si="29"/>
        <v>1</v>
      </c>
    </row>
    <row r="440" spans="1:17" x14ac:dyDescent="0.3">
      <c r="A440" t="str">
        <f t="shared" si="27"/>
        <v>727 39701</v>
      </c>
      <c r="B440">
        <v>39701</v>
      </c>
      <c r="C440" t="s">
        <v>1991</v>
      </c>
      <c r="D440" t="s">
        <v>2383</v>
      </c>
      <c r="E440">
        <v>727</v>
      </c>
      <c r="F440" t="s">
        <v>521</v>
      </c>
      <c r="G440" s="81">
        <v>3939.83</v>
      </c>
      <c r="H440" s="81">
        <v>772.21</v>
      </c>
      <c r="I440" s="81">
        <v>2514.0100000000002</v>
      </c>
      <c r="J440" s="81">
        <v>292.33999999999997</v>
      </c>
      <c r="K440" s="81">
        <v>361.28</v>
      </c>
      <c r="L440" s="84">
        <f t="shared" si="28"/>
        <v>0.19600084267595302</v>
      </c>
      <c r="M440" s="84">
        <f t="shared" si="28"/>
        <v>0.63810113634344634</v>
      </c>
      <c r="N440" s="84">
        <f t="shared" si="28"/>
        <v>7.4201171116520248E-2</v>
      </c>
      <c r="O440" s="84">
        <f t="shared" si="28"/>
        <v>9.1699388044661823E-2</v>
      </c>
      <c r="Q440" s="86">
        <f t="shared" si="29"/>
        <v>1.0000025381805813</v>
      </c>
    </row>
    <row r="441" spans="1:17" x14ac:dyDescent="0.3">
      <c r="A441" t="str">
        <f t="shared" si="27"/>
        <v>729 39701</v>
      </c>
      <c r="B441">
        <v>39701</v>
      </c>
      <c r="C441" t="s">
        <v>1992</v>
      </c>
      <c r="D441" t="s">
        <v>2383</v>
      </c>
      <c r="E441">
        <v>729</v>
      </c>
      <c r="F441" t="s">
        <v>492</v>
      </c>
      <c r="G441" s="81">
        <v>229371.63000000003</v>
      </c>
      <c r="H441" s="81">
        <v>44956.84</v>
      </c>
      <c r="I441" s="81">
        <v>146362.04</v>
      </c>
      <c r="J441" s="81">
        <v>17019.37</v>
      </c>
      <c r="K441" s="81">
        <v>21033.38</v>
      </c>
      <c r="L441" s="84">
        <f t="shared" si="28"/>
        <v>0.19600000226706324</v>
      </c>
      <c r="M441" s="84">
        <f t="shared" si="28"/>
        <v>0.63810001263015825</v>
      </c>
      <c r="N441" s="84">
        <f t="shared" si="28"/>
        <v>7.4199978436740394E-2</v>
      </c>
      <c r="O441" s="84">
        <f t="shared" si="28"/>
        <v>9.1700006666037989E-2</v>
      </c>
      <c r="Q441" s="86">
        <f t="shared" si="29"/>
        <v>0.99999999999999989</v>
      </c>
    </row>
    <row r="442" spans="1:17" x14ac:dyDescent="0.3">
      <c r="A442" t="str">
        <f t="shared" si="27"/>
        <v>729 39701</v>
      </c>
      <c r="B442">
        <v>39701</v>
      </c>
      <c r="C442" t="s">
        <v>1993</v>
      </c>
      <c r="D442" t="s">
        <v>2383</v>
      </c>
      <c r="E442">
        <v>729</v>
      </c>
      <c r="F442" t="s">
        <v>492</v>
      </c>
      <c r="G442" s="81">
        <v>98755.02</v>
      </c>
      <c r="H442" s="81">
        <v>19355.98</v>
      </c>
      <c r="I442" s="81">
        <v>63015.58</v>
      </c>
      <c r="J442" s="81">
        <v>7327.62</v>
      </c>
      <c r="K442" s="81">
        <v>9055.84</v>
      </c>
      <c r="L442" s="84">
        <f t="shared" si="28"/>
        <v>0.19599996030581532</v>
      </c>
      <c r="M442" s="84">
        <f t="shared" si="28"/>
        <v>0.63810001759910528</v>
      </c>
      <c r="N442" s="84">
        <f t="shared" si="28"/>
        <v>7.4199974846848288E-2</v>
      </c>
      <c r="O442" s="84">
        <f t="shared" si="28"/>
        <v>9.1700047248231026E-2</v>
      </c>
      <c r="Q442" s="86">
        <f t="shared" si="29"/>
        <v>0.99999999999999989</v>
      </c>
    </row>
    <row r="443" spans="1:17" x14ac:dyDescent="0.3">
      <c r="A443" t="str">
        <f t="shared" si="27"/>
        <v>730 39701</v>
      </c>
      <c r="B443">
        <v>39701</v>
      </c>
      <c r="C443" t="s">
        <v>1994</v>
      </c>
      <c r="D443" t="s">
        <v>2383</v>
      </c>
      <c r="E443">
        <v>730</v>
      </c>
      <c r="F443" t="s">
        <v>493</v>
      </c>
      <c r="G443" s="81">
        <v>1269117.9999999995</v>
      </c>
      <c r="H443" s="81">
        <v>248747.13</v>
      </c>
      <c r="I443" s="81">
        <v>809824.2</v>
      </c>
      <c r="J443" s="81">
        <v>94168.56</v>
      </c>
      <c r="K443" s="81">
        <v>116378.12</v>
      </c>
      <c r="L443" s="84">
        <f t="shared" si="28"/>
        <v>0.19600000157589767</v>
      </c>
      <c r="M443" s="84">
        <f t="shared" si="28"/>
        <v>0.6381000033093851</v>
      </c>
      <c r="N443" s="84">
        <f t="shared" si="28"/>
        <v>7.4200003466974723E-2</v>
      </c>
      <c r="O443" s="84">
        <f t="shared" si="28"/>
        <v>9.1699999527230749E-2</v>
      </c>
      <c r="Q443" s="86">
        <f t="shared" si="29"/>
        <v>1.0000000078794884</v>
      </c>
    </row>
    <row r="444" spans="1:17" x14ac:dyDescent="0.3">
      <c r="A444" t="str">
        <f t="shared" si="27"/>
        <v>730 39701</v>
      </c>
      <c r="B444">
        <v>39701</v>
      </c>
      <c r="C444" t="s">
        <v>1995</v>
      </c>
      <c r="D444" t="s">
        <v>2383</v>
      </c>
      <c r="E444">
        <v>730</v>
      </c>
      <c r="F444" t="s">
        <v>493</v>
      </c>
      <c r="G444" s="81">
        <v>396990.54</v>
      </c>
      <c r="H444" s="81">
        <v>77810.149999999994</v>
      </c>
      <c r="I444" s="81">
        <v>253319.66</v>
      </c>
      <c r="J444" s="81">
        <v>29456.7</v>
      </c>
      <c r="K444" s="81">
        <v>36404.03</v>
      </c>
      <c r="L444" s="84">
        <f t="shared" si="28"/>
        <v>0.19600001047883911</v>
      </c>
      <c r="M444" s="84">
        <f t="shared" si="28"/>
        <v>0.63809999099726666</v>
      </c>
      <c r="N444" s="84">
        <f t="shared" si="28"/>
        <v>7.4200004866614711E-2</v>
      </c>
      <c r="O444" s="84">
        <f t="shared" si="28"/>
        <v>9.1699993657279599E-2</v>
      </c>
      <c r="Q444" s="86">
        <f t="shared" si="29"/>
        <v>1</v>
      </c>
    </row>
    <row r="445" spans="1:17" x14ac:dyDescent="0.3">
      <c r="A445" t="str">
        <f t="shared" si="27"/>
        <v>731 39701</v>
      </c>
      <c r="B445">
        <v>39701</v>
      </c>
      <c r="C445" t="s">
        <v>1996</v>
      </c>
      <c r="D445" t="s">
        <v>2383</v>
      </c>
      <c r="E445">
        <v>731</v>
      </c>
      <c r="F445" t="s">
        <v>522</v>
      </c>
      <c r="G445" s="81">
        <v>45264.49</v>
      </c>
      <c r="H445" s="81">
        <v>8871.84</v>
      </c>
      <c r="I445" s="81">
        <v>28883.27</v>
      </c>
      <c r="J445" s="81">
        <v>3358.63</v>
      </c>
      <c r="K445" s="81">
        <v>4150.75</v>
      </c>
      <c r="L445" s="84">
        <f t="shared" si="28"/>
        <v>0.19599999911630508</v>
      </c>
      <c r="M445" s="84">
        <f t="shared" si="28"/>
        <v>0.63809997638325322</v>
      </c>
      <c r="N445" s="84">
        <f t="shared" si="28"/>
        <v>7.4200106971270427E-2</v>
      </c>
      <c r="O445" s="84">
        <f t="shared" si="28"/>
        <v>9.1699917529171324E-2</v>
      </c>
      <c r="Q445" s="86">
        <f t="shared" si="29"/>
        <v>1</v>
      </c>
    </row>
    <row r="446" spans="1:17" x14ac:dyDescent="0.3">
      <c r="A446" t="str">
        <f t="shared" si="27"/>
        <v>733 39701</v>
      </c>
      <c r="B446">
        <v>39701</v>
      </c>
      <c r="C446" t="s">
        <v>1997</v>
      </c>
      <c r="D446" t="s">
        <v>2383</v>
      </c>
      <c r="E446">
        <v>733</v>
      </c>
      <c r="F446" t="s">
        <v>494</v>
      </c>
      <c r="G446" s="81">
        <v>114890.68000000001</v>
      </c>
      <c r="H446" s="81">
        <v>22518.57</v>
      </c>
      <c r="I446" s="81">
        <v>73311.740000000005</v>
      </c>
      <c r="J446" s="81">
        <v>8524.89</v>
      </c>
      <c r="K446" s="81">
        <v>10535.48</v>
      </c>
      <c r="L446" s="84">
        <f t="shared" si="28"/>
        <v>0.19599997145112205</v>
      </c>
      <c r="M446" s="84">
        <f t="shared" si="28"/>
        <v>0.63809997468898261</v>
      </c>
      <c r="N446" s="84">
        <f t="shared" si="28"/>
        <v>7.4200013438862039E-2</v>
      </c>
      <c r="O446" s="84">
        <f t="shared" si="28"/>
        <v>9.1700040421033274E-2</v>
      </c>
      <c r="Q446" s="86">
        <f t="shared" si="29"/>
        <v>1</v>
      </c>
    </row>
    <row r="447" spans="1:17" x14ac:dyDescent="0.3">
      <c r="A447" t="str">
        <f t="shared" si="27"/>
        <v>733 39701</v>
      </c>
      <c r="B447">
        <v>39701</v>
      </c>
      <c r="C447" t="s">
        <v>1998</v>
      </c>
      <c r="D447" t="s">
        <v>2383</v>
      </c>
      <c r="E447">
        <v>733</v>
      </c>
      <c r="F447" t="s">
        <v>494</v>
      </c>
      <c r="G447" s="81">
        <v>229555.74</v>
      </c>
      <c r="H447" s="81">
        <v>44992.93</v>
      </c>
      <c r="I447" s="81">
        <v>146479.51999999999</v>
      </c>
      <c r="J447" s="81">
        <v>17033.04</v>
      </c>
      <c r="K447" s="81">
        <v>21050.26</v>
      </c>
      <c r="L447" s="84">
        <f t="shared" si="28"/>
        <v>0.19600002160695265</v>
      </c>
      <c r="M447" s="84">
        <f t="shared" si="28"/>
        <v>0.63810001004549044</v>
      </c>
      <c r="N447" s="84">
        <f t="shared" si="28"/>
        <v>7.4200017825735931E-2</v>
      </c>
      <c r="O447" s="84">
        <f t="shared" si="28"/>
        <v>9.1699994084225467E-2</v>
      </c>
      <c r="Q447" s="86">
        <f t="shared" si="29"/>
        <v>1.0000000435624044</v>
      </c>
    </row>
    <row r="448" spans="1:17" x14ac:dyDescent="0.3">
      <c r="A448" t="str">
        <f t="shared" si="27"/>
        <v>734 39701</v>
      </c>
      <c r="B448">
        <v>39701</v>
      </c>
      <c r="C448" t="s">
        <v>1999</v>
      </c>
      <c r="D448" t="s">
        <v>2383</v>
      </c>
      <c r="E448">
        <v>734</v>
      </c>
      <c r="F448" t="s">
        <v>495</v>
      </c>
      <c r="G448" s="81">
        <v>111857.51</v>
      </c>
      <c r="H448" s="81">
        <v>21924.07</v>
      </c>
      <c r="I448" s="81">
        <v>71376.28</v>
      </c>
      <c r="J448" s="81">
        <v>8299.83</v>
      </c>
      <c r="K448" s="81">
        <v>10257.33</v>
      </c>
      <c r="L448" s="84">
        <f t="shared" si="28"/>
        <v>0.19599998247770758</v>
      </c>
      <c r="M448" s="84">
        <f t="shared" si="28"/>
        <v>0.63810002564870261</v>
      </c>
      <c r="N448" s="84">
        <f t="shared" si="28"/>
        <v>7.4200024656368629E-2</v>
      </c>
      <c r="O448" s="84">
        <f t="shared" si="28"/>
        <v>9.1699967217221276E-2</v>
      </c>
      <c r="Q448" s="86">
        <f t="shared" si="29"/>
        <v>1</v>
      </c>
    </row>
    <row r="449" spans="1:17" x14ac:dyDescent="0.3">
      <c r="A449" t="str">
        <f t="shared" si="27"/>
        <v>734 39701</v>
      </c>
      <c r="B449">
        <v>39701</v>
      </c>
      <c r="C449" t="s">
        <v>2000</v>
      </c>
      <c r="D449" t="s">
        <v>2383</v>
      </c>
      <c r="E449">
        <v>734</v>
      </c>
      <c r="F449" t="s">
        <v>495</v>
      </c>
      <c r="G449" s="81">
        <v>39973218.139999978</v>
      </c>
      <c r="H449" s="81">
        <v>7834750.7599999998</v>
      </c>
      <c r="I449" s="81">
        <v>25506910.5</v>
      </c>
      <c r="J449" s="81">
        <v>2966012.79</v>
      </c>
      <c r="K449" s="81">
        <v>3665544.1</v>
      </c>
      <c r="L449" s="84">
        <f t="shared" si="28"/>
        <v>0.19600000011407648</v>
      </c>
      <c r="M449" s="84">
        <f t="shared" si="28"/>
        <v>0.63810000012173185</v>
      </c>
      <c r="N449" s="84">
        <f t="shared" si="28"/>
        <v>7.4200000100367244E-2</v>
      </c>
      <c r="O449" s="84">
        <f t="shared" si="28"/>
        <v>9.1699999913992469E-2</v>
      </c>
      <c r="Q449" s="86">
        <f t="shared" si="29"/>
        <v>1.0000000002501679</v>
      </c>
    </row>
    <row r="450" spans="1:17" x14ac:dyDescent="0.3">
      <c r="A450" t="str">
        <f t="shared" si="27"/>
        <v>735 39701</v>
      </c>
      <c r="B450">
        <v>39701</v>
      </c>
      <c r="C450" t="s">
        <v>2001</v>
      </c>
      <c r="D450" t="s">
        <v>2383</v>
      </c>
      <c r="E450">
        <v>735</v>
      </c>
      <c r="F450" t="s">
        <v>496</v>
      </c>
      <c r="G450" s="81">
        <v>51185.020000000004</v>
      </c>
      <c r="H450" s="81">
        <v>10032.26</v>
      </c>
      <c r="I450" s="81">
        <v>32661.16</v>
      </c>
      <c r="J450" s="81">
        <v>3797.93</v>
      </c>
      <c r="K450" s="81">
        <v>4693.67</v>
      </c>
      <c r="L450" s="84">
        <f t="shared" si="28"/>
        <v>0.19599992341509292</v>
      </c>
      <c r="M450" s="84">
        <f t="shared" si="28"/>
        <v>0.6380999753443487</v>
      </c>
      <c r="N450" s="84">
        <f t="shared" si="28"/>
        <v>7.4200029618040578E-2</v>
      </c>
      <c r="O450" s="84">
        <f t="shared" ref="O450:O513" si="30">K450/$G450</f>
        <v>9.170007162251767E-2</v>
      </c>
      <c r="Q450" s="86">
        <f t="shared" si="29"/>
        <v>1</v>
      </c>
    </row>
    <row r="451" spans="1:17" x14ac:dyDescent="0.3">
      <c r="A451" t="str">
        <f t="shared" ref="A451:A514" si="31">_xlfn.CONCAT(E451," ",B451)</f>
        <v>735 39701</v>
      </c>
      <c r="B451">
        <v>39701</v>
      </c>
      <c r="C451" t="s">
        <v>2002</v>
      </c>
      <c r="D451" t="s">
        <v>2383</v>
      </c>
      <c r="E451">
        <v>735</v>
      </c>
      <c r="F451" t="s">
        <v>496</v>
      </c>
      <c r="G451" s="81">
        <v>141997.04999999999</v>
      </c>
      <c r="H451" s="81">
        <v>27831.42</v>
      </c>
      <c r="I451" s="81">
        <v>90608.320000000007</v>
      </c>
      <c r="J451" s="81">
        <v>10536.18</v>
      </c>
      <c r="K451" s="81">
        <v>13021.13</v>
      </c>
      <c r="L451" s="84">
        <f t="shared" ref="L451:O514" si="32">H451/$G451</f>
        <v>0.19599998732368032</v>
      </c>
      <c r="M451" s="84">
        <f t="shared" si="32"/>
        <v>0.63810001686654771</v>
      </c>
      <c r="N451" s="84">
        <f t="shared" si="32"/>
        <v>7.41999921829362E-2</v>
      </c>
      <c r="O451" s="84">
        <f t="shared" si="30"/>
        <v>9.1700003626835905E-2</v>
      </c>
      <c r="Q451" s="86">
        <f t="shared" ref="Q451:Q514" si="33">SUM(L451:O451)</f>
        <v>1</v>
      </c>
    </row>
    <row r="452" spans="1:17" x14ac:dyDescent="0.3">
      <c r="A452" t="str">
        <f t="shared" si="31"/>
        <v>738 39701</v>
      </c>
      <c r="B452">
        <v>39701</v>
      </c>
      <c r="C452" t="s">
        <v>2003</v>
      </c>
      <c r="D452" t="s">
        <v>2383</v>
      </c>
      <c r="E452">
        <v>738</v>
      </c>
      <c r="F452" t="s">
        <v>497</v>
      </c>
      <c r="G452" s="81">
        <v>385022.88</v>
      </c>
      <c r="H452" s="81">
        <v>75464.479999999996</v>
      </c>
      <c r="I452" s="81">
        <v>245683.1</v>
      </c>
      <c r="J452" s="81">
        <v>28568.7</v>
      </c>
      <c r="K452" s="81">
        <v>35306.6</v>
      </c>
      <c r="L452" s="84">
        <f t="shared" si="32"/>
        <v>0.19599998836432783</v>
      </c>
      <c r="M452" s="84">
        <f t="shared" si="32"/>
        <v>0.63810000070645156</v>
      </c>
      <c r="N452" s="84">
        <f t="shared" si="32"/>
        <v>7.4200005984059958E-2</v>
      </c>
      <c r="O452" s="84">
        <f t="shared" si="30"/>
        <v>9.170000494516066E-2</v>
      </c>
      <c r="Q452" s="86">
        <f t="shared" si="33"/>
        <v>1</v>
      </c>
    </row>
    <row r="453" spans="1:17" x14ac:dyDescent="0.3">
      <c r="A453" t="str">
        <f t="shared" si="31"/>
        <v>738 39701</v>
      </c>
      <c r="B453">
        <v>39701</v>
      </c>
      <c r="C453" t="s">
        <v>2004</v>
      </c>
      <c r="D453" t="s">
        <v>2383</v>
      </c>
      <c r="E453">
        <v>738</v>
      </c>
      <c r="F453" t="s">
        <v>497</v>
      </c>
      <c r="G453" s="81">
        <v>147130.26999999999</v>
      </c>
      <c r="H453" s="81">
        <v>28837.53</v>
      </c>
      <c r="I453" s="81">
        <v>93883.83</v>
      </c>
      <c r="J453" s="81">
        <v>10917.07</v>
      </c>
      <c r="K453" s="81">
        <v>13491.85</v>
      </c>
      <c r="L453" s="84">
        <f t="shared" si="32"/>
        <v>0.19599998015364209</v>
      </c>
      <c r="M453" s="84">
        <f t="shared" si="32"/>
        <v>0.63810003203283738</v>
      </c>
      <c r="N453" s="84">
        <f t="shared" si="32"/>
        <v>7.4200026955703949E-2</v>
      </c>
      <c r="O453" s="84">
        <f t="shared" si="30"/>
        <v>9.1700028824795887E-2</v>
      </c>
      <c r="Q453" s="86">
        <f t="shared" si="33"/>
        <v>1.0000000679669792</v>
      </c>
    </row>
    <row r="454" spans="1:17" x14ac:dyDescent="0.3">
      <c r="A454" t="str">
        <f t="shared" si="31"/>
        <v>739 39701</v>
      </c>
      <c r="B454">
        <v>39701</v>
      </c>
      <c r="C454" t="s">
        <v>2005</v>
      </c>
      <c r="D454" t="s">
        <v>2383</v>
      </c>
      <c r="E454">
        <v>739</v>
      </c>
      <c r="F454" t="s">
        <v>498</v>
      </c>
      <c r="G454" s="81">
        <v>106591.41000000002</v>
      </c>
      <c r="H454" s="81">
        <v>20891.919999999998</v>
      </c>
      <c r="I454" s="81">
        <v>68015.98</v>
      </c>
      <c r="J454" s="81">
        <v>7909.08</v>
      </c>
      <c r="K454" s="81">
        <v>9774.43</v>
      </c>
      <c r="L454" s="84">
        <f t="shared" si="32"/>
        <v>0.1960000341490932</v>
      </c>
      <c r="M454" s="84">
        <f t="shared" si="32"/>
        <v>0.63810001199909061</v>
      </c>
      <c r="N454" s="84">
        <f t="shared" si="32"/>
        <v>7.4199975401394905E-2</v>
      </c>
      <c r="O454" s="84">
        <f t="shared" si="30"/>
        <v>9.1699978450421091E-2</v>
      </c>
      <c r="Q454" s="86">
        <f t="shared" si="33"/>
        <v>0.99999999999999978</v>
      </c>
    </row>
    <row r="455" spans="1:17" x14ac:dyDescent="0.3">
      <c r="A455" t="str">
        <f t="shared" si="31"/>
        <v>739 39701</v>
      </c>
      <c r="B455">
        <v>39701</v>
      </c>
      <c r="C455" t="s">
        <v>2006</v>
      </c>
      <c r="D455" t="s">
        <v>2383</v>
      </c>
      <c r="E455">
        <v>739</v>
      </c>
      <c r="F455" t="s">
        <v>498</v>
      </c>
      <c r="G455" s="81">
        <v>118237.98</v>
      </c>
      <c r="H455" s="81">
        <v>23174.639999999999</v>
      </c>
      <c r="I455" s="81">
        <v>75447.66</v>
      </c>
      <c r="J455" s="81">
        <v>8773.26</v>
      </c>
      <c r="K455" s="81">
        <v>10842.42</v>
      </c>
      <c r="L455" s="84">
        <f t="shared" si="32"/>
        <v>0.19599996549332119</v>
      </c>
      <c r="M455" s="84">
        <f t="shared" si="32"/>
        <v>0.63810004196621095</v>
      </c>
      <c r="N455" s="84">
        <f t="shared" si="32"/>
        <v>7.4200015933966398E-2</v>
      </c>
      <c r="O455" s="84">
        <f t="shared" si="30"/>
        <v>9.1699976606501574E-2</v>
      </c>
      <c r="Q455" s="86">
        <f t="shared" si="33"/>
        <v>1.0000000000000002</v>
      </c>
    </row>
    <row r="456" spans="1:17" x14ac:dyDescent="0.3">
      <c r="A456" t="str">
        <f t="shared" si="31"/>
        <v>742 39701</v>
      </c>
      <c r="B456">
        <v>39701</v>
      </c>
      <c r="C456" t="s">
        <v>2007</v>
      </c>
      <c r="D456" t="s">
        <v>2383</v>
      </c>
      <c r="E456">
        <v>742</v>
      </c>
      <c r="F456" t="s">
        <v>524</v>
      </c>
      <c r="G456" s="81">
        <v>507556.74000000005</v>
      </c>
      <c r="H456" s="81">
        <v>99481.12</v>
      </c>
      <c r="I456" s="81">
        <v>323871.96000000002</v>
      </c>
      <c r="J456" s="81">
        <v>37660.71</v>
      </c>
      <c r="K456" s="81">
        <v>46542.95</v>
      </c>
      <c r="L456" s="84">
        <f t="shared" si="32"/>
        <v>0.19599999795096798</v>
      </c>
      <c r="M456" s="84">
        <f t="shared" si="32"/>
        <v>0.63810000828675828</v>
      </c>
      <c r="N456" s="84">
        <f t="shared" si="32"/>
        <v>7.4199999787215906E-2</v>
      </c>
      <c r="O456" s="84">
        <f t="shared" si="30"/>
        <v>9.1699993975057834E-2</v>
      </c>
      <c r="Q456" s="86">
        <f t="shared" si="33"/>
        <v>1</v>
      </c>
    </row>
    <row r="457" spans="1:17" x14ac:dyDescent="0.3">
      <c r="A457" t="str">
        <f t="shared" si="31"/>
        <v>742 39701</v>
      </c>
      <c r="B457">
        <v>39701</v>
      </c>
      <c r="C457" t="s">
        <v>2008</v>
      </c>
      <c r="D457" t="s">
        <v>2383</v>
      </c>
      <c r="E457">
        <v>742</v>
      </c>
      <c r="F457" t="s">
        <v>524</v>
      </c>
      <c r="G457" s="81">
        <v>3770.48</v>
      </c>
      <c r="H457" s="81">
        <v>739.01</v>
      </c>
      <c r="I457" s="81">
        <v>2405.94</v>
      </c>
      <c r="J457" s="81">
        <v>279.77</v>
      </c>
      <c r="K457" s="81">
        <v>345.75</v>
      </c>
      <c r="L457" s="84">
        <f t="shared" si="32"/>
        <v>0.19599891790965607</v>
      </c>
      <c r="M457" s="84">
        <f t="shared" si="32"/>
        <v>0.63809912796248758</v>
      </c>
      <c r="N457" s="84">
        <f t="shared" si="32"/>
        <v>7.4200101843797064E-2</v>
      </c>
      <c r="O457" s="84">
        <f t="shared" si="30"/>
        <v>9.1699200101843792E-2</v>
      </c>
      <c r="Q457" s="86">
        <f t="shared" si="33"/>
        <v>0.9999973478177846</v>
      </c>
    </row>
    <row r="458" spans="1:17" x14ac:dyDescent="0.3">
      <c r="A458" t="str">
        <f t="shared" si="31"/>
        <v>743 39701</v>
      </c>
      <c r="B458">
        <v>39701</v>
      </c>
      <c r="C458" t="s">
        <v>2009</v>
      </c>
      <c r="D458" t="s">
        <v>2383</v>
      </c>
      <c r="E458">
        <v>743</v>
      </c>
      <c r="F458" t="s">
        <v>525</v>
      </c>
      <c r="G458" s="81">
        <v>27315.08</v>
      </c>
      <c r="H458" s="81">
        <v>5353.76</v>
      </c>
      <c r="I458" s="81">
        <v>17429.75</v>
      </c>
      <c r="J458" s="81">
        <v>2026.78</v>
      </c>
      <c r="K458" s="81">
        <v>2504.79</v>
      </c>
      <c r="L458" s="84">
        <f t="shared" si="32"/>
        <v>0.19600015815439675</v>
      </c>
      <c r="M458" s="84">
        <f t="shared" si="32"/>
        <v>0.63809990671819372</v>
      </c>
      <c r="N458" s="84">
        <f t="shared" si="32"/>
        <v>7.4200038952842162E-2</v>
      </c>
      <c r="O458" s="84">
        <f t="shared" si="30"/>
        <v>9.1699896174567308E-2</v>
      </c>
      <c r="Q458" s="86">
        <f t="shared" si="33"/>
        <v>0.99999999999999989</v>
      </c>
    </row>
    <row r="459" spans="1:17" x14ac:dyDescent="0.3">
      <c r="A459" t="str">
        <f t="shared" si="31"/>
        <v>743 39701</v>
      </c>
      <c r="B459">
        <v>39701</v>
      </c>
      <c r="C459" t="s">
        <v>2010</v>
      </c>
      <c r="D459" t="s">
        <v>2383</v>
      </c>
      <c r="E459">
        <v>743</v>
      </c>
      <c r="F459" t="s">
        <v>525</v>
      </c>
      <c r="G459" s="81">
        <v>155198.29</v>
      </c>
      <c r="H459" s="81">
        <v>30418.86</v>
      </c>
      <c r="I459" s="81">
        <v>99032.03</v>
      </c>
      <c r="J459" s="81">
        <v>11515.71</v>
      </c>
      <c r="K459" s="81">
        <v>14231.68</v>
      </c>
      <c r="L459" s="84">
        <f t="shared" si="32"/>
        <v>0.19599996881408938</v>
      </c>
      <c r="M459" s="84">
        <f t="shared" si="32"/>
        <v>0.63810000741631878</v>
      </c>
      <c r="N459" s="84">
        <f t="shared" si="32"/>
        <v>7.4199979909572444E-2</v>
      </c>
      <c r="O459" s="84">
        <f t="shared" si="30"/>
        <v>9.1699979426319703E-2</v>
      </c>
      <c r="Q459" s="86">
        <f t="shared" si="33"/>
        <v>0.9999999355663004</v>
      </c>
    </row>
    <row r="460" spans="1:17" x14ac:dyDescent="0.3">
      <c r="A460" t="str">
        <f t="shared" si="31"/>
        <v>744 39701</v>
      </c>
      <c r="B460">
        <v>39701</v>
      </c>
      <c r="C460" t="s">
        <v>2011</v>
      </c>
      <c r="D460" t="s">
        <v>2383</v>
      </c>
      <c r="E460">
        <v>744</v>
      </c>
      <c r="F460" t="s">
        <v>526</v>
      </c>
      <c r="G460" s="81">
        <v>149808.91</v>
      </c>
      <c r="H460" s="81">
        <v>29362.55</v>
      </c>
      <c r="I460" s="81">
        <v>95593.07</v>
      </c>
      <c r="J460" s="81">
        <v>11115.82</v>
      </c>
      <c r="K460" s="81">
        <v>13737.48</v>
      </c>
      <c r="L460" s="84">
        <f t="shared" si="32"/>
        <v>0.1960000242976202</v>
      </c>
      <c r="M460" s="84">
        <f t="shared" si="32"/>
        <v>0.63810003023184669</v>
      </c>
      <c r="N460" s="84">
        <f t="shared" si="32"/>
        <v>7.419999251045882E-2</v>
      </c>
      <c r="O460" s="84">
        <f t="shared" si="30"/>
        <v>9.1700019711778158E-2</v>
      </c>
      <c r="Q460" s="86">
        <f t="shared" si="33"/>
        <v>1.0000000667517039</v>
      </c>
    </row>
    <row r="461" spans="1:17" x14ac:dyDescent="0.3">
      <c r="A461" t="str">
        <f t="shared" si="31"/>
        <v>744 39701</v>
      </c>
      <c r="B461">
        <v>39701</v>
      </c>
      <c r="C461" t="s">
        <v>2012</v>
      </c>
      <c r="D461" t="s">
        <v>2383</v>
      </c>
      <c r="E461">
        <v>744</v>
      </c>
      <c r="F461" t="s">
        <v>526</v>
      </c>
      <c r="G461" s="81">
        <v>27315.08</v>
      </c>
      <c r="H461" s="81">
        <v>5353.76</v>
      </c>
      <c r="I461" s="81">
        <v>17429.75</v>
      </c>
      <c r="J461" s="81">
        <v>2026.78</v>
      </c>
      <c r="K461" s="81">
        <v>2504.79</v>
      </c>
      <c r="L461" s="84">
        <f t="shared" si="32"/>
        <v>0.19600015815439675</v>
      </c>
      <c r="M461" s="84">
        <f t="shared" si="32"/>
        <v>0.63809990671819372</v>
      </c>
      <c r="N461" s="84">
        <f t="shared" si="32"/>
        <v>7.4200038952842162E-2</v>
      </c>
      <c r="O461" s="84">
        <f t="shared" si="30"/>
        <v>9.1699896174567308E-2</v>
      </c>
      <c r="Q461" s="86">
        <f t="shared" si="33"/>
        <v>0.99999999999999989</v>
      </c>
    </row>
    <row r="462" spans="1:17" x14ac:dyDescent="0.3">
      <c r="A462" t="str">
        <f t="shared" si="31"/>
        <v>745 39701</v>
      </c>
      <c r="B462">
        <v>39701</v>
      </c>
      <c r="C462" t="s">
        <v>2013</v>
      </c>
      <c r="D462" t="s">
        <v>2383</v>
      </c>
      <c r="E462">
        <v>745</v>
      </c>
      <c r="F462" t="s">
        <v>528</v>
      </c>
      <c r="G462" s="81">
        <v>27315.06</v>
      </c>
      <c r="H462" s="81">
        <v>5353.75</v>
      </c>
      <c r="I462" s="81">
        <v>17429.740000000002</v>
      </c>
      <c r="J462" s="81">
        <v>2026.78</v>
      </c>
      <c r="K462" s="81">
        <v>2504.79</v>
      </c>
      <c r="L462" s="84">
        <f t="shared" si="32"/>
        <v>0.19599993556668005</v>
      </c>
      <c r="M462" s="84">
        <f t="shared" si="32"/>
        <v>0.63810000783450593</v>
      </c>
      <c r="N462" s="84">
        <f t="shared" si="32"/>
        <v>7.4200093281874532E-2</v>
      </c>
      <c r="O462" s="84">
        <f t="shared" si="30"/>
        <v>9.1699963316939442E-2</v>
      </c>
      <c r="Q462" s="86">
        <f t="shared" si="33"/>
        <v>0.99999999999999989</v>
      </c>
    </row>
    <row r="463" spans="1:17" x14ac:dyDescent="0.3">
      <c r="A463" t="str">
        <f t="shared" si="31"/>
        <v>745 39701</v>
      </c>
      <c r="B463">
        <v>39701</v>
      </c>
      <c r="C463" t="s">
        <v>2014</v>
      </c>
      <c r="D463" t="s">
        <v>2383</v>
      </c>
      <c r="E463">
        <v>745</v>
      </c>
      <c r="F463" t="s">
        <v>528</v>
      </c>
      <c r="G463" s="81">
        <v>152803.85</v>
      </c>
      <c r="H463" s="81">
        <v>29949.55</v>
      </c>
      <c r="I463" s="81">
        <v>97504.14</v>
      </c>
      <c r="J463" s="81">
        <v>11338.05</v>
      </c>
      <c r="K463" s="81">
        <v>14012.11</v>
      </c>
      <c r="L463" s="84">
        <f t="shared" si="32"/>
        <v>0.19599996989604646</v>
      </c>
      <c r="M463" s="84">
        <f t="shared" si="32"/>
        <v>0.63810002169447955</v>
      </c>
      <c r="N463" s="84">
        <f t="shared" si="32"/>
        <v>7.4200028336982346E-2</v>
      </c>
      <c r="O463" s="84">
        <f t="shared" si="30"/>
        <v>9.1699980072491624E-2</v>
      </c>
      <c r="Q463" s="86">
        <f t="shared" si="33"/>
        <v>1</v>
      </c>
    </row>
    <row r="464" spans="1:17" x14ac:dyDescent="0.3">
      <c r="A464" t="str">
        <f t="shared" si="31"/>
        <v>746 39701</v>
      </c>
      <c r="B464">
        <v>39701</v>
      </c>
      <c r="C464" t="s">
        <v>2015</v>
      </c>
      <c r="D464" t="s">
        <v>2383</v>
      </c>
      <c r="E464">
        <v>746</v>
      </c>
      <c r="F464" t="s">
        <v>2384</v>
      </c>
      <c r="G464" s="81">
        <v>222992.12</v>
      </c>
      <c r="H464" s="81">
        <v>43706.46</v>
      </c>
      <c r="I464" s="81">
        <v>142291.26999999999</v>
      </c>
      <c r="J464" s="81">
        <v>16546.02</v>
      </c>
      <c r="K464" s="81">
        <v>20448.38</v>
      </c>
      <c r="L464" s="84">
        <f t="shared" si="32"/>
        <v>0.19600002009039602</v>
      </c>
      <c r="M464" s="84">
        <f t="shared" si="32"/>
        <v>0.63809999205353085</v>
      </c>
      <c r="N464" s="84">
        <f t="shared" si="32"/>
        <v>7.4200021059040111E-2</v>
      </c>
      <c r="O464" s="84">
        <f t="shared" si="30"/>
        <v>9.1700011641666981E-2</v>
      </c>
      <c r="Q464" s="86">
        <f t="shared" si="33"/>
        <v>1.000000044844634</v>
      </c>
    </row>
    <row r="465" spans="1:17" x14ac:dyDescent="0.3">
      <c r="A465" t="str">
        <f t="shared" si="31"/>
        <v>748 39701</v>
      </c>
      <c r="B465">
        <v>39701</v>
      </c>
      <c r="C465" t="s">
        <v>2016</v>
      </c>
      <c r="D465" t="s">
        <v>2383</v>
      </c>
      <c r="E465">
        <v>748</v>
      </c>
      <c r="F465" t="s">
        <v>499</v>
      </c>
      <c r="G465" s="81">
        <v>216855.96</v>
      </c>
      <c r="H465" s="81">
        <v>42503.77</v>
      </c>
      <c r="I465" s="81">
        <v>138375.79</v>
      </c>
      <c r="J465" s="81">
        <v>16090.71</v>
      </c>
      <c r="K465" s="81">
        <v>19885.689999999999</v>
      </c>
      <c r="L465" s="84">
        <f t="shared" si="32"/>
        <v>0.19600000848489477</v>
      </c>
      <c r="M465" s="84">
        <f t="shared" si="32"/>
        <v>0.63810000887224871</v>
      </c>
      <c r="N465" s="84">
        <f t="shared" si="32"/>
        <v>7.4199989707453742E-2</v>
      </c>
      <c r="O465" s="84">
        <f t="shared" si="30"/>
        <v>9.1699992935402833E-2</v>
      </c>
      <c r="Q465" s="86">
        <f t="shared" si="33"/>
        <v>1</v>
      </c>
    </row>
    <row r="466" spans="1:17" x14ac:dyDescent="0.3">
      <c r="A466" t="str">
        <f t="shared" si="31"/>
        <v>748 39701</v>
      </c>
      <c r="B466">
        <v>39701</v>
      </c>
      <c r="C466" t="s">
        <v>2017</v>
      </c>
      <c r="D466" t="s">
        <v>2383</v>
      </c>
      <c r="E466">
        <v>748</v>
      </c>
      <c r="F466" t="s">
        <v>499</v>
      </c>
      <c r="G466" s="81">
        <v>151002.19</v>
      </c>
      <c r="H466" s="81">
        <v>29596.43</v>
      </c>
      <c r="I466" s="81">
        <v>96354.5</v>
      </c>
      <c r="J466" s="81">
        <v>11204.36</v>
      </c>
      <c r="K466" s="81">
        <v>13846.9</v>
      </c>
      <c r="L466" s="84">
        <f t="shared" si="32"/>
        <v>0.19600000503303958</v>
      </c>
      <c r="M466" s="84">
        <f t="shared" si="32"/>
        <v>0.63810001696001895</v>
      </c>
      <c r="N466" s="84">
        <f t="shared" si="32"/>
        <v>7.4199983457193572E-2</v>
      </c>
      <c r="O466" s="84">
        <f t="shared" si="30"/>
        <v>9.1699994549747921E-2</v>
      </c>
      <c r="Q466" s="86">
        <f t="shared" si="33"/>
        <v>1</v>
      </c>
    </row>
    <row r="467" spans="1:17" x14ac:dyDescent="0.3">
      <c r="A467" t="str">
        <f t="shared" si="31"/>
        <v>756 39701</v>
      </c>
      <c r="B467">
        <v>39701</v>
      </c>
      <c r="C467" t="s">
        <v>2018</v>
      </c>
      <c r="D467" t="s">
        <v>2383</v>
      </c>
      <c r="E467">
        <v>756</v>
      </c>
      <c r="F467" t="s">
        <v>529</v>
      </c>
      <c r="G467" s="81">
        <v>165668.76999999999</v>
      </c>
      <c r="H467" s="81">
        <v>32471.08</v>
      </c>
      <c r="I467" s="81">
        <v>105713.24</v>
      </c>
      <c r="J467" s="81">
        <v>12292.62</v>
      </c>
      <c r="K467" s="81">
        <v>15191.83</v>
      </c>
      <c r="L467" s="84">
        <f t="shared" si="32"/>
        <v>0.19600000651903193</v>
      </c>
      <c r="M467" s="84">
        <f t="shared" si="32"/>
        <v>0.63809998710076743</v>
      </c>
      <c r="N467" s="84">
        <f t="shared" si="32"/>
        <v>7.4199983497191424E-2</v>
      </c>
      <c r="O467" s="84">
        <f t="shared" si="30"/>
        <v>9.1700022883009283E-2</v>
      </c>
      <c r="Q467" s="86">
        <f t="shared" si="33"/>
        <v>1.0000000000000002</v>
      </c>
    </row>
    <row r="468" spans="1:17" x14ac:dyDescent="0.3">
      <c r="A468" t="str">
        <f t="shared" si="31"/>
        <v>762 39701</v>
      </c>
      <c r="B468">
        <v>39701</v>
      </c>
      <c r="C468" t="s">
        <v>2019</v>
      </c>
      <c r="D468" t="s">
        <v>2383</v>
      </c>
      <c r="E468">
        <v>762</v>
      </c>
      <c r="F468" t="s">
        <v>500</v>
      </c>
      <c r="G468" s="81">
        <v>704.26</v>
      </c>
      <c r="H468" s="81">
        <v>138.03</v>
      </c>
      <c r="I468" s="81">
        <v>449.39</v>
      </c>
      <c r="J468" s="81">
        <v>52.26</v>
      </c>
      <c r="K468" s="81">
        <v>64.58</v>
      </c>
      <c r="L468" s="84">
        <f t="shared" si="32"/>
        <v>0.19599295714650838</v>
      </c>
      <c r="M468" s="84">
        <f t="shared" si="32"/>
        <v>0.63810240536165619</v>
      </c>
      <c r="N468" s="84">
        <f t="shared" si="32"/>
        <v>7.4205549086984915E-2</v>
      </c>
      <c r="O468" s="84">
        <f t="shared" si="30"/>
        <v>9.1699088404850485E-2</v>
      </c>
      <c r="Q468" s="86">
        <f t="shared" si="33"/>
        <v>1</v>
      </c>
    </row>
    <row r="469" spans="1:17" x14ac:dyDescent="0.3">
      <c r="A469" t="str">
        <f t="shared" si="31"/>
        <v>762 39701</v>
      </c>
      <c r="B469">
        <v>39701</v>
      </c>
      <c r="C469" t="s">
        <v>2020</v>
      </c>
      <c r="D469" t="s">
        <v>2383</v>
      </c>
      <c r="E469">
        <v>762</v>
      </c>
      <c r="F469" t="s">
        <v>500</v>
      </c>
      <c r="G469" s="81">
        <v>6986089.7799999993</v>
      </c>
      <c r="H469" s="81">
        <v>1369273.6</v>
      </c>
      <c r="I469" s="81">
        <v>4457823.8899999997</v>
      </c>
      <c r="J469" s="81">
        <v>518367.86</v>
      </c>
      <c r="K469" s="81">
        <v>640624.43000000005</v>
      </c>
      <c r="L469" s="84">
        <f t="shared" si="32"/>
        <v>0.19600000044660179</v>
      </c>
      <c r="M469" s="84">
        <f t="shared" si="32"/>
        <v>0.63810000019782165</v>
      </c>
      <c r="N469" s="84">
        <f t="shared" si="32"/>
        <v>7.4199999760094698E-2</v>
      </c>
      <c r="O469" s="84">
        <f t="shared" si="30"/>
        <v>9.1699999595481876E-2</v>
      </c>
      <c r="Q469" s="86">
        <f t="shared" si="33"/>
        <v>1</v>
      </c>
    </row>
    <row r="470" spans="1:17" x14ac:dyDescent="0.3">
      <c r="A470" t="str">
        <f t="shared" si="31"/>
        <v>768 39701</v>
      </c>
      <c r="B470">
        <v>39701</v>
      </c>
      <c r="C470" t="s">
        <v>2021</v>
      </c>
      <c r="D470" t="s">
        <v>2383</v>
      </c>
      <c r="E470">
        <v>768</v>
      </c>
      <c r="F470" t="s">
        <v>530</v>
      </c>
      <c r="G470" s="81">
        <v>105630.7</v>
      </c>
      <c r="H470" s="81">
        <v>20703.62</v>
      </c>
      <c r="I470" s="81">
        <v>67402.95</v>
      </c>
      <c r="J470" s="81">
        <v>7837.8</v>
      </c>
      <c r="K470" s="81">
        <v>9686.34</v>
      </c>
      <c r="L470" s="84">
        <f t="shared" si="32"/>
        <v>0.19600002650744527</v>
      </c>
      <c r="M470" s="84">
        <f t="shared" si="32"/>
        <v>0.63810000312409176</v>
      </c>
      <c r="N470" s="84">
        <f t="shared" si="32"/>
        <v>7.4200019501906175E-2</v>
      </c>
      <c r="O470" s="84">
        <f t="shared" si="30"/>
        <v>9.1700045536004221E-2</v>
      </c>
      <c r="Q470" s="86">
        <f t="shared" si="33"/>
        <v>1.0000000946694474</v>
      </c>
    </row>
    <row r="471" spans="1:17" x14ac:dyDescent="0.3">
      <c r="A471" t="str">
        <f t="shared" si="31"/>
        <v>770 39701</v>
      </c>
      <c r="B471">
        <v>39701</v>
      </c>
      <c r="C471" t="s">
        <v>2022</v>
      </c>
      <c r="D471" t="s">
        <v>2383</v>
      </c>
      <c r="E471">
        <v>770</v>
      </c>
      <c r="F471" t="s">
        <v>531</v>
      </c>
      <c r="G471" s="81">
        <v>5167652.01</v>
      </c>
      <c r="H471" s="81">
        <v>1012859.79</v>
      </c>
      <c r="I471" s="81">
        <v>3297478.75</v>
      </c>
      <c r="J471" s="81">
        <v>383439.78</v>
      </c>
      <c r="K471" s="81">
        <v>473873.69</v>
      </c>
      <c r="L471" s="84">
        <f t="shared" si="32"/>
        <v>0.19599999923369454</v>
      </c>
      <c r="M471" s="84">
        <f t="shared" si="32"/>
        <v>0.63810000046810433</v>
      </c>
      <c r="N471" s="84">
        <f t="shared" si="32"/>
        <v>7.4200000166032856E-2</v>
      </c>
      <c r="O471" s="84">
        <f t="shared" si="30"/>
        <v>9.1700000132168349E-2</v>
      </c>
      <c r="Q471" s="86">
        <f t="shared" si="33"/>
        <v>1</v>
      </c>
    </row>
    <row r="472" spans="1:17" x14ac:dyDescent="0.3">
      <c r="A472" t="str">
        <f t="shared" si="31"/>
        <v>773 39701</v>
      </c>
      <c r="B472">
        <v>39701</v>
      </c>
      <c r="C472" t="s">
        <v>2023</v>
      </c>
      <c r="D472" t="s">
        <v>2383</v>
      </c>
      <c r="E472">
        <v>773</v>
      </c>
      <c r="F472" t="s">
        <v>532</v>
      </c>
      <c r="G472" s="81">
        <v>6518807.25</v>
      </c>
      <c r="H472" s="81">
        <v>1277686.22</v>
      </c>
      <c r="I472" s="81">
        <v>4159650.91</v>
      </c>
      <c r="J472" s="81">
        <v>483695.5</v>
      </c>
      <c r="K472" s="81">
        <v>597774.62</v>
      </c>
      <c r="L472" s="84">
        <f t="shared" si="32"/>
        <v>0.19599999984659769</v>
      </c>
      <c r="M472" s="84">
        <f t="shared" si="32"/>
        <v>0.63810000057909366</v>
      </c>
      <c r="N472" s="84">
        <f t="shared" si="32"/>
        <v>7.4200000314474712E-2</v>
      </c>
      <c r="O472" s="84">
        <f t="shared" si="30"/>
        <v>9.1699999259833923E-2</v>
      </c>
      <c r="Q472" s="86">
        <f t="shared" si="33"/>
        <v>1</v>
      </c>
    </row>
    <row r="473" spans="1:17" x14ac:dyDescent="0.3">
      <c r="A473" t="str">
        <f t="shared" si="31"/>
        <v>775 39701</v>
      </c>
      <c r="B473">
        <v>39701</v>
      </c>
      <c r="C473" t="s">
        <v>2024</v>
      </c>
      <c r="D473" t="s">
        <v>2383</v>
      </c>
      <c r="E473">
        <v>775</v>
      </c>
      <c r="F473" t="s">
        <v>533</v>
      </c>
      <c r="G473" s="81">
        <v>3661916.38</v>
      </c>
      <c r="H473" s="81">
        <v>717735.61</v>
      </c>
      <c r="I473" s="81">
        <v>2336668.84</v>
      </c>
      <c r="J473" s="81">
        <v>271714.2</v>
      </c>
      <c r="K473" s="81">
        <v>335797.73</v>
      </c>
      <c r="L473" s="84">
        <f t="shared" si="32"/>
        <v>0.19599999986892108</v>
      </c>
      <c r="M473" s="84">
        <f t="shared" si="32"/>
        <v>0.63809999943253759</v>
      </c>
      <c r="N473" s="84">
        <f t="shared" si="32"/>
        <v>7.4200001257265197E-2</v>
      </c>
      <c r="O473" s="84">
        <f t="shared" si="30"/>
        <v>9.1699999441276159E-2</v>
      </c>
      <c r="Q473" s="86">
        <f t="shared" si="33"/>
        <v>1</v>
      </c>
    </row>
    <row r="474" spans="1:17" x14ac:dyDescent="0.3">
      <c r="A474" t="str">
        <f t="shared" si="31"/>
        <v>778 39701</v>
      </c>
      <c r="B474">
        <v>39701</v>
      </c>
      <c r="C474" t="s">
        <v>2025</v>
      </c>
      <c r="D474" t="s">
        <v>2383</v>
      </c>
      <c r="E474">
        <v>778</v>
      </c>
      <c r="F474" t="s">
        <v>534</v>
      </c>
      <c r="G474" s="81">
        <v>145260.18</v>
      </c>
      <c r="H474" s="81">
        <v>28471</v>
      </c>
      <c r="I474" s="81">
        <v>92690.52</v>
      </c>
      <c r="J474" s="81">
        <v>10778.31</v>
      </c>
      <c r="K474" s="81">
        <v>13320.36</v>
      </c>
      <c r="L474" s="84">
        <f t="shared" si="32"/>
        <v>0.19600003249341974</v>
      </c>
      <c r="M474" s="84">
        <f t="shared" si="32"/>
        <v>0.63809999409335727</v>
      </c>
      <c r="N474" s="84">
        <f t="shared" si="32"/>
        <v>7.4200031970220612E-2</v>
      </c>
      <c r="O474" s="84">
        <f t="shared" si="30"/>
        <v>9.1700010284993458E-2</v>
      </c>
      <c r="Q474" s="86">
        <f t="shared" si="33"/>
        <v>1.0000000688419912</v>
      </c>
    </row>
    <row r="475" spans="1:17" x14ac:dyDescent="0.3">
      <c r="A475" t="str">
        <f t="shared" si="31"/>
        <v>780 39701</v>
      </c>
      <c r="B475">
        <v>39701</v>
      </c>
      <c r="C475" t="s">
        <v>2026</v>
      </c>
      <c r="D475" t="s">
        <v>2383</v>
      </c>
      <c r="E475">
        <v>780</v>
      </c>
      <c r="F475" t="s">
        <v>501</v>
      </c>
      <c r="G475" s="81">
        <v>54391</v>
      </c>
      <c r="H475" s="81">
        <v>10660.64</v>
      </c>
      <c r="I475" s="81">
        <v>34706.9</v>
      </c>
      <c r="J475" s="81">
        <v>4035.81</v>
      </c>
      <c r="K475" s="81">
        <v>4987.6499999999996</v>
      </c>
      <c r="L475" s="84">
        <f t="shared" si="32"/>
        <v>0.19600007354157856</v>
      </c>
      <c r="M475" s="84">
        <f t="shared" si="32"/>
        <v>0.63810005331764452</v>
      </c>
      <c r="N475" s="84">
        <f t="shared" si="32"/>
        <v>7.4199959552131781E-2</v>
      </c>
      <c r="O475" s="84">
        <f t="shared" si="30"/>
        <v>9.1699913588645168E-2</v>
      </c>
      <c r="Q475" s="86">
        <f t="shared" si="33"/>
        <v>1</v>
      </c>
    </row>
    <row r="476" spans="1:17" x14ac:dyDescent="0.3">
      <c r="A476" t="str">
        <f t="shared" si="31"/>
        <v>781 39701</v>
      </c>
      <c r="B476">
        <v>39701</v>
      </c>
      <c r="C476" t="s">
        <v>2027</v>
      </c>
      <c r="D476" t="s">
        <v>2383</v>
      </c>
      <c r="E476">
        <v>781</v>
      </c>
      <c r="F476" t="s">
        <v>502</v>
      </c>
      <c r="G476" s="81">
        <v>10721.17</v>
      </c>
      <c r="H476" s="81">
        <v>2101.35</v>
      </c>
      <c r="I476" s="81">
        <v>6841.18</v>
      </c>
      <c r="J476" s="81">
        <v>795.51</v>
      </c>
      <c r="K476" s="81">
        <v>983.13</v>
      </c>
      <c r="L476" s="84">
        <f t="shared" si="32"/>
        <v>0.19600006342591339</v>
      </c>
      <c r="M476" s="84">
        <f t="shared" si="32"/>
        <v>0.63810013272805111</v>
      </c>
      <c r="N476" s="84">
        <f t="shared" si="32"/>
        <v>7.4199924075450716E-2</v>
      </c>
      <c r="O476" s="84">
        <f t="shared" si="30"/>
        <v>9.1699879770584733E-2</v>
      </c>
      <c r="Q476" s="86">
        <f t="shared" si="33"/>
        <v>0.99999999999999989</v>
      </c>
    </row>
    <row r="477" spans="1:17" x14ac:dyDescent="0.3">
      <c r="A477" t="str">
        <f t="shared" si="31"/>
        <v>782 39701</v>
      </c>
      <c r="B477">
        <v>39701</v>
      </c>
      <c r="C477" t="s">
        <v>2028</v>
      </c>
      <c r="D477" t="s">
        <v>2383</v>
      </c>
      <c r="E477">
        <v>782</v>
      </c>
      <c r="F477" t="s">
        <v>503</v>
      </c>
      <c r="G477" s="81">
        <v>11247876.860000001</v>
      </c>
      <c r="H477" s="81">
        <v>2204583.86</v>
      </c>
      <c r="I477" s="81">
        <v>7177270.2199999997</v>
      </c>
      <c r="J477" s="81">
        <v>834592.46</v>
      </c>
      <c r="K477" s="81">
        <v>1031430.31</v>
      </c>
      <c r="L477" s="84">
        <f t="shared" si="32"/>
        <v>0.19599999959459014</v>
      </c>
      <c r="M477" s="84">
        <f t="shared" si="32"/>
        <v>0.63809999961183772</v>
      </c>
      <c r="N477" s="84">
        <f t="shared" si="32"/>
        <v>7.4199999732216124E-2</v>
      </c>
      <c r="O477" s="84">
        <f t="shared" si="30"/>
        <v>9.1700000172299179E-2</v>
      </c>
      <c r="Q477" s="86">
        <f t="shared" si="33"/>
        <v>0.99999999911094317</v>
      </c>
    </row>
    <row r="478" spans="1:17" x14ac:dyDescent="0.3">
      <c r="A478" t="str">
        <f t="shared" si="31"/>
        <v>782 39701</v>
      </c>
      <c r="B478">
        <v>39701</v>
      </c>
      <c r="C478" t="s">
        <v>2029</v>
      </c>
      <c r="D478" t="s">
        <v>2383</v>
      </c>
      <c r="E478">
        <v>782</v>
      </c>
      <c r="F478" t="s">
        <v>503</v>
      </c>
      <c r="G478" s="81">
        <v>2555.29</v>
      </c>
      <c r="H478" s="81">
        <v>500.84</v>
      </c>
      <c r="I478" s="81">
        <v>1630.53</v>
      </c>
      <c r="J478" s="81">
        <v>189.6</v>
      </c>
      <c r="K478" s="81">
        <v>234.32</v>
      </c>
      <c r="L478" s="84">
        <f t="shared" si="32"/>
        <v>0.19600123665024322</v>
      </c>
      <c r="M478" s="84">
        <f t="shared" si="32"/>
        <v>0.6380997851515875</v>
      </c>
      <c r="N478" s="84">
        <f t="shared" si="32"/>
        <v>7.4199014593255563E-2</v>
      </c>
      <c r="O478" s="84">
        <f t="shared" si="30"/>
        <v>9.1699963604913726E-2</v>
      </c>
      <c r="Q478" s="86">
        <f t="shared" si="33"/>
        <v>1</v>
      </c>
    </row>
    <row r="479" spans="1:17" x14ac:dyDescent="0.3">
      <c r="A479" t="str">
        <f t="shared" si="31"/>
        <v>800 39701</v>
      </c>
      <c r="B479">
        <v>39701</v>
      </c>
      <c r="C479" t="s">
        <v>2030</v>
      </c>
      <c r="D479" t="s">
        <v>2383</v>
      </c>
      <c r="E479">
        <v>800</v>
      </c>
      <c r="F479" t="s">
        <v>2329</v>
      </c>
      <c r="G479" s="81">
        <v>54988.02</v>
      </c>
      <c r="H479" s="81">
        <v>10777.65</v>
      </c>
      <c r="I479" s="81">
        <v>35087.86</v>
      </c>
      <c r="J479" s="81">
        <v>4080.11</v>
      </c>
      <c r="K479" s="81">
        <v>5042.3999999999996</v>
      </c>
      <c r="L479" s="84">
        <f t="shared" si="32"/>
        <v>0.19599996508330361</v>
      </c>
      <c r="M479" s="84">
        <f t="shared" si="32"/>
        <v>0.63810008070848889</v>
      </c>
      <c r="N479" s="84">
        <f t="shared" si="32"/>
        <v>7.4199980286615161E-2</v>
      </c>
      <c r="O479" s="84">
        <f t="shared" si="30"/>
        <v>9.1699973921592376E-2</v>
      </c>
      <c r="Q479" s="86">
        <f t="shared" si="33"/>
        <v>1</v>
      </c>
    </row>
    <row r="480" spans="1:17" x14ac:dyDescent="0.3">
      <c r="A480" t="str">
        <f t="shared" si="31"/>
        <v>800 39701</v>
      </c>
      <c r="B480">
        <v>39701</v>
      </c>
      <c r="C480" t="s">
        <v>2031</v>
      </c>
      <c r="D480" t="s">
        <v>2383</v>
      </c>
      <c r="E480">
        <v>800</v>
      </c>
      <c r="F480" t="s">
        <v>2329</v>
      </c>
      <c r="G480" s="81">
        <v>37584.420000000006</v>
      </c>
      <c r="H480" s="81">
        <v>7366.55</v>
      </c>
      <c r="I480" s="81">
        <v>23982.62</v>
      </c>
      <c r="J480" s="81">
        <v>2788.76</v>
      </c>
      <c r="K480" s="81">
        <v>3446.49</v>
      </c>
      <c r="L480" s="84">
        <f t="shared" si="32"/>
        <v>0.19600009791291176</v>
      </c>
      <c r="M480" s="84">
        <f t="shared" si="32"/>
        <v>0.63810004251761754</v>
      </c>
      <c r="N480" s="84">
        <f t="shared" si="32"/>
        <v>7.419989453076567E-2</v>
      </c>
      <c r="O480" s="84">
        <f t="shared" si="30"/>
        <v>9.1699965038704853E-2</v>
      </c>
      <c r="Q480" s="86">
        <f t="shared" si="33"/>
        <v>0.99999999999999978</v>
      </c>
    </row>
    <row r="481" spans="1:17" x14ac:dyDescent="0.3">
      <c r="A481" t="str">
        <f t="shared" si="31"/>
        <v>806 39701</v>
      </c>
      <c r="B481">
        <v>39701</v>
      </c>
      <c r="C481" t="s">
        <v>2032</v>
      </c>
      <c r="D481" t="s">
        <v>2383</v>
      </c>
      <c r="E481">
        <v>806</v>
      </c>
      <c r="F481" t="s">
        <v>329</v>
      </c>
      <c r="G481" s="81">
        <v>40703.369999999995</v>
      </c>
      <c r="H481" s="81">
        <v>7977.86</v>
      </c>
      <c r="I481" s="81">
        <v>25972.82</v>
      </c>
      <c r="J481" s="81">
        <v>3020.19</v>
      </c>
      <c r="K481" s="81">
        <v>3732.5</v>
      </c>
      <c r="L481" s="84">
        <f t="shared" si="32"/>
        <v>0.19599998722464504</v>
      </c>
      <c r="M481" s="84">
        <f t="shared" si="32"/>
        <v>0.63809999024650788</v>
      </c>
      <c r="N481" s="84">
        <f t="shared" si="32"/>
        <v>7.4199998673328535E-2</v>
      </c>
      <c r="O481" s="84">
        <f t="shared" si="30"/>
        <v>9.1700023855518606E-2</v>
      </c>
      <c r="Q481" s="86">
        <f t="shared" si="33"/>
        <v>1</v>
      </c>
    </row>
    <row r="482" spans="1:17" x14ac:dyDescent="0.3">
      <c r="A482" t="str">
        <f t="shared" si="31"/>
        <v>806 39701</v>
      </c>
      <c r="B482">
        <v>39701</v>
      </c>
      <c r="C482" t="s">
        <v>2033</v>
      </c>
      <c r="D482" t="s">
        <v>2383</v>
      </c>
      <c r="E482">
        <v>806</v>
      </c>
      <c r="F482" t="s">
        <v>329</v>
      </c>
      <c r="G482" s="81">
        <v>467527.57</v>
      </c>
      <c r="H482" s="81">
        <v>91635.4</v>
      </c>
      <c r="I482" s="81">
        <v>298329.34000000003</v>
      </c>
      <c r="J482" s="81">
        <v>34690.550000000003</v>
      </c>
      <c r="K482" s="81">
        <v>42872.28</v>
      </c>
      <c r="L482" s="84">
        <f t="shared" si="32"/>
        <v>0.19599999204324997</v>
      </c>
      <c r="M482" s="84">
        <f t="shared" si="32"/>
        <v>0.63809999483025148</v>
      </c>
      <c r="N482" s="84">
        <f t="shared" si="32"/>
        <v>7.4200009210152046E-2</v>
      </c>
      <c r="O482" s="84">
        <f t="shared" si="30"/>
        <v>9.170000391634657E-2</v>
      </c>
      <c r="Q482" s="86">
        <f t="shared" si="33"/>
        <v>1</v>
      </c>
    </row>
    <row r="483" spans="1:17" x14ac:dyDescent="0.3">
      <c r="A483" t="str">
        <f t="shared" si="31"/>
        <v>807 39701</v>
      </c>
      <c r="B483">
        <v>39701</v>
      </c>
      <c r="C483" t="s">
        <v>2034</v>
      </c>
      <c r="D483" t="s">
        <v>2383</v>
      </c>
      <c r="E483">
        <v>807</v>
      </c>
      <c r="F483" t="s">
        <v>330</v>
      </c>
      <c r="G483" s="81">
        <v>553452.07000000007</v>
      </c>
      <c r="H483" s="81">
        <v>108476.61</v>
      </c>
      <c r="I483" s="81">
        <v>353157.77</v>
      </c>
      <c r="J483" s="81">
        <v>41066.14</v>
      </c>
      <c r="K483" s="81">
        <v>50751.55</v>
      </c>
      <c r="L483" s="84">
        <f t="shared" si="32"/>
        <v>0.1960000077332803</v>
      </c>
      <c r="M483" s="84">
        <f t="shared" si="32"/>
        <v>0.63810000746767459</v>
      </c>
      <c r="N483" s="84">
        <f t="shared" si="32"/>
        <v>7.419999350621273E-2</v>
      </c>
      <c r="O483" s="84">
        <f t="shared" si="30"/>
        <v>9.1699991292832267E-2</v>
      </c>
      <c r="Q483" s="86">
        <f t="shared" si="33"/>
        <v>0.99999999999999989</v>
      </c>
    </row>
    <row r="484" spans="1:17" x14ac:dyDescent="0.3">
      <c r="A484" t="str">
        <f t="shared" si="31"/>
        <v>808 39701</v>
      </c>
      <c r="B484">
        <v>39701</v>
      </c>
      <c r="C484" t="s">
        <v>2035</v>
      </c>
      <c r="D484" t="s">
        <v>2383</v>
      </c>
      <c r="E484">
        <v>808</v>
      </c>
      <c r="F484" t="s">
        <v>331</v>
      </c>
      <c r="G484" s="81">
        <v>108.91000000000001</v>
      </c>
      <c r="H484" s="81">
        <v>21.35</v>
      </c>
      <c r="I484" s="81">
        <v>69.5</v>
      </c>
      <c r="J484" s="81">
        <v>8.08</v>
      </c>
      <c r="K484" s="81">
        <v>9.99</v>
      </c>
      <c r="L484" s="84">
        <f t="shared" si="32"/>
        <v>0.1960334220916353</v>
      </c>
      <c r="M484" s="84">
        <f t="shared" si="32"/>
        <v>0.63814158479478467</v>
      </c>
      <c r="N484" s="84">
        <f t="shared" si="32"/>
        <v>7.4189697915710215E-2</v>
      </c>
      <c r="O484" s="84">
        <f t="shared" si="30"/>
        <v>9.172711413093379E-2</v>
      </c>
      <c r="Q484" s="86">
        <f t="shared" si="33"/>
        <v>1.0000918189330639</v>
      </c>
    </row>
    <row r="485" spans="1:17" x14ac:dyDescent="0.3">
      <c r="A485" t="str">
        <f t="shared" si="31"/>
        <v>808 39701</v>
      </c>
      <c r="B485">
        <v>39701</v>
      </c>
      <c r="C485" t="s">
        <v>2036</v>
      </c>
      <c r="D485" t="s">
        <v>2383</v>
      </c>
      <c r="E485">
        <v>808</v>
      </c>
      <c r="F485" t="s">
        <v>331</v>
      </c>
      <c r="G485" s="81">
        <v>26683.55</v>
      </c>
      <c r="H485" s="81">
        <v>5229.9799999999996</v>
      </c>
      <c r="I485" s="81">
        <v>17026.77</v>
      </c>
      <c r="J485" s="81">
        <v>1979.92</v>
      </c>
      <c r="K485" s="81">
        <v>2446.88</v>
      </c>
      <c r="L485" s="84">
        <f t="shared" si="32"/>
        <v>0.1960001574003459</v>
      </c>
      <c r="M485" s="84">
        <f t="shared" si="32"/>
        <v>0.638099878014732</v>
      </c>
      <c r="N485" s="84">
        <f t="shared" si="32"/>
        <v>7.4200022111000977E-2</v>
      </c>
      <c r="O485" s="84">
        <f t="shared" si="30"/>
        <v>9.16999424739212E-2</v>
      </c>
      <c r="Q485" s="86">
        <f t="shared" si="33"/>
        <v>1</v>
      </c>
    </row>
    <row r="486" spans="1:17" x14ac:dyDescent="0.3">
      <c r="A486" t="str">
        <f t="shared" si="31"/>
        <v>809 39701</v>
      </c>
      <c r="B486">
        <v>39701</v>
      </c>
      <c r="C486" t="s">
        <v>2037</v>
      </c>
      <c r="D486" t="s">
        <v>2383</v>
      </c>
      <c r="E486">
        <v>809</v>
      </c>
      <c r="F486" t="s">
        <v>332</v>
      </c>
      <c r="G486" s="81">
        <v>955605.44999999984</v>
      </c>
      <c r="H486" s="81">
        <v>187298.67</v>
      </c>
      <c r="I486" s="81">
        <v>609771.84</v>
      </c>
      <c r="J486" s="81">
        <v>70905.919999999998</v>
      </c>
      <c r="K486" s="81">
        <v>87629.02</v>
      </c>
      <c r="L486" s="84">
        <f t="shared" si="32"/>
        <v>0.19600000188362263</v>
      </c>
      <c r="M486" s="84">
        <f t="shared" si="32"/>
        <v>0.63810000246440624</v>
      </c>
      <c r="N486" s="84">
        <f t="shared" si="32"/>
        <v>7.4199995406053834E-2</v>
      </c>
      <c r="O486" s="84">
        <f t="shared" si="30"/>
        <v>9.1700000245917415E-2</v>
      </c>
      <c r="Q486" s="86">
        <f t="shared" si="33"/>
        <v>1.0000000000000002</v>
      </c>
    </row>
    <row r="487" spans="1:17" x14ac:dyDescent="0.3">
      <c r="A487" t="str">
        <f t="shared" si="31"/>
        <v>809 39701</v>
      </c>
      <c r="B487">
        <v>39701</v>
      </c>
      <c r="C487" t="s">
        <v>2038</v>
      </c>
      <c r="D487" t="s">
        <v>2383</v>
      </c>
      <c r="E487">
        <v>809</v>
      </c>
      <c r="F487" t="s">
        <v>332</v>
      </c>
      <c r="G487" s="81">
        <v>160197.54999999999</v>
      </c>
      <c r="H487" s="81">
        <v>31398.720000000001</v>
      </c>
      <c r="I487" s="81">
        <v>102222.06</v>
      </c>
      <c r="J487" s="81">
        <v>11886.66</v>
      </c>
      <c r="K487" s="81">
        <v>14690.12</v>
      </c>
      <c r="L487" s="84">
        <f t="shared" si="32"/>
        <v>0.19600000124845857</v>
      </c>
      <c r="M487" s="84">
        <f t="shared" si="32"/>
        <v>0.63810002088046913</v>
      </c>
      <c r="N487" s="84">
        <f t="shared" si="32"/>
        <v>7.4200011173703978E-2</v>
      </c>
      <c r="O487" s="84">
        <f t="shared" si="30"/>
        <v>9.1700029120295554E-2</v>
      </c>
      <c r="Q487" s="86">
        <f t="shared" si="33"/>
        <v>1.0000000624229273</v>
      </c>
    </row>
    <row r="488" spans="1:17" x14ac:dyDescent="0.3">
      <c r="A488" t="str">
        <f t="shared" si="31"/>
        <v>810 39701</v>
      </c>
      <c r="B488">
        <v>39701</v>
      </c>
      <c r="C488" t="s">
        <v>2039</v>
      </c>
      <c r="D488" t="s">
        <v>2383</v>
      </c>
      <c r="E488">
        <v>810</v>
      </c>
      <c r="F488" t="s">
        <v>333</v>
      </c>
      <c r="G488" s="81">
        <v>225156.65999999997</v>
      </c>
      <c r="H488" s="81">
        <v>44130.71</v>
      </c>
      <c r="I488" s="81">
        <v>143672.46</v>
      </c>
      <c r="J488" s="81">
        <v>16706.62</v>
      </c>
      <c r="K488" s="81">
        <v>20646.87</v>
      </c>
      <c r="L488" s="84">
        <f t="shared" si="32"/>
        <v>0.19600002060787367</v>
      </c>
      <c r="M488" s="84">
        <f t="shared" si="32"/>
        <v>0.63809997892134307</v>
      </c>
      <c r="N488" s="84">
        <f t="shared" si="32"/>
        <v>7.4199981470679133E-2</v>
      </c>
      <c r="O488" s="84">
        <f t="shared" si="30"/>
        <v>9.1700019000104202E-2</v>
      </c>
      <c r="Q488" s="86">
        <f t="shared" si="33"/>
        <v>1.0000000000000002</v>
      </c>
    </row>
    <row r="489" spans="1:17" x14ac:dyDescent="0.3">
      <c r="A489" t="str">
        <f t="shared" si="31"/>
        <v>810 39701</v>
      </c>
      <c r="B489">
        <v>39701</v>
      </c>
      <c r="C489" t="s">
        <v>2040</v>
      </c>
      <c r="D489" t="s">
        <v>2383</v>
      </c>
      <c r="E489">
        <v>810</v>
      </c>
      <c r="F489" t="s">
        <v>333</v>
      </c>
      <c r="G489" s="81">
        <v>129457.75</v>
      </c>
      <c r="H489" s="81">
        <v>25373.72</v>
      </c>
      <c r="I489" s="81">
        <v>82606.990000000005</v>
      </c>
      <c r="J489" s="81">
        <v>9605.77</v>
      </c>
      <c r="K489" s="81">
        <v>11871.28</v>
      </c>
      <c r="L489" s="84">
        <f t="shared" si="32"/>
        <v>0.19600000772452789</v>
      </c>
      <c r="M489" s="84">
        <f t="shared" si="32"/>
        <v>0.63809999787575489</v>
      </c>
      <c r="N489" s="84">
        <f t="shared" si="32"/>
        <v>7.4200038236413038E-2</v>
      </c>
      <c r="O489" s="84">
        <f t="shared" si="30"/>
        <v>9.1700033408583112E-2</v>
      </c>
      <c r="Q489" s="86">
        <f t="shared" si="33"/>
        <v>1.0000000772452788</v>
      </c>
    </row>
    <row r="490" spans="1:17" x14ac:dyDescent="0.3">
      <c r="A490" t="str">
        <f t="shared" si="31"/>
        <v>812 39701</v>
      </c>
      <c r="B490">
        <v>39701</v>
      </c>
      <c r="C490" t="s">
        <v>2041</v>
      </c>
      <c r="D490" t="s">
        <v>2383</v>
      </c>
      <c r="E490">
        <v>812</v>
      </c>
      <c r="F490" t="s">
        <v>334</v>
      </c>
      <c r="G490" s="81">
        <v>434858.50000000006</v>
      </c>
      <c r="H490" s="81">
        <v>85232.27</v>
      </c>
      <c r="I490" s="81">
        <v>277483.21000000002</v>
      </c>
      <c r="J490" s="81">
        <v>32266.5</v>
      </c>
      <c r="K490" s="81">
        <v>39876.519999999997</v>
      </c>
      <c r="L490" s="84">
        <f t="shared" si="32"/>
        <v>0.19600000919839441</v>
      </c>
      <c r="M490" s="84">
        <f t="shared" si="32"/>
        <v>0.63810000264453837</v>
      </c>
      <c r="N490" s="84">
        <f t="shared" si="32"/>
        <v>7.4199998390280963E-2</v>
      </c>
      <c r="O490" s="84">
        <f t="shared" si="30"/>
        <v>9.1699989766786186E-2</v>
      </c>
      <c r="Q490" s="86">
        <f t="shared" si="33"/>
        <v>0.99999999999999989</v>
      </c>
    </row>
    <row r="491" spans="1:17" x14ac:dyDescent="0.3">
      <c r="A491" t="str">
        <f t="shared" si="31"/>
        <v>813 39701</v>
      </c>
      <c r="B491">
        <v>39701</v>
      </c>
      <c r="C491" t="s">
        <v>2042</v>
      </c>
      <c r="D491" t="s">
        <v>2383</v>
      </c>
      <c r="E491">
        <v>813</v>
      </c>
      <c r="F491" t="s">
        <v>335</v>
      </c>
      <c r="G491" s="81">
        <v>278434.5</v>
      </c>
      <c r="H491" s="81">
        <v>54573.16</v>
      </c>
      <c r="I491" s="81">
        <v>177669.05</v>
      </c>
      <c r="J491" s="81">
        <v>20659.84</v>
      </c>
      <c r="K491" s="81">
        <v>25532.44</v>
      </c>
      <c r="L491" s="84">
        <f t="shared" si="32"/>
        <v>0.1959999928169821</v>
      </c>
      <c r="M491" s="84">
        <f t="shared" si="32"/>
        <v>0.63809998401778512</v>
      </c>
      <c r="N491" s="84">
        <f t="shared" si="32"/>
        <v>7.4200000359150892E-2</v>
      </c>
      <c r="O491" s="84">
        <f t="shared" si="30"/>
        <v>9.1699986890992305E-2</v>
      </c>
      <c r="Q491" s="86">
        <f t="shared" si="33"/>
        <v>0.99999996408491043</v>
      </c>
    </row>
    <row r="492" spans="1:17" x14ac:dyDescent="0.3">
      <c r="A492" t="str">
        <f t="shared" si="31"/>
        <v>814 39701</v>
      </c>
      <c r="B492">
        <v>39701</v>
      </c>
      <c r="C492" t="s">
        <v>2043</v>
      </c>
      <c r="D492" t="s">
        <v>2383</v>
      </c>
      <c r="E492">
        <v>814</v>
      </c>
      <c r="F492" t="s">
        <v>336</v>
      </c>
      <c r="G492" s="81">
        <v>182497.29</v>
      </c>
      <c r="H492" s="81">
        <v>35769.47</v>
      </c>
      <c r="I492" s="81">
        <v>116451.52</v>
      </c>
      <c r="J492" s="81">
        <v>13541.3</v>
      </c>
      <c r="K492" s="81">
        <v>16735</v>
      </c>
      <c r="L492" s="84">
        <f t="shared" si="32"/>
        <v>0.19600000635625878</v>
      </c>
      <c r="M492" s="84">
        <f t="shared" si="32"/>
        <v>0.63809999589582944</v>
      </c>
      <c r="N492" s="84">
        <f t="shared" si="32"/>
        <v>7.4200005928855159E-2</v>
      </c>
      <c r="O492" s="84">
        <f t="shared" si="30"/>
        <v>9.1699991819056595E-2</v>
      </c>
      <c r="Q492" s="86">
        <f t="shared" si="33"/>
        <v>1</v>
      </c>
    </row>
    <row r="493" spans="1:17" x14ac:dyDescent="0.3">
      <c r="A493" t="str">
        <f t="shared" si="31"/>
        <v>814 39701</v>
      </c>
      <c r="B493">
        <v>39701</v>
      </c>
      <c r="C493" t="s">
        <v>2044</v>
      </c>
      <c r="D493" t="s">
        <v>2383</v>
      </c>
      <c r="E493">
        <v>814</v>
      </c>
      <c r="F493" t="s">
        <v>336</v>
      </c>
      <c r="G493" s="81">
        <v>22955.03</v>
      </c>
      <c r="H493" s="81">
        <v>4499.1899999999996</v>
      </c>
      <c r="I493" s="81">
        <v>14647.6</v>
      </c>
      <c r="J493" s="81">
        <v>1703.26</v>
      </c>
      <c r="K493" s="81">
        <v>2104.98</v>
      </c>
      <c r="L493" s="84">
        <f t="shared" si="32"/>
        <v>0.19600017948135984</v>
      </c>
      <c r="M493" s="84">
        <f t="shared" si="32"/>
        <v>0.63809979773496273</v>
      </c>
      <c r="N493" s="84">
        <f t="shared" si="32"/>
        <v>7.4199859464352702E-2</v>
      </c>
      <c r="O493" s="84">
        <f t="shared" si="30"/>
        <v>9.170016331932479E-2</v>
      </c>
      <c r="Q493" s="86">
        <f t="shared" si="33"/>
        <v>1</v>
      </c>
    </row>
    <row r="494" spans="1:17" x14ac:dyDescent="0.3">
      <c r="A494" t="str">
        <f t="shared" si="31"/>
        <v>815 39701</v>
      </c>
      <c r="B494">
        <v>39701</v>
      </c>
      <c r="C494" t="s">
        <v>2045</v>
      </c>
      <c r="D494" t="s">
        <v>2383</v>
      </c>
      <c r="E494">
        <v>815</v>
      </c>
      <c r="F494" t="s">
        <v>337</v>
      </c>
      <c r="G494" s="81">
        <v>125596.27999999998</v>
      </c>
      <c r="H494" s="81">
        <v>24616.87</v>
      </c>
      <c r="I494" s="81">
        <v>80142.990000000005</v>
      </c>
      <c r="J494" s="81">
        <v>9319.24</v>
      </c>
      <c r="K494" s="81">
        <v>11517.18</v>
      </c>
      <c r="L494" s="84">
        <f t="shared" si="32"/>
        <v>0.19599999299342308</v>
      </c>
      <c r="M494" s="84">
        <f t="shared" si="32"/>
        <v>0.63810002971425595</v>
      </c>
      <c r="N494" s="84">
        <f t="shared" si="32"/>
        <v>7.4199968343011444E-2</v>
      </c>
      <c r="O494" s="84">
        <f t="shared" si="30"/>
        <v>9.1700008949309658E-2</v>
      </c>
      <c r="Q494" s="86">
        <f t="shared" si="33"/>
        <v>1.0000000000000002</v>
      </c>
    </row>
    <row r="495" spans="1:17" x14ac:dyDescent="0.3">
      <c r="A495" t="str">
        <f t="shared" si="31"/>
        <v>815 39701</v>
      </c>
      <c r="B495">
        <v>39701</v>
      </c>
      <c r="C495" t="s">
        <v>2046</v>
      </c>
      <c r="D495" t="s">
        <v>2383</v>
      </c>
      <c r="E495">
        <v>815</v>
      </c>
      <c r="F495" t="s">
        <v>337</v>
      </c>
      <c r="G495" s="81">
        <v>9812.36</v>
      </c>
      <c r="H495" s="81">
        <v>1923.22</v>
      </c>
      <c r="I495" s="81">
        <v>6261.27</v>
      </c>
      <c r="J495" s="81">
        <v>728.08</v>
      </c>
      <c r="K495" s="81">
        <v>899.79</v>
      </c>
      <c r="L495" s="84">
        <f t="shared" si="32"/>
        <v>0.19599973910455792</v>
      </c>
      <c r="M495" s="84">
        <f t="shared" si="32"/>
        <v>0.63810031429747793</v>
      </c>
      <c r="N495" s="84">
        <f t="shared" si="32"/>
        <v>7.4200294322670585E-2</v>
      </c>
      <c r="O495" s="84">
        <f t="shared" si="30"/>
        <v>9.16996522752936E-2</v>
      </c>
      <c r="Q495" s="86">
        <f t="shared" si="33"/>
        <v>1</v>
      </c>
    </row>
    <row r="496" spans="1:17" x14ac:dyDescent="0.3">
      <c r="A496" t="str">
        <f t="shared" si="31"/>
        <v>816 39701</v>
      </c>
      <c r="B496">
        <v>39701</v>
      </c>
      <c r="C496" t="s">
        <v>2047</v>
      </c>
      <c r="D496" t="s">
        <v>2383</v>
      </c>
      <c r="E496">
        <v>816</v>
      </c>
      <c r="F496" t="s">
        <v>338</v>
      </c>
      <c r="G496" s="81">
        <v>97985.33</v>
      </c>
      <c r="H496" s="81">
        <v>19205.12</v>
      </c>
      <c r="I496" s="81">
        <v>62524.44</v>
      </c>
      <c r="J496" s="81">
        <v>7270.51</v>
      </c>
      <c r="K496" s="81">
        <v>8985.25</v>
      </c>
      <c r="L496" s="84">
        <f t="shared" si="32"/>
        <v>0.19599995223774822</v>
      </c>
      <c r="M496" s="84">
        <f t="shared" si="32"/>
        <v>0.63810000946059986</v>
      </c>
      <c r="N496" s="84">
        <f t="shared" si="32"/>
        <v>7.4199984834464508E-2</v>
      </c>
      <c r="O496" s="84">
        <f t="shared" si="30"/>
        <v>9.1699951411093883E-2</v>
      </c>
      <c r="Q496" s="86">
        <f t="shared" si="33"/>
        <v>0.99999989794390653</v>
      </c>
    </row>
    <row r="497" spans="1:17" x14ac:dyDescent="0.3">
      <c r="A497" t="str">
        <f t="shared" si="31"/>
        <v>816 39701</v>
      </c>
      <c r="B497">
        <v>39701</v>
      </c>
      <c r="C497" t="s">
        <v>2048</v>
      </c>
      <c r="D497" t="s">
        <v>2383</v>
      </c>
      <c r="E497">
        <v>816</v>
      </c>
      <c r="F497" t="s">
        <v>338</v>
      </c>
      <c r="G497" s="81">
        <v>156277</v>
      </c>
      <c r="H497" s="81">
        <v>30630.29</v>
      </c>
      <c r="I497" s="81">
        <v>99720.35</v>
      </c>
      <c r="J497" s="81">
        <v>11595.75</v>
      </c>
      <c r="K497" s="81">
        <v>14330.6</v>
      </c>
      <c r="L497" s="84">
        <f t="shared" si="32"/>
        <v>0.19599998720221146</v>
      </c>
      <c r="M497" s="84">
        <f t="shared" si="32"/>
        <v>0.63809997632409121</v>
      </c>
      <c r="N497" s="84">
        <f t="shared" si="32"/>
        <v>7.4199978243759485E-2</v>
      </c>
      <c r="O497" s="84">
        <f t="shared" si="30"/>
        <v>9.1699994240995161E-2</v>
      </c>
      <c r="Q497" s="86">
        <f t="shared" si="33"/>
        <v>0.9999999360110573</v>
      </c>
    </row>
    <row r="498" spans="1:17" x14ac:dyDescent="0.3">
      <c r="A498" t="str">
        <f t="shared" si="31"/>
        <v>818 39701</v>
      </c>
      <c r="B498">
        <v>39701</v>
      </c>
      <c r="C498" t="s">
        <v>2049</v>
      </c>
      <c r="D498" t="s">
        <v>2383</v>
      </c>
      <c r="E498">
        <v>818</v>
      </c>
      <c r="F498" t="s">
        <v>340</v>
      </c>
      <c r="G498" s="81">
        <v>417967.61</v>
      </c>
      <c r="H498" s="81">
        <v>81921.649999999994</v>
      </c>
      <c r="I498" s="81">
        <v>266705.13</v>
      </c>
      <c r="J498" s="81">
        <v>31013.200000000001</v>
      </c>
      <c r="K498" s="81">
        <v>38327.629999999997</v>
      </c>
      <c r="L498" s="84">
        <f t="shared" si="32"/>
        <v>0.19599999626765335</v>
      </c>
      <c r="M498" s="84">
        <f t="shared" si="32"/>
        <v>0.63809999535609951</v>
      </c>
      <c r="N498" s="84">
        <f t="shared" si="32"/>
        <v>7.4200007986264777E-2</v>
      </c>
      <c r="O498" s="84">
        <f t="shared" si="30"/>
        <v>9.170000038998237E-2</v>
      </c>
      <c r="Q498" s="86">
        <f t="shared" si="33"/>
        <v>1</v>
      </c>
    </row>
    <row r="499" spans="1:17" x14ac:dyDescent="0.3">
      <c r="A499" t="str">
        <f t="shared" si="31"/>
        <v>818 39701</v>
      </c>
      <c r="B499">
        <v>39701</v>
      </c>
      <c r="C499" t="s">
        <v>2050</v>
      </c>
      <c r="D499" t="s">
        <v>2383</v>
      </c>
      <c r="E499">
        <v>818</v>
      </c>
      <c r="F499" t="s">
        <v>340</v>
      </c>
      <c r="G499" s="81">
        <v>26993.59</v>
      </c>
      <c r="H499" s="81">
        <v>5290.74</v>
      </c>
      <c r="I499" s="81">
        <v>17224.61</v>
      </c>
      <c r="J499" s="81">
        <v>2002.92</v>
      </c>
      <c r="K499" s="81">
        <v>2475.31</v>
      </c>
      <c r="L499" s="84">
        <f t="shared" si="32"/>
        <v>0.19599986515317153</v>
      </c>
      <c r="M499" s="84">
        <f t="shared" si="32"/>
        <v>0.63810000818712886</v>
      </c>
      <c r="N499" s="84">
        <f t="shared" si="32"/>
        <v>7.4199837813347547E-2</v>
      </c>
      <c r="O499" s="84">
        <f t="shared" si="30"/>
        <v>9.1699918388032126E-2</v>
      </c>
      <c r="Q499" s="86">
        <f t="shared" si="33"/>
        <v>0.99999962954168009</v>
      </c>
    </row>
    <row r="500" spans="1:17" x14ac:dyDescent="0.3">
      <c r="A500" t="str">
        <f t="shared" si="31"/>
        <v>819 39701</v>
      </c>
      <c r="B500">
        <v>39701</v>
      </c>
      <c r="C500" t="s">
        <v>2051</v>
      </c>
      <c r="D500" t="s">
        <v>2383</v>
      </c>
      <c r="E500">
        <v>819</v>
      </c>
      <c r="F500" t="s">
        <v>341</v>
      </c>
      <c r="G500" s="81">
        <v>528914.58000000007</v>
      </c>
      <c r="H500" s="81">
        <v>103667.26</v>
      </c>
      <c r="I500" s="81">
        <v>337500.39</v>
      </c>
      <c r="J500" s="81">
        <v>39245.46</v>
      </c>
      <c r="K500" s="81">
        <v>48501.47</v>
      </c>
      <c r="L500" s="84">
        <f t="shared" si="32"/>
        <v>0.19600000438634152</v>
      </c>
      <c r="M500" s="84">
        <f t="shared" si="32"/>
        <v>0.63809999338645562</v>
      </c>
      <c r="N500" s="84">
        <f t="shared" si="32"/>
        <v>7.4199996528740042E-2</v>
      </c>
      <c r="O500" s="84">
        <f t="shared" si="30"/>
        <v>9.1700005698462678E-2</v>
      </c>
      <c r="Q500" s="86">
        <f t="shared" si="33"/>
        <v>1</v>
      </c>
    </row>
    <row r="501" spans="1:17" x14ac:dyDescent="0.3">
      <c r="A501" t="str">
        <f t="shared" si="31"/>
        <v>820 39701</v>
      </c>
      <c r="B501">
        <v>39701</v>
      </c>
      <c r="C501" t="s">
        <v>2052</v>
      </c>
      <c r="D501" t="s">
        <v>2383</v>
      </c>
      <c r="E501">
        <v>820</v>
      </c>
      <c r="F501" t="s">
        <v>342</v>
      </c>
      <c r="G501" s="81">
        <v>49626.44</v>
      </c>
      <c r="H501" s="81">
        <v>9726.7800000000007</v>
      </c>
      <c r="I501" s="81">
        <v>31666.63</v>
      </c>
      <c r="J501" s="81">
        <v>3682.28</v>
      </c>
      <c r="K501" s="81">
        <v>4550.74</v>
      </c>
      <c r="L501" s="84">
        <f t="shared" si="32"/>
        <v>0.19599995486277075</v>
      </c>
      <c r="M501" s="84">
        <f t="shared" si="32"/>
        <v>0.63809997251465145</v>
      </c>
      <c r="N501" s="84">
        <f t="shared" si="32"/>
        <v>7.4199962761785851E-2</v>
      </c>
      <c r="O501" s="84">
        <f t="shared" si="30"/>
        <v>9.1699908355304144E-2</v>
      </c>
      <c r="Q501" s="86">
        <f t="shared" si="33"/>
        <v>0.99999979849451226</v>
      </c>
    </row>
    <row r="502" spans="1:17" x14ac:dyDescent="0.3">
      <c r="A502" t="str">
        <f t="shared" si="31"/>
        <v>820 39701</v>
      </c>
      <c r="B502">
        <v>39701</v>
      </c>
      <c r="C502" t="s">
        <v>2053</v>
      </c>
      <c r="D502" t="s">
        <v>2383</v>
      </c>
      <c r="E502">
        <v>820</v>
      </c>
      <c r="F502" t="s">
        <v>342</v>
      </c>
      <c r="G502" s="81">
        <v>3507.81</v>
      </c>
      <c r="H502" s="81">
        <v>687.53</v>
      </c>
      <c r="I502" s="81">
        <v>2238.33</v>
      </c>
      <c r="J502" s="81">
        <v>260.27999999999997</v>
      </c>
      <c r="K502" s="81">
        <v>321.67</v>
      </c>
      <c r="L502" s="84">
        <f t="shared" si="32"/>
        <v>0.19599978334060283</v>
      </c>
      <c r="M502" s="84">
        <f t="shared" si="32"/>
        <v>0.63809898483669292</v>
      </c>
      <c r="N502" s="84">
        <f t="shared" si="32"/>
        <v>7.4200141968920774E-2</v>
      </c>
      <c r="O502" s="84">
        <f t="shared" si="30"/>
        <v>9.1701089853783418E-2</v>
      </c>
      <c r="Q502" s="86">
        <f t="shared" si="33"/>
        <v>1</v>
      </c>
    </row>
    <row r="503" spans="1:17" x14ac:dyDescent="0.3">
      <c r="A503" t="str">
        <f t="shared" si="31"/>
        <v>822 39701</v>
      </c>
      <c r="B503">
        <v>39701</v>
      </c>
      <c r="C503" t="s">
        <v>2054</v>
      </c>
      <c r="D503" t="s">
        <v>2383</v>
      </c>
      <c r="E503">
        <v>822</v>
      </c>
      <c r="F503" t="s">
        <v>194</v>
      </c>
      <c r="G503" s="81">
        <v>564411.97</v>
      </c>
      <c r="H503" s="81">
        <v>110624.75</v>
      </c>
      <c r="I503" s="81">
        <v>360151.28</v>
      </c>
      <c r="J503" s="81">
        <v>41879.370000000003</v>
      </c>
      <c r="K503" s="81">
        <v>51756.58</v>
      </c>
      <c r="L503" s="84">
        <f t="shared" si="32"/>
        <v>0.19600000687441127</v>
      </c>
      <c r="M503" s="84">
        <f t="shared" si="32"/>
        <v>0.63810000344252094</v>
      </c>
      <c r="N503" s="84">
        <f t="shared" si="32"/>
        <v>7.4200003235225506E-2</v>
      </c>
      <c r="O503" s="84">
        <f t="shared" si="30"/>
        <v>9.1700004165397142E-2</v>
      </c>
      <c r="Q503" s="86">
        <f t="shared" si="33"/>
        <v>1.000000017717555</v>
      </c>
    </row>
    <row r="504" spans="1:17" x14ac:dyDescent="0.3">
      <c r="A504" t="str">
        <f t="shared" si="31"/>
        <v>825 39701</v>
      </c>
      <c r="B504">
        <v>39701</v>
      </c>
      <c r="C504" t="s">
        <v>2055</v>
      </c>
      <c r="D504" t="s">
        <v>2383</v>
      </c>
      <c r="E504">
        <v>825</v>
      </c>
      <c r="F504" t="s">
        <v>343</v>
      </c>
      <c r="G504" s="81">
        <v>455631.79</v>
      </c>
      <c r="H504" s="81">
        <v>89303.83</v>
      </c>
      <c r="I504" s="81">
        <v>290738.65000000002</v>
      </c>
      <c r="J504" s="81">
        <v>33807.879999999997</v>
      </c>
      <c r="K504" s="81">
        <v>41781.440000000002</v>
      </c>
      <c r="L504" s="84">
        <f t="shared" si="32"/>
        <v>0.19599999815640609</v>
      </c>
      <c r="M504" s="84">
        <f t="shared" si="32"/>
        <v>0.63810001053701726</v>
      </c>
      <c r="N504" s="84">
        <f t="shared" si="32"/>
        <v>7.4200002594200024E-2</v>
      </c>
      <c r="O504" s="84">
        <f t="shared" si="30"/>
        <v>9.1700010659923448E-2</v>
      </c>
      <c r="Q504" s="86">
        <f t="shared" si="33"/>
        <v>1.0000000219475469</v>
      </c>
    </row>
    <row r="505" spans="1:17" x14ac:dyDescent="0.3">
      <c r="A505" t="str">
        <f t="shared" si="31"/>
        <v>827 39701</v>
      </c>
      <c r="B505">
        <v>39701</v>
      </c>
      <c r="C505" t="s">
        <v>2056</v>
      </c>
      <c r="D505" t="s">
        <v>2383</v>
      </c>
      <c r="E505">
        <v>827</v>
      </c>
      <c r="F505" t="s">
        <v>346</v>
      </c>
      <c r="G505" s="81">
        <v>180540.91000000003</v>
      </c>
      <c r="H505" s="81">
        <v>35386.019999999997</v>
      </c>
      <c r="I505" s="81">
        <v>115203.15</v>
      </c>
      <c r="J505" s="81">
        <v>13396.14</v>
      </c>
      <c r="K505" s="81">
        <v>16555.599999999999</v>
      </c>
      <c r="L505" s="84">
        <f t="shared" si="32"/>
        <v>0.19600000908381368</v>
      </c>
      <c r="M505" s="84">
        <f t="shared" si="32"/>
        <v>0.63809997412774744</v>
      </c>
      <c r="N505" s="84">
        <f t="shared" si="32"/>
        <v>7.4200024803242642E-2</v>
      </c>
      <c r="O505" s="84">
        <f t="shared" si="30"/>
        <v>9.1699991985196017E-2</v>
      </c>
      <c r="Q505" s="86">
        <f t="shared" si="33"/>
        <v>0.99999999999999978</v>
      </c>
    </row>
    <row r="506" spans="1:17" x14ac:dyDescent="0.3">
      <c r="A506" t="str">
        <f t="shared" si="31"/>
        <v>827 39701</v>
      </c>
      <c r="B506">
        <v>39701</v>
      </c>
      <c r="C506" t="s">
        <v>2057</v>
      </c>
      <c r="D506" t="s">
        <v>2383</v>
      </c>
      <c r="E506">
        <v>827</v>
      </c>
      <c r="F506" t="s">
        <v>346</v>
      </c>
      <c r="G506" s="81">
        <v>129225.45</v>
      </c>
      <c r="H506" s="81">
        <v>25328.19</v>
      </c>
      <c r="I506" s="81">
        <v>82458.759999999995</v>
      </c>
      <c r="J506" s="81">
        <v>9588.5300000000007</v>
      </c>
      <c r="K506" s="81">
        <v>11849.97</v>
      </c>
      <c r="L506" s="84">
        <f t="shared" si="32"/>
        <v>0.19600001392914476</v>
      </c>
      <c r="M506" s="84">
        <f t="shared" si="32"/>
        <v>0.63810000274713685</v>
      </c>
      <c r="N506" s="84">
        <f t="shared" si="32"/>
        <v>7.4200012458846151E-2</v>
      </c>
      <c r="O506" s="84">
        <f t="shared" si="30"/>
        <v>9.1699970864872207E-2</v>
      </c>
      <c r="Q506" s="86">
        <f t="shared" si="33"/>
        <v>1</v>
      </c>
    </row>
    <row r="507" spans="1:17" x14ac:dyDescent="0.3">
      <c r="A507" t="str">
        <f t="shared" si="31"/>
        <v>829 39701</v>
      </c>
      <c r="B507">
        <v>39701</v>
      </c>
      <c r="C507" t="s">
        <v>2058</v>
      </c>
      <c r="D507" t="s">
        <v>2383</v>
      </c>
      <c r="E507">
        <v>829</v>
      </c>
      <c r="F507" t="s">
        <v>347</v>
      </c>
      <c r="G507" s="81">
        <v>291266.24</v>
      </c>
      <c r="H507" s="81">
        <v>57088.18</v>
      </c>
      <c r="I507" s="81">
        <v>185856.99</v>
      </c>
      <c r="J507" s="81">
        <v>21611.96</v>
      </c>
      <c r="K507" s="81">
        <v>26709.11</v>
      </c>
      <c r="L507" s="84">
        <f t="shared" si="32"/>
        <v>0.19599998956281375</v>
      </c>
      <c r="M507" s="84">
        <f t="shared" si="32"/>
        <v>0.6381000077454908</v>
      </c>
      <c r="N507" s="84">
        <f t="shared" si="32"/>
        <v>7.4200017138958504E-2</v>
      </c>
      <c r="O507" s="84">
        <f t="shared" si="30"/>
        <v>9.169998555273691E-2</v>
      </c>
      <c r="Q507" s="86">
        <f t="shared" si="33"/>
        <v>1</v>
      </c>
    </row>
    <row r="508" spans="1:17" x14ac:dyDescent="0.3">
      <c r="A508" t="str">
        <f t="shared" si="31"/>
        <v>830 39701</v>
      </c>
      <c r="B508">
        <v>39701</v>
      </c>
      <c r="C508" t="s">
        <v>2059</v>
      </c>
      <c r="D508" t="s">
        <v>2383</v>
      </c>
      <c r="E508">
        <v>830</v>
      </c>
      <c r="F508" t="s">
        <v>348</v>
      </c>
      <c r="G508" s="81">
        <v>119473.25000000003</v>
      </c>
      <c r="H508" s="81">
        <v>23416.76</v>
      </c>
      <c r="I508" s="81">
        <v>76235.88</v>
      </c>
      <c r="J508" s="81">
        <v>8864.92</v>
      </c>
      <c r="K508" s="81">
        <v>10955.7</v>
      </c>
      <c r="L508" s="84">
        <f t="shared" si="32"/>
        <v>0.19600002511022335</v>
      </c>
      <c r="M508" s="84">
        <f t="shared" si="32"/>
        <v>0.63809999309468846</v>
      </c>
      <c r="N508" s="84">
        <f t="shared" si="32"/>
        <v>7.4200040594861169E-2</v>
      </c>
      <c r="O508" s="84">
        <f t="shared" si="30"/>
        <v>9.1700024900971538E-2</v>
      </c>
      <c r="Q508" s="86">
        <f t="shared" si="33"/>
        <v>1.0000000837007446</v>
      </c>
    </row>
    <row r="509" spans="1:17" x14ac:dyDescent="0.3">
      <c r="A509" t="str">
        <f t="shared" si="31"/>
        <v>830 39701</v>
      </c>
      <c r="B509">
        <v>39701</v>
      </c>
      <c r="C509" t="s">
        <v>2060</v>
      </c>
      <c r="D509" t="s">
        <v>2383</v>
      </c>
      <c r="E509">
        <v>830</v>
      </c>
      <c r="F509" t="s">
        <v>348</v>
      </c>
      <c r="G509" s="81">
        <v>165325.73000000001</v>
      </c>
      <c r="H509" s="81">
        <v>32403.84</v>
      </c>
      <c r="I509" s="81">
        <v>105494.35</v>
      </c>
      <c r="J509" s="81">
        <v>12267.17</v>
      </c>
      <c r="K509" s="81">
        <v>15160.37</v>
      </c>
      <c r="L509" s="84">
        <f t="shared" si="32"/>
        <v>0.19599998137011099</v>
      </c>
      <c r="M509" s="84">
        <f t="shared" si="32"/>
        <v>0.63810001020409834</v>
      </c>
      <c r="N509" s="84">
        <f t="shared" si="32"/>
        <v>7.420000504458682E-2</v>
      </c>
      <c r="O509" s="84">
        <f t="shared" si="30"/>
        <v>9.1700003381203876E-2</v>
      </c>
      <c r="Q509" s="86">
        <f t="shared" si="33"/>
        <v>1</v>
      </c>
    </row>
    <row r="510" spans="1:17" x14ac:dyDescent="0.3">
      <c r="A510" t="str">
        <f t="shared" si="31"/>
        <v>831 39701</v>
      </c>
      <c r="B510">
        <v>39701</v>
      </c>
      <c r="C510" t="s">
        <v>2061</v>
      </c>
      <c r="D510" t="s">
        <v>2383</v>
      </c>
      <c r="E510">
        <v>831</v>
      </c>
      <c r="F510" t="s">
        <v>349</v>
      </c>
      <c r="G510" s="81">
        <v>451624.00999999995</v>
      </c>
      <c r="H510" s="81">
        <v>88518.31</v>
      </c>
      <c r="I510" s="81">
        <v>288181.28000000003</v>
      </c>
      <c r="J510" s="81">
        <v>33510.5</v>
      </c>
      <c r="K510" s="81">
        <v>41413.919999999998</v>
      </c>
      <c r="L510" s="84">
        <f t="shared" si="32"/>
        <v>0.1960000089454943</v>
      </c>
      <c r="M510" s="84">
        <f t="shared" si="32"/>
        <v>0.63809999827068553</v>
      </c>
      <c r="N510" s="84">
        <f t="shared" si="32"/>
        <v>7.4199996585655403E-2</v>
      </c>
      <c r="O510" s="84">
        <f t="shared" si="30"/>
        <v>9.1699996198164935E-2</v>
      </c>
      <c r="Q510" s="86">
        <f t="shared" si="33"/>
        <v>1</v>
      </c>
    </row>
    <row r="511" spans="1:17" x14ac:dyDescent="0.3">
      <c r="A511" t="str">
        <f t="shared" si="31"/>
        <v>831 39701</v>
      </c>
      <c r="B511">
        <v>39701</v>
      </c>
      <c r="C511" t="s">
        <v>2062</v>
      </c>
      <c r="D511" t="s">
        <v>2383</v>
      </c>
      <c r="E511">
        <v>831</v>
      </c>
      <c r="F511" t="s">
        <v>349</v>
      </c>
      <c r="G511" s="81">
        <v>181905.83</v>
      </c>
      <c r="H511" s="81">
        <v>35653.54</v>
      </c>
      <c r="I511" s="81">
        <v>116074.11</v>
      </c>
      <c r="J511" s="81">
        <v>13497.41</v>
      </c>
      <c r="K511" s="81">
        <v>16680.759999999998</v>
      </c>
      <c r="L511" s="84">
        <f t="shared" si="32"/>
        <v>0.19599998526710224</v>
      </c>
      <c r="M511" s="84">
        <f t="shared" si="32"/>
        <v>0.63809999932382599</v>
      </c>
      <c r="N511" s="84">
        <f t="shared" si="32"/>
        <v>7.4199985783853117E-2</v>
      </c>
      <c r="O511" s="84">
        <f t="shared" si="30"/>
        <v>9.1699974651719515E-2</v>
      </c>
      <c r="Q511" s="86">
        <f t="shared" si="33"/>
        <v>0.99999994502650091</v>
      </c>
    </row>
    <row r="512" spans="1:17" x14ac:dyDescent="0.3">
      <c r="A512" t="str">
        <f t="shared" si="31"/>
        <v>832 39701</v>
      </c>
      <c r="B512">
        <v>39701</v>
      </c>
      <c r="C512" t="s">
        <v>2063</v>
      </c>
      <c r="D512" t="s">
        <v>2383</v>
      </c>
      <c r="E512">
        <v>832</v>
      </c>
      <c r="F512" t="s">
        <v>350</v>
      </c>
      <c r="G512" s="81">
        <v>71141.960000000006</v>
      </c>
      <c r="H512" s="81">
        <v>13943.82</v>
      </c>
      <c r="I512" s="81">
        <v>45395.68</v>
      </c>
      <c r="J512" s="81">
        <v>5278.73</v>
      </c>
      <c r="K512" s="81">
        <v>6523.72</v>
      </c>
      <c r="L512" s="84">
        <f t="shared" si="32"/>
        <v>0.19599994152536701</v>
      </c>
      <c r="M512" s="84">
        <f t="shared" si="32"/>
        <v>0.63809993427226341</v>
      </c>
      <c r="N512" s="84">
        <f t="shared" si="32"/>
        <v>7.4199951758427779E-2</v>
      </c>
      <c r="O512" s="84">
        <f t="shared" si="30"/>
        <v>9.1700031879920083E-2</v>
      </c>
      <c r="Q512" s="86">
        <f t="shared" si="33"/>
        <v>0.99999985943597824</v>
      </c>
    </row>
    <row r="513" spans="1:17" x14ac:dyDescent="0.3">
      <c r="A513" t="str">
        <f t="shared" si="31"/>
        <v>833 39701</v>
      </c>
      <c r="B513">
        <v>39701</v>
      </c>
      <c r="C513" t="s">
        <v>2064</v>
      </c>
      <c r="D513" t="s">
        <v>2383</v>
      </c>
      <c r="E513">
        <v>833</v>
      </c>
      <c r="F513" t="s">
        <v>351</v>
      </c>
      <c r="G513" s="81">
        <v>89766.69</v>
      </c>
      <c r="H513" s="81">
        <v>17594.27</v>
      </c>
      <c r="I513" s="81">
        <v>57280.12</v>
      </c>
      <c r="J513" s="81">
        <v>6660.69</v>
      </c>
      <c r="K513" s="81">
        <v>8231.61</v>
      </c>
      <c r="L513" s="84">
        <f t="shared" si="32"/>
        <v>0.19599998618641279</v>
      </c>
      <c r="M513" s="84">
        <f t="shared" si="32"/>
        <v>0.63809994553659044</v>
      </c>
      <c r="N513" s="84">
        <f t="shared" si="32"/>
        <v>7.4200017846263455E-2</v>
      </c>
      <c r="O513" s="84">
        <f t="shared" si="30"/>
        <v>9.1700050430733274E-2</v>
      </c>
      <c r="Q513" s="86">
        <f t="shared" si="33"/>
        <v>1</v>
      </c>
    </row>
    <row r="514" spans="1:17" x14ac:dyDescent="0.3">
      <c r="A514" t="str">
        <f t="shared" si="31"/>
        <v>833 39701</v>
      </c>
      <c r="B514">
        <v>39701</v>
      </c>
      <c r="C514" t="s">
        <v>2065</v>
      </c>
      <c r="D514" t="s">
        <v>2383</v>
      </c>
      <c r="E514">
        <v>833</v>
      </c>
      <c r="F514" t="s">
        <v>351</v>
      </c>
      <c r="G514" s="81">
        <v>51519.19</v>
      </c>
      <c r="H514" s="81">
        <v>10097.76</v>
      </c>
      <c r="I514" s="81">
        <v>32874.400000000001</v>
      </c>
      <c r="J514" s="81">
        <v>3822.72</v>
      </c>
      <c r="K514" s="81">
        <v>4724.3100000000004</v>
      </c>
      <c r="L514" s="84">
        <f t="shared" si="32"/>
        <v>0.19599997593129861</v>
      </c>
      <c r="M514" s="84">
        <f t="shared" si="32"/>
        <v>0.63810009435319148</v>
      </c>
      <c r="N514" s="84">
        <f t="shared" si="32"/>
        <v>7.4199924338872555E-2</v>
      </c>
      <c r="O514" s="84">
        <f t="shared" si="32"/>
        <v>9.1700005376637334E-2</v>
      </c>
      <c r="Q514" s="86">
        <f t="shared" si="33"/>
        <v>1</v>
      </c>
    </row>
    <row r="515" spans="1:17" x14ac:dyDescent="0.3">
      <c r="A515" t="str">
        <f t="shared" ref="A515:A578" si="34">_xlfn.CONCAT(E515," ",B515)</f>
        <v>834 39701</v>
      </c>
      <c r="B515">
        <v>39701</v>
      </c>
      <c r="C515" t="s">
        <v>2066</v>
      </c>
      <c r="D515" t="s">
        <v>2383</v>
      </c>
      <c r="E515">
        <v>834</v>
      </c>
      <c r="F515" t="s">
        <v>352</v>
      </c>
      <c r="G515" s="81">
        <v>14480.48</v>
      </c>
      <c r="H515" s="81">
        <v>2838.17</v>
      </c>
      <c r="I515" s="81">
        <v>9239.99</v>
      </c>
      <c r="J515" s="81">
        <v>1074.45</v>
      </c>
      <c r="K515" s="81">
        <v>1327.86</v>
      </c>
      <c r="L515" s="84">
        <f t="shared" ref="L515:O578" si="35">H515/$G515</f>
        <v>0.19599971824138426</v>
      </c>
      <c r="M515" s="84">
        <f t="shared" si="35"/>
        <v>0.63809970387721959</v>
      </c>
      <c r="N515" s="84">
        <f t="shared" si="35"/>
        <v>7.4199888401489458E-2</v>
      </c>
      <c r="O515" s="84">
        <f t="shared" si="35"/>
        <v>9.169999889506425E-2</v>
      </c>
      <c r="Q515" s="86">
        <f t="shared" ref="Q515:Q578" si="36">SUM(L515:O515)</f>
        <v>0.99999930941515758</v>
      </c>
    </row>
    <row r="516" spans="1:17" x14ac:dyDescent="0.3">
      <c r="A516" t="str">
        <f t="shared" si="34"/>
        <v>835 39701</v>
      </c>
      <c r="B516">
        <v>39701</v>
      </c>
      <c r="C516" t="s">
        <v>2067</v>
      </c>
      <c r="D516" t="s">
        <v>2383</v>
      </c>
      <c r="E516">
        <v>835</v>
      </c>
      <c r="F516" t="s">
        <v>353</v>
      </c>
      <c r="G516" s="81">
        <v>193543.57</v>
      </c>
      <c r="H516" s="81">
        <v>37934.54</v>
      </c>
      <c r="I516" s="81">
        <v>123500.15</v>
      </c>
      <c r="J516" s="81">
        <v>14360.93</v>
      </c>
      <c r="K516" s="81">
        <v>17747.95</v>
      </c>
      <c r="L516" s="84">
        <f t="shared" si="35"/>
        <v>0.19600000144670268</v>
      </c>
      <c r="M516" s="84">
        <f t="shared" si="35"/>
        <v>0.63809998957857395</v>
      </c>
      <c r="N516" s="84">
        <f t="shared" si="35"/>
        <v>7.4199985047294512E-2</v>
      </c>
      <c r="O516" s="84">
        <f t="shared" si="35"/>
        <v>9.1700023927428848E-2</v>
      </c>
      <c r="Q516" s="86">
        <f t="shared" si="36"/>
        <v>1</v>
      </c>
    </row>
    <row r="517" spans="1:17" x14ac:dyDescent="0.3">
      <c r="A517" t="str">
        <f t="shared" si="34"/>
        <v>835 39701</v>
      </c>
      <c r="B517">
        <v>39701</v>
      </c>
      <c r="C517" t="s">
        <v>2068</v>
      </c>
      <c r="D517" t="s">
        <v>2383</v>
      </c>
      <c r="E517">
        <v>835</v>
      </c>
      <c r="F517" t="s">
        <v>353</v>
      </c>
      <c r="G517" s="81">
        <v>231351.33</v>
      </c>
      <c r="H517" s="81">
        <v>45344.86</v>
      </c>
      <c r="I517" s="81">
        <v>147625.28</v>
      </c>
      <c r="J517" s="81">
        <v>17166.27</v>
      </c>
      <c r="K517" s="81">
        <v>21214.92</v>
      </c>
      <c r="L517" s="84">
        <f t="shared" si="35"/>
        <v>0.19599999706074742</v>
      </c>
      <c r="M517" s="84">
        <f t="shared" si="35"/>
        <v>0.63809998412371349</v>
      </c>
      <c r="N517" s="84">
        <f t="shared" si="35"/>
        <v>7.4200005679673428E-2</v>
      </c>
      <c r="O517" s="84">
        <f t="shared" si="35"/>
        <v>9.1700013135865691E-2</v>
      </c>
      <c r="Q517" s="86">
        <f t="shared" si="36"/>
        <v>1</v>
      </c>
    </row>
    <row r="518" spans="1:17" x14ac:dyDescent="0.3">
      <c r="A518" t="str">
        <f t="shared" si="34"/>
        <v>836 39701</v>
      </c>
      <c r="B518">
        <v>39701</v>
      </c>
      <c r="C518" t="s">
        <v>2069</v>
      </c>
      <c r="D518" t="s">
        <v>2383</v>
      </c>
      <c r="E518">
        <v>836</v>
      </c>
      <c r="F518" t="s">
        <v>354</v>
      </c>
      <c r="G518" s="81">
        <v>215124.59</v>
      </c>
      <c r="H518" s="81">
        <v>42164.42</v>
      </c>
      <c r="I518" s="81">
        <v>137271</v>
      </c>
      <c r="J518" s="81">
        <v>15962.24</v>
      </c>
      <c r="K518" s="81">
        <v>19726.919999999998</v>
      </c>
      <c r="L518" s="84">
        <f t="shared" si="35"/>
        <v>0.19600000167344886</v>
      </c>
      <c r="M518" s="84">
        <f t="shared" si="35"/>
        <v>0.63809999591399569</v>
      </c>
      <c r="N518" s="84">
        <f t="shared" si="35"/>
        <v>7.4199978719308654E-2</v>
      </c>
      <c r="O518" s="84">
        <f t="shared" si="35"/>
        <v>9.1699977208556202E-2</v>
      </c>
      <c r="Q518" s="86">
        <f t="shared" si="36"/>
        <v>0.99999995351530935</v>
      </c>
    </row>
    <row r="519" spans="1:17" x14ac:dyDescent="0.3">
      <c r="A519" t="str">
        <f t="shared" si="34"/>
        <v>836 39701</v>
      </c>
      <c r="B519">
        <v>39701</v>
      </c>
      <c r="C519" t="s">
        <v>2070</v>
      </c>
      <c r="D519" t="s">
        <v>2383</v>
      </c>
      <c r="E519">
        <v>836</v>
      </c>
      <c r="F519" t="s">
        <v>354</v>
      </c>
      <c r="G519" s="81">
        <v>63839.38</v>
      </c>
      <c r="H519" s="81">
        <v>12512.52</v>
      </c>
      <c r="I519" s="81">
        <v>40735.910000000003</v>
      </c>
      <c r="J519" s="81">
        <v>4736.88</v>
      </c>
      <c r="K519" s="81">
        <v>5854.07</v>
      </c>
      <c r="L519" s="84">
        <f t="shared" si="35"/>
        <v>0.19600002380975506</v>
      </c>
      <c r="M519" s="84">
        <f t="shared" si="35"/>
        <v>0.63810002540751498</v>
      </c>
      <c r="N519" s="84">
        <f t="shared" si="35"/>
        <v>7.4199968734032201E-2</v>
      </c>
      <c r="O519" s="84">
        <f t="shared" si="35"/>
        <v>9.1699982048697837E-2</v>
      </c>
      <c r="Q519" s="86">
        <f t="shared" si="36"/>
        <v>1.0000000000000002</v>
      </c>
    </row>
    <row r="520" spans="1:17" x14ac:dyDescent="0.3">
      <c r="A520" t="str">
        <f t="shared" si="34"/>
        <v>840 39701</v>
      </c>
      <c r="B520">
        <v>39701</v>
      </c>
      <c r="C520" t="s">
        <v>2071</v>
      </c>
      <c r="D520" t="s">
        <v>2383</v>
      </c>
      <c r="E520">
        <v>840</v>
      </c>
      <c r="F520" t="s">
        <v>356</v>
      </c>
      <c r="G520" s="81">
        <v>44767.61</v>
      </c>
      <c r="H520" s="81">
        <v>8774.4500000000007</v>
      </c>
      <c r="I520" s="81">
        <v>28566.21</v>
      </c>
      <c r="J520" s="81">
        <v>3321.76</v>
      </c>
      <c r="K520" s="81">
        <v>4105.1899999999996</v>
      </c>
      <c r="L520" s="84">
        <f t="shared" si="35"/>
        <v>0.19599996515337764</v>
      </c>
      <c r="M520" s="84">
        <f t="shared" si="35"/>
        <v>0.6380999566427602</v>
      </c>
      <c r="N520" s="84">
        <f t="shared" si="35"/>
        <v>7.4200074562836837E-2</v>
      </c>
      <c r="O520" s="84">
        <f t="shared" si="35"/>
        <v>9.1700003641025277E-2</v>
      </c>
      <c r="Q520" s="86">
        <f t="shared" si="36"/>
        <v>0.99999999999999989</v>
      </c>
    </row>
    <row r="521" spans="1:17" x14ac:dyDescent="0.3">
      <c r="A521" t="str">
        <f t="shared" si="34"/>
        <v>840 39701</v>
      </c>
      <c r="B521">
        <v>39701</v>
      </c>
      <c r="C521" t="s">
        <v>2072</v>
      </c>
      <c r="D521" t="s">
        <v>2383</v>
      </c>
      <c r="E521">
        <v>840</v>
      </c>
      <c r="F521" t="s">
        <v>356</v>
      </c>
      <c r="G521" s="81">
        <v>5984.23</v>
      </c>
      <c r="H521" s="81">
        <v>1172.9100000000001</v>
      </c>
      <c r="I521" s="81">
        <v>3818.54</v>
      </c>
      <c r="J521" s="81">
        <v>444.03</v>
      </c>
      <c r="K521" s="81">
        <v>548.75</v>
      </c>
      <c r="L521" s="84">
        <f t="shared" si="35"/>
        <v>0.19600015373740651</v>
      </c>
      <c r="M521" s="84">
        <f t="shared" si="35"/>
        <v>0.63810047407937198</v>
      </c>
      <c r="N521" s="84">
        <f t="shared" si="35"/>
        <v>7.4200022392187467E-2</v>
      </c>
      <c r="O521" s="84">
        <f t="shared" si="35"/>
        <v>9.1699349791034113E-2</v>
      </c>
      <c r="Q521" s="86">
        <f t="shared" si="36"/>
        <v>1</v>
      </c>
    </row>
    <row r="522" spans="1:17" x14ac:dyDescent="0.3">
      <c r="A522" t="str">
        <f t="shared" si="34"/>
        <v>844 39701</v>
      </c>
      <c r="B522">
        <v>39701</v>
      </c>
      <c r="C522" t="s">
        <v>2073</v>
      </c>
      <c r="D522" t="s">
        <v>2383</v>
      </c>
      <c r="E522">
        <v>844</v>
      </c>
      <c r="F522" t="s">
        <v>357</v>
      </c>
      <c r="G522" s="81">
        <v>80694.78</v>
      </c>
      <c r="H522" s="81">
        <v>15816.18</v>
      </c>
      <c r="I522" s="81">
        <v>51491.34</v>
      </c>
      <c r="J522" s="81">
        <v>5987.55</v>
      </c>
      <c r="K522" s="81">
        <v>7399.71</v>
      </c>
      <c r="L522" s="84">
        <f t="shared" si="35"/>
        <v>0.19600003866421101</v>
      </c>
      <c r="M522" s="84">
        <f t="shared" si="35"/>
        <v>0.63810001093007496</v>
      </c>
      <c r="N522" s="84">
        <f t="shared" si="35"/>
        <v>7.4199966838003645E-2</v>
      </c>
      <c r="O522" s="84">
        <f t="shared" si="35"/>
        <v>9.1699983567710336E-2</v>
      </c>
      <c r="Q522" s="86">
        <f t="shared" si="36"/>
        <v>1</v>
      </c>
    </row>
    <row r="523" spans="1:17" x14ac:dyDescent="0.3">
      <c r="A523" t="str">
        <f t="shared" si="34"/>
        <v>844 39701</v>
      </c>
      <c r="B523">
        <v>39701</v>
      </c>
      <c r="C523" t="s">
        <v>2074</v>
      </c>
      <c r="D523" t="s">
        <v>2383</v>
      </c>
      <c r="E523">
        <v>844</v>
      </c>
      <c r="F523" t="s">
        <v>357</v>
      </c>
      <c r="G523" s="81">
        <v>20254.2</v>
      </c>
      <c r="H523" s="81">
        <v>3969.82</v>
      </c>
      <c r="I523" s="81">
        <v>12924.21</v>
      </c>
      <c r="J523" s="81">
        <v>1502.86</v>
      </c>
      <c r="K523" s="81">
        <v>1857.31</v>
      </c>
      <c r="L523" s="84">
        <f t="shared" si="35"/>
        <v>0.19599984200807735</v>
      </c>
      <c r="M523" s="84">
        <f t="shared" si="35"/>
        <v>0.63810024587492953</v>
      </c>
      <c r="N523" s="84">
        <f t="shared" si="35"/>
        <v>7.4199919029139624E-2</v>
      </c>
      <c r="O523" s="84">
        <f t="shared" si="35"/>
        <v>9.1699993087853371E-2</v>
      </c>
      <c r="Q523" s="86">
        <f t="shared" si="36"/>
        <v>0.99999999999999989</v>
      </c>
    </row>
    <row r="524" spans="1:17" x14ac:dyDescent="0.3">
      <c r="A524" t="str">
        <f t="shared" si="34"/>
        <v>845 39701</v>
      </c>
      <c r="B524">
        <v>39701</v>
      </c>
      <c r="C524" t="s">
        <v>2075</v>
      </c>
      <c r="D524" t="s">
        <v>2383</v>
      </c>
      <c r="E524">
        <v>845</v>
      </c>
      <c r="F524" t="s">
        <v>358</v>
      </c>
      <c r="G524" s="81">
        <v>517979.35</v>
      </c>
      <c r="H524" s="81">
        <v>101523.95</v>
      </c>
      <c r="I524" s="81">
        <v>330522.62</v>
      </c>
      <c r="J524" s="81">
        <v>38434.07</v>
      </c>
      <c r="K524" s="81">
        <v>47498.71</v>
      </c>
      <c r="L524" s="84">
        <f t="shared" si="35"/>
        <v>0.19599999498049489</v>
      </c>
      <c r="M524" s="84">
        <f t="shared" si="35"/>
        <v>0.63809999375457727</v>
      </c>
      <c r="N524" s="84">
        <f t="shared" si="35"/>
        <v>7.4200004305190928E-2</v>
      </c>
      <c r="O524" s="84">
        <f t="shared" si="35"/>
        <v>9.1700006959736916E-2</v>
      </c>
      <c r="Q524" s="86">
        <f t="shared" si="36"/>
        <v>1</v>
      </c>
    </row>
    <row r="525" spans="1:17" x14ac:dyDescent="0.3">
      <c r="A525" t="str">
        <f t="shared" si="34"/>
        <v>845 39701</v>
      </c>
      <c r="B525">
        <v>39701</v>
      </c>
      <c r="C525" t="s">
        <v>2076</v>
      </c>
      <c r="D525" t="s">
        <v>2383</v>
      </c>
      <c r="E525">
        <v>845</v>
      </c>
      <c r="F525" t="s">
        <v>358</v>
      </c>
      <c r="G525" s="81">
        <v>3595.62</v>
      </c>
      <c r="H525" s="81">
        <v>704.74</v>
      </c>
      <c r="I525" s="81">
        <v>2294.37</v>
      </c>
      <c r="J525" s="81">
        <v>266.8</v>
      </c>
      <c r="K525" s="81">
        <v>329.72</v>
      </c>
      <c r="L525" s="84">
        <f t="shared" si="35"/>
        <v>0.19599957726344833</v>
      </c>
      <c r="M525" s="84">
        <f t="shared" si="35"/>
        <v>0.63810135665059153</v>
      </c>
      <c r="N525" s="84">
        <f t="shared" si="35"/>
        <v>7.4201389468297546E-2</v>
      </c>
      <c r="O525" s="84">
        <f t="shared" si="35"/>
        <v>9.1700457779186909E-2</v>
      </c>
      <c r="Q525" s="86">
        <f t="shared" si="36"/>
        <v>1.0000027811615244</v>
      </c>
    </row>
    <row r="526" spans="1:17" x14ac:dyDescent="0.3">
      <c r="A526" t="str">
        <f t="shared" si="34"/>
        <v>848 39701</v>
      </c>
      <c r="B526">
        <v>39701</v>
      </c>
      <c r="C526" t="s">
        <v>2077</v>
      </c>
      <c r="D526" t="s">
        <v>2383</v>
      </c>
      <c r="E526">
        <v>848</v>
      </c>
      <c r="F526" t="s">
        <v>360</v>
      </c>
      <c r="G526" s="81">
        <v>41335.910000000003</v>
      </c>
      <c r="H526" s="81">
        <v>8101.84</v>
      </c>
      <c r="I526" s="81">
        <v>26376.44</v>
      </c>
      <c r="J526" s="81">
        <v>3067.12</v>
      </c>
      <c r="K526" s="81">
        <v>3790.5</v>
      </c>
      <c r="L526" s="84">
        <f t="shared" si="35"/>
        <v>0.19600003967494606</v>
      </c>
      <c r="M526" s="84">
        <f t="shared" si="35"/>
        <v>0.63809989909499987</v>
      </c>
      <c r="N526" s="84">
        <f t="shared" si="35"/>
        <v>7.4199890603593818E-2</v>
      </c>
      <c r="O526" s="84">
        <f t="shared" si="35"/>
        <v>9.1699928706057268E-2</v>
      </c>
      <c r="Q526" s="86">
        <f t="shared" si="36"/>
        <v>0.99999975807959696</v>
      </c>
    </row>
    <row r="527" spans="1:17" x14ac:dyDescent="0.3">
      <c r="A527" t="str">
        <f t="shared" si="34"/>
        <v>848 39701</v>
      </c>
      <c r="B527">
        <v>39701</v>
      </c>
      <c r="C527" t="s">
        <v>2078</v>
      </c>
      <c r="D527" t="s">
        <v>2383</v>
      </c>
      <c r="E527">
        <v>848</v>
      </c>
      <c r="F527" t="s">
        <v>360</v>
      </c>
      <c r="G527" s="81">
        <v>2175.5700000000002</v>
      </c>
      <c r="H527" s="81">
        <v>426.41</v>
      </c>
      <c r="I527" s="81">
        <v>1388.23</v>
      </c>
      <c r="J527" s="81">
        <v>161.43</v>
      </c>
      <c r="K527" s="81">
        <v>199.5</v>
      </c>
      <c r="L527" s="84">
        <f t="shared" si="35"/>
        <v>0.19599920940259333</v>
      </c>
      <c r="M527" s="84">
        <f t="shared" si="35"/>
        <v>0.63809944060636981</v>
      </c>
      <c r="N527" s="84">
        <f t="shared" si="35"/>
        <v>7.4201243811966522E-2</v>
      </c>
      <c r="O527" s="84">
        <f t="shared" si="35"/>
        <v>9.1700106179070304E-2</v>
      </c>
      <c r="Q527" s="86">
        <f t="shared" si="36"/>
        <v>1</v>
      </c>
    </row>
    <row r="528" spans="1:17" x14ac:dyDescent="0.3">
      <c r="A528" t="str">
        <f t="shared" si="34"/>
        <v>849 39701</v>
      </c>
      <c r="B528">
        <v>39701</v>
      </c>
      <c r="C528" t="s">
        <v>2079</v>
      </c>
      <c r="D528" t="s">
        <v>2383</v>
      </c>
      <c r="E528">
        <v>849</v>
      </c>
      <c r="F528" t="s">
        <v>361</v>
      </c>
      <c r="G528" s="81">
        <v>886565.59000000008</v>
      </c>
      <c r="H528" s="81">
        <v>173766.86</v>
      </c>
      <c r="I528" s="81">
        <v>565717.5</v>
      </c>
      <c r="J528" s="81">
        <v>65783.17</v>
      </c>
      <c r="K528" s="81">
        <v>81298.06</v>
      </c>
      <c r="L528" s="84">
        <f t="shared" si="35"/>
        <v>0.19600000491785383</v>
      </c>
      <c r="M528" s="84">
        <f t="shared" si="35"/>
        <v>0.6380999966398424</v>
      </c>
      <c r="N528" s="84">
        <f t="shared" si="35"/>
        <v>7.4200003634248862E-2</v>
      </c>
      <c r="O528" s="84">
        <f t="shared" si="35"/>
        <v>9.1699994808054741E-2</v>
      </c>
      <c r="Q528" s="86">
        <f t="shared" si="36"/>
        <v>0.99999999999999978</v>
      </c>
    </row>
    <row r="529" spans="1:17" x14ac:dyDescent="0.3">
      <c r="A529" t="str">
        <f t="shared" si="34"/>
        <v>850 39701</v>
      </c>
      <c r="B529">
        <v>39701</v>
      </c>
      <c r="C529" t="s">
        <v>2080</v>
      </c>
      <c r="D529" t="s">
        <v>2383</v>
      </c>
      <c r="E529">
        <v>850</v>
      </c>
      <c r="F529" t="s">
        <v>362</v>
      </c>
      <c r="G529" s="81">
        <v>513028.82999999996</v>
      </c>
      <c r="H529" s="81">
        <v>100553.65</v>
      </c>
      <c r="I529" s="81">
        <v>327363.7</v>
      </c>
      <c r="J529" s="81">
        <v>38066.74</v>
      </c>
      <c r="K529" s="81">
        <v>47044.74</v>
      </c>
      <c r="L529" s="84">
        <f t="shared" si="35"/>
        <v>0.19599999867453843</v>
      </c>
      <c r="M529" s="84">
        <f t="shared" si="35"/>
        <v>0.63810000697231783</v>
      </c>
      <c r="N529" s="84">
        <f t="shared" si="35"/>
        <v>7.4200001586655476E-2</v>
      </c>
      <c r="O529" s="84">
        <f t="shared" si="35"/>
        <v>9.1699992766488395E-2</v>
      </c>
      <c r="Q529" s="86">
        <f t="shared" si="36"/>
        <v>1.0000000000000002</v>
      </c>
    </row>
    <row r="530" spans="1:17" x14ac:dyDescent="0.3">
      <c r="A530" t="str">
        <f t="shared" si="34"/>
        <v>850 39701</v>
      </c>
      <c r="B530">
        <v>39701</v>
      </c>
      <c r="C530" t="s">
        <v>2081</v>
      </c>
      <c r="D530" t="s">
        <v>2383</v>
      </c>
      <c r="E530">
        <v>850</v>
      </c>
      <c r="F530" t="s">
        <v>362</v>
      </c>
      <c r="G530" s="81">
        <v>64077.29</v>
      </c>
      <c r="H530" s="81">
        <v>12559.15</v>
      </c>
      <c r="I530" s="81">
        <v>40887.72</v>
      </c>
      <c r="J530" s="81">
        <v>4754.53</v>
      </c>
      <c r="K530" s="81">
        <v>5875.89</v>
      </c>
      <c r="L530" s="84">
        <f t="shared" si="35"/>
        <v>0.19600001810313764</v>
      </c>
      <c r="M530" s="84">
        <f t="shared" si="35"/>
        <v>0.63810001952329753</v>
      </c>
      <c r="N530" s="84">
        <f t="shared" si="35"/>
        <v>7.4199923248938898E-2</v>
      </c>
      <c r="O530" s="84">
        <f t="shared" si="35"/>
        <v>9.1700039124625904E-2</v>
      </c>
      <c r="Q530" s="86">
        <f t="shared" si="36"/>
        <v>0.99999999999999989</v>
      </c>
    </row>
    <row r="531" spans="1:17" x14ac:dyDescent="0.3">
      <c r="A531" t="str">
        <f t="shared" si="34"/>
        <v>853 39701</v>
      </c>
      <c r="B531">
        <v>39701</v>
      </c>
      <c r="C531" t="s">
        <v>2082</v>
      </c>
      <c r="D531" t="s">
        <v>2383</v>
      </c>
      <c r="E531">
        <v>853</v>
      </c>
      <c r="F531" t="s">
        <v>363</v>
      </c>
      <c r="G531" s="81">
        <v>1309359.7899999998</v>
      </c>
      <c r="H531" s="81">
        <v>256634.52</v>
      </c>
      <c r="I531" s="81">
        <v>835502.48</v>
      </c>
      <c r="J531" s="81">
        <v>97154.5</v>
      </c>
      <c r="K531" s="81">
        <v>120068.29</v>
      </c>
      <c r="L531" s="84">
        <f t="shared" si="35"/>
        <v>0.19600000088592917</v>
      </c>
      <c r="M531" s="84">
        <f t="shared" si="35"/>
        <v>0.63809999847329979</v>
      </c>
      <c r="N531" s="84">
        <f t="shared" si="35"/>
        <v>7.4200002735688109E-2</v>
      </c>
      <c r="O531" s="84">
        <f t="shared" si="35"/>
        <v>9.1699997905083069E-2</v>
      </c>
      <c r="Q531" s="86">
        <f t="shared" si="36"/>
        <v>1</v>
      </c>
    </row>
    <row r="532" spans="1:17" x14ac:dyDescent="0.3">
      <c r="A532" t="str">
        <f t="shared" si="34"/>
        <v>853 39701</v>
      </c>
      <c r="B532">
        <v>39701</v>
      </c>
      <c r="C532" t="s">
        <v>2083</v>
      </c>
      <c r="D532" t="s">
        <v>2383</v>
      </c>
      <c r="E532">
        <v>853</v>
      </c>
      <c r="F532" t="s">
        <v>363</v>
      </c>
      <c r="G532" s="81">
        <v>3818.89</v>
      </c>
      <c r="H532" s="81">
        <v>748.5</v>
      </c>
      <c r="I532" s="81">
        <v>2436.83</v>
      </c>
      <c r="J532" s="81">
        <v>283.36</v>
      </c>
      <c r="K532" s="81">
        <v>350.19</v>
      </c>
      <c r="L532" s="84">
        <f t="shared" si="35"/>
        <v>0.19599936107088708</v>
      </c>
      <c r="M532" s="84">
        <f t="shared" si="35"/>
        <v>0.63809902877537716</v>
      </c>
      <c r="N532" s="84">
        <f t="shared" si="35"/>
        <v>7.4199571079554535E-2</v>
      </c>
      <c r="O532" s="84">
        <f t="shared" si="35"/>
        <v>9.1699420512243085E-2</v>
      </c>
      <c r="Q532" s="86">
        <f t="shared" si="36"/>
        <v>0.99999738143806194</v>
      </c>
    </row>
    <row r="533" spans="1:17" x14ac:dyDescent="0.3">
      <c r="A533" t="str">
        <f t="shared" si="34"/>
        <v>854 39701</v>
      </c>
      <c r="B533">
        <v>39701</v>
      </c>
      <c r="C533" t="s">
        <v>2084</v>
      </c>
      <c r="D533" t="s">
        <v>2383</v>
      </c>
      <c r="E533">
        <v>854</v>
      </c>
      <c r="F533" t="s">
        <v>364</v>
      </c>
      <c r="G533" s="81">
        <v>237624.61</v>
      </c>
      <c r="H533" s="81">
        <v>46574.42</v>
      </c>
      <c r="I533" s="81">
        <v>151628.26</v>
      </c>
      <c r="J533" s="81">
        <v>17631.75</v>
      </c>
      <c r="K533" s="81">
        <v>21790.18</v>
      </c>
      <c r="L533" s="84">
        <f t="shared" si="35"/>
        <v>0.19599998501838678</v>
      </c>
      <c r="M533" s="84">
        <f t="shared" si="35"/>
        <v>0.63809998467751305</v>
      </c>
      <c r="N533" s="84">
        <f t="shared" si="35"/>
        <v>7.4200016572357558E-2</v>
      </c>
      <c r="O533" s="84">
        <f t="shared" si="35"/>
        <v>9.1700013731742691E-2</v>
      </c>
      <c r="Q533" s="86">
        <f t="shared" si="36"/>
        <v>1</v>
      </c>
    </row>
    <row r="534" spans="1:17" x14ac:dyDescent="0.3">
      <c r="A534" t="str">
        <f t="shared" si="34"/>
        <v>854 39701</v>
      </c>
      <c r="B534">
        <v>39701</v>
      </c>
      <c r="C534" t="s">
        <v>2085</v>
      </c>
      <c r="D534" t="s">
        <v>2383</v>
      </c>
      <c r="E534">
        <v>854</v>
      </c>
      <c r="F534" t="s">
        <v>364</v>
      </c>
      <c r="G534" s="81">
        <v>151177.37000000002</v>
      </c>
      <c r="H534" s="81">
        <v>29630.76</v>
      </c>
      <c r="I534" s="81">
        <v>96466.28</v>
      </c>
      <c r="J534" s="81">
        <v>11217.36</v>
      </c>
      <c r="K534" s="81">
        <v>13862.96</v>
      </c>
      <c r="L534" s="84">
        <f t="shared" si="35"/>
        <v>0.19599997010134515</v>
      </c>
      <c r="M534" s="84">
        <f t="shared" si="35"/>
        <v>0.63810000134279343</v>
      </c>
      <c r="N534" s="84">
        <f t="shared" si="35"/>
        <v>7.4199994351006368E-2</v>
      </c>
      <c r="O534" s="84">
        <f t="shared" si="35"/>
        <v>9.1699968057388462E-2</v>
      </c>
      <c r="Q534" s="86">
        <f t="shared" si="36"/>
        <v>0.99999993385253338</v>
      </c>
    </row>
    <row r="535" spans="1:17" x14ac:dyDescent="0.3">
      <c r="A535" t="str">
        <f t="shared" si="34"/>
        <v>855 39701</v>
      </c>
      <c r="B535">
        <v>39701</v>
      </c>
      <c r="C535" t="s">
        <v>2086</v>
      </c>
      <c r="D535" t="s">
        <v>2383</v>
      </c>
      <c r="E535">
        <v>855</v>
      </c>
      <c r="F535" t="s">
        <v>365</v>
      </c>
      <c r="G535" s="81">
        <v>78318.739999999991</v>
      </c>
      <c r="H535" s="81">
        <v>15350.47</v>
      </c>
      <c r="I535" s="81">
        <v>49975.19</v>
      </c>
      <c r="J535" s="81">
        <v>5811.25</v>
      </c>
      <c r="K535" s="81">
        <v>7181.83</v>
      </c>
      <c r="L535" s="84">
        <f t="shared" si="35"/>
        <v>0.19599996118425808</v>
      </c>
      <c r="M535" s="84">
        <f t="shared" si="35"/>
        <v>0.6381000256132825</v>
      </c>
      <c r="N535" s="84">
        <f t="shared" si="35"/>
        <v>7.4199993513685239E-2</v>
      </c>
      <c r="O535" s="84">
        <f t="shared" si="35"/>
        <v>9.1700019688774365E-2</v>
      </c>
      <c r="Q535" s="86">
        <f t="shared" si="36"/>
        <v>1.0000000000000002</v>
      </c>
    </row>
    <row r="536" spans="1:17" x14ac:dyDescent="0.3">
      <c r="A536" t="str">
        <f t="shared" si="34"/>
        <v>855 39701</v>
      </c>
      <c r="B536">
        <v>39701</v>
      </c>
      <c r="C536" t="s">
        <v>2087</v>
      </c>
      <c r="D536" t="s">
        <v>2383</v>
      </c>
      <c r="E536">
        <v>855</v>
      </c>
      <c r="F536" t="s">
        <v>365</v>
      </c>
      <c r="G536" s="81">
        <v>34621.75</v>
      </c>
      <c r="H536" s="81">
        <v>6785.86</v>
      </c>
      <c r="I536" s="81">
        <v>22092.14</v>
      </c>
      <c r="J536" s="81">
        <v>2568.9299999999998</v>
      </c>
      <c r="K536" s="81">
        <v>3174.81</v>
      </c>
      <c r="L536" s="84">
        <f t="shared" si="35"/>
        <v>0.19599991334926742</v>
      </c>
      <c r="M536" s="84">
        <f t="shared" si="35"/>
        <v>0.63810003827074024</v>
      </c>
      <c r="N536" s="84">
        <f t="shared" si="35"/>
        <v>7.4199888798226546E-2</v>
      </c>
      <c r="O536" s="84">
        <f t="shared" si="35"/>
        <v>9.1699870745990592E-2</v>
      </c>
      <c r="Q536" s="86">
        <f t="shared" si="36"/>
        <v>0.99999971116422481</v>
      </c>
    </row>
    <row r="537" spans="1:17" x14ac:dyDescent="0.3">
      <c r="A537" t="str">
        <f t="shared" si="34"/>
        <v>856 39701</v>
      </c>
      <c r="B537">
        <v>39701</v>
      </c>
      <c r="C537" t="s">
        <v>2088</v>
      </c>
      <c r="D537" t="s">
        <v>2383</v>
      </c>
      <c r="E537">
        <v>856</v>
      </c>
      <c r="F537" t="s">
        <v>366</v>
      </c>
      <c r="G537" s="81">
        <v>527894.52</v>
      </c>
      <c r="H537" s="81">
        <v>103467.33</v>
      </c>
      <c r="I537" s="81">
        <v>336849.49</v>
      </c>
      <c r="J537" s="81">
        <v>39169.769999999997</v>
      </c>
      <c r="K537" s="81">
        <v>48407.93</v>
      </c>
      <c r="L537" s="84">
        <f t="shared" si="35"/>
        <v>0.19600000772881673</v>
      </c>
      <c r="M537" s="84">
        <f t="shared" si="35"/>
        <v>0.63809999391545114</v>
      </c>
      <c r="N537" s="84">
        <f t="shared" si="35"/>
        <v>7.4199993589628463E-2</v>
      </c>
      <c r="O537" s="84">
        <f t="shared" si="35"/>
        <v>9.1700004766103654E-2</v>
      </c>
      <c r="Q537" s="86">
        <f t="shared" si="36"/>
        <v>1</v>
      </c>
    </row>
    <row r="538" spans="1:17" x14ac:dyDescent="0.3">
      <c r="A538" t="str">
        <f t="shared" si="34"/>
        <v>856 39701</v>
      </c>
      <c r="B538">
        <v>39701</v>
      </c>
      <c r="C538" t="s">
        <v>2089</v>
      </c>
      <c r="D538" t="s">
        <v>2383</v>
      </c>
      <c r="E538">
        <v>856</v>
      </c>
      <c r="F538" t="s">
        <v>366</v>
      </c>
      <c r="G538" s="81">
        <v>2517.89</v>
      </c>
      <c r="H538" s="81">
        <v>493.51</v>
      </c>
      <c r="I538" s="81">
        <v>1606.67</v>
      </c>
      <c r="J538" s="81">
        <v>186.83</v>
      </c>
      <c r="K538" s="81">
        <v>230.89</v>
      </c>
      <c r="L538" s="84">
        <f t="shared" si="35"/>
        <v>0.19600141388225856</v>
      </c>
      <c r="M538" s="84">
        <f t="shared" si="35"/>
        <v>0.63810174392050489</v>
      </c>
      <c r="N538" s="84">
        <f t="shared" si="35"/>
        <v>7.4201017518636642E-2</v>
      </c>
      <c r="O538" s="84">
        <f t="shared" si="35"/>
        <v>9.1699796257977903E-2</v>
      </c>
      <c r="Q538" s="86">
        <f t="shared" si="36"/>
        <v>1.000003971579378</v>
      </c>
    </row>
    <row r="539" spans="1:17" x14ac:dyDescent="0.3">
      <c r="A539" t="str">
        <f t="shared" si="34"/>
        <v>857 39701</v>
      </c>
      <c r="B539">
        <v>39701</v>
      </c>
      <c r="C539" t="s">
        <v>2090</v>
      </c>
      <c r="D539" t="s">
        <v>2383</v>
      </c>
      <c r="E539">
        <v>857</v>
      </c>
      <c r="F539" t="s">
        <v>367</v>
      </c>
      <c r="G539" s="81">
        <v>387378.48999999993</v>
      </c>
      <c r="H539" s="81">
        <v>75926.179999999993</v>
      </c>
      <c r="I539" s="81">
        <v>247186.21</v>
      </c>
      <c r="J539" s="81">
        <v>28743.48</v>
      </c>
      <c r="K539" s="81">
        <v>35522.61</v>
      </c>
      <c r="L539" s="84">
        <f t="shared" si="35"/>
        <v>0.19599998957092327</v>
      </c>
      <c r="M539" s="84">
        <f t="shared" si="35"/>
        <v>0.63809998846347926</v>
      </c>
      <c r="N539" s="84">
        <f t="shared" si="35"/>
        <v>7.4199989782602546E-2</v>
      </c>
      <c r="O539" s="84">
        <f t="shared" si="35"/>
        <v>9.1700006368448606E-2</v>
      </c>
      <c r="Q539" s="86">
        <f t="shared" si="36"/>
        <v>0.99999997418545372</v>
      </c>
    </row>
    <row r="540" spans="1:17" x14ac:dyDescent="0.3">
      <c r="A540" t="str">
        <f t="shared" si="34"/>
        <v>858 39701</v>
      </c>
      <c r="B540">
        <v>39701</v>
      </c>
      <c r="C540" t="s">
        <v>2091</v>
      </c>
      <c r="D540" t="s">
        <v>2383</v>
      </c>
      <c r="E540">
        <v>858</v>
      </c>
      <c r="F540" t="s">
        <v>368</v>
      </c>
      <c r="G540" s="81">
        <v>821155.1100000001</v>
      </c>
      <c r="H540" s="81">
        <v>160946.4</v>
      </c>
      <c r="I540" s="81">
        <v>523979.08</v>
      </c>
      <c r="J540" s="81">
        <v>60929.71</v>
      </c>
      <c r="K540" s="81">
        <v>75299.92</v>
      </c>
      <c r="L540" s="84">
        <f t="shared" si="35"/>
        <v>0.19599999810023708</v>
      </c>
      <c r="M540" s="84">
        <f t="shared" si="35"/>
        <v>0.638100005247486</v>
      </c>
      <c r="N540" s="84">
        <f t="shared" si="35"/>
        <v>7.4200001020513648E-2</v>
      </c>
      <c r="O540" s="84">
        <f t="shared" si="35"/>
        <v>9.1699995631763148E-2</v>
      </c>
      <c r="Q540" s="86">
        <f t="shared" si="36"/>
        <v>0.99999999999999978</v>
      </c>
    </row>
    <row r="541" spans="1:17" x14ac:dyDescent="0.3">
      <c r="A541" t="str">
        <f t="shared" si="34"/>
        <v>858 39701</v>
      </c>
      <c r="B541">
        <v>39701</v>
      </c>
      <c r="C541" t="s">
        <v>2092</v>
      </c>
      <c r="D541" t="s">
        <v>2383</v>
      </c>
      <c r="E541">
        <v>858</v>
      </c>
      <c r="F541" t="s">
        <v>368</v>
      </c>
      <c r="G541" s="81">
        <v>4239.2299999999996</v>
      </c>
      <c r="H541" s="81">
        <v>830.89</v>
      </c>
      <c r="I541" s="81">
        <v>2705.05</v>
      </c>
      <c r="J541" s="81">
        <v>314.55</v>
      </c>
      <c r="K541" s="81">
        <v>388.74</v>
      </c>
      <c r="L541" s="84">
        <f t="shared" si="35"/>
        <v>0.19600021702054385</v>
      </c>
      <c r="M541" s="84">
        <f t="shared" si="35"/>
        <v>0.63809937181988252</v>
      </c>
      <c r="N541" s="84">
        <f t="shared" si="35"/>
        <v>7.4199795717618547E-2</v>
      </c>
      <c r="O541" s="84">
        <f t="shared" si="35"/>
        <v>9.1700615441955277E-2</v>
      </c>
      <c r="Q541" s="86">
        <f t="shared" si="36"/>
        <v>1.0000000000000002</v>
      </c>
    </row>
    <row r="542" spans="1:17" x14ac:dyDescent="0.3">
      <c r="A542" t="str">
        <f t="shared" si="34"/>
        <v>859 39701</v>
      </c>
      <c r="B542">
        <v>39701</v>
      </c>
      <c r="C542" t="s">
        <v>2093</v>
      </c>
      <c r="D542" t="s">
        <v>2383</v>
      </c>
      <c r="E542">
        <v>859</v>
      </c>
      <c r="F542" t="s">
        <v>369</v>
      </c>
      <c r="G542" s="81">
        <v>17487.3</v>
      </c>
      <c r="H542" s="81">
        <v>3427.51</v>
      </c>
      <c r="I542" s="81">
        <v>11158.65</v>
      </c>
      <c r="J542" s="81">
        <v>1297.56</v>
      </c>
      <c r="K542" s="81">
        <v>1603.59</v>
      </c>
      <c r="L542" s="84">
        <f t="shared" si="35"/>
        <v>0.19599995425251471</v>
      </c>
      <c r="M542" s="84">
        <f t="shared" si="35"/>
        <v>0.63810022130346022</v>
      </c>
      <c r="N542" s="84">
        <f t="shared" si="35"/>
        <v>7.420013381139455E-2</v>
      </c>
      <c r="O542" s="84">
        <f t="shared" si="35"/>
        <v>9.1700262476197017E-2</v>
      </c>
      <c r="Q542" s="86">
        <f t="shared" si="36"/>
        <v>1.0000005718435665</v>
      </c>
    </row>
    <row r="543" spans="1:17" x14ac:dyDescent="0.3">
      <c r="A543" t="str">
        <f t="shared" si="34"/>
        <v>859 39701</v>
      </c>
      <c r="B543">
        <v>39701</v>
      </c>
      <c r="C543" t="s">
        <v>2094</v>
      </c>
      <c r="D543" t="s">
        <v>2383</v>
      </c>
      <c r="E543">
        <v>859</v>
      </c>
      <c r="F543" t="s">
        <v>369</v>
      </c>
      <c r="G543" s="81">
        <v>838470.90000000014</v>
      </c>
      <c r="H543" s="81">
        <v>164340.29999999999</v>
      </c>
      <c r="I543" s="81">
        <v>535028.28</v>
      </c>
      <c r="J543" s="81">
        <v>62214.54</v>
      </c>
      <c r="K543" s="81">
        <v>76887.78</v>
      </c>
      <c r="L543" s="84">
        <f t="shared" si="35"/>
        <v>0.19600000429352998</v>
      </c>
      <c r="M543" s="84">
        <f t="shared" si="35"/>
        <v>0.63809999846148502</v>
      </c>
      <c r="N543" s="84">
        <f t="shared" si="35"/>
        <v>7.4199999069735151E-2</v>
      </c>
      <c r="O543" s="84">
        <f t="shared" si="35"/>
        <v>9.1699998175249708E-2</v>
      </c>
      <c r="Q543" s="86">
        <f t="shared" si="36"/>
        <v>0.99999999999999978</v>
      </c>
    </row>
    <row r="544" spans="1:17" x14ac:dyDescent="0.3">
      <c r="A544" t="str">
        <f t="shared" si="34"/>
        <v>860 39701</v>
      </c>
      <c r="B544">
        <v>39701</v>
      </c>
      <c r="C544" t="s">
        <v>2095</v>
      </c>
      <c r="D544" t="s">
        <v>2383</v>
      </c>
      <c r="E544">
        <v>860</v>
      </c>
      <c r="F544" t="s">
        <v>370</v>
      </c>
      <c r="G544" s="81">
        <v>1014100.2600000001</v>
      </c>
      <c r="H544" s="81">
        <v>198763.65</v>
      </c>
      <c r="I544" s="81">
        <v>647097.38</v>
      </c>
      <c r="J544" s="81">
        <v>75246.240000000005</v>
      </c>
      <c r="K544" s="81">
        <v>92992.99</v>
      </c>
      <c r="L544" s="84">
        <f t="shared" si="35"/>
        <v>0.195999999053348</v>
      </c>
      <c r="M544" s="84">
        <f t="shared" si="35"/>
        <v>0.63810000403707612</v>
      </c>
      <c r="N544" s="84">
        <f t="shared" si="35"/>
        <v>7.4200000698155813E-2</v>
      </c>
      <c r="O544" s="84">
        <f t="shared" si="35"/>
        <v>9.1699996211419957E-2</v>
      </c>
      <c r="Q544" s="86">
        <f t="shared" si="36"/>
        <v>0.99999999999999989</v>
      </c>
    </row>
    <row r="545" spans="1:17" x14ac:dyDescent="0.3">
      <c r="A545" t="str">
        <f t="shared" si="34"/>
        <v>880 39701</v>
      </c>
      <c r="B545">
        <v>39701</v>
      </c>
      <c r="C545" t="s">
        <v>2096</v>
      </c>
      <c r="D545" t="s">
        <v>2383</v>
      </c>
      <c r="E545">
        <v>880</v>
      </c>
      <c r="F545" t="s">
        <v>371</v>
      </c>
      <c r="G545" s="81">
        <v>18010.939999999999</v>
      </c>
      <c r="H545" s="81">
        <v>3530.14</v>
      </c>
      <c r="I545" s="81">
        <v>11492.78</v>
      </c>
      <c r="J545" s="81">
        <v>1336.41</v>
      </c>
      <c r="K545" s="81">
        <v>1651.6</v>
      </c>
      <c r="L545" s="84">
        <f t="shared" si="35"/>
        <v>0.19599976458752291</v>
      </c>
      <c r="M545" s="84">
        <f t="shared" si="35"/>
        <v>0.63809995480524617</v>
      </c>
      <c r="N545" s="84">
        <f t="shared" si="35"/>
        <v>7.4199902947875027E-2</v>
      </c>
      <c r="O545" s="84">
        <f t="shared" si="35"/>
        <v>9.1699822441249593E-2</v>
      </c>
      <c r="Q545" s="86">
        <f t="shared" si="36"/>
        <v>0.99999944478189373</v>
      </c>
    </row>
    <row r="546" spans="1:17" x14ac:dyDescent="0.3">
      <c r="A546" t="str">
        <f t="shared" si="34"/>
        <v>882 39701</v>
      </c>
      <c r="B546">
        <v>39701</v>
      </c>
      <c r="C546" t="s">
        <v>2097</v>
      </c>
      <c r="D546" t="s">
        <v>2383</v>
      </c>
      <c r="E546">
        <v>882</v>
      </c>
      <c r="F546" t="s">
        <v>372</v>
      </c>
      <c r="G546" s="81">
        <v>510363.18999999994</v>
      </c>
      <c r="H546" s="81">
        <v>100031.19</v>
      </c>
      <c r="I546" s="81">
        <v>325662.75</v>
      </c>
      <c r="J546" s="81">
        <v>37868.949999999997</v>
      </c>
      <c r="K546" s="81">
        <v>46800.3</v>
      </c>
      <c r="L546" s="84">
        <f t="shared" si="35"/>
        <v>0.19600000932669148</v>
      </c>
      <c r="M546" s="84">
        <f t="shared" si="35"/>
        <v>0.63809999698450048</v>
      </c>
      <c r="N546" s="84">
        <f t="shared" si="35"/>
        <v>7.4200002551124425E-2</v>
      </c>
      <c r="O546" s="84">
        <f t="shared" si="35"/>
        <v>9.1699991137683748E-2</v>
      </c>
      <c r="Q546" s="86">
        <f t="shared" si="36"/>
        <v>1.0000000000000002</v>
      </c>
    </row>
    <row r="547" spans="1:17" x14ac:dyDescent="0.3">
      <c r="A547" t="str">
        <f t="shared" si="34"/>
        <v>905 39701</v>
      </c>
      <c r="B547">
        <v>39701</v>
      </c>
      <c r="C547" t="s">
        <v>2098</v>
      </c>
      <c r="D547" t="s">
        <v>2383</v>
      </c>
      <c r="E547">
        <v>905</v>
      </c>
      <c r="F547" t="s">
        <v>378</v>
      </c>
      <c r="G547" s="81">
        <v>61399.12</v>
      </c>
      <c r="H547" s="81">
        <v>12034.23</v>
      </c>
      <c r="I547" s="81">
        <v>39178.78</v>
      </c>
      <c r="J547" s="81">
        <v>4555.8100000000004</v>
      </c>
      <c r="K547" s="81">
        <v>5630.3</v>
      </c>
      <c r="L547" s="84">
        <f t="shared" si="35"/>
        <v>0.19600004039145835</v>
      </c>
      <c r="M547" s="84">
        <f t="shared" si="35"/>
        <v>0.63810002488635009</v>
      </c>
      <c r="N547" s="84">
        <f t="shared" si="35"/>
        <v>7.4199923386524105E-2</v>
      </c>
      <c r="O547" s="84">
        <f t="shared" si="35"/>
        <v>9.1700011335667353E-2</v>
      </c>
      <c r="Q547" s="86">
        <f t="shared" si="36"/>
        <v>1</v>
      </c>
    </row>
    <row r="548" spans="1:17" x14ac:dyDescent="0.3">
      <c r="A548" t="str">
        <f t="shared" si="34"/>
        <v>933 39701</v>
      </c>
      <c r="B548">
        <v>39701</v>
      </c>
      <c r="C548" t="s">
        <v>2099</v>
      </c>
      <c r="D548" t="s">
        <v>2383</v>
      </c>
      <c r="E548">
        <v>933</v>
      </c>
      <c r="F548" t="s">
        <v>2284</v>
      </c>
      <c r="G548" s="81">
        <v>128.38</v>
      </c>
      <c r="H548" s="81">
        <v>25.16</v>
      </c>
      <c r="I548" s="81">
        <v>81.92</v>
      </c>
      <c r="J548" s="81">
        <v>9.5299999999999994</v>
      </c>
      <c r="K548" s="81">
        <v>11.77</v>
      </c>
      <c r="L548" s="84">
        <f t="shared" si="35"/>
        <v>0.1959806823492756</v>
      </c>
      <c r="M548" s="84">
        <f t="shared" si="35"/>
        <v>0.63810562392896097</v>
      </c>
      <c r="N548" s="84">
        <f t="shared" si="35"/>
        <v>7.4232746533727995E-2</v>
      </c>
      <c r="O548" s="84">
        <f t="shared" si="35"/>
        <v>9.1680947188035516E-2</v>
      </c>
      <c r="Q548" s="86">
        <f t="shared" si="36"/>
        <v>1</v>
      </c>
    </row>
    <row r="549" spans="1:17" x14ac:dyDescent="0.3">
      <c r="A549" t="str">
        <f t="shared" si="34"/>
        <v>945 39701</v>
      </c>
      <c r="B549">
        <v>39701</v>
      </c>
      <c r="C549" t="s">
        <v>2100</v>
      </c>
      <c r="D549" t="s">
        <v>2383</v>
      </c>
      <c r="E549">
        <v>945</v>
      </c>
      <c r="F549" t="s">
        <v>396</v>
      </c>
      <c r="G549" s="81">
        <v>228496.76</v>
      </c>
      <c r="H549" s="81">
        <v>44785.36</v>
      </c>
      <c r="I549" s="81">
        <v>145803.78</v>
      </c>
      <c r="J549" s="81">
        <v>16954.46</v>
      </c>
      <c r="K549" s="81">
        <v>20953.150000000001</v>
      </c>
      <c r="L549" s="84">
        <f t="shared" si="35"/>
        <v>0.19599997829290883</v>
      </c>
      <c r="M549" s="84">
        <f t="shared" si="35"/>
        <v>0.63809998881384578</v>
      </c>
      <c r="N549" s="84">
        <f t="shared" si="35"/>
        <v>7.4200001785583294E-2</v>
      </c>
      <c r="O549" s="84">
        <f t="shared" si="35"/>
        <v>9.1699987343365402E-2</v>
      </c>
      <c r="Q549" s="86">
        <f t="shared" si="36"/>
        <v>0.99999995623570326</v>
      </c>
    </row>
    <row r="550" spans="1:17" x14ac:dyDescent="0.3">
      <c r="A550" t="str">
        <f t="shared" si="34"/>
        <v>984 39701</v>
      </c>
      <c r="B550">
        <v>39701</v>
      </c>
      <c r="C550" t="s">
        <v>2101</v>
      </c>
      <c r="D550" t="s">
        <v>2383</v>
      </c>
      <c r="E550">
        <v>984</v>
      </c>
      <c r="F550" t="s">
        <v>2300</v>
      </c>
      <c r="G550" s="81">
        <v>1601.07</v>
      </c>
      <c r="H550" s="81">
        <v>313.81</v>
      </c>
      <c r="I550" s="81">
        <v>1021.64</v>
      </c>
      <c r="J550" s="81">
        <v>118.8</v>
      </c>
      <c r="K550" s="81">
        <v>146.82</v>
      </c>
      <c r="L550" s="84">
        <f t="shared" si="35"/>
        <v>0.19600017488304697</v>
      </c>
      <c r="M550" s="84">
        <f t="shared" si="35"/>
        <v>0.63809827178074663</v>
      </c>
      <c r="N550" s="84">
        <f t="shared" si="35"/>
        <v>7.4200378496880215E-2</v>
      </c>
      <c r="O550" s="84">
        <f t="shared" si="35"/>
        <v>9.1701174839326202E-2</v>
      </c>
      <c r="Q550" s="86">
        <f t="shared" si="36"/>
        <v>1</v>
      </c>
    </row>
    <row r="551" spans="1:17" x14ac:dyDescent="0.3">
      <c r="A551" t="str">
        <f t="shared" si="34"/>
        <v>992 39701</v>
      </c>
      <c r="B551">
        <v>39701</v>
      </c>
      <c r="C551" t="s">
        <v>2102</v>
      </c>
      <c r="D551" t="s">
        <v>2383</v>
      </c>
      <c r="E551">
        <v>992</v>
      </c>
      <c r="F551" t="s">
        <v>413</v>
      </c>
      <c r="G551" s="81">
        <v>208179.83000000002</v>
      </c>
      <c r="H551" s="81">
        <v>40803.25</v>
      </c>
      <c r="I551" s="81">
        <v>132839.54999999999</v>
      </c>
      <c r="J551" s="81">
        <v>15446.94</v>
      </c>
      <c r="K551" s="81">
        <v>19090.09</v>
      </c>
      <c r="L551" s="84">
        <f t="shared" si="35"/>
        <v>0.19600001594775054</v>
      </c>
      <c r="M551" s="84">
        <f t="shared" si="35"/>
        <v>0.63810000229128816</v>
      </c>
      <c r="N551" s="84">
        <f t="shared" si="35"/>
        <v>7.4199983735215844E-2</v>
      </c>
      <c r="O551" s="84">
        <f t="shared" si="35"/>
        <v>9.1699998025745327E-2</v>
      </c>
      <c r="Q551" s="86">
        <f t="shared" si="36"/>
        <v>0.99999999999999989</v>
      </c>
    </row>
    <row r="552" spans="1:17" x14ac:dyDescent="0.3">
      <c r="A552" t="str">
        <f t="shared" si="34"/>
        <v>993 39701</v>
      </c>
      <c r="B552">
        <v>39701</v>
      </c>
      <c r="C552" t="s">
        <v>2103</v>
      </c>
      <c r="D552" t="s">
        <v>2383</v>
      </c>
      <c r="E552">
        <v>993</v>
      </c>
      <c r="F552" t="s">
        <v>414</v>
      </c>
      <c r="G552" s="81">
        <v>4759.71</v>
      </c>
      <c r="H552" s="81">
        <v>932.9</v>
      </c>
      <c r="I552" s="81">
        <v>3037.17</v>
      </c>
      <c r="J552" s="81">
        <v>353.17</v>
      </c>
      <c r="K552" s="81">
        <v>436.47</v>
      </c>
      <c r="L552" s="84">
        <f t="shared" si="35"/>
        <v>0.19599933609400572</v>
      </c>
      <c r="M552" s="84">
        <f t="shared" si="35"/>
        <v>0.63809980019791124</v>
      </c>
      <c r="N552" s="84">
        <f t="shared" si="35"/>
        <v>7.4199898733326192E-2</v>
      </c>
      <c r="O552" s="84">
        <f t="shared" si="35"/>
        <v>9.1700964974756868E-2</v>
      </c>
      <c r="Q552" s="86">
        <f t="shared" si="36"/>
        <v>1</v>
      </c>
    </row>
    <row r="553" spans="1:17" x14ac:dyDescent="0.3">
      <c r="A553" t="str">
        <f t="shared" si="34"/>
        <v>993 39701</v>
      </c>
      <c r="B553">
        <v>39701</v>
      </c>
      <c r="C553" t="s">
        <v>2104</v>
      </c>
      <c r="D553" t="s">
        <v>2383</v>
      </c>
      <c r="E553">
        <v>993</v>
      </c>
      <c r="F553" t="s">
        <v>414</v>
      </c>
      <c r="G553" s="81">
        <v>39623.54</v>
      </c>
      <c r="H553" s="81">
        <v>7766.21</v>
      </c>
      <c r="I553" s="81">
        <v>25283.78</v>
      </c>
      <c r="J553" s="81">
        <v>2940.07</v>
      </c>
      <c r="K553" s="81">
        <v>3633.48</v>
      </c>
      <c r="L553" s="84">
        <f t="shared" si="35"/>
        <v>0.19599990308791188</v>
      </c>
      <c r="M553" s="84">
        <f t="shared" si="35"/>
        <v>0.63809997794240492</v>
      </c>
      <c r="N553" s="84">
        <f t="shared" si="35"/>
        <v>7.4200084091426463E-2</v>
      </c>
      <c r="O553" s="84">
        <f t="shared" si="35"/>
        <v>9.1700034878256717E-2</v>
      </c>
      <c r="Q553" s="86">
        <f t="shared" si="36"/>
        <v>1</v>
      </c>
    </row>
    <row r="554" spans="1:17" x14ac:dyDescent="0.3">
      <c r="A554" t="str">
        <f t="shared" si="34"/>
        <v>998 39701</v>
      </c>
      <c r="B554">
        <v>39701</v>
      </c>
      <c r="C554" t="s">
        <v>2105</v>
      </c>
      <c r="D554" t="s">
        <v>2383</v>
      </c>
      <c r="E554">
        <v>998</v>
      </c>
      <c r="F554" t="s">
        <v>416</v>
      </c>
      <c r="G554" s="81">
        <v>36951.57</v>
      </c>
      <c r="H554" s="81">
        <v>7242.51</v>
      </c>
      <c r="I554" s="81">
        <v>23578.799999999999</v>
      </c>
      <c r="J554" s="81">
        <v>2741.81</v>
      </c>
      <c r="K554" s="81">
        <v>3388.46</v>
      </c>
      <c r="L554" s="84">
        <f t="shared" si="35"/>
        <v>0.19600006170238504</v>
      </c>
      <c r="M554" s="84">
        <f t="shared" si="35"/>
        <v>0.63810008613977698</v>
      </c>
      <c r="N554" s="84">
        <f t="shared" si="35"/>
        <v>7.4200094880948225E-2</v>
      </c>
      <c r="O554" s="84">
        <f t="shared" si="35"/>
        <v>9.1700027901385511E-2</v>
      </c>
      <c r="Q554" s="86">
        <f t="shared" si="36"/>
        <v>1.0000002706244957</v>
      </c>
    </row>
    <row r="555" spans="1:17" x14ac:dyDescent="0.3">
      <c r="A555" t="str">
        <f t="shared" si="34"/>
        <v>AMRS 39701</v>
      </c>
      <c r="B555">
        <v>39701</v>
      </c>
      <c r="C555" t="s">
        <v>2106</v>
      </c>
      <c r="D555" t="s">
        <v>2383</v>
      </c>
      <c r="E555" t="s">
        <v>2385</v>
      </c>
      <c r="F555" t="s">
        <v>2386</v>
      </c>
      <c r="G555" s="81">
        <v>42156697.18</v>
      </c>
      <c r="H555" s="81">
        <v>8262712.6500000004</v>
      </c>
      <c r="I555" s="81">
        <v>26900188.469999999</v>
      </c>
      <c r="J555" s="81">
        <v>3128026.93</v>
      </c>
      <c r="K555" s="81">
        <v>3865769.13</v>
      </c>
      <c r="L555" s="84">
        <f t="shared" si="35"/>
        <v>0.1960000000645212</v>
      </c>
      <c r="M555" s="84">
        <f t="shared" si="35"/>
        <v>0.6380999999867637</v>
      </c>
      <c r="N555" s="84">
        <f t="shared" si="35"/>
        <v>7.4199999982066916E-2</v>
      </c>
      <c r="O555" s="84">
        <f t="shared" si="35"/>
        <v>9.1699999966648238E-2</v>
      </c>
      <c r="Q555" s="86">
        <f t="shared" si="36"/>
        <v>1</v>
      </c>
    </row>
    <row r="556" spans="1:17" x14ac:dyDescent="0.3">
      <c r="A556" t="str">
        <f t="shared" si="34"/>
        <v>AMRS 39701</v>
      </c>
      <c r="B556">
        <v>39701</v>
      </c>
      <c r="C556" t="s">
        <v>2107</v>
      </c>
      <c r="D556" t="s">
        <v>2383</v>
      </c>
      <c r="E556" t="s">
        <v>2385</v>
      </c>
      <c r="F556" t="s">
        <v>2386</v>
      </c>
      <c r="G556" s="81">
        <v>2596044.33</v>
      </c>
      <c r="H556" s="81">
        <v>508824.69</v>
      </c>
      <c r="I556" s="81">
        <v>1656535.89</v>
      </c>
      <c r="J556" s="81">
        <v>192626.49</v>
      </c>
      <c r="K556" s="81">
        <v>238057.27</v>
      </c>
      <c r="L556" s="84">
        <f t="shared" si="35"/>
        <v>0.19600000050846589</v>
      </c>
      <c r="M556" s="84">
        <f t="shared" si="35"/>
        <v>0.63810000116600474</v>
      </c>
      <c r="N556" s="84">
        <f t="shared" si="35"/>
        <v>7.4200000275033817E-2</v>
      </c>
      <c r="O556" s="84">
        <f t="shared" si="35"/>
        <v>9.1700001902509876E-2</v>
      </c>
      <c r="Q556" s="86">
        <f t="shared" si="36"/>
        <v>1.0000000038520143</v>
      </c>
    </row>
    <row r="557" spans="1:17" x14ac:dyDescent="0.3">
      <c r="A557" t="str">
        <f t="shared" si="34"/>
        <v>AMS 39701</v>
      </c>
      <c r="B557">
        <v>39701</v>
      </c>
      <c r="C557" t="s">
        <v>2108</v>
      </c>
      <c r="D557" t="s">
        <v>2383</v>
      </c>
      <c r="E557" t="s">
        <v>2378</v>
      </c>
      <c r="F557" t="s">
        <v>2379</v>
      </c>
      <c r="G557" s="81">
        <v>17814860.190000005</v>
      </c>
      <c r="H557" s="81">
        <v>3491712.6</v>
      </c>
      <c r="I557" s="81">
        <v>11367662.289999999</v>
      </c>
      <c r="J557" s="81">
        <v>1321862.6299999999</v>
      </c>
      <c r="K557" s="81">
        <v>1633622.68</v>
      </c>
      <c r="L557" s="84">
        <f t="shared" si="35"/>
        <v>0.1960000001549268</v>
      </c>
      <c r="M557" s="84">
        <f t="shared" si="35"/>
        <v>0.63810000015498269</v>
      </c>
      <c r="N557" s="84">
        <f t="shared" si="35"/>
        <v>7.4200000219030601E-2</v>
      </c>
      <c r="O557" s="84">
        <f t="shared" si="35"/>
        <v>9.1700000032388665E-2</v>
      </c>
      <c r="Q557" s="86">
        <f t="shared" si="36"/>
        <v>1.0000000005613288</v>
      </c>
    </row>
    <row r="558" spans="1:17" x14ac:dyDescent="0.3">
      <c r="A558" t="str">
        <f t="shared" si="34"/>
        <v>AMS 39701</v>
      </c>
      <c r="B558">
        <v>39701</v>
      </c>
      <c r="C558" t="s">
        <v>2109</v>
      </c>
      <c r="D558" t="s">
        <v>2383</v>
      </c>
      <c r="E558" t="s">
        <v>2378</v>
      </c>
      <c r="F558" t="s">
        <v>2379</v>
      </c>
      <c r="G558" s="81">
        <v>37912577.909999996</v>
      </c>
      <c r="H558" s="81">
        <v>7430865.2699999996</v>
      </c>
      <c r="I558" s="81">
        <v>24192015.960000001</v>
      </c>
      <c r="J558" s="81">
        <v>2813113.28</v>
      </c>
      <c r="K558" s="81">
        <v>3476583.39</v>
      </c>
      <c r="L558" s="84">
        <f t="shared" si="35"/>
        <v>0.19599999999050446</v>
      </c>
      <c r="M558" s="84">
        <f t="shared" si="35"/>
        <v>0.63809999988470856</v>
      </c>
      <c r="N558" s="84">
        <f t="shared" si="35"/>
        <v>7.41999999756809E-2</v>
      </c>
      <c r="O558" s="84">
        <f t="shared" si="35"/>
        <v>9.1699999885341499E-2</v>
      </c>
      <c r="Q558" s="86">
        <f t="shared" si="36"/>
        <v>0.99999999973623543</v>
      </c>
    </row>
    <row r="559" spans="1:17" x14ac:dyDescent="0.3">
      <c r="A559" t="str">
        <f t="shared" si="34"/>
        <v>BAY 39701</v>
      </c>
      <c r="B559">
        <v>39701</v>
      </c>
      <c r="C559" t="s">
        <v>2110</v>
      </c>
      <c r="D559" t="s">
        <v>2383</v>
      </c>
      <c r="E559" t="s">
        <v>2387</v>
      </c>
      <c r="F559" t="s">
        <v>539</v>
      </c>
      <c r="G559" s="81">
        <v>16193.66</v>
      </c>
      <c r="H559" s="81">
        <v>3173.96</v>
      </c>
      <c r="I559" s="81">
        <v>10333.17</v>
      </c>
      <c r="J559" s="81">
        <v>1201.57</v>
      </c>
      <c r="K559" s="81">
        <v>1484.96</v>
      </c>
      <c r="L559" s="84">
        <f t="shared" si="35"/>
        <v>0.19600016302676479</v>
      </c>
      <c r="M559" s="84">
        <f t="shared" si="35"/>
        <v>0.63809972544810745</v>
      </c>
      <c r="N559" s="84">
        <f t="shared" si="35"/>
        <v>7.4200026430096711E-2</v>
      </c>
      <c r="O559" s="84">
        <f t="shared" si="35"/>
        <v>9.1700085095031025E-2</v>
      </c>
      <c r="Q559" s="86">
        <f t="shared" si="36"/>
        <v>1</v>
      </c>
    </row>
    <row r="560" spans="1:17" x14ac:dyDescent="0.3">
      <c r="A560" t="str">
        <f t="shared" si="34"/>
        <v>BAY 39701</v>
      </c>
      <c r="B560">
        <v>39701</v>
      </c>
      <c r="C560" t="s">
        <v>2111</v>
      </c>
      <c r="D560" t="s">
        <v>2383</v>
      </c>
      <c r="E560" t="s">
        <v>2387</v>
      </c>
      <c r="F560" t="s">
        <v>539</v>
      </c>
      <c r="G560" s="81">
        <v>210350.01</v>
      </c>
      <c r="H560" s="81">
        <v>41228.6</v>
      </c>
      <c r="I560" s="81">
        <v>134224.34</v>
      </c>
      <c r="J560" s="81">
        <v>15607.97</v>
      </c>
      <c r="K560" s="81">
        <v>19289.099999999999</v>
      </c>
      <c r="L560" s="84">
        <f t="shared" si="35"/>
        <v>0.19599999068219676</v>
      </c>
      <c r="M560" s="84">
        <f t="shared" si="35"/>
        <v>0.63809999343475188</v>
      </c>
      <c r="N560" s="84">
        <f t="shared" si="35"/>
        <v>7.4199996472545923E-2</v>
      </c>
      <c r="O560" s="84">
        <f t="shared" si="35"/>
        <v>9.170001941050536E-2</v>
      </c>
      <c r="Q560" s="86">
        <f t="shared" si="36"/>
        <v>0.99999999999999989</v>
      </c>
    </row>
    <row r="561" spans="1:17" x14ac:dyDescent="0.3">
      <c r="A561" t="str">
        <f t="shared" si="34"/>
        <v>BEL 39701</v>
      </c>
      <c r="B561">
        <v>39701</v>
      </c>
      <c r="C561" t="s">
        <v>2112</v>
      </c>
      <c r="D561" t="s">
        <v>2383</v>
      </c>
      <c r="E561" t="s">
        <v>2388</v>
      </c>
      <c r="F561" t="s">
        <v>540</v>
      </c>
      <c r="G561" s="81">
        <v>4567481.78</v>
      </c>
      <c r="H561" s="81">
        <v>895226.43</v>
      </c>
      <c r="I561" s="81">
        <v>2914510.12</v>
      </c>
      <c r="J561" s="81">
        <v>338907.15</v>
      </c>
      <c r="K561" s="81">
        <v>418838.08</v>
      </c>
      <c r="L561" s="84">
        <f t="shared" si="35"/>
        <v>0.19600000024521172</v>
      </c>
      <c r="M561" s="84">
        <f t="shared" si="35"/>
        <v>0.63809999916409077</v>
      </c>
      <c r="N561" s="84">
        <f t="shared" si="35"/>
        <v>7.4200000421238685E-2</v>
      </c>
      <c r="O561" s="84">
        <f t="shared" si="35"/>
        <v>9.1700000169458798E-2</v>
      </c>
      <c r="Q561" s="86">
        <f t="shared" si="36"/>
        <v>0.99999999999999989</v>
      </c>
    </row>
    <row r="562" spans="1:17" x14ac:dyDescent="0.3">
      <c r="A562" t="str">
        <f t="shared" si="34"/>
        <v>BEL 39701</v>
      </c>
      <c r="B562">
        <v>39701</v>
      </c>
      <c r="C562" t="s">
        <v>2113</v>
      </c>
      <c r="D562" t="s">
        <v>2383</v>
      </c>
      <c r="E562" t="s">
        <v>2388</v>
      </c>
      <c r="F562" t="s">
        <v>540</v>
      </c>
      <c r="G562" s="81">
        <v>125384.34</v>
      </c>
      <c r="H562" s="81">
        <v>24575.33</v>
      </c>
      <c r="I562" s="81">
        <v>80007.75</v>
      </c>
      <c r="J562" s="81">
        <v>9303.52</v>
      </c>
      <c r="K562" s="81">
        <v>11497.74</v>
      </c>
      <c r="L562" s="84">
        <f t="shared" si="35"/>
        <v>0.19599999489569433</v>
      </c>
      <c r="M562" s="84">
        <f t="shared" si="35"/>
        <v>0.63810002110311381</v>
      </c>
      <c r="N562" s="84">
        <f t="shared" si="35"/>
        <v>7.4200015727641913E-2</v>
      </c>
      <c r="O562" s="84">
        <f t="shared" si="35"/>
        <v>9.1699968273549953E-2</v>
      </c>
      <c r="Q562" s="86">
        <f t="shared" si="36"/>
        <v>1</v>
      </c>
    </row>
    <row r="563" spans="1:17" x14ac:dyDescent="0.3">
      <c r="A563" t="str">
        <f t="shared" si="34"/>
        <v>CBCF 39701</v>
      </c>
      <c r="B563">
        <v>39701</v>
      </c>
      <c r="C563" t="s">
        <v>2114</v>
      </c>
      <c r="D563" t="s">
        <v>2383</v>
      </c>
      <c r="E563" t="s">
        <v>2389</v>
      </c>
      <c r="F563" t="s">
        <v>2390</v>
      </c>
      <c r="G563" s="81">
        <v>32944.590000000004</v>
      </c>
      <c r="H563" s="81">
        <v>6457.14</v>
      </c>
      <c r="I563" s="81">
        <v>21021.94</v>
      </c>
      <c r="J563" s="81">
        <v>2444.4899999999998</v>
      </c>
      <c r="K563" s="81">
        <v>3021.02</v>
      </c>
      <c r="L563" s="84">
        <f t="shared" si="35"/>
        <v>0.19600001092743907</v>
      </c>
      <c r="M563" s="84">
        <f t="shared" si="35"/>
        <v>0.63809991261084131</v>
      </c>
      <c r="N563" s="84">
        <f t="shared" si="35"/>
        <v>7.4200043163384327E-2</v>
      </c>
      <c r="O563" s="84">
        <f t="shared" si="35"/>
        <v>9.1700033298335162E-2</v>
      </c>
      <c r="Q563" s="86">
        <f t="shared" si="36"/>
        <v>1</v>
      </c>
    </row>
    <row r="564" spans="1:17" x14ac:dyDescent="0.3">
      <c r="A564" t="str">
        <f t="shared" si="34"/>
        <v>CBSS 39701</v>
      </c>
      <c r="B564">
        <v>39701</v>
      </c>
      <c r="C564" t="s">
        <v>2115</v>
      </c>
      <c r="D564" t="s">
        <v>2383</v>
      </c>
      <c r="E564" t="s">
        <v>417</v>
      </c>
      <c r="F564" t="s">
        <v>418</v>
      </c>
      <c r="G564" s="81">
        <v>840573</v>
      </c>
      <c r="H564" s="81">
        <v>164752.31</v>
      </c>
      <c r="I564" s="81">
        <v>536369.63</v>
      </c>
      <c r="J564" s="81">
        <v>62370.52</v>
      </c>
      <c r="K564" s="81">
        <v>77080.539999999994</v>
      </c>
      <c r="L564" s="84">
        <f t="shared" si="35"/>
        <v>0.19600000237932932</v>
      </c>
      <c r="M564" s="84">
        <f t="shared" si="35"/>
        <v>0.6380999984534359</v>
      </c>
      <c r="N564" s="84">
        <f t="shared" si="35"/>
        <v>7.4200004044859866E-2</v>
      </c>
      <c r="O564" s="84">
        <f t="shared" si="35"/>
        <v>9.1699995122374853E-2</v>
      </c>
      <c r="Q564" s="86">
        <f t="shared" si="36"/>
        <v>0.99999999999999989</v>
      </c>
    </row>
    <row r="565" spans="1:17" x14ac:dyDescent="0.3">
      <c r="A565" t="str">
        <f t="shared" si="34"/>
        <v>CLDR 39701</v>
      </c>
      <c r="B565">
        <v>39701</v>
      </c>
      <c r="C565" t="s">
        <v>2116</v>
      </c>
      <c r="D565" t="s">
        <v>2383</v>
      </c>
      <c r="E565" t="s">
        <v>2391</v>
      </c>
      <c r="F565" t="s">
        <v>541</v>
      </c>
      <c r="G565" s="81">
        <v>138286.54999999999</v>
      </c>
      <c r="H565" s="81">
        <v>27104.16</v>
      </c>
      <c r="I565" s="81">
        <v>88240.65</v>
      </c>
      <c r="J565" s="81">
        <v>10260.86</v>
      </c>
      <c r="K565" s="81">
        <v>12680.88</v>
      </c>
      <c r="L565" s="84">
        <f t="shared" si="35"/>
        <v>0.19599997252082724</v>
      </c>
      <c r="M565" s="84">
        <f t="shared" si="35"/>
        <v>0.63810001768067826</v>
      </c>
      <c r="N565" s="84">
        <f t="shared" si="35"/>
        <v>7.4199985464963883E-2</v>
      </c>
      <c r="O565" s="84">
        <f t="shared" si="35"/>
        <v>9.1700024333530625E-2</v>
      </c>
      <c r="Q565" s="86">
        <f t="shared" si="36"/>
        <v>1</v>
      </c>
    </row>
    <row r="566" spans="1:17" x14ac:dyDescent="0.3">
      <c r="A566" t="str">
        <f t="shared" si="34"/>
        <v>CYP 39701</v>
      </c>
      <c r="B566">
        <v>39701</v>
      </c>
      <c r="C566" t="s">
        <v>2117</v>
      </c>
      <c r="D566" t="s">
        <v>2383</v>
      </c>
      <c r="E566" t="s">
        <v>2392</v>
      </c>
      <c r="F566" t="s">
        <v>543</v>
      </c>
      <c r="G566" s="81">
        <v>14332.07</v>
      </c>
      <c r="H566" s="81">
        <v>2809.09</v>
      </c>
      <c r="I566" s="81">
        <v>9145.2900000000009</v>
      </c>
      <c r="J566" s="81">
        <v>1063.44</v>
      </c>
      <c r="K566" s="81">
        <v>1314.25</v>
      </c>
      <c r="L566" s="84">
        <f t="shared" si="35"/>
        <v>0.19600029863097237</v>
      </c>
      <c r="M566" s="84">
        <f t="shared" si="35"/>
        <v>0.63809973018552113</v>
      </c>
      <c r="N566" s="84">
        <f t="shared" si="35"/>
        <v>7.4200028328078219E-2</v>
      </c>
      <c r="O566" s="84">
        <f t="shared" si="35"/>
        <v>9.1699942855428429E-2</v>
      </c>
      <c r="Q566" s="86">
        <f t="shared" si="36"/>
        <v>1.0000000000000002</v>
      </c>
    </row>
    <row r="567" spans="1:17" x14ac:dyDescent="0.3">
      <c r="A567" t="str">
        <f t="shared" si="34"/>
        <v>CYP 39701</v>
      </c>
      <c r="B567">
        <v>39701</v>
      </c>
      <c r="C567" t="s">
        <v>2118</v>
      </c>
      <c r="D567" t="s">
        <v>2383</v>
      </c>
      <c r="E567" t="s">
        <v>2392</v>
      </c>
      <c r="F567" t="s">
        <v>543</v>
      </c>
      <c r="G567" s="81">
        <v>265532.68</v>
      </c>
      <c r="H567" s="81">
        <v>52044.41</v>
      </c>
      <c r="I567" s="81">
        <v>169436.4</v>
      </c>
      <c r="J567" s="81">
        <v>19702.52</v>
      </c>
      <c r="K567" s="81">
        <v>24349.35</v>
      </c>
      <c r="L567" s="84">
        <f t="shared" si="35"/>
        <v>0.19600001777558981</v>
      </c>
      <c r="M567" s="84">
        <f t="shared" si="35"/>
        <v>0.63809998829522607</v>
      </c>
      <c r="N567" s="84">
        <f t="shared" si="35"/>
        <v>7.4199981712232188E-2</v>
      </c>
      <c r="O567" s="84">
        <f t="shared" si="35"/>
        <v>9.1700012216951968E-2</v>
      </c>
      <c r="Q567" s="86">
        <f t="shared" si="36"/>
        <v>1</v>
      </c>
    </row>
    <row r="568" spans="1:17" x14ac:dyDescent="0.3">
      <c r="A568" t="str">
        <f t="shared" si="34"/>
        <v>D344 39701</v>
      </c>
      <c r="B568">
        <v>39701</v>
      </c>
      <c r="C568" t="s">
        <v>2119</v>
      </c>
      <c r="D568" t="s">
        <v>2383</v>
      </c>
      <c r="E568" t="s">
        <v>2393</v>
      </c>
      <c r="F568" t="s">
        <v>419</v>
      </c>
      <c r="G568" s="81">
        <v>51203.37</v>
      </c>
      <c r="H568" s="81">
        <v>10035.86</v>
      </c>
      <c r="I568" s="81">
        <v>32672.87</v>
      </c>
      <c r="J568" s="81">
        <v>3799.29</v>
      </c>
      <c r="K568" s="81">
        <v>4695.3500000000004</v>
      </c>
      <c r="L568" s="84">
        <f t="shared" si="35"/>
        <v>0.19599998984441844</v>
      </c>
      <c r="M568" s="84">
        <f t="shared" si="35"/>
        <v>0.63809999224660408</v>
      </c>
      <c r="N568" s="84">
        <f t="shared" si="35"/>
        <v>7.4199998945381915E-2</v>
      </c>
      <c r="O568" s="84">
        <f t="shared" si="35"/>
        <v>9.1700018963595559E-2</v>
      </c>
      <c r="Q568" s="86">
        <f t="shared" si="36"/>
        <v>1</v>
      </c>
    </row>
    <row r="569" spans="1:17" x14ac:dyDescent="0.3">
      <c r="A569" t="str">
        <f t="shared" si="34"/>
        <v>D356 39701</v>
      </c>
      <c r="B569">
        <v>39701</v>
      </c>
      <c r="C569" t="s">
        <v>2120</v>
      </c>
      <c r="D569" t="s">
        <v>2383</v>
      </c>
      <c r="E569" t="s">
        <v>2394</v>
      </c>
      <c r="F569" t="s">
        <v>420</v>
      </c>
      <c r="G569" s="81">
        <v>1117.3499999999999</v>
      </c>
      <c r="H569" s="81">
        <v>219</v>
      </c>
      <c r="I569" s="81">
        <v>712.98</v>
      </c>
      <c r="J569" s="81">
        <v>82.91</v>
      </c>
      <c r="K569" s="81">
        <v>102.46</v>
      </c>
      <c r="L569" s="84">
        <f t="shared" si="35"/>
        <v>0.19599946301516985</v>
      </c>
      <c r="M569" s="84">
        <f t="shared" si="35"/>
        <v>0.63809907370116803</v>
      </c>
      <c r="N569" s="84">
        <f t="shared" si="35"/>
        <v>7.420235378350562E-2</v>
      </c>
      <c r="O569" s="84">
        <f t="shared" si="35"/>
        <v>9.1699109500156625E-2</v>
      </c>
      <c r="Q569" s="86">
        <f t="shared" si="36"/>
        <v>1</v>
      </c>
    </row>
    <row r="570" spans="1:17" x14ac:dyDescent="0.3">
      <c r="A570" t="str">
        <f t="shared" si="34"/>
        <v>D394 39701</v>
      </c>
      <c r="B570">
        <v>39701</v>
      </c>
      <c r="C570" t="s">
        <v>2121</v>
      </c>
      <c r="D570" t="s">
        <v>2383</v>
      </c>
      <c r="E570" t="s">
        <v>2395</v>
      </c>
      <c r="F570" t="s">
        <v>421</v>
      </c>
      <c r="G570" s="81">
        <v>738828.35000000009</v>
      </c>
      <c r="H570" s="81">
        <v>144810.35999999999</v>
      </c>
      <c r="I570" s="81">
        <v>471446.37</v>
      </c>
      <c r="J570" s="81">
        <v>54821.06</v>
      </c>
      <c r="K570" s="81">
        <v>67750.559999999998</v>
      </c>
      <c r="L570" s="84">
        <f t="shared" si="35"/>
        <v>0.19600000460188075</v>
      </c>
      <c r="M570" s="84">
        <f t="shared" si="35"/>
        <v>0.63809999981727816</v>
      </c>
      <c r="N570" s="84">
        <f t="shared" si="35"/>
        <v>7.419999516802514E-2</v>
      </c>
      <c r="O570" s="84">
        <f t="shared" si="35"/>
        <v>9.1700000412815758E-2</v>
      </c>
      <c r="Q570" s="86">
        <f t="shared" si="36"/>
        <v>0.99999999999999978</v>
      </c>
    </row>
    <row r="571" spans="1:17" x14ac:dyDescent="0.3">
      <c r="A571" t="str">
        <f t="shared" si="34"/>
        <v>D406 39701</v>
      </c>
      <c r="B571">
        <v>39701</v>
      </c>
      <c r="C571" t="s">
        <v>2122</v>
      </c>
      <c r="D571" t="s">
        <v>2383</v>
      </c>
      <c r="E571" t="s">
        <v>2396</v>
      </c>
      <c r="F571" t="s">
        <v>422</v>
      </c>
      <c r="G571" s="81">
        <v>63301.58</v>
      </c>
      <c r="H571" s="81">
        <v>12407.11</v>
      </c>
      <c r="I571" s="81">
        <v>40392.74</v>
      </c>
      <c r="J571" s="81">
        <v>4696.9799999999996</v>
      </c>
      <c r="K571" s="81">
        <v>5804.75</v>
      </c>
      <c r="L571" s="84">
        <f t="shared" si="35"/>
        <v>0.19600000505516607</v>
      </c>
      <c r="M571" s="84">
        <f t="shared" si="35"/>
        <v>0.63810002846690395</v>
      </c>
      <c r="N571" s="84">
        <f t="shared" si="35"/>
        <v>7.4200043663997003E-2</v>
      </c>
      <c r="O571" s="84">
        <f t="shared" si="35"/>
        <v>9.1699922813932924E-2</v>
      </c>
      <c r="Q571" s="86">
        <f t="shared" si="36"/>
        <v>1</v>
      </c>
    </row>
    <row r="572" spans="1:17" x14ac:dyDescent="0.3">
      <c r="A572" t="str">
        <f t="shared" si="34"/>
        <v>D702 39701</v>
      </c>
      <c r="B572">
        <v>39701</v>
      </c>
      <c r="C572" t="s">
        <v>2123</v>
      </c>
      <c r="D572" t="s">
        <v>2383</v>
      </c>
      <c r="E572" t="s">
        <v>2397</v>
      </c>
      <c r="F572" t="s">
        <v>2398</v>
      </c>
      <c r="G572" s="81">
        <v>92526.18</v>
      </c>
      <c r="H572" s="81">
        <v>18135.13</v>
      </c>
      <c r="I572" s="81">
        <v>59040.959999999999</v>
      </c>
      <c r="J572" s="81">
        <v>6865.44</v>
      </c>
      <c r="K572" s="81">
        <v>8484.65</v>
      </c>
      <c r="L572" s="84">
        <f t="shared" si="35"/>
        <v>0.19599998616607756</v>
      </c>
      <c r="M572" s="84">
        <f t="shared" si="35"/>
        <v>0.63810004908880924</v>
      </c>
      <c r="N572" s="84">
        <f t="shared" si="35"/>
        <v>7.4199972375386086E-2</v>
      </c>
      <c r="O572" s="84">
        <f t="shared" si="35"/>
        <v>9.1699992369727146E-2</v>
      </c>
      <c r="Q572" s="86">
        <f t="shared" si="36"/>
        <v>1</v>
      </c>
    </row>
    <row r="573" spans="1:17" x14ac:dyDescent="0.3">
      <c r="A573" t="str">
        <f t="shared" si="34"/>
        <v>D712 39701</v>
      </c>
      <c r="B573">
        <v>39701</v>
      </c>
      <c r="C573" t="s">
        <v>2124</v>
      </c>
      <c r="D573" t="s">
        <v>2383</v>
      </c>
      <c r="E573" t="s">
        <v>2399</v>
      </c>
      <c r="F573" t="s">
        <v>545</v>
      </c>
      <c r="G573" s="81">
        <v>180622.49000000002</v>
      </c>
      <c r="H573" s="81">
        <v>35402.01</v>
      </c>
      <c r="I573" s="81">
        <v>115255.21</v>
      </c>
      <c r="J573" s="81">
        <v>13402.19</v>
      </c>
      <c r="K573" s="81">
        <v>16563.080000000002</v>
      </c>
      <c r="L573" s="84">
        <f t="shared" si="35"/>
        <v>0.19600001085136184</v>
      </c>
      <c r="M573" s="84">
        <f t="shared" si="35"/>
        <v>0.6380999951888604</v>
      </c>
      <c r="N573" s="84">
        <f t="shared" si="35"/>
        <v>7.4200006876220109E-2</v>
      </c>
      <c r="O573" s="84">
        <f t="shared" si="35"/>
        <v>9.1699987083557533E-2</v>
      </c>
      <c r="Q573" s="86">
        <f t="shared" si="36"/>
        <v>0.99999999999999989</v>
      </c>
    </row>
    <row r="574" spans="1:17" x14ac:dyDescent="0.3">
      <c r="A574" t="str">
        <f t="shared" si="34"/>
        <v>D715 39701</v>
      </c>
      <c r="B574">
        <v>39701</v>
      </c>
      <c r="C574" t="s">
        <v>2125</v>
      </c>
      <c r="D574" t="s">
        <v>2383</v>
      </c>
      <c r="E574" t="s">
        <v>2400</v>
      </c>
      <c r="F574" t="s">
        <v>546</v>
      </c>
      <c r="G574" s="81">
        <v>403671.72000000003</v>
      </c>
      <c r="H574" s="81">
        <v>79119.66</v>
      </c>
      <c r="I574" s="81">
        <v>257582.92</v>
      </c>
      <c r="J574" s="81">
        <v>29952.44</v>
      </c>
      <c r="K574" s="81">
        <v>37016.699999999997</v>
      </c>
      <c r="L574" s="84">
        <f t="shared" si="35"/>
        <v>0.19600000713451018</v>
      </c>
      <c r="M574" s="84">
        <f t="shared" si="35"/>
        <v>0.63809998877305552</v>
      </c>
      <c r="N574" s="84">
        <f t="shared" si="35"/>
        <v>7.4199995976928973E-2</v>
      </c>
      <c r="O574" s="84">
        <f t="shared" si="35"/>
        <v>9.1700008115505327E-2</v>
      </c>
      <c r="Q574" s="86">
        <f t="shared" si="36"/>
        <v>1</v>
      </c>
    </row>
    <row r="575" spans="1:17" x14ac:dyDescent="0.3">
      <c r="A575" t="str">
        <f t="shared" si="34"/>
        <v>D719 39701</v>
      </c>
      <c r="B575">
        <v>39701</v>
      </c>
      <c r="C575" t="s">
        <v>2126</v>
      </c>
      <c r="D575" t="s">
        <v>2383</v>
      </c>
      <c r="E575" t="s">
        <v>2401</v>
      </c>
      <c r="F575" t="s">
        <v>547</v>
      </c>
      <c r="G575" s="81">
        <v>126266.69</v>
      </c>
      <c r="H575" s="81">
        <v>24748.27</v>
      </c>
      <c r="I575" s="81">
        <v>80570.77</v>
      </c>
      <c r="J575" s="81">
        <v>9368.99</v>
      </c>
      <c r="K575" s="81">
        <v>11578.66</v>
      </c>
      <c r="L575" s="84">
        <f t="shared" si="35"/>
        <v>0.19599999017951608</v>
      </c>
      <c r="M575" s="84">
        <f t="shared" si="35"/>
        <v>0.63809996128036617</v>
      </c>
      <c r="N575" s="84">
        <f t="shared" si="35"/>
        <v>7.4200012687431649E-2</v>
      </c>
      <c r="O575" s="84">
        <f t="shared" si="35"/>
        <v>9.1700035852686088E-2</v>
      </c>
      <c r="Q575" s="86">
        <f t="shared" si="36"/>
        <v>1</v>
      </c>
    </row>
    <row r="576" spans="1:17" x14ac:dyDescent="0.3">
      <c r="A576" t="str">
        <f t="shared" si="34"/>
        <v>D721 39701</v>
      </c>
      <c r="B576">
        <v>39701</v>
      </c>
      <c r="C576" t="s">
        <v>2127</v>
      </c>
      <c r="D576" t="s">
        <v>2383</v>
      </c>
      <c r="E576" t="s">
        <v>2402</v>
      </c>
      <c r="F576" t="s">
        <v>548</v>
      </c>
      <c r="G576" s="81">
        <v>193891.15</v>
      </c>
      <c r="H576" s="81">
        <v>38002.67</v>
      </c>
      <c r="I576" s="81">
        <v>123721.94</v>
      </c>
      <c r="J576" s="81">
        <v>14386.72</v>
      </c>
      <c r="K576" s="81">
        <v>17779.82</v>
      </c>
      <c r="L576" s="84">
        <f t="shared" si="35"/>
        <v>0.1960000237246517</v>
      </c>
      <c r="M576" s="84">
        <f t="shared" si="35"/>
        <v>0.63809998548154467</v>
      </c>
      <c r="N576" s="84">
        <f t="shared" si="35"/>
        <v>7.4199982825415192E-2</v>
      </c>
      <c r="O576" s="84">
        <f t="shared" si="35"/>
        <v>9.1700007968388453E-2</v>
      </c>
      <c r="Q576" s="86">
        <f t="shared" si="36"/>
        <v>1</v>
      </c>
    </row>
    <row r="577" spans="1:17" x14ac:dyDescent="0.3">
      <c r="A577" t="str">
        <f t="shared" si="34"/>
        <v>D723 39701</v>
      </c>
      <c r="B577">
        <v>39701</v>
      </c>
      <c r="C577" t="s">
        <v>2128</v>
      </c>
      <c r="D577" t="s">
        <v>2383</v>
      </c>
      <c r="E577" t="s">
        <v>2403</v>
      </c>
      <c r="F577" t="s">
        <v>549</v>
      </c>
      <c r="G577" s="81">
        <v>1115079.04</v>
      </c>
      <c r="H577" s="81">
        <v>218555.49</v>
      </c>
      <c r="I577" s="81">
        <v>711531.94</v>
      </c>
      <c r="J577" s="81">
        <v>82738.86</v>
      </c>
      <c r="K577" s="81">
        <v>102252.75</v>
      </c>
      <c r="L577" s="84">
        <f t="shared" si="35"/>
        <v>0.19599999834989273</v>
      </c>
      <c r="M577" s="84">
        <f t="shared" si="35"/>
        <v>0.6381000041037449</v>
      </c>
      <c r="N577" s="84">
        <f t="shared" si="35"/>
        <v>7.419999572406992E-2</v>
      </c>
      <c r="O577" s="84">
        <f t="shared" si="35"/>
        <v>9.1700001822292349E-2</v>
      </c>
      <c r="Q577" s="86">
        <f t="shared" si="36"/>
        <v>0.99999999999999978</v>
      </c>
    </row>
    <row r="578" spans="1:17" x14ac:dyDescent="0.3">
      <c r="A578" t="str">
        <f t="shared" si="34"/>
        <v>D725 39701</v>
      </c>
      <c r="B578">
        <v>39701</v>
      </c>
      <c r="C578" t="s">
        <v>2568</v>
      </c>
      <c r="D578" t="s">
        <v>2383</v>
      </c>
      <c r="E578" t="s">
        <v>2586</v>
      </c>
      <c r="F578" t="s">
        <v>550</v>
      </c>
      <c r="G578" s="81">
        <v>542640.46</v>
      </c>
      <c r="H578" s="81">
        <v>106357.53</v>
      </c>
      <c r="I578" s="81">
        <v>346258.88</v>
      </c>
      <c r="J578" s="81">
        <v>40263.919999999998</v>
      </c>
      <c r="K578" s="81">
        <v>49760.13</v>
      </c>
      <c r="L578" s="84">
        <f t="shared" si="35"/>
        <v>0.19599999970514548</v>
      </c>
      <c r="M578" s="84">
        <f t="shared" si="35"/>
        <v>0.63810000455918825</v>
      </c>
      <c r="N578" s="84">
        <f t="shared" si="35"/>
        <v>7.419999607106334E-2</v>
      </c>
      <c r="O578" s="84">
        <f t="shared" ref="O578:O641" si="37">K578/$G578</f>
        <v>9.1699999664602974E-2</v>
      </c>
      <c r="Q578" s="86">
        <f t="shared" si="36"/>
        <v>1</v>
      </c>
    </row>
    <row r="579" spans="1:17" x14ac:dyDescent="0.3">
      <c r="A579" t="str">
        <f t="shared" ref="A579:A642" si="38">_xlfn.CONCAT(E579," ",B579)</f>
        <v>D726 39701</v>
      </c>
      <c r="B579">
        <v>39701</v>
      </c>
      <c r="C579" t="s">
        <v>2129</v>
      </c>
      <c r="D579" t="s">
        <v>2383</v>
      </c>
      <c r="E579" t="s">
        <v>2404</v>
      </c>
      <c r="F579" t="s">
        <v>551</v>
      </c>
      <c r="G579" s="81">
        <v>939805.20000000019</v>
      </c>
      <c r="H579" s="81">
        <v>184201.82</v>
      </c>
      <c r="I579" s="81">
        <v>599689.69999999995</v>
      </c>
      <c r="J579" s="81">
        <v>69733.55</v>
      </c>
      <c r="K579" s="81">
        <v>86180.14</v>
      </c>
      <c r="L579" s="84">
        <f t="shared" ref="L579:O642" si="39">H579/$G579</f>
        <v>0.1960000008512402</v>
      </c>
      <c r="M579" s="84">
        <f t="shared" si="39"/>
        <v>0.63810000200041439</v>
      </c>
      <c r="N579" s="84">
        <f t="shared" si="39"/>
        <v>7.4200004426449209E-2</v>
      </c>
      <c r="O579" s="84">
        <f t="shared" si="37"/>
        <v>9.1700003362398919E-2</v>
      </c>
      <c r="Q579" s="86">
        <f t="shared" ref="Q579:Q642" si="40">SUM(L579:O579)</f>
        <v>1.0000000106405027</v>
      </c>
    </row>
    <row r="580" spans="1:17" x14ac:dyDescent="0.3">
      <c r="A580" t="str">
        <f t="shared" si="38"/>
        <v>D727 39701</v>
      </c>
      <c r="B580">
        <v>39701</v>
      </c>
      <c r="C580" t="s">
        <v>2130</v>
      </c>
      <c r="D580" t="s">
        <v>2383</v>
      </c>
      <c r="E580" t="s">
        <v>2405</v>
      </c>
      <c r="F580" t="s">
        <v>552</v>
      </c>
      <c r="G580" s="81">
        <v>720442.47</v>
      </c>
      <c r="H580" s="81">
        <v>141206.72</v>
      </c>
      <c r="I580" s="81">
        <v>459714.34</v>
      </c>
      <c r="J580" s="81">
        <v>53456.83</v>
      </c>
      <c r="K580" s="81">
        <v>66064.570000000007</v>
      </c>
      <c r="L580" s="84">
        <f t="shared" si="39"/>
        <v>0.19599999428129217</v>
      </c>
      <c r="M580" s="84">
        <f t="shared" si="39"/>
        <v>0.63809999985148025</v>
      </c>
      <c r="N580" s="84">
        <f t="shared" si="39"/>
        <v>7.4199998231642292E-2</v>
      </c>
      <c r="O580" s="84">
        <f t="shared" si="37"/>
        <v>9.1699993755226569E-2</v>
      </c>
      <c r="Q580" s="86">
        <f t="shared" si="40"/>
        <v>0.99999998611964125</v>
      </c>
    </row>
    <row r="581" spans="1:17" x14ac:dyDescent="0.3">
      <c r="A581" t="str">
        <f t="shared" si="38"/>
        <v>D729 39701</v>
      </c>
      <c r="B581">
        <v>39701</v>
      </c>
      <c r="C581" t="s">
        <v>2131</v>
      </c>
      <c r="D581" t="s">
        <v>2383</v>
      </c>
      <c r="E581" t="s">
        <v>2406</v>
      </c>
      <c r="F581" t="s">
        <v>553</v>
      </c>
      <c r="G581" s="81">
        <v>775267.62000000011</v>
      </c>
      <c r="H581" s="81">
        <v>151952.45000000001</v>
      </c>
      <c r="I581" s="81">
        <v>494698.27</v>
      </c>
      <c r="J581" s="81">
        <v>57524.86</v>
      </c>
      <c r="K581" s="81">
        <v>71092.039999999994</v>
      </c>
      <c r="L581" s="84">
        <f t="shared" si="39"/>
        <v>0.19599999545963237</v>
      </c>
      <c r="M581" s="84">
        <f t="shared" si="39"/>
        <v>0.63810000216441376</v>
      </c>
      <c r="N581" s="84">
        <f t="shared" si="39"/>
        <v>7.4200003348521115E-2</v>
      </c>
      <c r="O581" s="84">
        <f t="shared" si="37"/>
        <v>9.1699999027432602E-2</v>
      </c>
      <c r="Q581" s="86">
        <f t="shared" si="40"/>
        <v>0.99999999999999989</v>
      </c>
    </row>
    <row r="582" spans="1:17" x14ac:dyDescent="0.3">
      <c r="A582" t="str">
        <f t="shared" si="38"/>
        <v>D730 39701</v>
      </c>
      <c r="B582">
        <v>39701</v>
      </c>
      <c r="C582" t="s">
        <v>2132</v>
      </c>
      <c r="D582" t="s">
        <v>2383</v>
      </c>
      <c r="E582" t="s">
        <v>2407</v>
      </c>
      <c r="F582" t="s">
        <v>554</v>
      </c>
      <c r="G582" s="81">
        <v>245243</v>
      </c>
      <c r="H582" s="81">
        <v>48067.63</v>
      </c>
      <c r="I582" s="81">
        <v>156489.56</v>
      </c>
      <c r="J582" s="81">
        <v>18197.03</v>
      </c>
      <c r="K582" s="81">
        <v>22488.78</v>
      </c>
      <c r="L582" s="84">
        <f t="shared" si="39"/>
        <v>0.19600000815517668</v>
      </c>
      <c r="M582" s="84">
        <f t="shared" si="39"/>
        <v>0.63810000693190017</v>
      </c>
      <c r="N582" s="84">
        <f t="shared" si="39"/>
        <v>7.4199997553446986E-2</v>
      </c>
      <c r="O582" s="84">
        <f t="shared" si="37"/>
        <v>9.1699987359476112E-2</v>
      </c>
      <c r="Q582" s="86">
        <f t="shared" si="40"/>
        <v>1</v>
      </c>
    </row>
    <row r="583" spans="1:17" x14ac:dyDescent="0.3">
      <c r="A583" t="str">
        <f t="shared" si="38"/>
        <v>D731 39701</v>
      </c>
      <c r="B583">
        <v>39701</v>
      </c>
      <c r="C583" t="s">
        <v>2133</v>
      </c>
      <c r="D583" t="s">
        <v>2383</v>
      </c>
      <c r="E583" t="s">
        <v>2408</v>
      </c>
      <c r="F583" t="s">
        <v>555</v>
      </c>
      <c r="G583" s="81">
        <v>105124.08</v>
      </c>
      <c r="H583" s="81">
        <v>20604.32</v>
      </c>
      <c r="I583" s="81">
        <v>67079.679999999993</v>
      </c>
      <c r="J583" s="81">
        <v>7800.21</v>
      </c>
      <c r="K583" s="81">
        <v>9639.8799999999992</v>
      </c>
      <c r="L583" s="84">
        <f t="shared" si="39"/>
        <v>0.19600000304402188</v>
      </c>
      <c r="M583" s="84">
        <f t="shared" si="39"/>
        <v>0.63810004330121117</v>
      </c>
      <c r="N583" s="84">
        <f t="shared" si="39"/>
        <v>7.4200031049023216E-2</v>
      </c>
      <c r="O583" s="84">
        <f t="shared" si="37"/>
        <v>9.1700017731427469E-2</v>
      </c>
      <c r="Q583" s="86">
        <f t="shared" si="40"/>
        <v>1.0000000951256838</v>
      </c>
    </row>
    <row r="584" spans="1:17" x14ac:dyDescent="0.3">
      <c r="A584" t="str">
        <f t="shared" si="38"/>
        <v>D733 39701</v>
      </c>
      <c r="B584">
        <v>39701</v>
      </c>
      <c r="C584" t="s">
        <v>2134</v>
      </c>
      <c r="D584" t="s">
        <v>2383</v>
      </c>
      <c r="E584" t="s">
        <v>2409</v>
      </c>
      <c r="F584" t="s">
        <v>556</v>
      </c>
      <c r="G584" s="81">
        <v>103702.21999999999</v>
      </c>
      <c r="H584" s="81">
        <v>20325.64</v>
      </c>
      <c r="I584" s="81">
        <v>66172.39</v>
      </c>
      <c r="J584" s="81">
        <v>7694.7</v>
      </c>
      <c r="K584" s="81">
        <v>9509.49</v>
      </c>
      <c r="L584" s="84">
        <f t="shared" si="39"/>
        <v>0.19600004705781615</v>
      </c>
      <c r="M584" s="84">
        <f t="shared" si="39"/>
        <v>0.63810003295975737</v>
      </c>
      <c r="N584" s="84">
        <f t="shared" si="39"/>
        <v>7.419995444649112E-2</v>
      </c>
      <c r="O584" s="84">
        <f t="shared" si="37"/>
        <v>9.1699965535935499E-2</v>
      </c>
      <c r="Q584" s="86">
        <f t="shared" si="40"/>
        <v>1</v>
      </c>
    </row>
    <row r="585" spans="1:17" x14ac:dyDescent="0.3">
      <c r="A585" t="str">
        <f t="shared" si="38"/>
        <v>D734 39701</v>
      </c>
      <c r="B585">
        <v>39701</v>
      </c>
      <c r="C585" t="s">
        <v>2135</v>
      </c>
      <c r="D585" t="s">
        <v>2383</v>
      </c>
      <c r="E585" t="s">
        <v>2410</v>
      </c>
      <c r="F585" t="s">
        <v>557</v>
      </c>
      <c r="G585" s="81">
        <v>18220812.400000002</v>
      </c>
      <c r="H585" s="81">
        <v>3571279.23</v>
      </c>
      <c r="I585" s="81">
        <v>11626700.390000001</v>
      </c>
      <c r="J585" s="81">
        <v>1351984.28</v>
      </c>
      <c r="K585" s="81">
        <v>1670848.5</v>
      </c>
      <c r="L585" s="84">
        <f t="shared" si="39"/>
        <v>0.19599999997804707</v>
      </c>
      <c r="M585" s="84">
        <f t="shared" si="39"/>
        <v>0.63809999986608712</v>
      </c>
      <c r="N585" s="84">
        <f t="shared" si="39"/>
        <v>7.4199999995609403E-2</v>
      </c>
      <c r="O585" s="84">
        <f t="shared" si="37"/>
        <v>9.1700000160256284E-2</v>
      </c>
      <c r="Q585" s="86">
        <f t="shared" si="40"/>
        <v>0.99999999999999989</v>
      </c>
    </row>
    <row r="586" spans="1:17" x14ac:dyDescent="0.3">
      <c r="A586" t="str">
        <f t="shared" si="38"/>
        <v>D735 39701</v>
      </c>
      <c r="B586">
        <v>39701</v>
      </c>
      <c r="C586" t="s">
        <v>2136</v>
      </c>
      <c r="D586" t="s">
        <v>2383</v>
      </c>
      <c r="E586" t="s">
        <v>2411</v>
      </c>
      <c r="F586" t="s">
        <v>558</v>
      </c>
      <c r="G586" s="81">
        <v>289315.71999999997</v>
      </c>
      <c r="H586" s="81">
        <v>56705.88</v>
      </c>
      <c r="I586" s="81">
        <v>184612.36</v>
      </c>
      <c r="J586" s="81">
        <v>21467.23</v>
      </c>
      <c r="K586" s="81">
        <v>26530.25</v>
      </c>
      <c r="L586" s="84">
        <f t="shared" si="39"/>
        <v>0.19599999612879659</v>
      </c>
      <c r="M586" s="84">
        <f t="shared" si="39"/>
        <v>0.63809999677860574</v>
      </c>
      <c r="N586" s="84">
        <f t="shared" si="39"/>
        <v>7.4200012360199449E-2</v>
      </c>
      <c r="O586" s="84">
        <f t="shared" si="37"/>
        <v>9.1699994732398232E-2</v>
      </c>
      <c r="Q586" s="86">
        <f t="shared" si="40"/>
        <v>1</v>
      </c>
    </row>
    <row r="587" spans="1:17" x14ac:dyDescent="0.3">
      <c r="A587" t="str">
        <f t="shared" si="38"/>
        <v>D737 39701</v>
      </c>
      <c r="B587">
        <v>39701</v>
      </c>
      <c r="C587" t="s">
        <v>2137</v>
      </c>
      <c r="D587" t="s">
        <v>2383</v>
      </c>
      <c r="E587" t="s">
        <v>2412</v>
      </c>
      <c r="F587" t="s">
        <v>559</v>
      </c>
      <c r="G587" s="81">
        <v>1055918.7500000002</v>
      </c>
      <c r="H587" s="81">
        <v>206960.08</v>
      </c>
      <c r="I587" s="81">
        <v>673781.75</v>
      </c>
      <c r="J587" s="81">
        <v>78349.17</v>
      </c>
      <c r="K587" s="81">
        <v>96827.75</v>
      </c>
      <c r="L587" s="84">
        <f t="shared" si="39"/>
        <v>0.19600000473521276</v>
      </c>
      <c r="M587" s="84">
        <f t="shared" si="39"/>
        <v>0.63809999585668864</v>
      </c>
      <c r="N587" s="84">
        <f t="shared" si="39"/>
        <v>7.419999881619678E-2</v>
      </c>
      <c r="O587" s="84">
        <f t="shared" si="37"/>
        <v>9.1700000591901587E-2</v>
      </c>
      <c r="Q587" s="86">
        <f t="shared" si="40"/>
        <v>0.99999999999999978</v>
      </c>
    </row>
    <row r="588" spans="1:17" x14ac:dyDescent="0.3">
      <c r="A588" t="str">
        <f t="shared" si="38"/>
        <v>D738 39701</v>
      </c>
      <c r="B588">
        <v>39701</v>
      </c>
      <c r="C588" t="s">
        <v>2138</v>
      </c>
      <c r="D588" t="s">
        <v>2383</v>
      </c>
      <c r="E588" t="s">
        <v>2413</v>
      </c>
      <c r="F588" t="s">
        <v>560</v>
      </c>
      <c r="G588" s="81">
        <v>530943.68999999994</v>
      </c>
      <c r="H588" s="81">
        <v>104064.96000000001</v>
      </c>
      <c r="I588" s="81">
        <v>338795.17</v>
      </c>
      <c r="J588" s="81">
        <v>39396.019999999997</v>
      </c>
      <c r="K588" s="81">
        <v>48687.54</v>
      </c>
      <c r="L588" s="84">
        <f t="shared" si="39"/>
        <v>0.19599999389765799</v>
      </c>
      <c r="M588" s="84">
        <f t="shared" si="39"/>
        <v>0.63810000265753231</v>
      </c>
      <c r="N588" s="84">
        <f t="shared" si="39"/>
        <v>7.419999661357686E-2</v>
      </c>
      <c r="O588" s="84">
        <f t="shared" si="37"/>
        <v>9.1700006831232903E-2</v>
      </c>
      <c r="Q588" s="86">
        <f t="shared" si="40"/>
        <v>1</v>
      </c>
    </row>
    <row r="589" spans="1:17" x14ac:dyDescent="0.3">
      <c r="A589" t="str">
        <f t="shared" si="38"/>
        <v>D739 39701</v>
      </c>
      <c r="B589">
        <v>39701</v>
      </c>
      <c r="C589" t="s">
        <v>2139</v>
      </c>
      <c r="D589" t="s">
        <v>2383</v>
      </c>
      <c r="E589" t="s">
        <v>2414</v>
      </c>
      <c r="F589" t="s">
        <v>561</v>
      </c>
      <c r="G589" s="81">
        <v>235607.36</v>
      </c>
      <c r="H589" s="81">
        <v>46179.040000000001</v>
      </c>
      <c r="I589" s="81">
        <v>150341.06</v>
      </c>
      <c r="J589" s="81">
        <v>17482.07</v>
      </c>
      <c r="K589" s="81">
        <v>21605.19</v>
      </c>
      <c r="L589" s="84">
        <f t="shared" si="39"/>
        <v>0.19599998913446509</v>
      </c>
      <c r="M589" s="84">
        <f t="shared" si="39"/>
        <v>0.63810001521174897</v>
      </c>
      <c r="N589" s="84">
        <f t="shared" si="39"/>
        <v>7.4200016502031174E-2</v>
      </c>
      <c r="O589" s="84">
        <f t="shared" si="37"/>
        <v>9.1699979151754846E-2</v>
      </c>
      <c r="Q589" s="86">
        <f t="shared" si="40"/>
        <v>1</v>
      </c>
    </row>
    <row r="590" spans="1:17" x14ac:dyDescent="0.3">
      <c r="A590" t="str">
        <f t="shared" si="38"/>
        <v>D741 39701</v>
      </c>
      <c r="B590">
        <v>39701</v>
      </c>
      <c r="C590" t="s">
        <v>2140</v>
      </c>
      <c r="D590" t="s">
        <v>2383</v>
      </c>
      <c r="E590" t="s">
        <v>2415</v>
      </c>
      <c r="F590" t="s">
        <v>562</v>
      </c>
      <c r="G590" s="81">
        <v>126206.44</v>
      </c>
      <c r="H590" s="81">
        <v>24736.46</v>
      </c>
      <c r="I590" s="81">
        <v>80532.33</v>
      </c>
      <c r="J590" s="81">
        <v>9364.52</v>
      </c>
      <c r="K590" s="81">
        <v>11573.13</v>
      </c>
      <c r="L590" s="84">
        <f t="shared" si="39"/>
        <v>0.19599998225130191</v>
      </c>
      <c r="M590" s="84">
        <f t="shared" si="39"/>
        <v>0.63810000503936248</v>
      </c>
      <c r="N590" s="84">
        <f t="shared" si="39"/>
        <v>7.42000170514278E-2</v>
      </c>
      <c r="O590" s="84">
        <f t="shared" si="37"/>
        <v>9.1699995657907776E-2</v>
      </c>
      <c r="Q590" s="86">
        <f t="shared" si="40"/>
        <v>0.99999999999999989</v>
      </c>
    </row>
    <row r="591" spans="1:17" x14ac:dyDescent="0.3">
      <c r="A591" t="str">
        <f t="shared" si="38"/>
        <v>D742 39701</v>
      </c>
      <c r="B591">
        <v>39701</v>
      </c>
      <c r="C591" t="s">
        <v>2141</v>
      </c>
      <c r="D591" t="s">
        <v>2383</v>
      </c>
      <c r="E591" t="s">
        <v>2416</v>
      </c>
      <c r="F591" t="s">
        <v>563</v>
      </c>
      <c r="G591" s="81">
        <v>175583.01</v>
      </c>
      <c r="H591" s="81">
        <v>34414.269999999997</v>
      </c>
      <c r="I591" s="81">
        <v>112039.52</v>
      </c>
      <c r="J591" s="81">
        <v>13028.26</v>
      </c>
      <c r="K591" s="81">
        <v>16100.96</v>
      </c>
      <c r="L591" s="84">
        <f t="shared" si="39"/>
        <v>0.19600000022781244</v>
      </c>
      <c r="M591" s="84">
        <f t="shared" si="39"/>
        <v>0.63810000751211637</v>
      </c>
      <c r="N591" s="84">
        <f t="shared" si="39"/>
        <v>7.4200003747515203E-2</v>
      </c>
      <c r="O591" s="84">
        <f t="shared" si="37"/>
        <v>9.1699988512555966E-2</v>
      </c>
      <c r="Q591" s="86">
        <f t="shared" si="40"/>
        <v>1</v>
      </c>
    </row>
    <row r="592" spans="1:17" x14ac:dyDescent="0.3">
      <c r="A592" t="str">
        <f t="shared" si="38"/>
        <v>D743 39701</v>
      </c>
      <c r="B592">
        <v>39701</v>
      </c>
      <c r="C592" t="s">
        <v>2142</v>
      </c>
      <c r="D592" t="s">
        <v>2383</v>
      </c>
      <c r="E592" t="s">
        <v>2417</v>
      </c>
      <c r="F592" t="s">
        <v>564</v>
      </c>
      <c r="G592" s="81">
        <v>109601.36</v>
      </c>
      <c r="H592" s="81">
        <v>21481.87</v>
      </c>
      <c r="I592" s="81">
        <v>69936.63</v>
      </c>
      <c r="J592" s="81">
        <v>8132.42</v>
      </c>
      <c r="K592" s="81">
        <v>10050.44</v>
      </c>
      <c r="L592" s="84">
        <f t="shared" si="39"/>
        <v>0.19600003138647185</v>
      </c>
      <c r="M592" s="84">
        <f t="shared" si="39"/>
        <v>0.63810001992676002</v>
      </c>
      <c r="N592" s="84">
        <f t="shared" si="39"/>
        <v>7.4199991678935373E-2</v>
      </c>
      <c r="O592" s="84">
        <f t="shared" si="37"/>
        <v>9.1699957007832747E-2</v>
      </c>
      <c r="Q592" s="86">
        <f t="shared" si="40"/>
        <v>1</v>
      </c>
    </row>
    <row r="593" spans="1:17" x14ac:dyDescent="0.3">
      <c r="A593" t="str">
        <f t="shared" si="38"/>
        <v>D744 39701</v>
      </c>
      <c r="B593">
        <v>39701</v>
      </c>
      <c r="C593" t="s">
        <v>2143</v>
      </c>
      <c r="D593" t="s">
        <v>2383</v>
      </c>
      <c r="E593" t="s">
        <v>2418</v>
      </c>
      <c r="F593" t="s">
        <v>565</v>
      </c>
      <c r="G593" s="81">
        <v>29266.929999999997</v>
      </c>
      <c r="H593" s="81">
        <v>5736.32</v>
      </c>
      <c r="I593" s="81">
        <v>18675.23</v>
      </c>
      <c r="J593" s="81">
        <v>2171.61</v>
      </c>
      <c r="K593" s="81">
        <v>2683.78</v>
      </c>
      <c r="L593" s="84">
        <f t="shared" si="39"/>
        <v>0.19600005876940288</v>
      </c>
      <c r="M593" s="84">
        <f t="shared" si="39"/>
        <v>0.63810006720896251</v>
      </c>
      <c r="N593" s="84">
        <f t="shared" si="39"/>
        <v>7.4200129634368908E-2</v>
      </c>
      <c r="O593" s="84">
        <f t="shared" si="37"/>
        <v>9.1700086069840619E-2</v>
      </c>
      <c r="Q593" s="86">
        <f t="shared" si="40"/>
        <v>1.0000003416825749</v>
      </c>
    </row>
    <row r="594" spans="1:17" x14ac:dyDescent="0.3">
      <c r="A594" t="str">
        <f t="shared" si="38"/>
        <v>D745 39701</v>
      </c>
      <c r="B594">
        <v>39701</v>
      </c>
      <c r="C594" t="s">
        <v>2144</v>
      </c>
      <c r="D594" t="s">
        <v>2383</v>
      </c>
      <c r="E594" t="s">
        <v>2419</v>
      </c>
      <c r="F594" t="s">
        <v>566</v>
      </c>
      <c r="G594" s="81">
        <v>24802.03</v>
      </c>
      <c r="H594" s="81">
        <v>4861.2</v>
      </c>
      <c r="I594" s="81">
        <v>15826.18</v>
      </c>
      <c r="J594" s="81">
        <v>1840.31</v>
      </c>
      <c r="K594" s="81">
        <v>2274.35</v>
      </c>
      <c r="L594" s="84">
        <f t="shared" si="39"/>
        <v>0.19600008547687428</v>
      </c>
      <c r="M594" s="84">
        <f t="shared" si="39"/>
        <v>0.63810018776688848</v>
      </c>
      <c r="N594" s="84">
        <f t="shared" si="39"/>
        <v>7.4199974760130516E-2</v>
      </c>
      <c r="O594" s="84">
        <f t="shared" si="37"/>
        <v>9.1700155188909935E-2</v>
      </c>
      <c r="Q594" s="86">
        <f t="shared" si="40"/>
        <v>1.0000004031928031</v>
      </c>
    </row>
    <row r="595" spans="1:17" x14ac:dyDescent="0.3">
      <c r="A595" t="str">
        <f t="shared" si="38"/>
        <v>D748 39701</v>
      </c>
      <c r="B595">
        <v>39701</v>
      </c>
      <c r="C595" t="s">
        <v>2145</v>
      </c>
      <c r="D595" t="s">
        <v>2383</v>
      </c>
      <c r="E595" t="s">
        <v>2420</v>
      </c>
      <c r="F595" t="s">
        <v>567</v>
      </c>
      <c r="G595" s="81">
        <v>174185.74</v>
      </c>
      <c r="H595" s="81">
        <v>34140.410000000003</v>
      </c>
      <c r="I595" s="81">
        <v>111147.92</v>
      </c>
      <c r="J595" s="81">
        <v>12924.58</v>
      </c>
      <c r="K595" s="81">
        <v>15972.83</v>
      </c>
      <c r="L595" s="84">
        <f t="shared" si="39"/>
        <v>0.19600002847535053</v>
      </c>
      <c r="M595" s="84">
        <f t="shared" si="39"/>
        <v>0.63809999601574741</v>
      </c>
      <c r="N595" s="84">
        <f t="shared" si="39"/>
        <v>7.4199989046175654E-2</v>
      </c>
      <c r="O595" s="84">
        <f t="shared" si="37"/>
        <v>9.1699986462726521E-2</v>
      </c>
      <c r="Q595" s="86">
        <f t="shared" si="40"/>
        <v>1</v>
      </c>
    </row>
    <row r="596" spans="1:17" x14ac:dyDescent="0.3">
      <c r="A596" t="str">
        <f t="shared" si="38"/>
        <v>D749 39701</v>
      </c>
      <c r="B596">
        <v>39701</v>
      </c>
      <c r="C596" t="s">
        <v>2146</v>
      </c>
      <c r="D596" t="s">
        <v>2383</v>
      </c>
      <c r="E596" t="s">
        <v>2421</v>
      </c>
      <c r="F596" t="s">
        <v>568</v>
      </c>
      <c r="G596" s="81">
        <v>83794.399999999994</v>
      </c>
      <c r="H596" s="81">
        <v>16423.7</v>
      </c>
      <c r="I596" s="81">
        <v>53469.21</v>
      </c>
      <c r="J596" s="81">
        <v>6217.54</v>
      </c>
      <c r="K596" s="81">
        <v>7683.95</v>
      </c>
      <c r="L596" s="84">
        <f t="shared" si="39"/>
        <v>0.19599997135846789</v>
      </c>
      <c r="M596" s="84">
        <f t="shared" si="39"/>
        <v>0.63810004009814503</v>
      </c>
      <c r="N596" s="84">
        <f t="shared" si="39"/>
        <v>7.4199946535806693E-2</v>
      </c>
      <c r="O596" s="84">
        <f t="shared" si="37"/>
        <v>9.170004200758046E-2</v>
      </c>
      <c r="Q596" s="86">
        <f t="shared" si="40"/>
        <v>1</v>
      </c>
    </row>
    <row r="597" spans="1:17" x14ac:dyDescent="0.3">
      <c r="A597" t="str">
        <f t="shared" si="38"/>
        <v>D756 39701</v>
      </c>
      <c r="B597">
        <v>39701</v>
      </c>
      <c r="C597" t="s">
        <v>2147</v>
      </c>
      <c r="D597" t="s">
        <v>2383</v>
      </c>
      <c r="E597" t="s">
        <v>2422</v>
      </c>
      <c r="F597" t="s">
        <v>569</v>
      </c>
      <c r="G597" s="81">
        <v>881109.19000000006</v>
      </c>
      <c r="H597" s="81">
        <v>172697.4</v>
      </c>
      <c r="I597" s="81">
        <v>562235.77</v>
      </c>
      <c r="J597" s="81">
        <v>65378.3</v>
      </c>
      <c r="K597" s="81">
        <v>80797.710000000006</v>
      </c>
      <c r="L597" s="84">
        <f t="shared" si="39"/>
        <v>0.19599999859268291</v>
      </c>
      <c r="M597" s="84">
        <f t="shared" si="39"/>
        <v>0.63809999530251182</v>
      </c>
      <c r="N597" s="84">
        <f t="shared" si="39"/>
        <v>7.4199997845896939E-2</v>
      </c>
      <c r="O597" s="84">
        <f t="shared" si="37"/>
        <v>9.1699996909577128E-2</v>
      </c>
      <c r="Q597" s="86">
        <f t="shared" si="40"/>
        <v>0.99999998865066875</v>
      </c>
    </row>
    <row r="598" spans="1:17" x14ac:dyDescent="0.3">
      <c r="A598" t="str">
        <f t="shared" si="38"/>
        <v>D762 39701</v>
      </c>
      <c r="B598">
        <v>39701</v>
      </c>
      <c r="C598" t="s">
        <v>2148</v>
      </c>
      <c r="D598" t="s">
        <v>2383</v>
      </c>
      <c r="E598" t="s">
        <v>2423</v>
      </c>
      <c r="F598" t="s">
        <v>570</v>
      </c>
      <c r="G598" s="81">
        <v>8264517.919999999</v>
      </c>
      <c r="H598" s="81">
        <v>1619845.51</v>
      </c>
      <c r="I598" s="81">
        <v>5273588.88</v>
      </c>
      <c r="J598" s="81">
        <v>613227.23</v>
      </c>
      <c r="K598" s="81">
        <v>757856.29</v>
      </c>
      <c r="L598" s="84">
        <f t="shared" si="39"/>
        <v>0.19599999971928189</v>
      </c>
      <c r="M598" s="84">
        <f t="shared" si="39"/>
        <v>0.63809999942501194</v>
      </c>
      <c r="N598" s="84">
        <f t="shared" si="39"/>
        <v>7.4200000040655731E-2</v>
      </c>
      <c r="O598" s="84">
        <f t="shared" si="37"/>
        <v>9.1699999605058646E-2</v>
      </c>
      <c r="Q598" s="86">
        <f t="shared" si="40"/>
        <v>0.99999999879000834</v>
      </c>
    </row>
    <row r="599" spans="1:17" x14ac:dyDescent="0.3">
      <c r="A599" t="str">
        <f t="shared" si="38"/>
        <v>D768 39701</v>
      </c>
      <c r="B599">
        <v>39701</v>
      </c>
      <c r="C599" t="s">
        <v>2149</v>
      </c>
      <c r="D599" t="s">
        <v>2383</v>
      </c>
      <c r="E599" t="s">
        <v>2424</v>
      </c>
      <c r="F599" t="s">
        <v>571</v>
      </c>
      <c r="G599" s="81">
        <v>143344.26999999999</v>
      </c>
      <c r="H599" s="81">
        <v>28095.48</v>
      </c>
      <c r="I599" s="81">
        <v>91467.98</v>
      </c>
      <c r="J599" s="81">
        <v>10636.14</v>
      </c>
      <c r="K599" s="81">
        <v>13144.67</v>
      </c>
      <c r="L599" s="84">
        <f t="shared" si="39"/>
        <v>0.19600002148673262</v>
      </c>
      <c r="M599" s="84">
        <f t="shared" si="39"/>
        <v>0.63810000915976617</v>
      </c>
      <c r="N599" s="84">
        <f t="shared" si="39"/>
        <v>7.4199966276991755E-2</v>
      </c>
      <c r="O599" s="84">
        <f t="shared" si="37"/>
        <v>9.1700003076509454E-2</v>
      </c>
      <c r="Q599" s="86">
        <f t="shared" si="40"/>
        <v>1</v>
      </c>
    </row>
    <row r="600" spans="1:17" x14ac:dyDescent="0.3">
      <c r="A600" t="str">
        <f t="shared" si="38"/>
        <v>D770 39701</v>
      </c>
      <c r="B600">
        <v>39701</v>
      </c>
      <c r="C600" t="s">
        <v>2150</v>
      </c>
      <c r="D600" t="s">
        <v>2383</v>
      </c>
      <c r="E600" t="s">
        <v>2425</v>
      </c>
      <c r="F600" t="s">
        <v>572</v>
      </c>
      <c r="G600" s="81">
        <v>12348125.160000002</v>
      </c>
      <c r="H600" s="81">
        <v>2420232.5299999998</v>
      </c>
      <c r="I600" s="81">
        <v>7879338.6600000001</v>
      </c>
      <c r="J600" s="81">
        <v>916230.89</v>
      </c>
      <c r="K600" s="81">
        <v>1132323.08</v>
      </c>
      <c r="L600" s="84">
        <f t="shared" si="39"/>
        <v>0.19599999988986178</v>
      </c>
      <c r="M600" s="84">
        <f t="shared" si="39"/>
        <v>0.63809999962779762</v>
      </c>
      <c r="N600" s="84">
        <f t="shared" si="39"/>
        <v>7.4200000253317799E-2</v>
      </c>
      <c r="O600" s="84">
        <f t="shared" si="37"/>
        <v>9.170000022902261E-2</v>
      </c>
      <c r="Q600" s="86">
        <f t="shared" si="40"/>
        <v>0.99999999999999989</v>
      </c>
    </row>
    <row r="601" spans="1:17" x14ac:dyDescent="0.3">
      <c r="A601" t="str">
        <f t="shared" si="38"/>
        <v>D773 39701</v>
      </c>
      <c r="B601">
        <v>39701</v>
      </c>
      <c r="C601" t="s">
        <v>2151</v>
      </c>
      <c r="D601" t="s">
        <v>2383</v>
      </c>
      <c r="E601" t="s">
        <v>2426</v>
      </c>
      <c r="F601" t="s">
        <v>573</v>
      </c>
      <c r="G601" s="81">
        <v>18884971.809999999</v>
      </c>
      <c r="H601" s="81">
        <v>3701454.47</v>
      </c>
      <c r="I601" s="81">
        <v>12050500.51</v>
      </c>
      <c r="J601" s="81">
        <v>1401264.91</v>
      </c>
      <c r="K601" s="81">
        <v>1731751.91</v>
      </c>
      <c r="L601" s="84">
        <f t="shared" si="39"/>
        <v>0.19599999974794777</v>
      </c>
      <c r="M601" s="84">
        <f t="shared" si="39"/>
        <v>0.63809999989616084</v>
      </c>
      <c r="N601" s="84">
        <f t="shared" si="39"/>
        <v>7.420000008991276E-2</v>
      </c>
      <c r="O601" s="84">
        <f t="shared" si="37"/>
        <v>9.1699999736457108E-2</v>
      </c>
      <c r="Q601" s="86">
        <f t="shared" si="40"/>
        <v>0.99999999947047857</v>
      </c>
    </row>
    <row r="602" spans="1:17" x14ac:dyDescent="0.3">
      <c r="A602" t="str">
        <f t="shared" si="38"/>
        <v>D775 39701</v>
      </c>
      <c r="B602">
        <v>39701</v>
      </c>
      <c r="C602" t="s">
        <v>2152</v>
      </c>
      <c r="D602" t="s">
        <v>2383</v>
      </c>
      <c r="E602" t="s">
        <v>2427</v>
      </c>
      <c r="F602" t="s">
        <v>574</v>
      </c>
      <c r="G602" s="81">
        <v>405519.54000000004</v>
      </c>
      <c r="H602" s="81">
        <v>79481.83</v>
      </c>
      <c r="I602" s="81">
        <v>258762.02</v>
      </c>
      <c r="J602" s="81">
        <v>30089.55</v>
      </c>
      <c r="K602" s="81">
        <v>37186.14</v>
      </c>
      <c r="L602" s="84">
        <f t="shared" si="39"/>
        <v>0.19600000039455556</v>
      </c>
      <c r="M602" s="84">
        <f t="shared" si="39"/>
        <v>0.63810000376307385</v>
      </c>
      <c r="N602" s="84">
        <f t="shared" si="39"/>
        <v>7.4200000325508345E-2</v>
      </c>
      <c r="O602" s="84">
        <f t="shared" si="37"/>
        <v>9.1699995516862143E-2</v>
      </c>
      <c r="Q602" s="86">
        <f t="shared" si="40"/>
        <v>0.99999999999999989</v>
      </c>
    </row>
    <row r="603" spans="1:17" x14ac:dyDescent="0.3">
      <c r="A603" t="str">
        <f t="shared" si="38"/>
        <v>D780 39701</v>
      </c>
      <c r="B603">
        <v>39701</v>
      </c>
      <c r="C603" t="s">
        <v>2153</v>
      </c>
      <c r="D603" t="s">
        <v>2383</v>
      </c>
      <c r="E603" t="s">
        <v>2428</v>
      </c>
      <c r="F603" t="s">
        <v>575</v>
      </c>
      <c r="G603" s="81">
        <v>204625.58</v>
      </c>
      <c r="H603" s="81">
        <v>40106.61</v>
      </c>
      <c r="I603" s="81">
        <v>130571.58</v>
      </c>
      <c r="J603" s="81">
        <v>15183.22</v>
      </c>
      <c r="K603" s="81">
        <v>18764.169999999998</v>
      </c>
      <c r="L603" s="84">
        <f t="shared" si="39"/>
        <v>0.19599998201593372</v>
      </c>
      <c r="M603" s="84">
        <f t="shared" si="39"/>
        <v>0.63809998730364015</v>
      </c>
      <c r="N603" s="84">
        <f t="shared" si="39"/>
        <v>7.4200009598018007E-2</v>
      </c>
      <c r="O603" s="84">
        <f t="shared" si="37"/>
        <v>9.170002108240817E-2</v>
      </c>
      <c r="Q603" s="86">
        <f t="shared" si="40"/>
        <v>1</v>
      </c>
    </row>
    <row r="604" spans="1:17" x14ac:dyDescent="0.3">
      <c r="A604" t="str">
        <f t="shared" si="38"/>
        <v>D781 39701</v>
      </c>
      <c r="B604">
        <v>39701</v>
      </c>
      <c r="C604" t="s">
        <v>2154</v>
      </c>
      <c r="D604" t="s">
        <v>2383</v>
      </c>
      <c r="E604" t="s">
        <v>2429</v>
      </c>
      <c r="F604" t="s">
        <v>576</v>
      </c>
      <c r="G604" s="81">
        <v>315712.79999999993</v>
      </c>
      <c r="H604" s="81">
        <v>61879.71</v>
      </c>
      <c r="I604" s="81">
        <v>201456.34</v>
      </c>
      <c r="J604" s="81">
        <v>23425.89</v>
      </c>
      <c r="K604" s="81">
        <v>28950.86</v>
      </c>
      <c r="L604" s="84">
        <f t="shared" si="39"/>
        <v>0.19600000380092292</v>
      </c>
      <c r="M604" s="84">
        <f t="shared" si="39"/>
        <v>0.63810000734845096</v>
      </c>
      <c r="N604" s="84">
        <f t="shared" si="39"/>
        <v>7.4200000760184584E-2</v>
      </c>
      <c r="O604" s="84">
        <f t="shared" si="37"/>
        <v>9.169998809044172E-2</v>
      </c>
      <c r="Q604" s="86">
        <f t="shared" si="40"/>
        <v>1.0000000000000002</v>
      </c>
    </row>
    <row r="605" spans="1:17" x14ac:dyDescent="0.3">
      <c r="A605" t="str">
        <f t="shared" si="38"/>
        <v>DCBC 39701</v>
      </c>
      <c r="B605">
        <v>39701</v>
      </c>
      <c r="C605" t="s">
        <v>2155</v>
      </c>
      <c r="D605" t="s">
        <v>2383</v>
      </c>
      <c r="E605" t="s">
        <v>577</v>
      </c>
      <c r="F605" t="s">
        <v>578</v>
      </c>
      <c r="G605" s="81">
        <v>162427.79</v>
      </c>
      <c r="H605" s="81">
        <v>31835.85</v>
      </c>
      <c r="I605" s="81">
        <v>103645.17</v>
      </c>
      <c r="J605" s="81">
        <v>12052.14</v>
      </c>
      <c r="K605" s="81">
        <v>14894.63</v>
      </c>
      <c r="L605" s="84">
        <f t="shared" si="39"/>
        <v>0.19600001945479895</v>
      </c>
      <c r="M605" s="84">
        <f t="shared" si="39"/>
        <v>0.63809998276772706</v>
      </c>
      <c r="N605" s="84">
        <f t="shared" si="39"/>
        <v>7.4199987576017618E-2</v>
      </c>
      <c r="O605" s="84">
        <f t="shared" si="37"/>
        <v>9.1700010201456281E-2</v>
      </c>
      <c r="Q605" s="86">
        <f t="shared" si="40"/>
        <v>0.99999999999999989</v>
      </c>
    </row>
    <row r="606" spans="1:17" x14ac:dyDescent="0.3">
      <c r="A606" t="str">
        <f t="shared" si="38"/>
        <v>DDWC 39701</v>
      </c>
      <c r="B606">
        <v>39701</v>
      </c>
      <c r="C606" t="s">
        <v>2156</v>
      </c>
      <c r="D606" t="s">
        <v>2383</v>
      </c>
      <c r="E606" t="s">
        <v>579</v>
      </c>
      <c r="F606" t="s">
        <v>580</v>
      </c>
      <c r="G606" s="81">
        <v>5796.36</v>
      </c>
      <c r="H606" s="81">
        <v>1136.0899999999999</v>
      </c>
      <c r="I606" s="81">
        <v>3698.66</v>
      </c>
      <c r="J606" s="81">
        <v>430.09</v>
      </c>
      <c r="K606" s="81">
        <v>531.53</v>
      </c>
      <c r="L606" s="84">
        <f t="shared" si="39"/>
        <v>0.19600059347590557</v>
      </c>
      <c r="M606" s="84">
        <f t="shared" si="39"/>
        <v>0.63810046304922396</v>
      </c>
      <c r="N606" s="84">
        <f t="shared" si="39"/>
        <v>7.4200015181941775E-2</v>
      </c>
      <c r="O606" s="84">
        <f t="shared" si="37"/>
        <v>9.170065351358439E-2</v>
      </c>
      <c r="Q606" s="86">
        <f t="shared" si="40"/>
        <v>1.0000017252206557</v>
      </c>
    </row>
    <row r="607" spans="1:17" x14ac:dyDescent="0.3">
      <c r="A607" t="str">
        <f t="shared" si="38"/>
        <v>DGBC 39701</v>
      </c>
      <c r="B607">
        <v>39701</v>
      </c>
      <c r="C607" t="s">
        <v>2157</v>
      </c>
      <c r="D607" t="s">
        <v>2383</v>
      </c>
      <c r="E607" t="s">
        <v>581</v>
      </c>
      <c r="F607" t="s">
        <v>582</v>
      </c>
      <c r="G607" s="81">
        <v>144135.63000000003</v>
      </c>
      <c r="H607" s="81">
        <v>28250.58</v>
      </c>
      <c r="I607" s="81">
        <v>91972.95</v>
      </c>
      <c r="J607" s="81">
        <v>10694.86</v>
      </c>
      <c r="K607" s="81">
        <v>13217.24</v>
      </c>
      <c r="L607" s="84">
        <f t="shared" si="39"/>
        <v>0.19599997585607387</v>
      </c>
      <c r="M607" s="84">
        <f t="shared" si="39"/>
        <v>0.6381000311997802</v>
      </c>
      <c r="N607" s="84">
        <f t="shared" si="39"/>
        <v>7.4199974010589878E-2</v>
      </c>
      <c r="O607" s="84">
        <f t="shared" si="37"/>
        <v>9.1700018933555824E-2</v>
      </c>
      <c r="Q607" s="86">
        <f t="shared" si="40"/>
        <v>0.99999999999999978</v>
      </c>
    </row>
    <row r="608" spans="1:17" x14ac:dyDescent="0.3">
      <c r="A608" t="str">
        <f t="shared" si="38"/>
        <v>DHCC 39701</v>
      </c>
      <c r="B608">
        <v>39701</v>
      </c>
      <c r="C608" t="s">
        <v>2158</v>
      </c>
      <c r="D608" t="s">
        <v>2383</v>
      </c>
      <c r="E608" t="s">
        <v>583</v>
      </c>
      <c r="F608" t="s">
        <v>584</v>
      </c>
      <c r="G608" s="81">
        <v>710832.59000000008</v>
      </c>
      <c r="H608" s="81">
        <v>139323.19</v>
      </c>
      <c r="I608" s="81">
        <v>453582.28</v>
      </c>
      <c r="J608" s="81">
        <v>52743.78</v>
      </c>
      <c r="K608" s="81">
        <v>65183.35</v>
      </c>
      <c r="L608" s="84">
        <f t="shared" si="39"/>
        <v>0.19600000332005035</v>
      </c>
      <c r="M608" s="84">
        <f t="shared" si="39"/>
        <v>0.63810000607878714</v>
      </c>
      <c r="N608" s="84">
        <f t="shared" si="39"/>
        <v>7.4200002563191411E-2</v>
      </c>
      <c r="O608" s="84">
        <f t="shared" si="37"/>
        <v>9.1700002105981088E-2</v>
      </c>
      <c r="Q608" s="86">
        <f t="shared" si="40"/>
        <v>1.0000000140680101</v>
      </c>
    </row>
    <row r="609" spans="1:17" x14ac:dyDescent="0.3">
      <c r="A609" t="str">
        <f t="shared" si="38"/>
        <v>DPRC 39701</v>
      </c>
      <c r="B609">
        <v>39701</v>
      </c>
      <c r="C609" t="s">
        <v>2159</v>
      </c>
      <c r="D609" t="s">
        <v>2383</v>
      </c>
      <c r="E609" t="s">
        <v>587</v>
      </c>
      <c r="F609" t="s">
        <v>588</v>
      </c>
      <c r="G609" s="81">
        <v>264665.82000000007</v>
      </c>
      <c r="H609" s="81">
        <v>51874.5</v>
      </c>
      <c r="I609" s="81">
        <v>168883.26</v>
      </c>
      <c r="J609" s="81">
        <v>19638.2</v>
      </c>
      <c r="K609" s="81">
        <v>24269.86</v>
      </c>
      <c r="L609" s="84">
        <f t="shared" si="39"/>
        <v>0.19599999727958822</v>
      </c>
      <c r="M609" s="84">
        <f t="shared" si="39"/>
        <v>0.63810000097481412</v>
      </c>
      <c r="N609" s="84">
        <f t="shared" si="39"/>
        <v>7.419998547602405E-2</v>
      </c>
      <c r="O609" s="84">
        <f t="shared" si="37"/>
        <v>9.1700016269573442E-2</v>
      </c>
      <c r="Q609" s="86">
        <f t="shared" si="40"/>
        <v>0.99999999999999989</v>
      </c>
    </row>
    <row r="610" spans="1:17" x14ac:dyDescent="0.3">
      <c r="A610" t="str">
        <f t="shared" si="38"/>
        <v>DSBC 39701</v>
      </c>
      <c r="B610">
        <v>39701</v>
      </c>
      <c r="C610" t="s">
        <v>2160</v>
      </c>
      <c r="D610" t="s">
        <v>2383</v>
      </c>
      <c r="E610" t="s">
        <v>589</v>
      </c>
      <c r="F610" t="s">
        <v>590</v>
      </c>
      <c r="G610" s="81">
        <v>205129.39</v>
      </c>
      <c r="H610" s="81">
        <v>40205.360000000001</v>
      </c>
      <c r="I610" s="81">
        <v>130893.06</v>
      </c>
      <c r="J610" s="81">
        <v>15220.6</v>
      </c>
      <c r="K610" s="81">
        <v>18810.37</v>
      </c>
      <c r="L610" s="84">
        <f t="shared" si="39"/>
        <v>0.19599999785501238</v>
      </c>
      <c r="M610" s="84">
        <f t="shared" si="39"/>
        <v>0.63809998167498083</v>
      </c>
      <c r="N610" s="84">
        <f t="shared" si="39"/>
        <v>7.4199996402270776E-2</v>
      </c>
      <c r="O610" s="84">
        <f t="shared" si="37"/>
        <v>9.1700024067735961E-2</v>
      </c>
      <c r="Q610" s="86">
        <f t="shared" si="40"/>
        <v>1</v>
      </c>
    </row>
    <row r="611" spans="1:17" x14ac:dyDescent="0.3">
      <c r="A611" t="str">
        <f t="shared" si="38"/>
        <v>DSTC 39701</v>
      </c>
      <c r="B611">
        <v>39701</v>
      </c>
      <c r="C611" t="s">
        <v>2161</v>
      </c>
      <c r="D611" t="s">
        <v>2383</v>
      </c>
      <c r="E611" t="s">
        <v>591</v>
      </c>
      <c r="F611" t="s">
        <v>592</v>
      </c>
      <c r="G611" s="81">
        <v>981897.04000000015</v>
      </c>
      <c r="H611" s="81">
        <v>192451.82</v>
      </c>
      <c r="I611" s="81">
        <v>626548.5</v>
      </c>
      <c r="J611" s="81">
        <v>72856.759999999995</v>
      </c>
      <c r="K611" s="81">
        <v>90039.96</v>
      </c>
      <c r="L611" s="84">
        <f t="shared" si="39"/>
        <v>0.19600000016294986</v>
      </c>
      <c r="M611" s="84">
        <f t="shared" si="39"/>
        <v>0.63809999875343337</v>
      </c>
      <c r="N611" s="84">
        <f t="shared" si="39"/>
        <v>7.4199999625215271E-2</v>
      </c>
      <c r="O611" s="84">
        <f t="shared" si="37"/>
        <v>9.1700001458401376E-2</v>
      </c>
      <c r="Q611" s="86">
        <f t="shared" si="40"/>
        <v>0.99999999999999989</v>
      </c>
    </row>
    <row r="612" spans="1:17" x14ac:dyDescent="0.3">
      <c r="A612" t="str">
        <f t="shared" si="38"/>
        <v>DTWC 39701</v>
      </c>
      <c r="B612">
        <v>39701</v>
      </c>
      <c r="C612" t="s">
        <v>2162</v>
      </c>
      <c r="D612" t="s">
        <v>2383</v>
      </c>
      <c r="E612" t="s">
        <v>593</v>
      </c>
      <c r="F612" t="s">
        <v>594</v>
      </c>
      <c r="G612" s="81">
        <v>252945.84</v>
      </c>
      <c r="H612" s="81">
        <v>49577.38</v>
      </c>
      <c r="I612" s="81">
        <v>161404.74</v>
      </c>
      <c r="J612" s="81">
        <v>18768.580000000002</v>
      </c>
      <c r="K612" s="81">
        <v>23195.13</v>
      </c>
      <c r="L612" s="84">
        <f t="shared" si="39"/>
        <v>0.19599998165615215</v>
      </c>
      <c r="M612" s="84">
        <f t="shared" si="39"/>
        <v>0.63809999800747852</v>
      </c>
      <c r="N612" s="84">
        <f t="shared" si="39"/>
        <v>7.4199994749864245E-2</v>
      </c>
      <c r="O612" s="84">
        <f t="shared" si="37"/>
        <v>9.1699986052350191E-2</v>
      </c>
      <c r="Q612" s="86">
        <f t="shared" si="40"/>
        <v>0.99999996046584516</v>
      </c>
    </row>
    <row r="613" spans="1:17" x14ac:dyDescent="0.3">
      <c r="A613" t="str">
        <f t="shared" si="38"/>
        <v>DWBC 39701</v>
      </c>
      <c r="B613">
        <v>39701</v>
      </c>
      <c r="C613" t="s">
        <v>2163</v>
      </c>
      <c r="D613" t="s">
        <v>2383</v>
      </c>
      <c r="E613" t="s">
        <v>597</v>
      </c>
      <c r="F613" t="s">
        <v>598</v>
      </c>
      <c r="G613" s="81">
        <v>517018.38</v>
      </c>
      <c r="H613" s="81">
        <v>101335.6</v>
      </c>
      <c r="I613" s="81">
        <v>329909.43</v>
      </c>
      <c r="J613" s="81">
        <v>38362.76</v>
      </c>
      <c r="K613" s="81">
        <v>47410.59</v>
      </c>
      <c r="L613" s="84">
        <f t="shared" si="39"/>
        <v>0.1959999952032653</v>
      </c>
      <c r="M613" s="84">
        <f t="shared" si="39"/>
        <v>0.63810000333063588</v>
      </c>
      <c r="N613" s="84">
        <f t="shared" si="39"/>
        <v>7.4199992657901254E-2</v>
      </c>
      <c r="O613" s="84">
        <f t="shared" si="37"/>
        <v>9.1700008808197495E-2</v>
      </c>
      <c r="Q613" s="86">
        <f t="shared" si="40"/>
        <v>0.99999999999999989</v>
      </c>
    </row>
    <row r="614" spans="1:17" x14ac:dyDescent="0.3">
      <c r="A614" t="str">
        <f t="shared" si="38"/>
        <v>DWPC 39701</v>
      </c>
      <c r="B614">
        <v>39701</v>
      </c>
      <c r="C614" t="s">
        <v>2164</v>
      </c>
      <c r="D614" t="s">
        <v>2383</v>
      </c>
      <c r="E614" t="s">
        <v>599</v>
      </c>
      <c r="F614" t="s">
        <v>600</v>
      </c>
      <c r="G614" s="81">
        <v>879648.62999999989</v>
      </c>
      <c r="H614" s="81">
        <v>172411.13</v>
      </c>
      <c r="I614" s="81">
        <v>561303.79</v>
      </c>
      <c r="J614" s="81">
        <v>65269.93</v>
      </c>
      <c r="K614" s="81">
        <v>80663.78</v>
      </c>
      <c r="L614" s="84">
        <f t="shared" si="39"/>
        <v>0.19599999831751005</v>
      </c>
      <c r="M614" s="84">
        <f t="shared" si="39"/>
        <v>0.63809999908713566</v>
      </c>
      <c r="N614" s="84">
        <f t="shared" si="39"/>
        <v>7.420000188029624E-2</v>
      </c>
      <c r="O614" s="84">
        <f t="shared" si="37"/>
        <v>9.1700000715058252E-2</v>
      </c>
      <c r="Q614" s="86">
        <f t="shared" si="40"/>
        <v>1.0000000000000002</v>
      </c>
    </row>
    <row r="615" spans="1:17" x14ac:dyDescent="0.3">
      <c r="A615" t="str">
        <f t="shared" si="38"/>
        <v>DWSS 39701</v>
      </c>
      <c r="B615">
        <v>39701</v>
      </c>
      <c r="C615" t="s">
        <v>2165</v>
      </c>
      <c r="D615" t="s">
        <v>2383</v>
      </c>
      <c r="E615" t="s">
        <v>423</v>
      </c>
      <c r="F615" t="s">
        <v>424</v>
      </c>
      <c r="G615" s="81">
        <v>731205.44</v>
      </c>
      <c r="H615" s="81">
        <v>143316.26999999999</v>
      </c>
      <c r="I615" s="81">
        <v>466582.19</v>
      </c>
      <c r="J615" s="81">
        <v>54255.44</v>
      </c>
      <c r="K615" s="81">
        <v>67051.539999999994</v>
      </c>
      <c r="L615" s="84">
        <f t="shared" si="39"/>
        <v>0.19600000514219368</v>
      </c>
      <c r="M615" s="84">
        <f t="shared" si="39"/>
        <v>0.63809999827134767</v>
      </c>
      <c r="N615" s="84">
        <f t="shared" si="39"/>
        <v>7.4199995010978043E-2</v>
      </c>
      <c r="O615" s="84">
        <f t="shared" si="37"/>
        <v>9.1700001575480625E-2</v>
      </c>
      <c r="Q615" s="86">
        <f t="shared" si="40"/>
        <v>1</v>
      </c>
    </row>
    <row r="616" spans="1:17" x14ac:dyDescent="0.3">
      <c r="A616" t="str">
        <f t="shared" si="38"/>
        <v>DWSS 39701</v>
      </c>
      <c r="B616">
        <v>39701</v>
      </c>
      <c r="C616" t="s">
        <v>2166</v>
      </c>
      <c r="D616" t="s">
        <v>2383</v>
      </c>
      <c r="E616" t="s">
        <v>423</v>
      </c>
      <c r="F616" t="s">
        <v>424</v>
      </c>
      <c r="G616" s="81">
        <v>39544.07</v>
      </c>
      <c r="H616" s="81">
        <v>7750.64</v>
      </c>
      <c r="I616" s="81">
        <v>25233.07</v>
      </c>
      <c r="J616" s="81">
        <v>2934.17</v>
      </c>
      <c r="K616" s="81">
        <v>3626.19</v>
      </c>
      <c r="L616" s="84">
        <f t="shared" si="39"/>
        <v>0.19600005765719108</v>
      </c>
      <c r="M616" s="84">
        <f t="shared" si="39"/>
        <v>0.63809997301744614</v>
      </c>
      <c r="N616" s="84">
        <f t="shared" si="39"/>
        <v>7.4200000151729451E-2</v>
      </c>
      <c r="O616" s="84">
        <f t="shared" si="37"/>
        <v>9.1699969173633364E-2</v>
      </c>
      <c r="Q616" s="86">
        <f t="shared" si="40"/>
        <v>1</v>
      </c>
    </row>
    <row r="617" spans="1:17" x14ac:dyDescent="0.3">
      <c r="A617" t="str">
        <f t="shared" si="38"/>
        <v>FTB 39701</v>
      </c>
      <c r="B617">
        <v>39701</v>
      </c>
      <c r="C617" t="s">
        <v>2167</v>
      </c>
      <c r="D617" t="s">
        <v>2383</v>
      </c>
      <c r="E617" t="s">
        <v>2430</v>
      </c>
      <c r="F617" t="s">
        <v>602</v>
      </c>
      <c r="G617" s="81">
        <v>5090.51</v>
      </c>
      <c r="H617" s="81">
        <v>997.74</v>
      </c>
      <c r="I617" s="81">
        <v>3248.25</v>
      </c>
      <c r="J617" s="81">
        <v>377.72</v>
      </c>
      <c r="K617" s="81">
        <v>466.8</v>
      </c>
      <c r="L617" s="84">
        <f t="shared" si="39"/>
        <v>0.19600000785775884</v>
      </c>
      <c r="M617" s="84">
        <f t="shared" si="39"/>
        <v>0.6380991295567634</v>
      </c>
      <c r="N617" s="84">
        <f t="shared" si="39"/>
        <v>7.4200816814032386E-2</v>
      </c>
      <c r="O617" s="84">
        <f t="shared" si="37"/>
        <v>9.170004577144529E-2</v>
      </c>
      <c r="Q617" s="86">
        <f t="shared" si="40"/>
        <v>0.99999999999999989</v>
      </c>
    </row>
    <row r="618" spans="1:17" x14ac:dyDescent="0.3">
      <c r="A618" t="str">
        <f t="shared" si="38"/>
        <v>FTB 39701</v>
      </c>
      <c r="B618">
        <v>39701</v>
      </c>
      <c r="C618" t="s">
        <v>2168</v>
      </c>
      <c r="D618" t="s">
        <v>2383</v>
      </c>
      <c r="E618" t="s">
        <v>2430</v>
      </c>
      <c r="F618" t="s">
        <v>602</v>
      </c>
      <c r="G618" s="81">
        <v>98076.19</v>
      </c>
      <c r="H618" s="81">
        <v>19222.93</v>
      </c>
      <c r="I618" s="81">
        <v>62582.42</v>
      </c>
      <c r="J618" s="81">
        <v>7277.25</v>
      </c>
      <c r="K618" s="81">
        <v>8993.59</v>
      </c>
      <c r="L618" s="84">
        <f t="shared" si="39"/>
        <v>0.19599996696445895</v>
      </c>
      <c r="M618" s="84">
        <f t="shared" si="39"/>
        <v>0.63810003223004474</v>
      </c>
      <c r="N618" s="84">
        <f t="shared" si="39"/>
        <v>7.4199966373081988E-2</v>
      </c>
      <c r="O618" s="84">
        <f t="shared" si="37"/>
        <v>9.1700034432414229E-2</v>
      </c>
      <c r="Q618" s="86">
        <f t="shared" si="40"/>
        <v>1</v>
      </c>
    </row>
    <row r="619" spans="1:17" x14ac:dyDescent="0.3">
      <c r="A619" t="str">
        <f t="shared" si="38"/>
        <v>GAL 39701</v>
      </c>
      <c r="B619">
        <v>39701</v>
      </c>
      <c r="C619" t="s">
        <v>2169</v>
      </c>
      <c r="D619" t="s">
        <v>2383</v>
      </c>
      <c r="E619" t="s">
        <v>2431</v>
      </c>
      <c r="F619" t="s">
        <v>603</v>
      </c>
      <c r="G619" s="81">
        <v>308897.06999999995</v>
      </c>
      <c r="H619" s="81">
        <v>60543.83</v>
      </c>
      <c r="I619" s="81">
        <v>197107.22</v>
      </c>
      <c r="J619" s="81">
        <v>22920.16</v>
      </c>
      <c r="K619" s="81">
        <v>28325.86</v>
      </c>
      <c r="L619" s="84">
        <f t="shared" si="39"/>
        <v>0.19600001385574817</v>
      </c>
      <c r="M619" s="84">
        <f t="shared" si="39"/>
        <v>0.63809999881190205</v>
      </c>
      <c r="N619" s="84">
        <f t="shared" si="39"/>
        <v>7.4199991602380708E-2</v>
      </c>
      <c r="O619" s="84">
        <f t="shared" si="37"/>
        <v>9.169999572996923E-2</v>
      </c>
      <c r="Q619" s="86">
        <f t="shared" si="40"/>
        <v>1</v>
      </c>
    </row>
    <row r="620" spans="1:17" x14ac:dyDescent="0.3">
      <c r="A620" t="str">
        <f t="shared" si="38"/>
        <v>GAL 39701</v>
      </c>
      <c r="B620">
        <v>39701</v>
      </c>
      <c r="C620" t="s">
        <v>2170</v>
      </c>
      <c r="D620" t="s">
        <v>2383</v>
      </c>
      <c r="E620" t="s">
        <v>2431</v>
      </c>
      <c r="F620" t="s">
        <v>603</v>
      </c>
      <c r="G620" s="81">
        <v>390735.43</v>
      </c>
      <c r="H620" s="81">
        <v>76584.14</v>
      </c>
      <c r="I620" s="81">
        <v>249328.28</v>
      </c>
      <c r="J620" s="81">
        <v>28992.57</v>
      </c>
      <c r="K620" s="81">
        <v>35830.44</v>
      </c>
      <c r="L620" s="84">
        <f t="shared" si="39"/>
        <v>0.19599998904629662</v>
      </c>
      <c r="M620" s="84">
        <f t="shared" si="39"/>
        <v>0.63810000541798839</v>
      </c>
      <c r="N620" s="84">
        <f t="shared" si="39"/>
        <v>7.420000279984848E-2</v>
      </c>
      <c r="O620" s="84">
        <f t="shared" si="37"/>
        <v>9.1700002735866579E-2</v>
      </c>
      <c r="Q620" s="86">
        <f t="shared" si="40"/>
        <v>1.0000000000000002</v>
      </c>
    </row>
    <row r="621" spans="1:17" x14ac:dyDescent="0.3">
      <c r="A621" t="str">
        <f t="shared" si="38"/>
        <v>GBCF 39701</v>
      </c>
      <c r="B621">
        <v>39701</v>
      </c>
      <c r="C621" t="s">
        <v>2171</v>
      </c>
      <c r="D621" t="s">
        <v>2383</v>
      </c>
      <c r="E621" t="s">
        <v>2432</v>
      </c>
      <c r="F621" t="s">
        <v>2433</v>
      </c>
      <c r="G621" s="81">
        <v>4860.43</v>
      </c>
      <c r="H621" s="81">
        <v>952.64</v>
      </c>
      <c r="I621" s="81">
        <v>3101.44</v>
      </c>
      <c r="J621" s="81">
        <v>360.64</v>
      </c>
      <c r="K621" s="81">
        <v>445.7</v>
      </c>
      <c r="L621" s="84">
        <f t="shared" si="39"/>
        <v>0.1959991194194752</v>
      </c>
      <c r="M621" s="84">
        <f t="shared" si="39"/>
        <v>0.63809992120038761</v>
      </c>
      <c r="N621" s="84">
        <f t="shared" si="39"/>
        <v>7.4199196367399592E-2</v>
      </c>
      <c r="O621" s="84">
        <f t="shared" si="37"/>
        <v>9.1699705581604909E-2</v>
      </c>
      <c r="Q621" s="86">
        <f t="shared" si="40"/>
        <v>0.99999794256886732</v>
      </c>
    </row>
    <row r="622" spans="1:17" x14ac:dyDescent="0.3">
      <c r="A622" t="str">
        <f t="shared" si="38"/>
        <v>GBSS 39701</v>
      </c>
      <c r="B622">
        <v>39701</v>
      </c>
      <c r="C622" t="s">
        <v>2172</v>
      </c>
      <c r="D622" t="s">
        <v>2383</v>
      </c>
      <c r="E622" t="s">
        <v>425</v>
      </c>
      <c r="F622" t="s">
        <v>426</v>
      </c>
      <c r="G622" s="81">
        <v>673458.62</v>
      </c>
      <c r="H622" s="81">
        <v>131997.89000000001</v>
      </c>
      <c r="I622" s="81">
        <v>429733.95</v>
      </c>
      <c r="J622" s="81">
        <v>49970.63</v>
      </c>
      <c r="K622" s="81">
        <v>61756.160000000003</v>
      </c>
      <c r="L622" s="84">
        <f t="shared" si="39"/>
        <v>0.19600000071273868</v>
      </c>
      <c r="M622" s="84">
        <f t="shared" si="39"/>
        <v>0.63810000679774503</v>
      </c>
      <c r="N622" s="84">
        <f t="shared" si="39"/>
        <v>7.4200000588009393E-2</v>
      </c>
      <c r="O622" s="84">
        <f t="shared" si="37"/>
        <v>9.1700006750229143E-2</v>
      </c>
      <c r="Q622" s="86">
        <f t="shared" si="40"/>
        <v>1.0000000148487223</v>
      </c>
    </row>
    <row r="623" spans="1:17" x14ac:dyDescent="0.3">
      <c r="A623" t="str">
        <f t="shared" si="38"/>
        <v>GBSS 39701</v>
      </c>
      <c r="B623">
        <v>39701</v>
      </c>
      <c r="C623" t="s">
        <v>2173</v>
      </c>
      <c r="D623" t="s">
        <v>2383</v>
      </c>
      <c r="E623" t="s">
        <v>425</v>
      </c>
      <c r="F623" t="s">
        <v>426</v>
      </c>
      <c r="G623" s="81">
        <v>99973.2</v>
      </c>
      <c r="H623" s="81">
        <v>19594.75</v>
      </c>
      <c r="I623" s="81">
        <v>63792.9</v>
      </c>
      <c r="J623" s="81">
        <v>7418.01</v>
      </c>
      <c r="K623" s="81">
        <v>9167.5400000000009</v>
      </c>
      <c r="L623" s="84">
        <f t="shared" si="39"/>
        <v>0.19600002800750602</v>
      </c>
      <c r="M623" s="84">
        <f t="shared" si="39"/>
        <v>0.63810001080289525</v>
      </c>
      <c r="N623" s="84">
        <f t="shared" si="39"/>
        <v>7.4199985596139773E-2</v>
      </c>
      <c r="O623" s="84">
        <f t="shared" si="37"/>
        <v>9.1699975593459063E-2</v>
      </c>
      <c r="Q623" s="86">
        <f t="shared" si="40"/>
        <v>1.0000000000000002</v>
      </c>
    </row>
    <row r="624" spans="1:17" x14ac:dyDescent="0.3">
      <c r="A624" t="str">
        <f t="shared" si="38"/>
        <v>GPT 39701</v>
      </c>
      <c r="B624">
        <v>39701</v>
      </c>
      <c r="C624" t="s">
        <v>2174</v>
      </c>
      <c r="D624" t="s">
        <v>2383</v>
      </c>
      <c r="E624" t="s">
        <v>2434</v>
      </c>
      <c r="F624" t="s">
        <v>604</v>
      </c>
      <c r="G624" s="81">
        <v>53280.71</v>
      </c>
      <c r="H624" s="81">
        <v>10443.02</v>
      </c>
      <c r="I624" s="81">
        <v>33998.42</v>
      </c>
      <c r="J624" s="81">
        <v>3953.43</v>
      </c>
      <c r="K624" s="81">
        <v>4885.84</v>
      </c>
      <c r="L624" s="84">
        <f t="shared" si="39"/>
        <v>0.1960000157655557</v>
      </c>
      <c r="M624" s="84">
        <f t="shared" si="39"/>
        <v>0.63809998027428683</v>
      </c>
      <c r="N624" s="84">
        <f t="shared" si="39"/>
        <v>7.4200024736907594E-2</v>
      </c>
      <c r="O624" s="84">
        <f t="shared" si="37"/>
        <v>9.169997922324985E-2</v>
      </c>
      <c r="Q624" s="86">
        <f t="shared" si="40"/>
        <v>1</v>
      </c>
    </row>
    <row r="625" spans="1:17" x14ac:dyDescent="0.3">
      <c r="A625" t="str">
        <f t="shared" si="38"/>
        <v>GPT 39701</v>
      </c>
      <c r="B625">
        <v>39701</v>
      </c>
      <c r="C625" t="s">
        <v>2175</v>
      </c>
      <c r="D625" t="s">
        <v>2383</v>
      </c>
      <c r="E625" t="s">
        <v>2434</v>
      </c>
      <c r="F625" t="s">
        <v>604</v>
      </c>
      <c r="G625" s="81">
        <v>255361.86</v>
      </c>
      <c r="H625" s="81">
        <v>50050.92</v>
      </c>
      <c r="I625" s="81">
        <v>162946.4</v>
      </c>
      <c r="J625" s="81">
        <v>18947.849999999999</v>
      </c>
      <c r="K625" s="81">
        <v>23416.68</v>
      </c>
      <c r="L625" s="84">
        <f t="shared" si="39"/>
        <v>0.19599998214298722</v>
      </c>
      <c r="M625" s="84">
        <f t="shared" si="39"/>
        <v>0.63809998877671081</v>
      </c>
      <c r="N625" s="84">
        <f t="shared" si="39"/>
        <v>7.4199999953007856E-2</v>
      </c>
      <c r="O625" s="84">
        <f t="shared" si="37"/>
        <v>9.1699989967178347E-2</v>
      </c>
      <c r="Q625" s="86">
        <f t="shared" si="40"/>
        <v>0.99999996083988418</v>
      </c>
    </row>
    <row r="626" spans="1:17" x14ac:dyDescent="0.3">
      <c r="A626" t="str">
        <f t="shared" si="38"/>
        <v>HCL 39701</v>
      </c>
      <c r="B626">
        <v>39701</v>
      </c>
      <c r="C626" t="s">
        <v>2569</v>
      </c>
      <c r="D626" t="s">
        <v>2383</v>
      </c>
      <c r="E626" t="s">
        <v>2435</v>
      </c>
      <c r="F626" t="s">
        <v>427</v>
      </c>
      <c r="G626" s="81">
        <v>252804.24</v>
      </c>
      <c r="H626" s="81">
        <v>49549.63</v>
      </c>
      <c r="I626" s="81">
        <v>161314.39000000001</v>
      </c>
      <c r="J626" s="81">
        <v>18758.07</v>
      </c>
      <c r="K626" s="81">
        <v>23182.15</v>
      </c>
      <c r="L626" s="84">
        <f t="shared" si="39"/>
        <v>0.19599999588614495</v>
      </c>
      <c r="M626" s="84">
        <f t="shared" si="39"/>
        <v>0.63810001762628676</v>
      </c>
      <c r="N626" s="84">
        <f t="shared" si="39"/>
        <v>7.419998177245761E-2</v>
      </c>
      <c r="O626" s="84">
        <f t="shared" si="37"/>
        <v>9.1700004715110806E-2</v>
      </c>
      <c r="Q626" s="86">
        <f t="shared" si="40"/>
        <v>1</v>
      </c>
    </row>
    <row r="627" spans="1:17" x14ac:dyDescent="0.3">
      <c r="A627" t="str">
        <f t="shared" si="38"/>
        <v>HCL 39701</v>
      </c>
      <c r="B627">
        <v>39701</v>
      </c>
      <c r="C627" t="s">
        <v>2570</v>
      </c>
      <c r="D627" t="s">
        <v>2383</v>
      </c>
      <c r="E627" t="s">
        <v>2435</v>
      </c>
      <c r="F627" t="s">
        <v>427</v>
      </c>
      <c r="G627" s="81">
        <v>31206.15</v>
      </c>
      <c r="H627" s="81">
        <v>6116.41</v>
      </c>
      <c r="I627" s="81">
        <v>19912.64</v>
      </c>
      <c r="J627" s="81">
        <v>2315.5</v>
      </c>
      <c r="K627" s="81">
        <v>2861.6</v>
      </c>
      <c r="L627" s="84">
        <f t="shared" si="39"/>
        <v>0.19600014740684127</v>
      </c>
      <c r="M627" s="84">
        <f t="shared" si="39"/>
        <v>0.63809986172597388</v>
      </c>
      <c r="N627" s="84">
        <f t="shared" si="39"/>
        <v>7.4200117605023361E-2</v>
      </c>
      <c r="O627" s="84">
        <f t="shared" si="37"/>
        <v>9.169987326216146E-2</v>
      </c>
      <c r="Q627" s="86">
        <f t="shared" si="40"/>
        <v>0.99999999999999989</v>
      </c>
    </row>
    <row r="628" spans="1:17" x14ac:dyDescent="0.3">
      <c r="A628" t="str">
        <f t="shared" si="38"/>
        <v>HCSS 39701</v>
      </c>
      <c r="B628">
        <v>39701</v>
      </c>
      <c r="C628" t="s">
        <v>2176</v>
      </c>
      <c r="D628" t="s">
        <v>2383</v>
      </c>
      <c r="E628" t="s">
        <v>428</v>
      </c>
      <c r="F628" t="s">
        <v>429</v>
      </c>
      <c r="G628" s="81">
        <v>-6215.83</v>
      </c>
      <c r="H628" s="81">
        <v>-1218.3</v>
      </c>
      <c r="I628" s="81">
        <v>-3966.32</v>
      </c>
      <c r="J628" s="81">
        <v>-461.21</v>
      </c>
      <c r="K628" s="81">
        <v>-569.99</v>
      </c>
      <c r="L628" s="84">
        <f t="shared" si="39"/>
        <v>0.19599956884277722</v>
      </c>
      <c r="M628" s="84">
        <f t="shared" si="39"/>
        <v>0.63809981933225335</v>
      </c>
      <c r="N628" s="84">
        <f t="shared" si="39"/>
        <v>7.4199262206334465E-2</v>
      </c>
      <c r="O628" s="84">
        <f t="shared" si="37"/>
        <v>9.1699740823027662E-2</v>
      </c>
      <c r="Q628" s="86">
        <f t="shared" si="40"/>
        <v>0.99999839120439271</v>
      </c>
    </row>
    <row r="629" spans="1:17" x14ac:dyDescent="0.3">
      <c r="A629" t="str">
        <f t="shared" si="38"/>
        <v>HUM 39701</v>
      </c>
      <c r="B629">
        <v>39701</v>
      </c>
      <c r="C629" t="s">
        <v>2177</v>
      </c>
      <c r="D629" t="s">
        <v>2383</v>
      </c>
      <c r="E629" t="s">
        <v>2436</v>
      </c>
      <c r="F629" t="s">
        <v>605</v>
      </c>
      <c r="G629" s="81">
        <v>50183.18</v>
      </c>
      <c r="H629" s="81">
        <v>9835.9</v>
      </c>
      <c r="I629" s="81">
        <v>32021.89</v>
      </c>
      <c r="J629" s="81">
        <v>3723.59</v>
      </c>
      <c r="K629" s="81">
        <v>4601.8</v>
      </c>
      <c r="L629" s="84">
        <f t="shared" si="39"/>
        <v>0.19599993463945489</v>
      </c>
      <c r="M629" s="84">
        <f t="shared" si="39"/>
        <v>0.63810005663252112</v>
      </c>
      <c r="N629" s="84">
        <f t="shared" si="39"/>
        <v>7.4199961022796884E-2</v>
      </c>
      <c r="O629" s="84">
        <f t="shared" si="37"/>
        <v>9.1700047705227133E-2</v>
      </c>
      <c r="Q629" s="86">
        <f t="shared" si="40"/>
        <v>1</v>
      </c>
    </row>
    <row r="630" spans="1:17" x14ac:dyDescent="0.3">
      <c r="A630" t="str">
        <f t="shared" si="38"/>
        <v>HUM 39701</v>
      </c>
      <c r="B630">
        <v>39701</v>
      </c>
      <c r="C630" t="s">
        <v>2178</v>
      </c>
      <c r="D630" t="s">
        <v>2383</v>
      </c>
      <c r="E630" t="s">
        <v>2436</v>
      </c>
      <c r="F630" t="s">
        <v>605</v>
      </c>
      <c r="G630" s="81">
        <v>748785.27</v>
      </c>
      <c r="H630" s="81">
        <v>146761.91</v>
      </c>
      <c r="I630" s="81">
        <v>477799.88</v>
      </c>
      <c r="J630" s="81">
        <v>55559.87</v>
      </c>
      <c r="K630" s="81">
        <v>68663.61</v>
      </c>
      <c r="L630" s="84">
        <f t="shared" si="39"/>
        <v>0.19599999610035063</v>
      </c>
      <c r="M630" s="84">
        <f t="shared" si="39"/>
        <v>0.63809999894896441</v>
      </c>
      <c r="N630" s="84">
        <f t="shared" si="39"/>
        <v>7.42000039610822E-2</v>
      </c>
      <c r="O630" s="84">
        <f t="shared" si="37"/>
        <v>9.1700000989602792E-2</v>
      </c>
      <c r="Q630" s="86">
        <f t="shared" si="40"/>
        <v>1</v>
      </c>
    </row>
    <row r="631" spans="1:17" x14ac:dyDescent="0.3">
      <c r="A631" t="str">
        <f t="shared" si="38"/>
        <v>KTY 39701</v>
      </c>
      <c r="B631">
        <v>39701</v>
      </c>
      <c r="C631" t="s">
        <v>2179</v>
      </c>
      <c r="D631" t="s">
        <v>2383</v>
      </c>
      <c r="E631" t="s">
        <v>2437</v>
      </c>
      <c r="F631" t="s">
        <v>606</v>
      </c>
      <c r="G631" s="81">
        <v>111731.42</v>
      </c>
      <c r="H631" s="81">
        <v>21899.360000000001</v>
      </c>
      <c r="I631" s="81">
        <v>71295.820000000007</v>
      </c>
      <c r="J631" s="81">
        <v>8290.4699999999993</v>
      </c>
      <c r="K631" s="81">
        <v>10245.77</v>
      </c>
      <c r="L631" s="84">
        <f t="shared" si="39"/>
        <v>0.19600001503605702</v>
      </c>
      <c r="M631" s="84">
        <f t="shared" si="39"/>
        <v>0.63810000803713052</v>
      </c>
      <c r="N631" s="84">
        <f t="shared" si="39"/>
        <v>7.4199987792153713E-2</v>
      </c>
      <c r="O631" s="84">
        <f t="shared" si="37"/>
        <v>9.1699989134658821E-2</v>
      </c>
      <c r="Q631" s="86">
        <f t="shared" si="40"/>
        <v>1</v>
      </c>
    </row>
    <row r="632" spans="1:17" x14ac:dyDescent="0.3">
      <c r="A632" t="str">
        <f t="shared" si="38"/>
        <v>KTY 39701</v>
      </c>
      <c r="B632">
        <v>39701</v>
      </c>
      <c r="C632" t="s">
        <v>2180</v>
      </c>
      <c r="D632" t="s">
        <v>2383</v>
      </c>
      <c r="E632" t="s">
        <v>2437</v>
      </c>
      <c r="F632" t="s">
        <v>606</v>
      </c>
      <c r="G632" s="81">
        <v>99318.63</v>
      </c>
      <c r="H632" s="81">
        <v>19466.45</v>
      </c>
      <c r="I632" s="81">
        <v>63375.22</v>
      </c>
      <c r="J632" s="81">
        <v>7369.44</v>
      </c>
      <c r="K632" s="81">
        <v>9107.52</v>
      </c>
      <c r="L632" s="84">
        <f t="shared" si="39"/>
        <v>0.19599998509846542</v>
      </c>
      <c r="M632" s="84">
        <f t="shared" si="39"/>
        <v>0.63810002212072392</v>
      </c>
      <c r="N632" s="84">
        <f t="shared" si="39"/>
        <v>7.4199976379053956E-2</v>
      </c>
      <c r="O632" s="84">
        <f t="shared" si="37"/>
        <v>9.1700016401756651E-2</v>
      </c>
      <c r="Q632" s="86">
        <f t="shared" si="40"/>
        <v>0.99999999999999989</v>
      </c>
    </row>
    <row r="633" spans="1:17" x14ac:dyDescent="0.3">
      <c r="A633" t="str">
        <f t="shared" si="38"/>
        <v>LSSS 39701</v>
      </c>
      <c r="B633">
        <v>39701</v>
      </c>
      <c r="C633" t="s">
        <v>2181</v>
      </c>
      <c r="D633" t="s">
        <v>2383</v>
      </c>
      <c r="E633" t="s">
        <v>430</v>
      </c>
      <c r="F633" t="s">
        <v>431</v>
      </c>
      <c r="G633" s="81">
        <v>1026454.81</v>
      </c>
      <c r="H633" s="81">
        <v>201185.14</v>
      </c>
      <c r="I633" s="81">
        <v>654980.81000000006</v>
      </c>
      <c r="J633" s="81">
        <v>76162.95</v>
      </c>
      <c r="K633" s="81">
        <v>94125.91</v>
      </c>
      <c r="L633" s="84">
        <f t="shared" si="39"/>
        <v>0.19599999731113346</v>
      </c>
      <c r="M633" s="84">
        <f t="shared" si="39"/>
        <v>0.63809999584881871</v>
      </c>
      <c r="N633" s="84">
        <f t="shared" si="39"/>
        <v>7.4200003018155269E-2</v>
      </c>
      <c r="O633" s="84">
        <f t="shared" si="37"/>
        <v>9.1700003821892556E-2</v>
      </c>
      <c r="Q633" s="86">
        <f t="shared" si="40"/>
        <v>1</v>
      </c>
    </row>
    <row r="634" spans="1:17" x14ac:dyDescent="0.3">
      <c r="A634" t="str">
        <f t="shared" si="38"/>
        <v>LSSS 39701</v>
      </c>
      <c r="B634">
        <v>39701</v>
      </c>
      <c r="C634" t="s">
        <v>2182</v>
      </c>
      <c r="D634" t="s">
        <v>2383</v>
      </c>
      <c r="E634" t="s">
        <v>430</v>
      </c>
      <c r="F634" t="s">
        <v>431</v>
      </c>
      <c r="G634" s="81">
        <v>8574.82</v>
      </c>
      <c r="H634" s="81">
        <v>1680.66</v>
      </c>
      <c r="I634" s="81">
        <v>5471.59</v>
      </c>
      <c r="J634" s="81">
        <v>636.25</v>
      </c>
      <c r="K634" s="81">
        <v>786.31</v>
      </c>
      <c r="L634" s="84">
        <f t="shared" si="39"/>
        <v>0.19599944955112761</v>
      </c>
      <c r="M634" s="84">
        <f t="shared" si="39"/>
        <v>0.63809969188857607</v>
      </c>
      <c r="N634" s="84">
        <f t="shared" si="39"/>
        <v>7.4199808275858856E-2</v>
      </c>
      <c r="O634" s="84">
        <f t="shared" si="37"/>
        <v>9.1699884079199323E-2</v>
      </c>
      <c r="Q634" s="86">
        <f t="shared" si="40"/>
        <v>0.99999883379476184</v>
      </c>
    </row>
    <row r="635" spans="1:17" x14ac:dyDescent="0.3">
      <c r="A635" t="str">
        <f t="shared" si="38"/>
        <v>MPK 39701</v>
      </c>
      <c r="B635">
        <v>39701</v>
      </c>
      <c r="C635" t="s">
        <v>2183</v>
      </c>
      <c r="D635" t="s">
        <v>2383</v>
      </c>
      <c r="E635" t="s">
        <v>2438</v>
      </c>
      <c r="F635" t="s">
        <v>607</v>
      </c>
      <c r="G635" s="81">
        <v>3261.33</v>
      </c>
      <c r="H635" s="81">
        <v>639.22</v>
      </c>
      <c r="I635" s="81">
        <v>2081.0500000000002</v>
      </c>
      <c r="J635" s="81">
        <v>241.99</v>
      </c>
      <c r="K635" s="81">
        <v>299.06</v>
      </c>
      <c r="L635" s="84">
        <f t="shared" si="39"/>
        <v>0.19599979149610744</v>
      </c>
      <c r="M635" s="84">
        <f t="shared" si="39"/>
        <v>0.63809856714898527</v>
      </c>
      <c r="N635" s="84">
        <f t="shared" si="39"/>
        <v>7.4199789656367199E-2</v>
      </c>
      <c r="O635" s="84">
        <f t="shared" si="37"/>
        <v>9.1698785464825697E-2</v>
      </c>
      <c r="Q635" s="86">
        <f t="shared" si="40"/>
        <v>0.99999693376628562</v>
      </c>
    </row>
    <row r="636" spans="1:17" x14ac:dyDescent="0.3">
      <c r="A636" t="str">
        <f t="shared" si="38"/>
        <v>MUDG 39701</v>
      </c>
      <c r="B636">
        <v>39701</v>
      </c>
      <c r="C636" t="s">
        <v>2184</v>
      </c>
      <c r="D636" t="s">
        <v>2383</v>
      </c>
      <c r="E636" t="s">
        <v>608</v>
      </c>
      <c r="F636" t="s">
        <v>609</v>
      </c>
      <c r="G636" s="81">
        <v>88774.92</v>
      </c>
      <c r="H636" s="81">
        <v>17399.88</v>
      </c>
      <c r="I636" s="81">
        <v>56647.28</v>
      </c>
      <c r="J636" s="81">
        <v>6587.1</v>
      </c>
      <c r="K636" s="81">
        <v>8140.66</v>
      </c>
      <c r="L636" s="84">
        <f t="shared" si="39"/>
        <v>0.19599995133760753</v>
      </c>
      <c r="M636" s="84">
        <f t="shared" si="39"/>
        <v>0.63810003996624276</v>
      </c>
      <c r="N636" s="84">
        <f t="shared" si="39"/>
        <v>7.420001054351838E-2</v>
      </c>
      <c r="O636" s="84">
        <f t="shared" si="37"/>
        <v>9.1699998152631398E-2</v>
      </c>
      <c r="Q636" s="86">
        <f t="shared" si="40"/>
        <v>1</v>
      </c>
    </row>
    <row r="637" spans="1:17" x14ac:dyDescent="0.3">
      <c r="A637" t="str">
        <f t="shared" si="38"/>
        <v>PRCF 39701</v>
      </c>
      <c r="B637">
        <v>39701</v>
      </c>
      <c r="C637" t="s">
        <v>2185</v>
      </c>
      <c r="D637" t="s">
        <v>2383</v>
      </c>
      <c r="E637" t="s">
        <v>2439</v>
      </c>
      <c r="F637" t="s">
        <v>2440</v>
      </c>
      <c r="G637" s="81">
        <v>2305.59</v>
      </c>
      <c r="H637" s="81">
        <v>451.9</v>
      </c>
      <c r="I637" s="81">
        <v>1471.2</v>
      </c>
      <c r="J637" s="81">
        <v>171.07</v>
      </c>
      <c r="K637" s="81">
        <v>211.42</v>
      </c>
      <c r="L637" s="84">
        <f t="shared" si="39"/>
        <v>0.1960018910560854</v>
      </c>
      <c r="M637" s="84">
        <f t="shared" si="39"/>
        <v>0.63810131029367756</v>
      </c>
      <c r="N637" s="84">
        <f t="shared" si="39"/>
        <v>7.4197927645418299E-2</v>
      </c>
      <c r="O637" s="84">
        <f t="shared" si="37"/>
        <v>9.1698871004818716E-2</v>
      </c>
      <c r="Q637" s="86">
        <f t="shared" si="40"/>
        <v>1</v>
      </c>
    </row>
    <row r="638" spans="1:17" x14ac:dyDescent="0.3">
      <c r="A638" t="str">
        <f t="shared" si="38"/>
        <v>PRSS 39701</v>
      </c>
      <c r="B638">
        <v>39701</v>
      </c>
      <c r="C638" t="s">
        <v>2186</v>
      </c>
      <c r="D638" t="s">
        <v>2383</v>
      </c>
      <c r="E638" t="s">
        <v>433</v>
      </c>
      <c r="F638" t="s">
        <v>434</v>
      </c>
      <c r="G638" s="81">
        <v>1258956.4799999997</v>
      </c>
      <c r="H638" s="81">
        <v>246755.47</v>
      </c>
      <c r="I638" s="81">
        <v>803340.13</v>
      </c>
      <c r="J638" s="81">
        <v>93414.57</v>
      </c>
      <c r="K638" s="81">
        <v>115446.31</v>
      </c>
      <c r="L638" s="84">
        <f t="shared" si="39"/>
        <v>0.19599999993645534</v>
      </c>
      <c r="M638" s="84">
        <f t="shared" si="39"/>
        <v>0.63810000008896273</v>
      </c>
      <c r="N638" s="84">
        <f t="shared" si="39"/>
        <v>7.4199999351844181E-2</v>
      </c>
      <c r="O638" s="84">
        <f t="shared" si="37"/>
        <v>9.170000062273799E-2</v>
      </c>
      <c r="Q638" s="86">
        <f t="shared" si="40"/>
        <v>1.0000000000000002</v>
      </c>
    </row>
    <row r="639" spans="1:17" x14ac:dyDescent="0.3">
      <c r="A639" t="str">
        <f t="shared" si="38"/>
        <v>PRSS 39701</v>
      </c>
      <c r="B639">
        <v>39701</v>
      </c>
      <c r="C639" t="s">
        <v>2187</v>
      </c>
      <c r="D639" t="s">
        <v>2383</v>
      </c>
      <c r="E639" t="s">
        <v>433</v>
      </c>
      <c r="F639" t="s">
        <v>434</v>
      </c>
      <c r="G639" s="81">
        <v>53884.42</v>
      </c>
      <c r="H639" s="81">
        <v>10561.35</v>
      </c>
      <c r="I639" s="81">
        <v>34383.65</v>
      </c>
      <c r="J639" s="81">
        <v>3998.22</v>
      </c>
      <c r="K639" s="81">
        <v>4941.2</v>
      </c>
      <c r="L639" s="84">
        <f t="shared" si="39"/>
        <v>0.19600006829432332</v>
      </c>
      <c r="M639" s="84">
        <f t="shared" si="39"/>
        <v>0.6381000296560676</v>
      </c>
      <c r="N639" s="84">
        <f t="shared" si="39"/>
        <v>7.4199926435136537E-2</v>
      </c>
      <c r="O639" s="84">
        <f t="shared" si="37"/>
        <v>9.1699975614472601E-2</v>
      </c>
      <c r="Q639" s="86">
        <f t="shared" si="40"/>
        <v>1</v>
      </c>
    </row>
    <row r="640" spans="1:17" x14ac:dyDescent="0.3">
      <c r="A640" t="str">
        <f t="shared" si="38"/>
        <v>RELE 39701</v>
      </c>
      <c r="B640">
        <v>39701</v>
      </c>
      <c r="C640" t="s">
        <v>2188</v>
      </c>
      <c r="D640" t="s">
        <v>2383</v>
      </c>
      <c r="E640" t="s">
        <v>2380</v>
      </c>
      <c r="F640" t="s">
        <v>610</v>
      </c>
      <c r="G640" s="81">
        <v>168298.66</v>
      </c>
      <c r="H640" s="81">
        <v>32986.54</v>
      </c>
      <c r="I640" s="81">
        <v>107391.37</v>
      </c>
      <c r="J640" s="81">
        <v>12487.76</v>
      </c>
      <c r="K640" s="81">
        <v>15432.99</v>
      </c>
      <c r="L640" s="84">
        <f t="shared" si="39"/>
        <v>0.19600001568639941</v>
      </c>
      <c r="M640" s="84">
        <f t="shared" si="39"/>
        <v>0.63809997061176837</v>
      </c>
      <c r="N640" s="84">
        <f t="shared" si="39"/>
        <v>7.4199996601280127E-2</v>
      </c>
      <c r="O640" s="84">
        <f t="shared" si="37"/>
        <v>9.1700017100552075E-2</v>
      </c>
      <c r="Q640" s="86">
        <f t="shared" si="40"/>
        <v>0.99999999999999989</v>
      </c>
    </row>
    <row r="641" spans="1:17" x14ac:dyDescent="0.3">
      <c r="A641" t="str">
        <f t="shared" si="38"/>
        <v>SBCF 39701</v>
      </c>
      <c r="B641">
        <v>39701</v>
      </c>
      <c r="C641" t="s">
        <v>2189</v>
      </c>
      <c r="D641" t="s">
        <v>2383</v>
      </c>
      <c r="E641" t="s">
        <v>2441</v>
      </c>
      <c r="F641" t="s">
        <v>2442</v>
      </c>
      <c r="G641" s="81">
        <v>8326.09</v>
      </c>
      <c r="H641" s="81">
        <v>1631.91</v>
      </c>
      <c r="I641" s="81">
        <v>5312.88</v>
      </c>
      <c r="J641" s="81">
        <v>617.79999999999995</v>
      </c>
      <c r="K641" s="81">
        <v>763.5</v>
      </c>
      <c r="L641" s="84">
        <f t="shared" si="39"/>
        <v>0.19599956282000316</v>
      </c>
      <c r="M641" s="84">
        <f t="shared" si="39"/>
        <v>0.63810023672576199</v>
      </c>
      <c r="N641" s="84">
        <f t="shared" si="39"/>
        <v>7.4200495070315106E-2</v>
      </c>
      <c r="O641" s="84">
        <f t="shared" si="37"/>
        <v>9.1699705383919708E-2</v>
      </c>
      <c r="Q641" s="86">
        <f t="shared" si="40"/>
        <v>1</v>
      </c>
    </row>
    <row r="642" spans="1:17" x14ac:dyDescent="0.3">
      <c r="A642" t="str">
        <f t="shared" si="38"/>
        <v>SBR 39701</v>
      </c>
      <c r="B642">
        <v>39701</v>
      </c>
      <c r="C642" t="s">
        <v>2190</v>
      </c>
      <c r="D642" t="s">
        <v>2383</v>
      </c>
      <c r="E642" t="s">
        <v>2443</v>
      </c>
      <c r="F642" t="s">
        <v>611</v>
      </c>
      <c r="G642" s="81">
        <v>1208.53</v>
      </c>
      <c r="H642" s="81">
        <v>236.87</v>
      </c>
      <c r="I642" s="81">
        <v>771.16</v>
      </c>
      <c r="J642" s="81">
        <v>89.67</v>
      </c>
      <c r="K642" s="81">
        <v>110.82</v>
      </c>
      <c r="L642" s="84">
        <f t="shared" si="39"/>
        <v>0.1959984443911198</v>
      </c>
      <c r="M642" s="84">
        <f t="shared" si="39"/>
        <v>0.63809752343756465</v>
      </c>
      <c r="N642" s="84">
        <f t="shared" si="39"/>
        <v>7.4197578876817299E-2</v>
      </c>
      <c r="O642" s="84">
        <f t="shared" si="39"/>
        <v>9.1698178779178005E-2</v>
      </c>
      <c r="Q642" s="86">
        <f t="shared" si="40"/>
        <v>0.99999172548467974</v>
      </c>
    </row>
    <row r="643" spans="1:17" x14ac:dyDescent="0.3">
      <c r="A643" t="str">
        <f t="shared" ref="A643:A657" si="41">_xlfn.CONCAT(E643," ",B643)</f>
        <v>SBR 39701</v>
      </c>
      <c r="B643">
        <v>39701</v>
      </c>
      <c r="C643" t="s">
        <v>2191</v>
      </c>
      <c r="D643" t="s">
        <v>2383</v>
      </c>
      <c r="E643" t="s">
        <v>2443</v>
      </c>
      <c r="F643" t="s">
        <v>611</v>
      </c>
      <c r="G643" s="81">
        <v>69358.37</v>
      </c>
      <c r="H643" s="81">
        <v>13594.24</v>
      </c>
      <c r="I643" s="81">
        <v>44257.58</v>
      </c>
      <c r="J643" s="81">
        <v>5146.3900000000003</v>
      </c>
      <c r="K643" s="81">
        <v>6360.16</v>
      </c>
      <c r="L643" s="84">
        <f t="shared" ref="L643:O657" si="42">H643/$G643</f>
        <v>0.19599999250270733</v>
      </c>
      <c r="M643" s="84">
        <f t="shared" si="42"/>
        <v>0.6381000591565229</v>
      </c>
      <c r="N643" s="84">
        <f t="shared" si="42"/>
        <v>7.4199984803564448E-2</v>
      </c>
      <c r="O643" s="84">
        <f t="shared" si="42"/>
        <v>9.1699963537205387E-2</v>
      </c>
      <c r="Q643" s="86">
        <f t="shared" ref="Q643:Q657" si="43">SUM(L643:O643)</f>
        <v>1.0000000000000002</v>
      </c>
    </row>
    <row r="644" spans="1:17" x14ac:dyDescent="0.3">
      <c r="A644" t="str">
        <f t="shared" si="41"/>
        <v>SBSS 39701</v>
      </c>
      <c r="B644">
        <v>39701</v>
      </c>
      <c r="C644" t="s">
        <v>2192</v>
      </c>
      <c r="D644" t="s">
        <v>2383</v>
      </c>
      <c r="E644" t="s">
        <v>435</v>
      </c>
      <c r="F644" t="s">
        <v>436</v>
      </c>
      <c r="G644" s="81">
        <v>368254.64</v>
      </c>
      <c r="H644" s="81">
        <v>72177.91</v>
      </c>
      <c r="I644" s="81">
        <v>234983.29</v>
      </c>
      <c r="J644" s="81">
        <v>27324.49</v>
      </c>
      <c r="K644" s="81">
        <v>33768.949999999997</v>
      </c>
      <c r="L644" s="84">
        <f t="shared" si="42"/>
        <v>0.19600000152068689</v>
      </c>
      <c r="M644" s="84">
        <f t="shared" si="42"/>
        <v>0.63810001144859985</v>
      </c>
      <c r="N644" s="84">
        <f t="shared" si="42"/>
        <v>7.4199988355883317E-2</v>
      </c>
      <c r="O644" s="84">
        <f t="shared" si="42"/>
        <v>9.1699998674829988E-2</v>
      </c>
      <c r="Q644" s="86">
        <f t="shared" si="43"/>
        <v>1</v>
      </c>
    </row>
    <row r="645" spans="1:17" x14ac:dyDescent="0.3">
      <c r="A645" t="str">
        <f t="shared" si="41"/>
        <v>SBSS 39701</v>
      </c>
      <c r="B645">
        <v>39701</v>
      </c>
      <c r="C645" t="s">
        <v>2193</v>
      </c>
      <c r="D645" t="s">
        <v>2383</v>
      </c>
      <c r="E645" t="s">
        <v>435</v>
      </c>
      <c r="F645" t="s">
        <v>436</v>
      </c>
      <c r="G645" s="81">
        <v>8906.51</v>
      </c>
      <c r="H645" s="81">
        <v>1745.68</v>
      </c>
      <c r="I645" s="81">
        <v>5683.24</v>
      </c>
      <c r="J645" s="81">
        <v>660.86</v>
      </c>
      <c r="K645" s="81">
        <v>816.73</v>
      </c>
      <c r="L645" s="84">
        <f t="shared" si="42"/>
        <v>0.19600045360079313</v>
      </c>
      <c r="M645" s="84">
        <f t="shared" si="42"/>
        <v>0.63809954740970365</v>
      </c>
      <c r="N645" s="84">
        <f t="shared" si="42"/>
        <v>7.4199658452076059E-2</v>
      </c>
      <c r="O645" s="84">
        <f t="shared" si="42"/>
        <v>9.1700340537427122E-2</v>
      </c>
      <c r="Q645" s="86">
        <f t="shared" si="43"/>
        <v>1</v>
      </c>
    </row>
    <row r="646" spans="1:17" x14ac:dyDescent="0.3">
      <c r="A646" t="str">
        <f t="shared" si="41"/>
        <v>SHO 39701</v>
      </c>
      <c r="B646">
        <v>39701</v>
      </c>
      <c r="C646" t="s">
        <v>2194</v>
      </c>
      <c r="D646" t="s">
        <v>2383</v>
      </c>
      <c r="E646" t="s">
        <v>2444</v>
      </c>
      <c r="F646" t="s">
        <v>612</v>
      </c>
      <c r="G646" s="81">
        <v>50089.409999999996</v>
      </c>
      <c r="H646" s="81">
        <v>9817.52</v>
      </c>
      <c r="I646" s="81">
        <v>31962.05</v>
      </c>
      <c r="J646" s="81">
        <v>3716.63</v>
      </c>
      <c r="K646" s="81">
        <v>4593.2</v>
      </c>
      <c r="L646" s="84">
        <f t="shared" si="42"/>
        <v>0.19599991295565272</v>
      </c>
      <c r="M646" s="84">
        <f t="shared" si="42"/>
        <v>0.63809994967000017</v>
      </c>
      <c r="N646" s="84">
        <f t="shared" si="42"/>
        <v>7.4199915710726094E-2</v>
      </c>
      <c r="O646" s="84">
        <f t="shared" si="42"/>
        <v>9.1700022020622732E-2</v>
      </c>
      <c r="Q646" s="86">
        <f t="shared" si="43"/>
        <v>0.99999980035700164</v>
      </c>
    </row>
    <row r="647" spans="1:17" x14ac:dyDescent="0.3">
      <c r="A647" t="str">
        <f t="shared" si="41"/>
        <v>SHO 39701</v>
      </c>
      <c r="B647">
        <v>39701</v>
      </c>
      <c r="C647" t="s">
        <v>2195</v>
      </c>
      <c r="D647" t="s">
        <v>2383</v>
      </c>
      <c r="E647" t="s">
        <v>2444</v>
      </c>
      <c r="F647" t="s">
        <v>612</v>
      </c>
      <c r="G647" s="81">
        <v>447456.76</v>
      </c>
      <c r="H647" s="81">
        <v>87701.52</v>
      </c>
      <c r="I647" s="81">
        <v>285522.15999999997</v>
      </c>
      <c r="J647" s="81">
        <v>33201.29</v>
      </c>
      <c r="K647" s="81">
        <v>41031.78</v>
      </c>
      <c r="L647" s="84">
        <f t="shared" si="42"/>
        <v>0.19599998891513004</v>
      </c>
      <c r="M647" s="84">
        <f t="shared" si="42"/>
        <v>0.63810000322712734</v>
      </c>
      <c r="N647" s="84">
        <f t="shared" si="42"/>
        <v>7.4199996442114322E-2</v>
      </c>
      <c r="O647" s="84">
        <f t="shared" si="42"/>
        <v>9.1699989067100016E-2</v>
      </c>
      <c r="Q647" s="86">
        <f t="shared" si="43"/>
        <v>0.99999997765147164</v>
      </c>
    </row>
    <row r="648" spans="1:17" x14ac:dyDescent="0.3">
      <c r="A648" t="str">
        <f t="shared" si="41"/>
        <v>STSS 39701</v>
      </c>
      <c r="B648">
        <v>39701</v>
      </c>
      <c r="C648" t="s">
        <v>2196</v>
      </c>
      <c r="D648" t="s">
        <v>2383</v>
      </c>
      <c r="E648" t="s">
        <v>437</v>
      </c>
      <c r="F648" t="s">
        <v>438</v>
      </c>
      <c r="G648" s="81">
        <v>219760.62999999998</v>
      </c>
      <c r="H648" s="81">
        <v>43073.08</v>
      </c>
      <c r="I648" s="81">
        <v>140229.26</v>
      </c>
      <c r="J648" s="81">
        <v>16306.24</v>
      </c>
      <c r="K648" s="81">
        <v>20152.05</v>
      </c>
      <c r="L648" s="84">
        <f t="shared" si="42"/>
        <v>0.19599998416458855</v>
      </c>
      <c r="M648" s="84">
        <f t="shared" si="42"/>
        <v>0.63810000908716014</v>
      </c>
      <c r="N648" s="84">
        <f t="shared" si="42"/>
        <v>7.4200005706208619E-2</v>
      </c>
      <c r="O648" s="84">
        <f t="shared" si="42"/>
        <v>9.1700001042042886E-2</v>
      </c>
      <c r="Q648" s="86">
        <f t="shared" si="43"/>
        <v>1.0000000000000002</v>
      </c>
    </row>
    <row r="649" spans="1:17" x14ac:dyDescent="0.3">
      <c r="A649" t="str">
        <f t="shared" si="41"/>
        <v>SUG 39701</v>
      </c>
      <c r="B649">
        <v>39701</v>
      </c>
      <c r="C649" t="s">
        <v>2197</v>
      </c>
      <c r="D649" t="s">
        <v>2383</v>
      </c>
      <c r="E649" t="s">
        <v>2445</v>
      </c>
      <c r="F649" t="s">
        <v>613</v>
      </c>
      <c r="G649" s="81">
        <v>71453.070000000007</v>
      </c>
      <c r="H649" s="81">
        <v>14004.8</v>
      </c>
      <c r="I649" s="81">
        <v>45594.2</v>
      </c>
      <c r="J649" s="81">
        <v>5301.82</v>
      </c>
      <c r="K649" s="81">
        <v>6552.25</v>
      </c>
      <c r="L649" s="84">
        <f t="shared" si="42"/>
        <v>0.1959999759282561</v>
      </c>
      <c r="M649" s="84">
        <f t="shared" si="42"/>
        <v>0.63809994448104179</v>
      </c>
      <c r="N649" s="84">
        <f t="shared" si="42"/>
        <v>7.4200030873411024E-2</v>
      </c>
      <c r="O649" s="84">
        <f t="shared" si="42"/>
        <v>9.1700048717290941E-2</v>
      </c>
      <c r="Q649" s="86">
        <f t="shared" si="43"/>
        <v>0.99999999999999989</v>
      </c>
    </row>
    <row r="650" spans="1:17" x14ac:dyDescent="0.3">
      <c r="A650" t="str">
        <f t="shared" si="41"/>
        <v>SUG 39701</v>
      </c>
      <c r="B650">
        <v>39701</v>
      </c>
      <c r="C650" t="s">
        <v>2198</v>
      </c>
      <c r="D650" t="s">
        <v>2383</v>
      </c>
      <c r="E650" t="s">
        <v>2445</v>
      </c>
      <c r="F650" t="s">
        <v>613</v>
      </c>
      <c r="G650" s="81">
        <v>2660.91</v>
      </c>
      <c r="H650" s="81">
        <v>521.54</v>
      </c>
      <c r="I650" s="81">
        <v>1697.93</v>
      </c>
      <c r="J650" s="81">
        <v>197.44</v>
      </c>
      <c r="K650" s="81">
        <v>244.01</v>
      </c>
      <c r="L650" s="84">
        <f t="shared" si="42"/>
        <v>0.19600061633050347</v>
      </c>
      <c r="M650" s="84">
        <f t="shared" si="42"/>
        <v>0.63810125107575988</v>
      </c>
      <c r="N650" s="84">
        <f t="shared" si="42"/>
        <v>7.4200179637793087E-2</v>
      </c>
      <c r="O650" s="84">
        <f t="shared" si="42"/>
        <v>9.1701711068769703E-2</v>
      </c>
      <c r="Q650" s="86">
        <f t="shared" si="43"/>
        <v>1.0000037581128263</v>
      </c>
    </row>
    <row r="651" spans="1:17" x14ac:dyDescent="0.3">
      <c r="A651" t="str">
        <f t="shared" si="41"/>
        <v>SURV 39701</v>
      </c>
      <c r="B651">
        <v>39701</v>
      </c>
      <c r="C651" t="s">
        <v>2199</v>
      </c>
      <c r="D651" t="s">
        <v>2383</v>
      </c>
      <c r="E651" t="s">
        <v>2381</v>
      </c>
      <c r="F651" t="s">
        <v>614</v>
      </c>
      <c r="G651" s="81">
        <v>42546.44</v>
      </c>
      <c r="H651" s="81">
        <v>8339.1</v>
      </c>
      <c r="I651" s="81">
        <v>27148.880000000001</v>
      </c>
      <c r="J651" s="81">
        <v>3156.95</v>
      </c>
      <c r="K651" s="81">
        <v>3901.51</v>
      </c>
      <c r="L651" s="84">
        <f t="shared" si="42"/>
        <v>0.1959999473516468</v>
      </c>
      <c r="M651" s="84">
        <f t="shared" si="42"/>
        <v>0.63809992093345524</v>
      </c>
      <c r="N651" s="84">
        <f t="shared" si="42"/>
        <v>7.4200097587483221E-2</v>
      </c>
      <c r="O651" s="84">
        <f t="shared" si="42"/>
        <v>9.1700034127414662E-2</v>
      </c>
      <c r="Q651" s="86">
        <f t="shared" si="43"/>
        <v>1</v>
      </c>
    </row>
    <row r="652" spans="1:17" x14ac:dyDescent="0.3">
      <c r="A652" t="str">
        <f t="shared" si="41"/>
        <v>TWSS 39701</v>
      </c>
      <c r="B652">
        <v>39701</v>
      </c>
      <c r="C652" t="s">
        <v>2200</v>
      </c>
      <c r="D652" t="s">
        <v>2383</v>
      </c>
      <c r="E652" t="s">
        <v>439</v>
      </c>
      <c r="F652" t="s">
        <v>440</v>
      </c>
      <c r="G652" s="81">
        <v>493737.10999999993</v>
      </c>
      <c r="H652" s="81">
        <v>96772.47</v>
      </c>
      <c r="I652" s="81">
        <v>315053.65000000002</v>
      </c>
      <c r="J652" s="81">
        <v>36635.29</v>
      </c>
      <c r="K652" s="81">
        <v>45275.69</v>
      </c>
      <c r="L652" s="84">
        <f t="shared" si="42"/>
        <v>0.19599999278968522</v>
      </c>
      <c r="M652" s="84">
        <f t="shared" si="42"/>
        <v>0.63810000022076541</v>
      </c>
      <c r="N652" s="84">
        <f t="shared" si="42"/>
        <v>7.4199992785634453E-2</v>
      </c>
      <c r="O652" s="84">
        <f t="shared" si="42"/>
        <v>9.1699993950221825E-2</v>
      </c>
      <c r="Q652" s="86">
        <f t="shared" si="43"/>
        <v>0.99999997974630705</v>
      </c>
    </row>
    <row r="653" spans="1:17" x14ac:dyDescent="0.3">
      <c r="A653" t="str">
        <f t="shared" si="41"/>
        <v>TWSS 39701</v>
      </c>
      <c r="B653">
        <v>39701</v>
      </c>
      <c r="C653" t="s">
        <v>2201</v>
      </c>
      <c r="D653" t="s">
        <v>2383</v>
      </c>
      <c r="E653" t="s">
        <v>439</v>
      </c>
      <c r="F653" t="s">
        <v>440</v>
      </c>
      <c r="G653" s="81">
        <v>37078.800000000003</v>
      </c>
      <c r="H653" s="81">
        <v>7267.44</v>
      </c>
      <c r="I653" s="81">
        <v>23659.98</v>
      </c>
      <c r="J653" s="81">
        <v>2751.25</v>
      </c>
      <c r="K653" s="81">
        <v>3400.13</v>
      </c>
      <c r="L653" s="84">
        <f t="shared" si="42"/>
        <v>0.19599987054597234</v>
      </c>
      <c r="M653" s="84">
        <f t="shared" si="42"/>
        <v>0.63809993850933677</v>
      </c>
      <c r="N653" s="84">
        <f t="shared" si="42"/>
        <v>7.4200081987550834E-2</v>
      </c>
      <c r="O653" s="84">
        <f t="shared" si="42"/>
        <v>9.1700108957139925E-2</v>
      </c>
      <c r="Q653" s="86">
        <f t="shared" si="43"/>
        <v>0.99999999999999978</v>
      </c>
    </row>
    <row r="654" spans="1:17" x14ac:dyDescent="0.3">
      <c r="A654" t="str">
        <f t="shared" si="41"/>
        <v>WBSS 39701</v>
      </c>
      <c r="B654">
        <v>39701</v>
      </c>
      <c r="C654" t="s">
        <v>2571</v>
      </c>
      <c r="D654" t="s">
        <v>2383</v>
      </c>
      <c r="E654" t="s">
        <v>441</v>
      </c>
      <c r="F654" t="s">
        <v>442</v>
      </c>
      <c r="G654" s="81">
        <v>2161140.8400000003</v>
      </c>
      <c r="H654" s="81">
        <v>423583.6</v>
      </c>
      <c r="I654" s="81">
        <v>1379023.97</v>
      </c>
      <c r="J654" s="81">
        <v>160356.65</v>
      </c>
      <c r="K654" s="81">
        <v>198176.62</v>
      </c>
      <c r="L654" s="84">
        <f t="shared" si="42"/>
        <v>0.1959999978529858</v>
      </c>
      <c r="M654" s="84">
        <f t="shared" si="42"/>
        <v>0.63809999999814904</v>
      </c>
      <c r="N654" s="84">
        <f t="shared" si="42"/>
        <v>7.4199999848228296E-2</v>
      </c>
      <c r="O654" s="84">
        <f t="shared" si="42"/>
        <v>9.1700002300636713E-2</v>
      </c>
      <c r="Q654" s="86">
        <f t="shared" si="43"/>
        <v>0.99999999999999989</v>
      </c>
    </row>
    <row r="655" spans="1:17" x14ac:dyDescent="0.3">
      <c r="A655" t="str">
        <f t="shared" si="41"/>
        <v>WBSS 39701</v>
      </c>
      <c r="B655">
        <v>39701</v>
      </c>
      <c r="C655" t="s">
        <v>2572</v>
      </c>
      <c r="D655" t="s">
        <v>2383</v>
      </c>
      <c r="E655" t="s">
        <v>441</v>
      </c>
      <c r="F655" t="s">
        <v>442</v>
      </c>
      <c r="G655" s="81">
        <v>528090.31000000006</v>
      </c>
      <c r="H655" s="81">
        <v>103505.7</v>
      </c>
      <c r="I655" s="81">
        <v>336974.43</v>
      </c>
      <c r="J655" s="81">
        <v>39184.300000000003</v>
      </c>
      <c r="K655" s="81">
        <v>48425.88</v>
      </c>
      <c r="L655" s="84">
        <f t="shared" si="42"/>
        <v>0.19599999856085218</v>
      </c>
      <c r="M655" s="84">
        <f t="shared" si="42"/>
        <v>0.63810000603873973</v>
      </c>
      <c r="N655" s="84">
        <f t="shared" si="42"/>
        <v>7.4199998102597253E-2</v>
      </c>
      <c r="O655" s="84">
        <f t="shared" si="42"/>
        <v>9.1699997297810656E-2</v>
      </c>
      <c r="Q655" s="86">
        <f t="shared" si="43"/>
        <v>0.99999999999999978</v>
      </c>
    </row>
    <row r="656" spans="1:17" x14ac:dyDescent="0.3">
      <c r="A656" t="str">
        <f t="shared" si="41"/>
        <v>WPSS 39701</v>
      </c>
      <c r="B656">
        <v>39701</v>
      </c>
      <c r="C656" t="s">
        <v>2202</v>
      </c>
      <c r="D656" t="s">
        <v>2383</v>
      </c>
      <c r="E656" t="s">
        <v>443</v>
      </c>
      <c r="F656" t="s">
        <v>444</v>
      </c>
      <c r="G656" s="81">
        <v>89572.9</v>
      </c>
      <c r="H656" s="81">
        <v>17556.29</v>
      </c>
      <c r="I656" s="81">
        <v>57156.47</v>
      </c>
      <c r="J656" s="81">
        <v>6646.31</v>
      </c>
      <c r="K656" s="81">
        <v>8213.83</v>
      </c>
      <c r="L656" s="84">
        <f t="shared" si="42"/>
        <v>0.19600001786254551</v>
      </c>
      <c r="M656" s="84">
        <f t="shared" si="42"/>
        <v>0.63810002802186827</v>
      </c>
      <c r="N656" s="84">
        <f t="shared" si="42"/>
        <v>7.4200009154554561E-2</v>
      </c>
      <c r="O656" s="84">
        <f t="shared" si="42"/>
        <v>9.1699944961031746E-2</v>
      </c>
      <c r="Q656" s="86">
        <f t="shared" si="43"/>
        <v>1.0000000000000002</v>
      </c>
    </row>
    <row r="657" spans="1:17" x14ac:dyDescent="0.3">
      <c r="A657" t="str">
        <f t="shared" si="41"/>
        <v>WPSS 39701</v>
      </c>
      <c r="B657">
        <v>39701</v>
      </c>
      <c r="C657" t="s">
        <v>2203</v>
      </c>
      <c r="D657" t="s">
        <v>2383</v>
      </c>
      <c r="E657" t="s">
        <v>443</v>
      </c>
      <c r="F657" t="s">
        <v>444</v>
      </c>
      <c r="G657" s="81">
        <v>109904.75999999998</v>
      </c>
      <c r="H657" s="81">
        <v>21541.33</v>
      </c>
      <c r="I657" s="81">
        <v>70130.23</v>
      </c>
      <c r="J657" s="81">
        <v>8154.93</v>
      </c>
      <c r="K657" s="81">
        <v>10078.27</v>
      </c>
      <c r="L657" s="84">
        <f t="shared" si="42"/>
        <v>0.19599997306759057</v>
      </c>
      <c r="M657" s="84">
        <f t="shared" si="42"/>
        <v>0.6381000240571929</v>
      </c>
      <c r="N657" s="84">
        <f t="shared" si="42"/>
        <v>7.4199970956671954E-2</v>
      </c>
      <c r="O657" s="84">
        <f t="shared" si="42"/>
        <v>9.1700031918544769E-2</v>
      </c>
      <c r="Q657" s="86">
        <f t="shared" si="43"/>
        <v>1.0000000000000002</v>
      </c>
    </row>
    <row r="658" spans="1:17" x14ac:dyDescent="0.3">
      <c r="G658" s="81">
        <f>SUM(G2:G657)</f>
        <v>675417211.78000009</v>
      </c>
      <c r="H658" s="81">
        <f t="shared" ref="H658:K658" si="44">SUM(H2:H657)</f>
        <v>190322471.29000017</v>
      </c>
      <c r="I658" s="81">
        <f t="shared" si="44"/>
        <v>421938384.51999927</v>
      </c>
      <c r="J658" s="81">
        <f t="shared" si="44"/>
        <v>28864998.180000003</v>
      </c>
      <c r="K658" s="81">
        <f t="shared" si="44"/>
        <v>33884757.529999994</v>
      </c>
      <c r="L658" s="84"/>
      <c r="M658" s="84"/>
      <c r="N658" s="84"/>
      <c r="O658" s="84"/>
      <c r="Q658" s="86"/>
    </row>
    <row r="659" spans="1:17" x14ac:dyDescent="0.3">
      <c r="L659" s="84"/>
      <c r="M659" s="84"/>
      <c r="N659" s="84"/>
      <c r="O659" s="84"/>
      <c r="Q659" s="86"/>
    </row>
    <row r="660" spans="1:17" x14ac:dyDescent="0.3">
      <c r="L660" s="84"/>
      <c r="M660" s="84"/>
      <c r="N660" s="84"/>
      <c r="O660" s="84"/>
      <c r="Q660" s="86"/>
    </row>
    <row r="661" spans="1:17" x14ac:dyDescent="0.3">
      <c r="L661" s="84"/>
      <c r="M661" s="84"/>
      <c r="N661" s="84"/>
      <c r="O661" s="84"/>
      <c r="Q661" s="86"/>
    </row>
    <row r="662" spans="1:17" x14ac:dyDescent="0.3">
      <c r="L662" s="84"/>
      <c r="M662" s="84"/>
      <c r="N662" s="84"/>
      <c r="O662" s="84"/>
      <c r="Q662" s="86"/>
    </row>
    <row r="663" spans="1:17" x14ac:dyDescent="0.3">
      <c r="L663" s="84"/>
      <c r="M663" s="84"/>
      <c r="N663" s="84"/>
      <c r="O663" s="84"/>
      <c r="Q663" s="86"/>
    </row>
    <row r="664" spans="1:17" x14ac:dyDescent="0.3">
      <c r="L664" s="84"/>
      <c r="M664" s="84"/>
      <c r="N664" s="84"/>
      <c r="O664" s="84"/>
      <c r="Q664" s="86"/>
    </row>
    <row r="665" spans="1:17" x14ac:dyDescent="0.3">
      <c r="L665" s="84"/>
      <c r="M665" s="84"/>
      <c r="N665" s="84"/>
      <c r="O665" s="84"/>
      <c r="Q665" s="86"/>
    </row>
    <row r="666" spans="1:17" x14ac:dyDescent="0.3">
      <c r="L666" s="84"/>
      <c r="M666" s="84"/>
      <c r="N666" s="84"/>
      <c r="O666" s="84"/>
      <c r="Q666" s="86"/>
    </row>
    <row r="667" spans="1:17" x14ac:dyDescent="0.3">
      <c r="L667" s="84"/>
      <c r="M667" s="84"/>
      <c r="N667" s="84"/>
      <c r="O667" s="84"/>
      <c r="Q667" s="86"/>
    </row>
    <row r="668" spans="1:17" x14ac:dyDescent="0.3">
      <c r="L668" s="84"/>
      <c r="M668" s="84"/>
      <c r="N668" s="84"/>
      <c r="O668" s="84"/>
      <c r="Q668" s="86"/>
    </row>
    <row r="669" spans="1:17" x14ac:dyDescent="0.3">
      <c r="L669" s="84"/>
      <c r="M669" s="84"/>
      <c r="N669" s="84"/>
      <c r="O669" s="84"/>
      <c r="Q669" s="86"/>
    </row>
    <row r="670" spans="1:17" x14ac:dyDescent="0.3">
      <c r="L670" s="84"/>
      <c r="M670" s="84"/>
      <c r="N670" s="84"/>
      <c r="O670" s="84"/>
      <c r="Q670" s="86"/>
    </row>
    <row r="671" spans="1:17" x14ac:dyDescent="0.3">
      <c r="L671" s="84"/>
      <c r="M671" s="84"/>
      <c r="N671" s="84"/>
      <c r="O671" s="84"/>
      <c r="Q671" s="86"/>
    </row>
    <row r="672" spans="1:17" x14ac:dyDescent="0.3">
      <c r="L672" s="84"/>
      <c r="M672" s="84"/>
      <c r="N672" s="84"/>
      <c r="O672" s="84"/>
      <c r="Q672" s="86"/>
    </row>
    <row r="673" spans="12:17" x14ac:dyDescent="0.3">
      <c r="L673" s="84"/>
      <c r="M673" s="84"/>
      <c r="N673" s="84"/>
      <c r="O673" s="84"/>
      <c r="Q673" s="86"/>
    </row>
    <row r="674" spans="12:17" x14ac:dyDescent="0.3">
      <c r="L674" s="84"/>
      <c r="M674" s="84"/>
      <c r="N674" s="84"/>
      <c r="O674" s="84"/>
      <c r="Q674" s="86"/>
    </row>
    <row r="675" spans="12:17" x14ac:dyDescent="0.3">
      <c r="L675" s="84"/>
      <c r="M675" s="84"/>
      <c r="N675" s="84"/>
      <c r="O675" s="84"/>
      <c r="Q675" s="86"/>
    </row>
    <row r="676" spans="12:17" x14ac:dyDescent="0.3">
      <c r="L676" s="84"/>
      <c r="M676" s="84"/>
      <c r="N676" s="84"/>
      <c r="O676" s="84"/>
      <c r="Q676" s="86"/>
    </row>
    <row r="677" spans="12:17" x14ac:dyDescent="0.3">
      <c r="L677" s="84"/>
      <c r="M677" s="84"/>
      <c r="N677" s="84"/>
      <c r="O677" s="84"/>
      <c r="Q677" s="86"/>
    </row>
    <row r="678" spans="12:17" x14ac:dyDescent="0.3">
      <c r="L678" s="84"/>
      <c r="M678" s="84"/>
      <c r="N678" s="84"/>
      <c r="O678" s="84"/>
      <c r="Q678" s="86"/>
    </row>
    <row r="679" spans="12:17" x14ac:dyDescent="0.3">
      <c r="L679" s="84"/>
      <c r="M679" s="84"/>
      <c r="N679" s="84"/>
      <c r="O679" s="84"/>
      <c r="Q679" s="86"/>
    </row>
    <row r="680" spans="12:17" x14ac:dyDescent="0.3">
      <c r="L680" s="84"/>
      <c r="M680" s="84"/>
      <c r="N680" s="84"/>
      <c r="O680" s="84"/>
      <c r="Q680" s="86"/>
    </row>
    <row r="681" spans="12:17" x14ac:dyDescent="0.3">
      <c r="L681" s="84"/>
      <c r="M681" s="84"/>
      <c r="N681" s="84"/>
      <c r="O681" s="84"/>
      <c r="Q681" s="86"/>
    </row>
    <row r="682" spans="12:17" x14ac:dyDescent="0.3">
      <c r="L682" s="84"/>
      <c r="M682" s="84"/>
      <c r="N682" s="84"/>
      <c r="O682" s="84"/>
      <c r="Q682" s="86"/>
    </row>
    <row r="683" spans="12:17" x14ac:dyDescent="0.3">
      <c r="L683" s="84"/>
      <c r="M683" s="84"/>
      <c r="N683" s="84"/>
      <c r="O683" s="84"/>
      <c r="Q683" s="86"/>
    </row>
    <row r="684" spans="12:17" x14ac:dyDescent="0.3">
      <c r="L684" s="84"/>
      <c r="M684" s="84"/>
      <c r="N684" s="84"/>
      <c r="O684" s="84"/>
      <c r="Q684" s="86"/>
    </row>
    <row r="685" spans="12:17" x14ac:dyDescent="0.3">
      <c r="L685" s="84"/>
      <c r="M685" s="84"/>
      <c r="N685" s="84"/>
      <c r="O685" s="84"/>
      <c r="Q685" s="86"/>
    </row>
    <row r="686" spans="12:17" x14ac:dyDescent="0.3">
      <c r="L686" s="84"/>
      <c r="M686" s="84"/>
      <c r="N686" s="84"/>
      <c r="O686" s="84"/>
      <c r="Q686" s="86"/>
    </row>
    <row r="687" spans="12:17" x14ac:dyDescent="0.3">
      <c r="L687" s="84"/>
      <c r="M687" s="84"/>
      <c r="N687" s="84"/>
      <c r="O687" s="84"/>
      <c r="Q687" s="86"/>
    </row>
    <row r="688" spans="12:17" x14ac:dyDescent="0.3">
      <c r="L688" s="84"/>
      <c r="M688" s="84"/>
      <c r="N688" s="84"/>
      <c r="O688" s="84"/>
      <c r="Q688" s="86"/>
    </row>
    <row r="689" spans="12:17" x14ac:dyDescent="0.3">
      <c r="L689" s="84"/>
      <c r="M689" s="84"/>
      <c r="N689" s="84"/>
      <c r="O689" s="84"/>
      <c r="Q689" s="86"/>
    </row>
    <row r="690" spans="12:17" x14ac:dyDescent="0.3">
      <c r="L690" s="84"/>
      <c r="M690" s="84"/>
      <c r="N690" s="84"/>
      <c r="O690" s="84"/>
      <c r="Q690" s="86"/>
    </row>
    <row r="691" spans="12:17" x14ac:dyDescent="0.3">
      <c r="L691" s="84"/>
      <c r="M691" s="84"/>
      <c r="N691" s="84"/>
      <c r="O691" s="84"/>
      <c r="Q691" s="86"/>
    </row>
    <row r="692" spans="12:17" x14ac:dyDescent="0.3">
      <c r="L692" s="84"/>
      <c r="M692" s="84"/>
      <c r="N692" s="84"/>
      <c r="O692" s="84"/>
      <c r="Q692" s="86"/>
    </row>
    <row r="693" spans="12:17" x14ac:dyDescent="0.3">
      <c r="L693" s="84"/>
      <c r="M693" s="84"/>
      <c r="N693" s="84"/>
      <c r="O693" s="84"/>
      <c r="Q693" s="86"/>
    </row>
    <row r="694" spans="12:17" x14ac:dyDescent="0.3">
      <c r="L694" s="84"/>
      <c r="M694" s="84"/>
      <c r="N694" s="84"/>
      <c r="O694" s="84"/>
      <c r="Q694" s="86"/>
    </row>
    <row r="695" spans="12:17" x14ac:dyDescent="0.3">
      <c r="L695" s="84"/>
      <c r="M695" s="84"/>
      <c r="N695" s="84"/>
      <c r="O695" s="84"/>
      <c r="Q695" s="86"/>
    </row>
    <row r="696" spans="12:17" x14ac:dyDescent="0.3">
      <c r="L696" s="84"/>
      <c r="M696" s="84"/>
      <c r="N696" s="84"/>
      <c r="O696" s="84"/>
      <c r="Q696" s="86"/>
    </row>
    <row r="697" spans="12:17" x14ac:dyDescent="0.3">
      <c r="L697" s="84"/>
      <c r="M697" s="84"/>
      <c r="N697" s="84"/>
      <c r="O697" s="84"/>
      <c r="Q697" s="86"/>
    </row>
    <row r="698" spans="12:17" x14ac:dyDescent="0.3">
      <c r="L698" s="84"/>
      <c r="M698" s="84"/>
      <c r="N698" s="84"/>
      <c r="O698" s="84"/>
      <c r="Q698" s="86"/>
    </row>
    <row r="699" spans="12:17" x14ac:dyDescent="0.3">
      <c r="L699" s="84"/>
      <c r="M699" s="84"/>
      <c r="N699" s="84"/>
      <c r="O699" s="84"/>
      <c r="Q699" s="86"/>
    </row>
    <row r="700" spans="12:17" x14ac:dyDescent="0.3">
      <c r="L700" s="84"/>
      <c r="M700" s="84"/>
      <c r="N700" s="84"/>
      <c r="O700" s="84"/>
      <c r="Q700" s="86"/>
    </row>
    <row r="701" spans="12:17" x14ac:dyDescent="0.3">
      <c r="L701" s="84"/>
      <c r="M701" s="84"/>
      <c r="N701" s="84"/>
      <c r="O701" s="84"/>
      <c r="Q701" s="86"/>
    </row>
    <row r="702" spans="12:17" x14ac:dyDescent="0.3">
      <c r="L702" s="84"/>
      <c r="M702" s="84"/>
      <c r="N702" s="84"/>
      <c r="O702" s="84"/>
      <c r="Q702" s="86"/>
    </row>
    <row r="703" spans="12:17" x14ac:dyDescent="0.3">
      <c r="L703" s="84"/>
      <c r="M703" s="84"/>
      <c r="N703" s="84"/>
      <c r="O703" s="84"/>
      <c r="Q703" s="86"/>
    </row>
    <row r="704" spans="12:17" x14ac:dyDescent="0.3">
      <c r="L704" s="84"/>
      <c r="M704" s="84"/>
      <c r="N704" s="84"/>
      <c r="O704" s="84"/>
      <c r="Q704" s="86"/>
    </row>
    <row r="705" spans="12:17" x14ac:dyDescent="0.3">
      <c r="L705" s="84"/>
      <c r="M705" s="84"/>
      <c r="N705" s="84"/>
      <c r="O705" s="84"/>
      <c r="Q705" s="86"/>
    </row>
    <row r="706" spans="12:17" x14ac:dyDescent="0.3">
      <c r="L706" s="84"/>
      <c r="M706" s="84"/>
      <c r="N706" s="84"/>
      <c r="O706" s="84"/>
      <c r="Q706" s="86"/>
    </row>
    <row r="707" spans="12:17" x14ac:dyDescent="0.3">
      <c r="L707" s="84"/>
      <c r="M707" s="84"/>
      <c r="N707" s="84"/>
      <c r="O707" s="84"/>
      <c r="Q707" s="86"/>
    </row>
    <row r="708" spans="12:17" x14ac:dyDescent="0.3">
      <c r="L708" s="84"/>
      <c r="M708" s="84"/>
      <c r="N708" s="84"/>
      <c r="O708" s="84"/>
      <c r="Q708" s="86"/>
    </row>
    <row r="709" spans="12:17" x14ac:dyDescent="0.3">
      <c r="L709" s="84"/>
      <c r="M709" s="84"/>
      <c r="N709" s="84"/>
      <c r="O709" s="84"/>
      <c r="Q709" s="86"/>
    </row>
    <row r="710" spans="12:17" x14ac:dyDescent="0.3">
      <c r="L710" s="84"/>
      <c r="M710" s="84"/>
      <c r="N710" s="84"/>
      <c r="O710" s="84"/>
      <c r="Q710" s="86"/>
    </row>
    <row r="711" spans="12:17" x14ac:dyDescent="0.3">
      <c r="L711" s="84"/>
      <c r="M711" s="84"/>
      <c r="N711" s="84"/>
      <c r="O711" s="84"/>
      <c r="Q711" s="86"/>
    </row>
    <row r="712" spans="12:17" x14ac:dyDescent="0.3">
      <c r="L712" s="84"/>
      <c r="M712" s="84"/>
      <c r="N712" s="84"/>
      <c r="O712" s="84"/>
      <c r="Q712" s="86"/>
    </row>
    <row r="713" spans="12:17" x14ac:dyDescent="0.3">
      <c r="L713" s="84"/>
      <c r="M713" s="84"/>
      <c r="N713" s="84"/>
      <c r="O713" s="84"/>
      <c r="Q713" s="86"/>
    </row>
    <row r="714" spans="12:17" x14ac:dyDescent="0.3">
      <c r="L714" s="84"/>
      <c r="M714" s="84"/>
      <c r="N714" s="84"/>
      <c r="O714" s="84"/>
      <c r="Q714" s="86"/>
    </row>
    <row r="715" spans="12:17" x14ac:dyDescent="0.3">
      <c r="L715" s="84"/>
      <c r="M715" s="84"/>
      <c r="N715" s="84"/>
      <c r="O715" s="84"/>
      <c r="Q715" s="86"/>
    </row>
    <row r="716" spans="12:17" x14ac:dyDescent="0.3">
      <c r="L716" s="84"/>
      <c r="M716" s="84"/>
      <c r="N716" s="84"/>
      <c r="O716" s="84"/>
      <c r="Q716" s="86"/>
    </row>
    <row r="717" spans="12:17" x14ac:dyDescent="0.3">
      <c r="L717" s="84"/>
      <c r="M717" s="84"/>
      <c r="N717" s="84"/>
      <c r="O717" s="84"/>
      <c r="Q717" s="86"/>
    </row>
    <row r="718" spans="12:17" x14ac:dyDescent="0.3">
      <c r="L718" s="84"/>
      <c r="M718" s="84"/>
      <c r="N718" s="84"/>
      <c r="O718" s="84"/>
      <c r="Q718" s="86"/>
    </row>
    <row r="719" spans="12:17" x14ac:dyDescent="0.3">
      <c r="L719" s="84"/>
      <c r="M719" s="84"/>
      <c r="N719" s="84"/>
      <c r="O719" s="84"/>
      <c r="Q719" s="86"/>
    </row>
    <row r="720" spans="12:17" x14ac:dyDescent="0.3">
      <c r="L720" s="84"/>
      <c r="M720" s="84"/>
      <c r="N720" s="84"/>
      <c r="O720" s="84"/>
      <c r="Q720" s="86"/>
    </row>
    <row r="721" spans="12:17" x14ac:dyDescent="0.3">
      <c r="L721" s="84"/>
      <c r="M721" s="84"/>
      <c r="N721" s="84"/>
      <c r="O721" s="84"/>
      <c r="Q721" s="86"/>
    </row>
    <row r="722" spans="12:17" x14ac:dyDescent="0.3">
      <c r="L722" s="84"/>
      <c r="M722" s="84"/>
      <c r="N722" s="84"/>
      <c r="O722" s="84"/>
      <c r="Q722" s="86"/>
    </row>
    <row r="723" spans="12:17" x14ac:dyDescent="0.3">
      <c r="L723" s="84"/>
      <c r="M723" s="84"/>
      <c r="N723" s="84"/>
      <c r="O723" s="84"/>
      <c r="Q723" s="86"/>
    </row>
    <row r="724" spans="12:17" x14ac:dyDescent="0.3">
      <c r="L724" s="84"/>
      <c r="M724" s="84"/>
      <c r="N724" s="84"/>
      <c r="O724" s="84"/>
      <c r="Q724" s="86"/>
    </row>
    <row r="725" spans="12:17" x14ac:dyDescent="0.3">
      <c r="L725" s="84"/>
      <c r="M725" s="84"/>
      <c r="N725" s="84"/>
      <c r="O725" s="84"/>
      <c r="Q725" s="86"/>
    </row>
    <row r="726" spans="12:17" x14ac:dyDescent="0.3">
      <c r="L726" s="84"/>
      <c r="M726" s="84"/>
      <c r="N726" s="84"/>
      <c r="O726" s="84"/>
      <c r="Q726" s="86"/>
    </row>
    <row r="727" spans="12:17" x14ac:dyDescent="0.3">
      <c r="L727" s="84"/>
      <c r="M727" s="84"/>
      <c r="N727" s="84"/>
      <c r="O727" s="84"/>
      <c r="Q727" s="86"/>
    </row>
    <row r="728" spans="12:17" x14ac:dyDescent="0.3">
      <c r="L728" s="84"/>
      <c r="M728" s="84"/>
      <c r="N728" s="84"/>
      <c r="O728" s="84"/>
      <c r="Q728" s="86"/>
    </row>
    <row r="729" spans="12:17" x14ac:dyDescent="0.3">
      <c r="L729" s="84"/>
      <c r="M729" s="84"/>
      <c r="N729" s="84"/>
      <c r="O729" s="84"/>
      <c r="Q729" s="86"/>
    </row>
    <row r="730" spans="12:17" x14ac:dyDescent="0.3">
      <c r="L730" s="84"/>
      <c r="M730" s="84"/>
      <c r="N730" s="84"/>
      <c r="O730" s="84"/>
      <c r="Q730" s="86"/>
    </row>
    <row r="731" spans="12:17" x14ac:dyDescent="0.3">
      <c r="L731" s="84"/>
      <c r="M731" s="84"/>
      <c r="N731" s="84"/>
      <c r="O731" s="84"/>
      <c r="Q731" s="86"/>
    </row>
    <row r="732" spans="12:17" x14ac:dyDescent="0.3">
      <c r="L732" s="84"/>
      <c r="M732" s="84"/>
      <c r="N732" s="84"/>
      <c r="O732" s="84"/>
      <c r="Q732" s="86"/>
    </row>
    <row r="733" spans="12:17" x14ac:dyDescent="0.3">
      <c r="L733" s="84"/>
      <c r="M733" s="84"/>
      <c r="N733" s="84"/>
      <c r="O733" s="84"/>
      <c r="Q733" s="86"/>
    </row>
    <row r="734" spans="12:17" x14ac:dyDescent="0.3">
      <c r="L734" s="84"/>
      <c r="M734" s="84"/>
      <c r="N734" s="84"/>
      <c r="O734" s="84"/>
      <c r="Q734" s="86"/>
    </row>
    <row r="735" spans="12:17" x14ac:dyDescent="0.3">
      <c r="L735" s="84"/>
      <c r="M735" s="84"/>
      <c r="N735" s="84"/>
      <c r="O735" s="84"/>
      <c r="Q735" s="86"/>
    </row>
    <row r="736" spans="12:17" x14ac:dyDescent="0.3">
      <c r="L736" s="84"/>
      <c r="M736" s="84"/>
      <c r="N736" s="84"/>
      <c r="O736" s="84"/>
      <c r="Q736" s="86"/>
    </row>
    <row r="737" spans="12:17" x14ac:dyDescent="0.3">
      <c r="L737" s="84"/>
      <c r="M737" s="84"/>
      <c r="N737" s="84"/>
      <c r="O737" s="84"/>
      <c r="Q737" s="86"/>
    </row>
    <row r="738" spans="12:17" x14ac:dyDescent="0.3">
      <c r="L738" s="84"/>
      <c r="M738" s="84"/>
      <c r="N738" s="84"/>
      <c r="O738" s="84"/>
      <c r="Q738" s="86"/>
    </row>
    <row r="739" spans="12:17" x14ac:dyDescent="0.3">
      <c r="L739" s="84"/>
      <c r="M739" s="84"/>
      <c r="N739" s="84"/>
      <c r="O739" s="84"/>
      <c r="Q739" s="86"/>
    </row>
    <row r="740" spans="12:17" x14ac:dyDescent="0.3">
      <c r="L740" s="84"/>
      <c r="M740" s="84"/>
      <c r="N740" s="84"/>
      <c r="O740" s="84"/>
      <c r="Q740" s="86"/>
    </row>
    <row r="741" spans="12:17" x14ac:dyDescent="0.3">
      <c r="L741" s="84"/>
      <c r="M741" s="84"/>
      <c r="N741" s="84"/>
      <c r="O741" s="84"/>
      <c r="Q741" s="86"/>
    </row>
    <row r="742" spans="12:17" x14ac:dyDescent="0.3">
      <c r="L742" s="84"/>
      <c r="M742" s="84"/>
      <c r="N742" s="84"/>
      <c r="O742" s="84"/>
      <c r="Q742" s="86"/>
    </row>
    <row r="743" spans="12:17" x14ac:dyDescent="0.3">
      <c r="L743" s="84"/>
      <c r="M743" s="84"/>
      <c r="N743" s="84"/>
      <c r="O743" s="84"/>
      <c r="Q743" s="86"/>
    </row>
    <row r="744" spans="12:17" x14ac:dyDescent="0.3">
      <c r="L744" s="84"/>
      <c r="M744" s="84"/>
      <c r="N744" s="84"/>
      <c r="O744" s="84"/>
      <c r="Q744" s="86"/>
    </row>
    <row r="745" spans="12:17" x14ac:dyDescent="0.3">
      <c r="L745" s="84"/>
      <c r="M745" s="84"/>
      <c r="N745" s="84"/>
      <c r="O745" s="84"/>
      <c r="Q745" s="86"/>
    </row>
    <row r="746" spans="12:17" x14ac:dyDescent="0.3">
      <c r="L746" s="84"/>
      <c r="M746" s="84"/>
      <c r="N746" s="84"/>
      <c r="O746" s="84"/>
      <c r="Q746" s="86"/>
    </row>
    <row r="747" spans="12:17" x14ac:dyDescent="0.3">
      <c r="L747" s="84"/>
      <c r="M747" s="84"/>
      <c r="N747" s="84"/>
      <c r="O747" s="84"/>
      <c r="Q747" s="86"/>
    </row>
    <row r="748" spans="12:17" x14ac:dyDescent="0.3">
      <c r="L748" s="84"/>
      <c r="M748" s="84"/>
      <c r="N748" s="84"/>
      <c r="O748" s="84"/>
      <c r="Q748" s="86"/>
    </row>
    <row r="749" spans="12:17" x14ac:dyDescent="0.3">
      <c r="L749" s="84"/>
      <c r="M749" s="84"/>
      <c r="N749" s="84"/>
      <c r="O749" s="84"/>
      <c r="Q749" s="86"/>
    </row>
    <row r="750" spans="12:17" x14ac:dyDescent="0.3">
      <c r="L750" s="84"/>
      <c r="M750" s="84"/>
      <c r="N750" s="84"/>
      <c r="O750" s="84"/>
      <c r="Q750" s="86"/>
    </row>
    <row r="751" spans="12:17" x14ac:dyDescent="0.3">
      <c r="L751" s="84"/>
      <c r="M751" s="84"/>
      <c r="N751" s="84"/>
      <c r="O751" s="84"/>
      <c r="Q751" s="86"/>
    </row>
    <row r="752" spans="12:17" x14ac:dyDescent="0.3">
      <c r="L752" s="84"/>
      <c r="M752" s="84"/>
      <c r="N752" s="84"/>
      <c r="O752" s="84"/>
      <c r="Q752" s="86"/>
    </row>
    <row r="753" spans="7:17" x14ac:dyDescent="0.3">
      <c r="L753" s="84"/>
      <c r="M753" s="84"/>
      <c r="N753" s="84"/>
      <c r="O753" s="84"/>
      <c r="Q753" s="86"/>
    </row>
    <row r="754" spans="7:17" x14ac:dyDescent="0.3">
      <c r="L754" s="84"/>
      <c r="M754" s="84"/>
      <c r="N754" s="84"/>
      <c r="O754" s="84"/>
      <c r="Q754" s="86"/>
    </row>
    <row r="755" spans="7:17" x14ac:dyDescent="0.3">
      <c r="L755" s="84"/>
      <c r="M755" s="84"/>
      <c r="N755" s="84"/>
      <c r="O755" s="84"/>
      <c r="Q755" s="86"/>
    </row>
    <row r="756" spans="7:17" x14ac:dyDescent="0.3">
      <c r="L756" s="84"/>
      <c r="M756" s="84"/>
      <c r="N756" s="84"/>
      <c r="O756" s="84"/>
      <c r="Q756" s="86"/>
    </row>
    <row r="757" spans="7:17" x14ac:dyDescent="0.3">
      <c r="L757" s="84"/>
      <c r="M757" s="84"/>
      <c r="N757" s="84"/>
      <c r="O757" s="84"/>
      <c r="Q757" s="86"/>
    </row>
    <row r="758" spans="7:17" x14ac:dyDescent="0.3">
      <c r="L758" s="84"/>
      <c r="M758" s="84"/>
      <c r="N758" s="84"/>
      <c r="O758" s="84"/>
      <c r="Q758" s="86"/>
    </row>
    <row r="759" spans="7:17" x14ac:dyDescent="0.3">
      <c r="L759" s="84"/>
      <c r="M759" s="84"/>
      <c r="N759" s="84"/>
      <c r="O759" s="84"/>
      <c r="Q759" s="86"/>
    </row>
    <row r="760" spans="7:17" x14ac:dyDescent="0.3">
      <c r="L760" s="84"/>
      <c r="M760" s="84"/>
      <c r="N760" s="84"/>
      <c r="O760" s="84"/>
      <c r="Q760" s="86"/>
    </row>
    <row r="761" spans="7:17" x14ac:dyDescent="0.3">
      <c r="L761" s="84"/>
      <c r="M761" s="84"/>
      <c r="N761" s="84"/>
      <c r="O761" s="84"/>
      <c r="Q761" s="86"/>
    </row>
    <row r="762" spans="7:17" x14ac:dyDescent="0.3">
      <c r="L762" s="84"/>
      <c r="M762" s="84"/>
      <c r="N762" s="84"/>
      <c r="O762" s="84"/>
      <c r="Q762" s="86"/>
    </row>
    <row r="763" spans="7:17" x14ac:dyDescent="0.3">
      <c r="L763" s="84"/>
      <c r="M763" s="84"/>
      <c r="N763" s="84"/>
      <c r="O763" s="84"/>
      <c r="Q763" s="86"/>
    </row>
    <row r="764" spans="7:17" x14ac:dyDescent="0.3">
      <c r="L764" s="84"/>
      <c r="M764" s="84"/>
      <c r="N764" s="84"/>
      <c r="O764" s="84"/>
      <c r="Q764" s="86"/>
    </row>
    <row r="765" spans="7:17" x14ac:dyDescent="0.3">
      <c r="L765" s="84"/>
      <c r="M765" s="84"/>
      <c r="N765" s="84"/>
      <c r="O765" s="84"/>
      <c r="Q765" s="86"/>
    </row>
    <row r="766" spans="7:17" x14ac:dyDescent="0.3">
      <c r="G766" s="87"/>
      <c r="L766" s="84"/>
      <c r="M766" s="84"/>
      <c r="N766" s="84"/>
      <c r="O766" s="84"/>
      <c r="Q766" s="86"/>
    </row>
    <row r="767" spans="7:17" x14ac:dyDescent="0.3">
      <c r="L767" s="84"/>
      <c r="M767" s="84"/>
      <c r="N767" s="84"/>
      <c r="O767" s="84"/>
      <c r="Q767" s="86"/>
    </row>
    <row r="768" spans="7:17" x14ac:dyDescent="0.3">
      <c r="L768" s="84"/>
      <c r="M768" s="84"/>
      <c r="N768" s="84"/>
      <c r="O768" s="84"/>
      <c r="Q768" s="86"/>
    </row>
    <row r="769" spans="12:17" x14ac:dyDescent="0.3">
      <c r="L769" s="84"/>
      <c r="M769" s="84"/>
      <c r="N769" s="84"/>
      <c r="O769" s="84"/>
      <c r="Q769" s="86"/>
    </row>
    <row r="770" spans="12:17" x14ac:dyDescent="0.3">
      <c r="L770" s="84"/>
      <c r="M770" s="84"/>
      <c r="N770" s="84"/>
      <c r="O770" s="84"/>
      <c r="Q770" s="86"/>
    </row>
    <row r="771" spans="12:17" x14ac:dyDescent="0.3">
      <c r="L771" s="84"/>
      <c r="M771" s="84"/>
      <c r="N771" s="84"/>
      <c r="O771" s="84"/>
      <c r="Q771" s="86"/>
    </row>
    <row r="772" spans="12:17" x14ac:dyDescent="0.3">
      <c r="L772" s="84"/>
      <c r="M772" s="84"/>
      <c r="N772" s="84"/>
      <c r="O772" s="84"/>
      <c r="Q772" s="86"/>
    </row>
    <row r="773" spans="12:17" x14ac:dyDescent="0.3">
      <c r="L773" s="84"/>
      <c r="M773" s="84"/>
      <c r="N773" s="84"/>
      <c r="O773" s="84"/>
      <c r="Q773" s="86"/>
    </row>
    <row r="774" spans="12:17" x14ac:dyDescent="0.3">
      <c r="L774" s="84"/>
      <c r="M774" s="84"/>
      <c r="N774" s="84"/>
      <c r="O774" s="84"/>
      <c r="Q774" s="86"/>
    </row>
    <row r="775" spans="12:17" x14ac:dyDescent="0.3">
      <c r="L775" s="84"/>
      <c r="M775" s="84"/>
      <c r="N775" s="84"/>
      <c r="O775" s="84"/>
      <c r="Q775" s="86"/>
    </row>
    <row r="776" spans="12:17" x14ac:dyDescent="0.3">
      <c r="L776" s="84"/>
      <c r="M776" s="84"/>
      <c r="N776" s="84"/>
      <c r="O776" s="84"/>
      <c r="Q776" s="86"/>
    </row>
    <row r="777" spans="12:17" x14ac:dyDescent="0.3">
      <c r="L777" s="84"/>
      <c r="M777" s="84"/>
      <c r="N777" s="84"/>
      <c r="O777" s="84"/>
      <c r="Q777" s="86"/>
    </row>
    <row r="778" spans="12:17" x14ac:dyDescent="0.3">
      <c r="L778" s="84"/>
      <c r="M778" s="84"/>
      <c r="N778" s="84"/>
      <c r="O778" s="84"/>
      <c r="Q778" s="86"/>
    </row>
    <row r="779" spans="12:17" x14ac:dyDescent="0.3">
      <c r="L779" s="84"/>
      <c r="M779" s="84"/>
      <c r="N779" s="84"/>
      <c r="O779" s="84"/>
      <c r="Q779" s="86"/>
    </row>
    <row r="780" spans="12:17" x14ac:dyDescent="0.3">
      <c r="L780" s="84"/>
      <c r="M780" s="84"/>
      <c r="N780" s="84"/>
      <c r="O780" s="84"/>
      <c r="Q780" s="86"/>
    </row>
    <row r="781" spans="12:17" x14ac:dyDescent="0.3">
      <c r="L781" s="84"/>
      <c r="M781" s="84"/>
      <c r="N781" s="84"/>
      <c r="O781" s="84"/>
      <c r="Q781" s="86"/>
    </row>
    <row r="782" spans="12:17" x14ac:dyDescent="0.3">
      <c r="L782" s="84"/>
      <c r="M782" s="84"/>
      <c r="N782" s="84"/>
      <c r="O782" s="84"/>
      <c r="Q782" s="86"/>
    </row>
    <row r="783" spans="12:17" x14ac:dyDescent="0.3">
      <c r="L783" s="84"/>
      <c r="M783" s="84"/>
      <c r="N783" s="84"/>
      <c r="O783" s="84"/>
      <c r="Q783" s="86"/>
    </row>
    <row r="784" spans="12:17" x14ac:dyDescent="0.3">
      <c r="L784" s="84"/>
      <c r="M784" s="84"/>
      <c r="N784" s="84"/>
      <c r="O784" s="84"/>
      <c r="Q784" s="86"/>
    </row>
    <row r="785" spans="12:17" x14ac:dyDescent="0.3">
      <c r="L785" s="84"/>
      <c r="M785" s="84"/>
      <c r="N785" s="84"/>
      <c r="O785" s="84"/>
      <c r="Q785" s="86"/>
    </row>
    <row r="786" spans="12:17" x14ac:dyDescent="0.3">
      <c r="L786" s="84"/>
      <c r="M786" s="84"/>
      <c r="N786" s="84"/>
      <c r="O786" s="84"/>
      <c r="Q786" s="86"/>
    </row>
    <row r="787" spans="12:17" x14ac:dyDescent="0.3">
      <c r="L787" s="84"/>
      <c r="M787" s="84"/>
      <c r="N787" s="84"/>
      <c r="O787" s="84"/>
      <c r="Q787" s="86"/>
    </row>
    <row r="788" spans="12:17" x14ac:dyDescent="0.3">
      <c r="L788" s="84"/>
      <c r="M788" s="84"/>
      <c r="N788" s="84"/>
      <c r="O788" s="84"/>
      <c r="Q788" s="86"/>
    </row>
    <row r="789" spans="12:17" x14ac:dyDescent="0.3">
      <c r="L789" s="84"/>
      <c r="M789" s="84"/>
      <c r="N789" s="84"/>
      <c r="O789" s="84"/>
      <c r="Q789" s="86"/>
    </row>
    <row r="790" spans="12:17" x14ac:dyDescent="0.3">
      <c r="L790" s="84"/>
      <c r="M790" s="84"/>
      <c r="N790" s="84"/>
      <c r="O790" s="84"/>
      <c r="Q790" s="86"/>
    </row>
    <row r="791" spans="12:17" x14ac:dyDescent="0.3">
      <c r="L791" s="84"/>
      <c r="M791" s="84"/>
      <c r="N791" s="84"/>
      <c r="O791" s="84"/>
      <c r="Q791" s="86"/>
    </row>
    <row r="792" spans="12:17" x14ac:dyDescent="0.3">
      <c r="L792" s="84"/>
      <c r="M792" s="84"/>
      <c r="N792" s="84"/>
      <c r="O792" s="84"/>
      <c r="Q792" s="86"/>
    </row>
    <row r="793" spans="12:17" x14ac:dyDescent="0.3">
      <c r="L793" s="84"/>
      <c r="M793" s="84"/>
      <c r="N793" s="84"/>
      <c r="O793" s="84"/>
      <c r="Q793" s="86"/>
    </row>
    <row r="794" spans="12:17" x14ac:dyDescent="0.3">
      <c r="L794" s="84"/>
      <c r="M794" s="84"/>
      <c r="N794" s="84"/>
      <c r="O794" s="84"/>
      <c r="Q794" s="86"/>
    </row>
    <row r="795" spans="12:17" x14ac:dyDescent="0.3">
      <c r="L795" s="84"/>
      <c r="M795" s="84"/>
      <c r="N795" s="84"/>
      <c r="O795" s="84"/>
      <c r="Q795" s="86"/>
    </row>
    <row r="796" spans="12:17" x14ac:dyDescent="0.3">
      <c r="L796" s="84"/>
      <c r="M796" s="84"/>
      <c r="N796" s="84"/>
      <c r="O796" s="84"/>
      <c r="Q796" s="86"/>
    </row>
    <row r="797" spans="12:17" x14ac:dyDescent="0.3">
      <c r="L797" s="84"/>
      <c r="M797" s="84"/>
      <c r="N797" s="84"/>
      <c r="O797" s="84"/>
      <c r="Q797" s="86"/>
    </row>
    <row r="798" spans="12:17" x14ac:dyDescent="0.3">
      <c r="L798" s="84"/>
      <c r="M798" s="84"/>
      <c r="N798" s="84"/>
      <c r="O798" s="84"/>
      <c r="Q798" s="86"/>
    </row>
    <row r="799" spans="12:17" x14ac:dyDescent="0.3">
      <c r="L799" s="84"/>
      <c r="M799" s="84"/>
      <c r="N799" s="84"/>
      <c r="O799" s="84"/>
      <c r="Q799" s="86"/>
    </row>
    <row r="800" spans="12:17" x14ac:dyDescent="0.3">
      <c r="L800" s="84"/>
      <c r="M800" s="84"/>
      <c r="N800" s="84"/>
      <c r="O800" s="84"/>
      <c r="Q800" s="86"/>
    </row>
    <row r="801" spans="12:17" x14ac:dyDescent="0.3">
      <c r="L801" s="84"/>
      <c r="M801" s="84"/>
      <c r="N801" s="84"/>
      <c r="O801" s="84"/>
      <c r="Q801" s="86"/>
    </row>
    <row r="802" spans="12:17" x14ac:dyDescent="0.3">
      <c r="L802" s="84"/>
      <c r="M802" s="84"/>
      <c r="N802" s="84"/>
      <c r="O802" s="84"/>
      <c r="Q802" s="86"/>
    </row>
    <row r="803" spans="12:17" x14ac:dyDescent="0.3">
      <c r="L803" s="84"/>
      <c r="M803" s="84"/>
      <c r="N803" s="84"/>
      <c r="O803" s="84"/>
      <c r="Q803" s="86"/>
    </row>
    <row r="804" spans="12:17" x14ac:dyDescent="0.3">
      <c r="L804" s="84"/>
      <c r="M804" s="84"/>
      <c r="N804" s="84"/>
      <c r="O804" s="84"/>
      <c r="Q804" s="86"/>
    </row>
    <row r="805" spans="12:17" x14ac:dyDescent="0.3">
      <c r="L805" s="84"/>
      <c r="M805" s="84"/>
      <c r="N805" s="84"/>
      <c r="O805" s="84"/>
      <c r="Q805" s="86"/>
    </row>
    <row r="806" spans="12:17" x14ac:dyDescent="0.3">
      <c r="L806" s="84"/>
      <c r="M806" s="84"/>
      <c r="N806" s="84"/>
      <c r="O806" s="84"/>
      <c r="Q806" s="86"/>
    </row>
    <row r="807" spans="12:17" x14ac:dyDescent="0.3">
      <c r="L807" s="84"/>
      <c r="M807" s="84"/>
      <c r="N807" s="84"/>
      <c r="O807" s="84"/>
      <c r="Q807" s="86"/>
    </row>
    <row r="808" spans="12:17" x14ac:dyDescent="0.3">
      <c r="L808" s="84"/>
      <c r="M808" s="84"/>
      <c r="N808" s="84"/>
      <c r="O808" s="84"/>
      <c r="Q808" s="86"/>
    </row>
    <row r="809" spans="12:17" x14ac:dyDescent="0.3">
      <c r="L809" s="84"/>
      <c r="M809" s="84"/>
      <c r="N809" s="84"/>
      <c r="O809" s="84"/>
      <c r="Q809" s="86"/>
    </row>
    <row r="810" spans="12:17" x14ac:dyDescent="0.3">
      <c r="L810" s="84"/>
      <c r="M810" s="84"/>
      <c r="N810" s="84"/>
      <c r="O810" s="84"/>
      <c r="Q810" s="86"/>
    </row>
    <row r="811" spans="12:17" x14ac:dyDescent="0.3">
      <c r="L811" s="84"/>
      <c r="M811" s="84"/>
      <c r="N811" s="84"/>
      <c r="O811" s="84"/>
      <c r="Q811" s="86"/>
    </row>
    <row r="812" spans="12:17" x14ac:dyDescent="0.3">
      <c r="L812" s="84"/>
      <c r="M812" s="84"/>
      <c r="N812" s="84"/>
      <c r="O812" s="84"/>
      <c r="Q812" s="86"/>
    </row>
    <row r="813" spans="12:17" x14ac:dyDescent="0.3">
      <c r="L813" s="84"/>
      <c r="M813" s="84"/>
      <c r="N813" s="84"/>
      <c r="O813" s="84"/>
      <c r="Q813" s="86"/>
    </row>
    <row r="814" spans="12:17" x14ac:dyDescent="0.3">
      <c r="L814" s="84"/>
      <c r="M814" s="84"/>
      <c r="N814" s="84"/>
      <c r="O814" s="84"/>
      <c r="Q814" s="86"/>
    </row>
    <row r="815" spans="12:17" x14ac:dyDescent="0.3">
      <c r="L815" s="84"/>
      <c r="M815" s="84"/>
      <c r="N815" s="84"/>
      <c r="O815" s="84"/>
      <c r="Q815" s="86"/>
    </row>
    <row r="816" spans="12:17" x14ac:dyDescent="0.3">
      <c r="L816" s="84"/>
      <c r="M816" s="84"/>
      <c r="N816" s="84"/>
      <c r="O816" s="84"/>
      <c r="Q816" s="86"/>
    </row>
    <row r="817" spans="12:17" x14ac:dyDescent="0.3">
      <c r="L817" s="84"/>
      <c r="M817" s="84"/>
      <c r="N817" s="84"/>
      <c r="O817" s="84"/>
      <c r="Q817" s="86"/>
    </row>
    <row r="818" spans="12:17" x14ac:dyDescent="0.3">
      <c r="L818" s="84"/>
      <c r="M818" s="84"/>
      <c r="N818" s="84"/>
      <c r="O818" s="84"/>
      <c r="Q818" s="86"/>
    </row>
    <row r="819" spans="12:17" x14ac:dyDescent="0.3">
      <c r="L819" s="84"/>
      <c r="M819" s="84"/>
      <c r="N819" s="84"/>
      <c r="O819" s="84"/>
      <c r="Q819" s="86"/>
    </row>
    <row r="820" spans="12:17" x14ac:dyDescent="0.3">
      <c r="L820" s="84"/>
      <c r="M820" s="84"/>
      <c r="N820" s="84"/>
      <c r="O820" s="84"/>
      <c r="Q820" s="86"/>
    </row>
    <row r="821" spans="12:17" x14ac:dyDescent="0.3">
      <c r="L821" s="84"/>
      <c r="M821" s="84"/>
      <c r="N821" s="84"/>
      <c r="O821" s="84"/>
      <c r="Q821" s="86"/>
    </row>
    <row r="822" spans="12:17" x14ac:dyDescent="0.3">
      <c r="L822" s="84"/>
      <c r="M822" s="84"/>
      <c r="N822" s="84"/>
      <c r="O822" s="84"/>
      <c r="Q822" s="86"/>
    </row>
    <row r="823" spans="12:17" x14ac:dyDescent="0.3">
      <c r="L823" s="84"/>
      <c r="M823" s="84"/>
      <c r="N823" s="84"/>
      <c r="O823" s="84"/>
      <c r="Q823" s="86"/>
    </row>
    <row r="824" spans="12:17" x14ac:dyDescent="0.3">
      <c r="L824" s="84"/>
      <c r="M824" s="84"/>
      <c r="N824" s="84"/>
      <c r="O824" s="84"/>
      <c r="Q824" s="86"/>
    </row>
    <row r="825" spans="12:17" x14ac:dyDescent="0.3">
      <c r="L825" s="84"/>
      <c r="M825" s="84"/>
      <c r="N825" s="84"/>
      <c r="O825" s="84"/>
      <c r="Q825" s="86"/>
    </row>
    <row r="826" spans="12:17" x14ac:dyDescent="0.3">
      <c r="L826" s="84"/>
      <c r="M826" s="84"/>
      <c r="N826" s="84"/>
      <c r="O826" s="84"/>
      <c r="Q826" s="86"/>
    </row>
    <row r="827" spans="12:17" x14ac:dyDescent="0.3">
      <c r="L827" s="84"/>
      <c r="M827" s="84"/>
      <c r="N827" s="84"/>
      <c r="O827" s="84"/>
      <c r="Q827" s="86"/>
    </row>
    <row r="828" spans="12:17" x14ac:dyDescent="0.3">
      <c r="L828" s="84"/>
      <c r="M828" s="84"/>
      <c r="N828" s="84"/>
      <c r="O828" s="84"/>
      <c r="Q828" s="86"/>
    </row>
    <row r="829" spans="12:17" x14ac:dyDescent="0.3">
      <c r="L829" s="84"/>
      <c r="M829" s="84"/>
      <c r="N829" s="84"/>
      <c r="O829" s="84"/>
      <c r="Q829" s="86"/>
    </row>
    <row r="830" spans="12:17" x14ac:dyDescent="0.3">
      <c r="L830" s="84"/>
      <c r="M830" s="84"/>
      <c r="N830" s="84"/>
      <c r="O830" s="84"/>
      <c r="Q830" s="86"/>
    </row>
    <row r="831" spans="12:17" x14ac:dyDescent="0.3">
      <c r="L831" s="84"/>
      <c r="M831" s="84"/>
      <c r="N831" s="84"/>
      <c r="O831" s="84"/>
      <c r="Q831" s="86"/>
    </row>
    <row r="832" spans="12:17" x14ac:dyDescent="0.3">
      <c r="L832" s="84"/>
      <c r="M832" s="84"/>
      <c r="N832" s="84"/>
      <c r="O832" s="84"/>
      <c r="Q832" s="86"/>
    </row>
    <row r="833" spans="12:17" x14ac:dyDescent="0.3">
      <c r="L833" s="84"/>
      <c r="M833" s="84"/>
      <c r="N833" s="84"/>
      <c r="O833" s="84"/>
      <c r="Q833" s="86"/>
    </row>
    <row r="834" spans="12:17" x14ac:dyDescent="0.3">
      <c r="L834" s="84"/>
      <c r="M834" s="84"/>
      <c r="N834" s="84"/>
      <c r="O834" s="84"/>
      <c r="Q834" s="86"/>
    </row>
    <row r="835" spans="12:17" x14ac:dyDescent="0.3">
      <c r="L835" s="84"/>
      <c r="M835" s="84"/>
      <c r="N835" s="84"/>
      <c r="O835" s="84"/>
      <c r="Q835" s="86"/>
    </row>
    <row r="836" spans="12:17" x14ac:dyDescent="0.3">
      <c r="L836" s="84"/>
      <c r="M836" s="84"/>
      <c r="N836" s="84"/>
      <c r="O836" s="84"/>
      <c r="Q836" s="86"/>
    </row>
    <row r="837" spans="12:17" x14ac:dyDescent="0.3">
      <c r="L837" s="84"/>
      <c r="M837" s="84"/>
      <c r="N837" s="84"/>
      <c r="O837" s="84"/>
      <c r="Q837" s="86"/>
    </row>
    <row r="838" spans="12:17" x14ac:dyDescent="0.3">
      <c r="L838" s="84"/>
      <c r="M838" s="84"/>
      <c r="N838" s="84"/>
      <c r="O838" s="84"/>
      <c r="Q838" s="86"/>
    </row>
    <row r="839" spans="12:17" x14ac:dyDescent="0.3">
      <c r="L839" s="84"/>
      <c r="M839" s="84"/>
      <c r="N839" s="84"/>
      <c r="O839" s="84"/>
      <c r="Q839" s="86"/>
    </row>
    <row r="840" spans="12:17" x14ac:dyDescent="0.3">
      <c r="L840" s="84"/>
      <c r="M840" s="84"/>
      <c r="N840" s="84"/>
      <c r="O840" s="84"/>
      <c r="Q840" s="86"/>
    </row>
    <row r="841" spans="12:17" x14ac:dyDescent="0.3">
      <c r="L841" s="84"/>
      <c r="M841" s="84"/>
      <c r="N841" s="84"/>
      <c r="O841" s="84"/>
      <c r="Q841" s="86"/>
    </row>
    <row r="842" spans="12:17" x14ac:dyDescent="0.3">
      <c r="L842" s="84"/>
      <c r="M842" s="84"/>
      <c r="N842" s="84"/>
      <c r="O842" s="84"/>
      <c r="Q842" s="86"/>
    </row>
    <row r="843" spans="12:17" x14ac:dyDescent="0.3">
      <c r="L843" s="84"/>
      <c r="M843" s="84"/>
      <c r="N843" s="84"/>
      <c r="O843" s="84"/>
      <c r="Q843" s="86"/>
    </row>
    <row r="844" spans="12:17" x14ac:dyDescent="0.3">
      <c r="L844" s="84"/>
      <c r="M844" s="84"/>
      <c r="N844" s="84"/>
      <c r="O844" s="84"/>
      <c r="Q844" s="86"/>
    </row>
    <row r="845" spans="12:17" x14ac:dyDescent="0.3">
      <c r="L845" s="84"/>
      <c r="M845" s="84"/>
      <c r="N845" s="84"/>
      <c r="O845" s="84"/>
      <c r="Q845" s="86"/>
    </row>
    <row r="846" spans="12:17" x14ac:dyDescent="0.3">
      <c r="L846" s="84"/>
      <c r="M846" s="84"/>
      <c r="N846" s="84"/>
      <c r="O846" s="84"/>
      <c r="Q846" s="86"/>
    </row>
    <row r="847" spans="12:17" x14ac:dyDescent="0.3">
      <c r="L847" s="84"/>
      <c r="M847" s="84"/>
      <c r="N847" s="84"/>
      <c r="O847" s="84"/>
      <c r="Q847" s="86"/>
    </row>
    <row r="848" spans="12:17" x14ac:dyDescent="0.3">
      <c r="L848" s="84"/>
      <c r="M848" s="84"/>
      <c r="N848" s="84"/>
      <c r="O848" s="84"/>
      <c r="Q848" s="86"/>
    </row>
    <row r="849" spans="12:17" x14ac:dyDescent="0.3">
      <c r="L849" s="84"/>
      <c r="M849" s="84"/>
      <c r="N849" s="84"/>
      <c r="O849" s="84"/>
      <c r="Q849" s="86"/>
    </row>
    <row r="850" spans="12:17" x14ac:dyDescent="0.3">
      <c r="L850" s="84"/>
      <c r="M850" s="84"/>
      <c r="N850" s="84"/>
      <c r="O850" s="84"/>
      <c r="Q850" s="86"/>
    </row>
    <row r="851" spans="12:17" x14ac:dyDescent="0.3">
      <c r="L851" s="84"/>
      <c r="M851" s="84"/>
      <c r="N851" s="84"/>
      <c r="O851" s="84"/>
      <c r="Q851" s="86"/>
    </row>
    <row r="852" spans="12:17" x14ac:dyDescent="0.3">
      <c r="L852" s="84"/>
      <c r="M852" s="84"/>
      <c r="N852" s="84"/>
      <c r="O852" s="84"/>
      <c r="Q852" s="86"/>
    </row>
    <row r="853" spans="12:17" x14ac:dyDescent="0.3">
      <c r="L853" s="84"/>
      <c r="M853" s="84"/>
      <c r="N853" s="84"/>
      <c r="O853" s="84"/>
      <c r="Q853" s="86"/>
    </row>
    <row r="854" spans="12:17" x14ac:dyDescent="0.3">
      <c r="L854" s="84"/>
      <c r="M854" s="84"/>
      <c r="N854" s="84"/>
      <c r="O854" s="84"/>
      <c r="Q854" s="86"/>
    </row>
    <row r="855" spans="12:17" x14ac:dyDescent="0.3">
      <c r="L855" s="84"/>
      <c r="M855" s="84"/>
      <c r="N855" s="84"/>
      <c r="O855" s="84"/>
      <c r="Q855" s="86"/>
    </row>
    <row r="856" spans="12:17" x14ac:dyDescent="0.3">
      <c r="L856" s="84"/>
      <c r="M856" s="84"/>
      <c r="N856" s="84"/>
      <c r="O856" s="84"/>
      <c r="Q856" s="86"/>
    </row>
    <row r="857" spans="12:17" x14ac:dyDescent="0.3">
      <c r="L857" s="84"/>
      <c r="M857" s="84"/>
      <c r="N857" s="84"/>
      <c r="O857" s="84"/>
      <c r="Q857" s="86"/>
    </row>
    <row r="858" spans="12:17" x14ac:dyDescent="0.3">
      <c r="L858" s="84"/>
      <c r="M858" s="84"/>
      <c r="N858" s="84"/>
      <c r="O858" s="84"/>
      <c r="Q858" s="86"/>
    </row>
    <row r="859" spans="12:17" x14ac:dyDescent="0.3">
      <c r="L859" s="84"/>
      <c r="M859" s="84"/>
      <c r="N859" s="84"/>
      <c r="O859" s="84"/>
      <c r="Q859" s="86"/>
    </row>
    <row r="860" spans="12:17" x14ac:dyDescent="0.3">
      <c r="L860" s="84"/>
      <c r="M860" s="84"/>
      <c r="N860" s="84"/>
      <c r="O860" s="84"/>
      <c r="Q860" s="86"/>
    </row>
    <row r="861" spans="12:17" x14ac:dyDescent="0.3">
      <c r="L861" s="84"/>
      <c r="M861" s="84"/>
      <c r="N861" s="84"/>
      <c r="O861" s="84"/>
      <c r="Q861" s="86"/>
    </row>
    <row r="862" spans="12:17" x14ac:dyDescent="0.3">
      <c r="L862" s="84"/>
      <c r="M862" s="84"/>
      <c r="N862" s="84"/>
      <c r="O862" s="84"/>
      <c r="Q862" s="86"/>
    </row>
    <row r="863" spans="12:17" x14ac:dyDescent="0.3">
      <c r="L863" s="84"/>
      <c r="M863" s="84"/>
      <c r="N863" s="84"/>
      <c r="O863" s="84"/>
      <c r="Q863" s="86"/>
    </row>
    <row r="864" spans="12:17" x14ac:dyDescent="0.3">
      <c r="L864" s="84"/>
      <c r="M864" s="84"/>
      <c r="N864" s="84"/>
      <c r="O864" s="84"/>
      <c r="Q864" s="86"/>
    </row>
    <row r="865" spans="12:17" x14ac:dyDescent="0.3">
      <c r="L865" s="84"/>
      <c r="M865" s="84"/>
      <c r="N865" s="84"/>
      <c r="O865" s="84"/>
      <c r="Q865" s="86"/>
    </row>
    <row r="866" spans="12:17" x14ac:dyDescent="0.3">
      <c r="L866" s="84"/>
      <c r="M866" s="84"/>
      <c r="N866" s="84"/>
      <c r="O866" s="84"/>
      <c r="Q866" s="86"/>
    </row>
    <row r="867" spans="12:17" x14ac:dyDescent="0.3">
      <c r="L867" s="84"/>
      <c r="M867" s="84"/>
      <c r="N867" s="84"/>
      <c r="O867" s="84"/>
      <c r="Q867" s="86"/>
    </row>
    <row r="868" spans="12:17" x14ac:dyDescent="0.3">
      <c r="L868" s="84"/>
      <c r="M868" s="84"/>
      <c r="N868" s="84"/>
      <c r="O868" s="84"/>
      <c r="Q868" s="86"/>
    </row>
    <row r="869" spans="12:17" x14ac:dyDescent="0.3">
      <c r="L869" s="84"/>
      <c r="M869" s="84"/>
      <c r="N869" s="84"/>
      <c r="O869" s="84"/>
      <c r="Q869" s="86"/>
    </row>
    <row r="870" spans="12:17" x14ac:dyDescent="0.3">
      <c r="L870" s="84"/>
      <c r="M870" s="84"/>
      <c r="N870" s="84"/>
      <c r="O870" s="84"/>
      <c r="Q870" s="86"/>
    </row>
    <row r="871" spans="12:17" x14ac:dyDescent="0.3">
      <c r="L871" s="84"/>
      <c r="M871" s="84"/>
      <c r="N871" s="84"/>
      <c r="O871" s="84"/>
      <c r="Q871" s="86"/>
    </row>
    <row r="872" spans="12:17" x14ac:dyDescent="0.3">
      <c r="L872" s="84"/>
      <c r="M872" s="84"/>
      <c r="N872" s="84"/>
      <c r="O872" s="84"/>
      <c r="Q872" s="86"/>
    </row>
    <row r="873" spans="12:17" x14ac:dyDescent="0.3">
      <c r="L873" s="84"/>
      <c r="M873" s="84"/>
      <c r="N873" s="84"/>
      <c r="O873" s="84"/>
      <c r="Q873" s="86"/>
    </row>
    <row r="874" spans="12:17" x14ac:dyDescent="0.3">
      <c r="L874" s="84"/>
      <c r="M874" s="84"/>
      <c r="N874" s="84"/>
      <c r="O874" s="84"/>
      <c r="Q874" s="86"/>
    </row>
    <row r="875" spans="12:17" x14ac:dyDescent="0.3">
      <c r="L875" s="84"/>
      <c r="M875" s="84"/>
      <c r="N875" s="84"/>
      <c r="O875" s="84"/>
      <c r="Q875" s="86"/>
    </row>
    <row r="876" spans="12:17" x14ac:dyDescent="0.3">
      <c r="L876" s="84"/>
      <c r="M876" s="84"/>
      <c r="N876" s="84"/>
      <c r="O876" s="84"/>
      <c r="Q876" s="86"/>
    </row>
    <row r="877" spans="12:17" x14ac:dyDescent="0.3">
      <c r="L877" s="84"/>
      <c r="M877" s="84"/>
      <c r="N877" s="84"/>
      <c r="O877" s="84"/>
      <c r="Q877" s="86"/>
    </row>
    <row r="878" spans="12:17" x14ac:dyDescent="0.3">
      <c r="L878" s="84"/>
      <c r="M878" s="84"/>
      <c r="N878" s="84"/>
      <c r="O878" s="84"/>
      <c r="Q878" s="86"/>
    </row>
    <row r="879" spans="12:17" x14ac:dyDescent="0.3">
      <c r="L879" s="84"/>
      <c r="M879" s="84"/>
      <c r="N879" s="84"/>
      <c r="O879" s="84"/>
      <c r="Q879" s="86"/>
    </row>
    <row r="880" spans="12:17" x14ac:dyDescent="0.3">
      <c r="L880" s="84"/>
      <c r="M880" s="84"/>
      <c r="N880" s="84"/>
      <c r="O880" s="84"/>
      <c r="Q880" s="86"/>
    </row>
    <row r="881" spans="12:17" x14ac:dyDescent="0.3">
      <c r="L881" s="84"/>
      <c r="M881" s="84"/>
      <c r="N881" s="84"/>
      <c r="O881" s="84"/>
      <c r="Q881" s="86"/>
    </row>
    <row r="882" spans="12:17" x14ac:dyDescent="0.3">
      <c r="L882" s="84"/>
      <c r="M882" s="84"/>
      <c r="N882" s="84"/>
      <c r="O882" s="84"/>
      <c r="Q882" s="86"/>
    </row>
    <row r="883" spans="12:17" x14ac:dyDescent="0.3">
      <c r="L883" s="84"/>
      <c r="M883" s="84"/>
      <c r="N883" s="84"/>
      <c r="O883" s="84"/>
      <c r="Q883" s="86"/>
    </row>
    <row r="884" spans="12:17" x14ac:dyDescent="0.3">
      <c r="L884" s="84"/>
      <c r="M884" s="84"/>
      <c r="N884" s="84"/>
      <c r="O884" s="84"/>
      <c r="Q884" s="86"/>
    </row>
    <row r="885" spans="12:17" x14ac:dyDescent="0.3">
      <c r="L885" s="84"/>
      <c r="M885" s="84"/>
      <c r="N885" s="84"/>
      <c r="O885" s="84"/>
      <c r="Q885" s="86"/>
    </row>
    <row r="886" spans="12:17" x14ac:dyDescent="0.3">
      <c r="L886" s="84"/>
      <c r="M886" s="84"/>
      <c r="N886" s="84"/>
      <c r="O886" s="84"/>
      <c r="Q886" s="86"/>
    </row>
    <row r="887" spans="12:17" x14ac:dyDescent="0.3">
      <c r="L887" s="84"/>
      <c r="M887" s="84"/>
      <c r="N887" s="84"/>
      <c r="O887" s="84"/>
      <c r="Q887" s="86"/>
    </row>
    <row r="888" spans="12:17" x14ac:dyDescent="0.3">
      <c r="L888" s="84"/>
      <c r="M888" s="84"/>
      <c r="N888" s="84"/>
      <c r="O888" s="84"/>
      <c r="Q888" s="86"/>
    </row>
    <row r="889" spans="12:17" x14ac:dyDescent="0.3">
      <c r="L889" s="84"/>
      <c r="M889" s="84"/>
      <c r="N889" s="84"/>
      <c r="O889" s="84"/>
      <c r="Q889" s="86"/>
    </row>
    <row r="890" spans="12:17" x14ac:dyDescent="0.3">
      <c r="L890" s="84"/>
      <c r="M890" s="84"/>
      <c r="N890" s="84"/>
      <c r="O890" s="84"/>
      <c r="Q890" s="86"/>
    </row>
    <row r="891" spans="12:17" x14ac:dyDescent="0.3">
      <c r="L891" s="84"/>
      <c r="M891" s="84"/>
      <c r="N891" s="84"/>
      <c r="O891" s="84"/>
      <c r="Q891" s="86"/>
    </row>
    <row r="892" spans="12:17" x14ac:dyDescent="0.3">
      <c r="L892" s="84"/>
      <c r="M892" s="84"/>
      <c r="N892" s="84"/>
      <c r="O892" s="84"/>
      <c r="Q892" s="86"/>
    </row>
    <row r="893" spans="12:17" x14ac:dyDescent="0.3">
      <c r="L893" s="84"/>
      <c r="M893" s="84"/>
      <c r="N893" s="84"/>
      <c r="O893" s="84"/>
      <c r="Q893" s="86"/>
    </row>
    <row r="894" spans="12:17" x14ac:dyDescent="0.3">
      <c r="L894" s="84"/>
      <c r="M894" s="84"/>
      <c r="N894" s="84"/>
      <c r="O894" s="84"/>
      <c r="Q894" s="86"/>
    </row>
    <row r="895" spans="12:17" x14ac:dyDescent="0.3">
      <c r="L895" s="84"/>
      <c r="M895" s="84"/>
      <c r="N895" s="84"/>
      <c r="O895" s="84"/>
      <c r="Q895" s="86"/>
    </row>
    <row r="896" spans="12:17" x14ac:dyDescent="0.3">
      <c r="L896" s="84"/>
      <c r="M896" s="84"/>
      <c r="N896" s="84"/>
      <c r="O896" s="84"/>
      <c r="Q896" s="86"/>
    </row>
    <row r="897" spans="12:17" x14ac:dyDescent="0.3">
      <c r="L897" s="84"/>
      <c r="M897" s="84"/>
      <c r="N897" s="84"/>
      <c r="O897" s="84"/>
      <c r="Q897" s="86"/>
    </row>
    <row r="898" spans="12:17" x14ac:dyDescent="0.3">
      <c r="L898" s="84"/>
      <c r="M898" s="84"/>
      <c r="N898" s="84"/>
      <c r="O898" s="84"/>
      <c r="Q898" s="86"/>
    </row>
    <row r="899" spans="12:17" x14ac:dyDescent="0.3">
      <c r="L899" s="84"/>
      <c r="M899" s="84"/>
      <c r="N899" s="84"/>
      <c r="O899" s="84"/>
      <c r="Q899" s="86"/>
    </row>
    <row r="900" spans="12:17" x14ac:dyDescent="0.3">
      <c r="L900" s="84"/>
      <c r="M900" s="84"/>
      <c r="N900" s="84"/>
      <c r="O900" s="84"/>
      <c r="Q900" s="86"/>
    </row>
    <row r="901" spans="12:17" x14ac:dyDescent="0.3">
      <c r="L901" s="84"/>
      <c r="M901" s="84"/>
      <c r="N901" s="84"/>
      <c r="O901" s="84"/>
      <c r="Q901" s="86"/>
    </row>
    <row r="902" spans="12:17" x14ac:dyDescent="0.3">
      <c r="L902" s="84"/>
      <c r="M902" s="84"/>
      <c r="N902" s="84"/>
      <c r="O902" s="84"/>
      <c r="Q902" s="86"/>
    </row>
    <row r="903" spans="12:17" x14ac:dyDescent="0.3">
      <c r="L903" s="84"/>
      <c r="M903" s="84"/>
      <c r="N903" s="84"/>
      <c r="O903" s="84"/>
      <c r="Q903" s="86"/>
    </row>
    <row r="904" spans="12:17" x14ac:dyDescent="0.3">
      <c r="L904" s="84"/>
      <c r="M904" s="84"/>
      <c r="N904" s="84"/>
      <c r="O904" s="84"/>
      <c r="Q904" s="86"/>
    </row>
    <row r="905" spans="12:17" x14ac:dyDescent="0.3">
      <c r="L905" s="84"/>
      <c r="M905" s="84"/>
      <c r="N905" s="84"/>
      <c r="O905" s="84"/>
      <c r="Q905" s="86"/>
    </row>
    <row r="906" spans="12:17" x14ac:dyDescent="0.3">
      <c r="L906" s="84"/>
      <c r="M906" s="84"/>
      <c r="N906" s="84"/>
      <c r="O906" s="84"/>
      <c r="Q906" s="86"/>
    </row>
    <row r="907" spans="12:17" x14ac:dyDescent="0.3">
      <c r="L907" s="84"/>
      <c r="M907" s="84"/>
      <c r="N907" s="84"/>
      <c r="O907" s="84"/>
      <c r="Q907" s="86"/>
    </row>
    <row r="908" spans="12:17" x14ac:dyDescent="0.3">
      <c r="L908" s="84"/>
      <c r="M908" s="84"/>
      <c r="N908" s="84"/>
      <c r="O908" s="84"/>
      <c r="Q908" s="86"/>
    </row>
    <row r="909" spans="12:17" x14ac:dyDescent="0.3">
      <c r="L909" s="84"/>
      <c r="M909" s="84"/>
      <c r="N909" s="84"/>
      <c r="O909" s="84"/>
      <c r="Q909" s="86"/>
    </row>
    <row r="910" spans="12:17" x14ac:dyDescent="0.3">
      <c r="L910" s="84"/>
      <c r="M910" s="84"/>
      <c r="N910" s="84"/>
      <c r="O910" s="84"/>
      <c r="Q910" s="86"/>
    </row>
    <row r="911" spans="12:17" x14ac:dyDescent="0.3">
      <c r="L911" s="84"/>
      <c r="M911" s="84"/>
      <c r="N911" s="84"/>
      <c r="O911" s="84"/>
      <c r="Q911" s="86"/>
    </row>
    <row r="912" spans="12:17" x14ac:dyDescent="0.3">
      <c r="L912" s="84"/>
      <c r="M912" s="84"/>
      <c r="N912" s="84"/>
      <c r="O912" s="84"/>
      <c r="Q912" s="86"/>
    </row>
    <row r="913" spans="12:17" x14ac:dyDescent="0.3">
      <c r="L913" s="84"/>
      <c r="M913" s="84"/>
      <c r="N913" s="84"/>
      <c r="O913" s="84"/>
      <c r="Q913" s="86"/>
    </row>
    <row r="914" spans="12:17" x14ac:dyDescent="0.3">
      <c r="L914" s="84"/>
      <c r="M914" s="84"/>
      <c r="N914" s="84"/>
      <c r="O914" s="84"/>
      <c r="Q914" s="86"/>
    </row>
    <row r="915" spans="12:17" x14ac:dyDescent="0.3">
      <c r="L915" s="84"/>
      <c r="M915" s="84"/>
      <c r="N915" s="84"/>
      <c r="O915" s="84"/>
      <c r="Q915" s="86"/>
    </row>
    <row r="916" spans="12:17" x14ac:dyDescent="0.3">
      <c r="L916" s="84"/>
      <c r="M916" s="84"/>
      <c r="N916" s="84"/>
      <c r="O916" s="84"/>
      <c r="Q916" s="86"/>
    </row>
    <row r="917" spans="12:17" x14ac:dyDescent="0.3">
      <c r="L917" s="84"/>
      <c r="M917" s="84"/>
      <c r="N917" s="84"/>
      <c r="O917" s="84"/>
      <c r="Q917" s="86"/>
    </row>
    <row r="918" spans="12:17" x14ac:dyDescent="0.3">
      <c r="L918" s="84"/>
      <c r="M918" s="84"/>
      <c r="N918" s="84"/>
      <c r="O918" s="84"/>
      <c r="Q918" s="86"/>
    </row>
    <row r="919" spans="12:17" x14ac:dyDescent="0.3">
      <c r="L919" s="84"/>
      <c r="M919" s="84"/>
      <c r="N919" s="84"/>
      <c r="O919" s="84"/>
      <c r="Q919" s="86"/>
    </row>
    <row r="920" spans="12:17" x14ac:dyDescent="0.3">
      <c r="L920" s="84"/>
      <c r="M920" s="84"/>
      <c r="N920" s="84"/>
      <c r="O920" s="84"/>
      <c r="Q920" s="86"/>
    </row>
    <row r="921" spans="12:17" x14ac:dyDescent="0.3">
      <c r="L921" s="84"/>
      <c r="M921" s="84"/>
      <c r="N921" s="84"/>
      <c r="O921" s="84"/>
      <c r="Q921" s="86"/>
    </row>
    <row r="922" spans="12:17" x14ac:dyDescent="0.3">
      <c r="L922" s="84"/>
      <c r="M922" s="84"/>
      <c r="N922" s="84"/>
      <c r="O922" s="84"/>
      <c r="Q922" s="86"/>
    </row>
    <row r="923" spans="12:17" x14ac:dyDescent="0.3">
      <c r="L923" s="84"/>
      <c r="M923" s="84"/>
      <c r="N923" s="84"/>
      <c r="O923" s="84"/>
      <c r="Q923" s="86"/>
    </row>
    <row r="924" spans="12:17" x14ac:dyDescent="0.3">
      <c r="L924" s="84"/>
      <c r="M924" s="84"/>
      <c r="N924" s="84"/>
      <c r="O924" s="84"/>
      <c r="Q924" s="86"/>
    </row>
    <row r="925" spans="12:17" x14ac:dyDescent="0.3">
      <c r="L925" s="84"/>
      <c r="M925" s="84"/>
      <c r="N925" s="84"/>
      <c r="O925" s="84"/>
      <c r="Q925" s="86"/>
    </row>
    <row r="926" spans="12:17" x14ac:dyDescent="0.3">
      <c r="L926" s="84"/>
      <c r="M926" s="84"/>
      <c r="N926" s="84"/>
      <c r="O926" s="84"/>
      <c r="Q926" s="86"/>
    </row>
    <row r="927" spans="12:17" x14ac:dyDescent="0.3">
      <c r="L927" s="84"/>
      <c r="M927" s="84"/>
      <c r="N927" s="84"/>
      <c r="O927" s="84"/>
      <c r="Q927" s="86"/>
    </row>
    <row r="928" spans="12:17" x14ac:dyDescent="0.3">
      <c r="L928" s="84"/>
      <c r="M928" s="84"/>
      <c r="N928" s="84"/>
      <c r="O928" s="84"/>
      <c r="Q928" s="86"/>
    </row>
    <row r="929" spans="12:17" x14ac:dyDescent="0.3">
      <c r="L929" s="84"/>
      <c r="M929" s="84"/>
      <c r="N929" s="84"/>
      <c r="O929" s="84"/>
      <c r="Q929" s="86"/>
    </row>
    <row r="930" spans="12:17" x14ac:dyDescent="0.3">
      <c r="L930" s="84"/>
      <c r="M930" s="84"/>
      <c r="N930" s="84"/>
      <c r="O930" s="84"/>
      <c r="Q930" s="86"/>
    </row>
    <row r="931" spans="12:17" x14ac:dyDescent="0.3">
      <c r="L931" s="84"/>
      <c r="M931" s="84"/>
      <c r="N931" s="84"/>
      <c r="O931" s="84"/>
      <c r="Q931" s="86"/>
    </row>
    <row r="932" spans="12:17" x14ac:dyDescent="0.3">
      <c r="L932" s="84"/>
      <c r="M932" s="84"/>
      <c r="N932" s="84"/>
      <c r="O932" s="84"/>
      <c r="Q932" s="86"/>
    </row>
    <row r="933" spans="12:17" x14ac:dyDescent="0.3">
      <c r="L933" s="84"/>
      <c r="M933" s="84"/>
      <c r="N933" s="84"/>
      <c r="O933" s="84"/>
      <c r="Q933" s="86"/>
    </row>
    <row r="934" spans="12:17" x14ac:dyDescent="0.3">
      <c r="L934" s="84"/>
      <c r="M934" s="84"/>
      <c r="N934" s="84"/>
      <c r="O934" s="84"/>
      <c r="Q934" s="86"/>
    </row>
    <row r="935" spans="12:17" x14ac:dyDescent="0.3">
      <c r="L935" s="84"/>
      <c r="M935" s="84"/>
      <c r="N935" s="84"/>
      <c r="O935" s="84"/>
      <c r="Q935" s="86"/>
    </row>
    <row r="936" spans="12:17" x14ac:dyDescent="0.3">
      <c r="L936" s="84"/>
      <c r="M936" s="84"/>
      <c r="N936" s="84"/>
      <c r="O936" s="84"/>
      <c r="Q936" s="86"/>
    </row>
    <row r="937" spans="12:17" x14ac:dyDescent="0.3">
      <c r="L937" s="84"/>
      <c r="M937" s="84"/>
      <c r="N937" s="84"/>
      <c r="O937" s="84"/>
      <c r="Q937" s="86"/>
    </row>
    <row r="938" spans="12:17" x14ac:dyDescent="0.3">
      <c r="L938" s="84"/>
      <c r="M938" s="84"/>
      <c r="N938" s="84"/>
      <c r="O938" s="84"/>
      <c r="Q938" s="86"/>
    </row>
    <row r="939" spans="12:17" x14ac:dyDescent="0.3">
      <c r="L939" s="84"/>
      <c r="M939" s="84"/>
      <c r="N939" s="84"/>
      <c r="O939" s="84"/>
      <c r="Q939" s="86"/>
    </row>
    <row r="940" spans="12:17" x14ac:dyDescent="0.3">
      <c r="L940" s="84"/>
      <c r="M940" s="84"/>
      <c r="N940" s="84"/>
      <c r="O940" s="84"/>
      <c r="Q940" s="86"/>
    </row>
    <row r="941" spans="12:17" x14ac:dyDescent="0.3">
      <c r="L941" s="84"/>
      <c r="M941" s="84"/>
      <c r="N941" s="84"/>
      <c r="O941" s="84"/>
      <c r="Q941" s="86"/>
    </row>
    <row r="942" spans="12:17" x14ac:dyDescent="0.3">
      <c r="L942" s="84"/>
      <c r="M942" s="84"/>
      <c r="N942" s="84"/>
      <c r="O942" s="84"/>
      <c r="Q942" s="86"/>
    </row>
    <row r="943" spans="12:17" x14ac:dyDescent="0.3">
      <c r="L943" s="84"/>
      <c r="M943" s="84"/>
      <c r="N943" s="84"/>
      <c r="O943" s="84"/>
      <c r="Q943" s="86"/>
    </row>
    <row r="944" spans="12:17" x14ac:dyDescent="0.3">
      <c r="L944" s="84"/>
      <c r="M944" s="84"/>
      <c r="N944" s="84"/>
      <c r="O944" s="84"/>
      <c r="Q944" s="86"/>
    </row>
    <row r="945" spans="12:17" x14ac:dyDescent="0.3">
      <c r="L945" s="84"/>
      <c r="M945" s="84"/>
      <c r="N945" s="84"/>
      <c r="O945" s="84"/>
      <c r="Q945" s="86"/>
    </row>
    <row r="946" spans="12:17" x14ac:dyDescent="0.3">
      <c r="L946" s="84"/>
      <c r="M946" s="84"/>
      <c r="N946" s="84"/>
      <c r="O946" s="84"/>
      <c r="Q946" s="86"/>
    </row>
    <row r="947" spans="12:17" x14ac:dyDescent="0.3">
      <c r="L947" s="84"/>
      <c r="M947" s="84"/>
      <c r="N947" s="84"/>
      <c r="O947" s="84"/>
      <c r="Q947" s="86"/>
    </row>
    <row r="948" spans="12:17" x14ac:dyDescent="0.3">
      <c r="L948" s="84"/>
      <c r="M948" s="84"/>
      <c r="N948" s="84"/>
      <c r="O948" s="84"/>
      <c r="Q948" s="86"/>
    </row>
    <row r="949" spans="12:17" x14ac:dyDescent="0.3">
      <c r="L949" s="84"/>
      <c r="M949" s="84"/>
      <c r="N949" s="84"/>
      <c r="O949" s="84"/>
      <c r="Q949" s="86"/>
    </row>
    <row r="950" spans="12:17" x14ac:dyDescent="0.3">
      <c r="L950" s="84"/>
      <c r="M950" s="84"/>
      <c r="N950" s="84"/>
      <c r="O950" s="84"/>
      <c r="Q950" s="86"/>
    </row>
    <row r="951" spans="12:17" x14ac:dyDescent="0.3">
      <c r="L951" s="84"/>
      <c r="M951" s="84"/>
      <c r="N951" s="84"/>
      <c r="O951" s="84"/>
      <c r="Q951" s="86"/>
    </row>
    <row r="952" spans="12:17" x14ac:dyDescent="0.3">
      <c r="L952" s="84"/>
      <c r="M952" s="84"/>
      <c r="N952" s="84"/>
      <c r="O952" s="84"/>
      <c r="Q952" s="86"/>
    </row>
    <row r="953" spans="12:17" x14ac:dyDescent="0.3">
      <c r="L953" s="84"/>
      <c r="M953" s="84"/>
      <c r="N953" s="84"/>
      <c r="O953" s="84"/>
      <c r="Q953" s="86"/>
    </row>
    <row r="954" spans="12:17" x14ac:dyDescent="0.3">
      <c r="L954" s="84"/>
      <c r="M954" s="84"/>
      <c r="N954" s="84"/>
      <c r="O954" s="84"/>
      <c r="Q954" s="86"/>
    </row>
    <row r="955" spans="12:17" x14ac:dyDescent="0.3">
      <c r="L955" s="84"/>
      <c r="M955" s="84"/>
      <c r="N955" s="84"/>
      <c r="O955" s="84"/>
      <c r="Q955" s="86"/>
    </row>
    <row r="956" spans="12:17" x14ac:dyDescent="0.3">
      <c r="L956" s="84"/>
      <c r="M956" s="84"/>
      <c r="N956" s="84"/>
      <c r="O956" s="84"/>
      <c r="Q956" s="86"/>
    </row>
    <row r="957" spans="12:17" x14ac:dyDescent="0.3">
      <c r="L957" s="84"/>
      <c r="M957" s="84"/>
      <c r="N957" s="84"/>
      <c r="O957" s="84"/>
      <c r="Q957" s="86"/>
    </row>
    <row r="958" spans="12:17" x14ac:dyDescent="0.3">
      <c r="L958" s="84"/>
      <c r="M958" s="84"/>
      <c r="N958" s="84"/>
      <c r="O958" s="84"/>
      <c r="Q958" s="86"/>
    </row>
    <row r="959" spans="12:17" x14ac:dyDescent="0.3">
      <c r="L959" s="84"/>
      <c r="M959" s="84"/>
      <c r="N959" s="84"/>
      <c r="O959" s="84"/>
      <c r="Q959" s="86"/>
    </row>
    <row r="960" spans="12:17" x14ac:dyDescent="0.3">
      <c r="L960" s="84"/>
      <c r="M960" s="84"/>
      <c r="N960" s="84"/>
      <c r="O960" s="84"/>
      <c r="Q960" s="86"/>
    </row>
    <row r="961" spans="7:17" x14ac:dyDescent="0.3">
      <c r="L961" s="84"/>
      <c r="M961" s="84"/>
      <c r="N961" s="84"/>
      <c r="O961" s="84"/>
      <c r="Q961" s="86"/>
    </row>
    <row r="962" spans="7:17" x14ac:dyDescent="0.3">
      <c r="L962" s="84"/>
      <c r="M962" s="84"/>
      <c r="N962" s="84"/>
      <c r="O962" s="84"/>
      <c r="Q962" s="86"/>
    </row>
    <row r="963" spans="7:17" x14ac:dyDescent="0.3">
      <c r="L963" s="84"/>
      <c r="M963" s="84"/>
      <c r="N963" s="84"/>
      <c r="O963" s="84"/>
      <c r="Q963" s="86"/>
    </row>
    <row r="964" spans="7:17" x14ac:dyDescent="0.3">
      <c r="L964" s="84"/>
      <c r="M964" s="84"/>
      <c r="N964" s="84"/>
      <c r="O964" s="84"/>
      <c r="Q964" s="86"/>
    </row>
    <row r="965" spans="7:17" x14ac:dyDescent="0.3">
      <c r="L965" s="84"/>
      <c r="M965" s="84"/>
      <c r="N965" s="84"/>
      <c r="O965" s="84"/>
      <c r="Q965" s="86"/>
    </row>
    <row r="966" spans="7:17" x14ac:dyDescent="0.3">
      <c r="L966" s="84"/>
      <c r="M966" s="84"/>
      <c r="N966" s="84"/>
      <c r="O966" s="84"/>
      <c r="Q966" s="86"/>
    </row>
    <row r="967" spans="7:17" x14ac:dyDescent="0.3">
      <c r="L967" s="84"/>
      <c r="M967" s="84"/>
      <c r="N967" s="84"/>
      <c r="O967" s="84"/>
      <c r="Q967" s="86"/>
    </row>
    <row r="968" spans="7:17" x14ac:dyDescent="0.3">
      <c r="L968" s="84"/>
      <c r="M968" s="84"/>
      <c r="N968" s="84"/>
      <c r="O968" s="84"/>
      <c r="Q968" s="86"/>
    </row>
    <row r="969" spans="7:17" x14ac:dyDescent="0.3">
      <c r="L969" s="84"/>
      <c r="M969" s="84"/>
      <c r="N969" s="84"/>
      <c r="O969" s="84"/>
      <c r="Q969" s="86"/>
    </row>
    <row r="970" spans="7:17" x14ac:dyDescent="0.3">
      <c r="L970" s="84"/>
      <c r="M970" s="84"/>
      <c r="N970" s="84"/>
      <c r="O970" s="84"/>
      <c r="Q970" s="86"/>
    </row>
    <row r="971" spans="7:17" x14ac:dyDescent="0.3">
      <c r="G971" s="90"/>
      <c r="H971" s="90"/>
      <c r="I971" s="90"/>
      <c r="J971" s="90"/>
      <c r="K971" s="90"/>
    </row>
  </sheetData>
  <autoFilter ref="A1:O658" xr:uid="{00000000-0009-0000-0000-000006000000}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"/>
  <sheetViews>
    <sheetView workbookViewId="0">
      <selection activeCell="AB1" sqref="AB1:AC1048576"/>
    </sheetView>
  </sheetViews>
  <sheetFormatPr defaultRowHeight="14.4" x14ac:dyDescent="0.3"/>
  <cols>
    <col min="1" max="1" width="10.88671875" bestFit="1" customWidth="1"/>
    <col min="2" max="2" width="16.33203125" bestFit="1" customWidth="1"/>
    <col min="3" max="4" width="15.33203125" bestFit="1" customWidth="1"/>
    <col min="5" max="5" width="15.109375" bestFit="1" customWidth="1"/>
    <col min="6" max="6" width="22.5546875" bestFit="1" customWidth="1"/>
    <col min="7" max="7" width="16.109375" bestFit="1" customWidth="1"/>
    <col min="8" max="8" width="15.109375" bestFit="1" customWidth="1"/>
    <col min="9" max="9" width="17.33203125" bestFit="1" customWidth="1"/>
    <col min="10" max="10" width="24.5546875" bestFit="1" customWidth="1"/>
  </cols>
  <sheetData>
    <row r="1" spans="1:12" x14ac:dyDescent="0.3">
      <c r="A1" s="83" t="s">
        <v>691</v>
      </c>
      <c r="B1" s="83" t="s">
        <v>694</v>
      </c>
      <c r="C1" s="83" t="s">
        <v>18</v>
      </c>
      <c r="D1" s="83" t="s">
        <v>20</v>
      </c>
      <c r="E1" s="83" t="s">
        <v>695</v>
      </c>
      <c r="F1" s="83" t="s">
        <v>696</v>
      </c>
      <c r="G1" s="83" t="s">
        <v>2452</v>
      </c>
      <c r="H1" s="83" t="s">
        <v>2453</v>
      </c>
      <c r="I1" s="83" t="s">
        <v>2454</v>
      </c>
      <c r="J1" s="83" t="s">
        <v>2455</v>
      </c>
      <c r="L1" s="85" t="s">
        <v>39</v>
      </c>
    </row>
    <row r="2" spans="1:12" x14ac:dyDescent="0.3">
      <c r="A2">
        <v>39201</v>
      </c>
      <c r="B2" s="93">
        <v>121793765.58000006</v>
      </c>
      <c r="C2" s="93">
        <v>34046713.519999996</v>
      </c>
      <c r="D2" s="93">
        <v>71796811.860000089</v>
      </c>
      <c r="E2" s="93">
        <v>4344905.5599999996</v>
      </c>
      <c r="F2" s="93">
        <v>11605334.639999999</v>
      </c>
      <c r="G2" s="84">
        <f>C2/$B2</f>
        <v>0.27954397630998989</v>
      </c>
      <c r="H2" s="84">
        <f t="shared" ref="H2:J3" si="0">D2/$B2</f>
        <v>0.58949496731702955</v>
      </c>
      <c r="I2" s="84">
        <f t="shared" si="0"/>
        <v>3.5674285455490368E-2</v>
      </c>
      <c r="J2" s="84">
        <f t="shared" si="0"/>
        <v>9.5286770917490451E-2</v>
      </c>
      <c r="L2" s="86">
        <f>SUM(G2:J2)</f>
        <v>1.0000000000000002</v>
      </c>
    </row>
    <row r="3" spans="1:12" x14ac:dyDescent="0.3">
      <c r="A3">
        <v>15401</v>
      </c>
      <c r="B3" s="91">
        <v>131701304.77952825</v>
      </c>
      <c r="C3" s="91">
        <v>54724999.600000016</v>
      </c>
      <c r="D3" s="91">
        <v>74312937.499528229</v>
      </c>
      <c r="E3" s="91">
        <v>2663367.6799999992</v>
      </c>
      <c r="F3" s="91">
        <v>0</v>
      </c>
      <c r="G3" s="84">
        <f>C3/$B3</f>
        <v>0.41552359478602913</v>
      </c>
      <c r="H3" s="84">
        <f t="shared" si="0"/>
        <v>0.56425361634746307</v>
      </c>
      <c r="I3" s="84">
        <f t="shared" si="0"/>
        <v>2.0222788866507836E-2</v>
      </c>
      <c r="J3" s="84">
        <f t="shared" si="0"/>
        <v>0</v>
      </c>
      <c r="L3" s="86">
        <f>SUM(G3:J3)</f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J36"/>
  <sheetViews>
    <sheetView topLeftCell="A4" workbookViewId="0">
      <selection activeCell="F24" sqref="F24"/>
    </sheetView>
  </sheetViews>
  <sheetFormatPr defaultRowHeight="14.4" x14ac:dyDescent="0.3"/>
  <cols>
    <col min="2" max="2" width="12.33203125" customWidth="1"/>
    <col min="3" max="3" width="11.6640625" bestFit="1" customWidth="1"/>
    <col min="4" max="4" width="13.33203125" bestFit="1" customWidth="1"/>
    <col min="5" max="5" width="10" bestFit="1" customWidth="1"/>
    <col min="6" max="6" width="12.88671875" bestFit="1" customWidth="1"/>
    <col min="7" max="7" width="11.6640625" bestFit="1" customWidth="1"/>
    <col min="9" max="9" width="16.88671875" bestFit="1" customWidth="1"/>
  </cols>
  <sheetData>
    <row r="1" spans="1:10" x14ac:dyDescent="0.3">
      <c r="A1" s="60"/>
      <c r="B1" s="61"/>
      <c r="C1" s="61"/>
      <c r="D1" s="61"/>
      <c r="E1" s="61"/>
      <c r="F1" s="61"/>
      <c r="G1" s="61"/>
      <c r="H1" s="61"/>
    </row>
    <row r="2" spans="1:10" x14ac:dyDescent="0.3">
      <c r="A2" s="231" t="s">
        <v>504</v>
      </c>
      <c r="B2" s="231"/>
      <c r="C2" s="231"/>
      <c r="D2" s="231"/>
      <c r="E2" s="231"/>
      <c r="F2" s="231"/>
      <c r="G2" s="231"/>
      <c r="H2" s="39"/>
    </row>
    <row r="3" spans="1:10" x14ac:dyDescent="0.3">
      <c r="A3" s="39"/>
      <c r="B3" s="39"/>
      <c r="C3" s="39"/>
      <c r="D3" s="39"/>
      <c r="E3" s="39"/>
      <c r="F3" s="39"/>
      <c r="G3" s="39"/>
      <c r="H3" s="39"/>
    </row>
    <row r="4" spans="1:10" x14ac:dyDescent="0.3">
      <c r="A4" s="39"/>
      <c r="B4" s="39"/>
      <c r="C4" s="39"/>
      <c r="D4" s="39"/>
      <c r="E4" s="39"/>
      <c r="F4" s="39"/>
      <c r="G4" s="39"/>
      <c r="H4" s="39"/>
    </row>
    <row r="5" spans="1:10" x14ac:dyDescent="0.3">
      <c r="A5" s="39"/>
      <c r="B5" s="39"/>
      <c r="C5" s="39"/>
      <c r="D5" s="39"/>
      <c r="E5" s="39"/>
      <c r="F5" s="39"/>
      <c r="G5" s="39"/>
      <c r="H5" s="39"/>
    </row>
    <row r="6" spans="1:10" x14ac:dyDescent="0.3">
      <c r="A6" s="1" t="s">
        <v>505</v>
      </c>
      <c r="B6" s="1"/>
      <c r="C6" s="39"/>
      <c r="D6" s="39"/>
      <c r="E6" s="39"/>
      <c r="F6" s="39"/>
      <c r="G6" s="39"/>
      <c r="H6" s="39"/>
      <c r="I6" s="29"/>
      <c r="J6" s="29"/>
    </row>
    <row r="7" spans="1:10" x14ac:dyDescent="0.3">
      <c r="A7" s="1" t="s">
        <v>506</v>
      </c>
      <c r="B7" s="1"/>
      <c r="C7" s="39"/>
      <c r="D7" s="39"/>
      <c r="E7" s="39"/>
      <c r="F7" s="39"/>
      <c r="G7" s="39"/>
      <c r="H7" s="39"/>
      <c r="I7" s="29"/>
      <c r="J7" s="29"/>
    </row>
    <row r="8" spans="1:10" x14ac:dyDescent="0.3">
      <c r="A8" s="1"/>
      <c r="B8" s="1"/>
      <c r="C8" s="1"/>
      <c r="D8" s="1"/>
      <c r="E8" s="1"/>
      <c r="F8" s="1"/>
      <c r="G8" s="1"/>
      <c r="H8" s="1"/>
    </row>
    <row r="9" spans="1:10" x14ac:dyDescent="0.3">
      <c r="A9" s="15"/>
      <c r="B9" s="15"/>
      <c r="C9" s="39" t="s">
        <v>507</v>
      </c>
      <c r="D9" s="39" t="s">
        <v>508</v>
      </c>
      <c r="E9" s="39" t="s">
        <v>509</v>
      </c>
      <c r="F9" s="39" t="s">
        <v>510</v>
      </c>
      <c r="G9" s="39" t="s">
        <v>38</v>
      </c>
      <c r="H9" s="1"/>
    </row>
    <row r="10" spans="1:10" x14ac:dyDescent="0.3">
      <c r="A10" s="15"/>
      <c r="B10" s="49" t="s">
        <v>449</v>
      </c>
      <c r="C10" s="39" t="s">
        <v>511</v>
      </c>
      <c r="D10" s="39" t="s">
        <v>42</v>
      </c>
      <c r="E10" s="39" t="s">
        <v>43</v>
      </c>
      <c r="F10" s="39" t="s">
        <v>44</v>
      </c>
      <c r="G10" s="39"/>
      <c r="H10" s="1"/>
    </row>
    <row r="11" spans="1:10" x14ac:dyDescent="0.3">
      <c r="A11" s="1"/>
      <c r="B11" s="24"/>
      <c r="C11" s="1"/>
      <c r="D11" s="1"/>
      <c r="E11" s="1"/>
      <c r="F11" s="1"/>
      <c r="G11" s="1"/>
      <c r="H11" s="1"/>
    </row>
    <row r="12" spans="1:10" x14ac:dyDescent="0.3">
      <c r="A12" s="1"/>
      <c r="B12" s="49">
        <v>35001</v>
      </c>
      <c r="C12" s="17">
        <v>49068058.049999997</v>
      </c>
      <c r="D12" s="17">
        <v>656233.90999999992</v>
      </c>
      <c r="E12" s="17">
        <v>0</v>
      </c>
      <c r="F12" s="17">
        <v>0</v>
      </c>
      <c r="G12" s="17">
        <f t="shared" ref="G12:G17" si="0">SUM(C12:F12)</f>
        <v>49724291.959999993</v>
      </c>
      <c r="H12" s="1"/>
    </row>
    <row r="13" spans="1:10" x14ac:dyDescent="0.3">
      <c r="A13" s="1"/>
      <c r="B13" s="49">
        <v>35002</v>
      </c>
      <c r="C13" s="17">
        <v>92259947.74000001</v>
      </c>
      <c r="D13" s="17">
        <v>2092.9299999999998</v>
      </c>
      <c r="E13" s="17">
        <v>0</v>
      </c>
      <c r="F13" s="17">
        <v>0</v>
      </c>
      <c r="G13" s="17">
        <f t="shared" si="0"/>
        <v>92262040.670000017</v>
      </c>
      <c r="H13" s="1"/>
    </row>
    <row r="14" spans="1:10" x14ac:dyDescent="0.3">
      <c r="A14" s="1"/>
      <c r="B14" s="49">
        <v>36001</v>
      </c>
      <c r="C14" s="17">
        <v>11155988.439999998</v>
      </c>
      <c r="D14" s="17">
        <v>15174902.050000004</v>
      </c>
      <c r="E14" s="17">
        <v>0</v>
      </c>
      <c r="F14" s="17">
        <v>0</v>
      </c>
      <c r="G14" s="17">
        <f t="shared" si="0"/>
        <v>26330890.490000002</v>
      </c>
      <c r="H14" s="1"/>
    </row>
    <row r="15" spans="1:10" x14ac:dyDescent="0.3">
      <c r="A15" s="1"/>
      <c r="B15" s="49">
        <v>36002</v>
      </c>
      <c r="C15" s="17">
        <v>299155.77</v>
      </c>
      <c r="D15" s="17">
        <v>1911532.54</v>
      </c>
      <c r="E15" s="17">
        <v>0</v>
      </c>
      <c r="F15" s="17">
        <v>0</v>
      </c>
      <c r="G15" s="17">
        <f t="shared" si="0"/>
        <v>2210688.31</v>
      </c>
      <c r="H15" s="1"/>
    </row>
    <row r="16" spans="1:10" x14ac:dyDescent="0.3">
      <c r="A16" s="1"/>
      <c r="B16" s="49">
        <v>38901</v>
      </c>
      <c r="C16" s="17">
        <v>758741.44</v>
      </c>
      <c r="D16" s="17">
        <v>12862304.460000003</v>
      </c>
      <c r="E16" s="17">
        <v>125825.20999999998</v>
      </c>
      <c r="F16" s="17">
        <v>62751.360000000001</v>
      </c>
      <c r="G16" s="17">
        <f t="shared" si="0"/>
        <v>13809622.470000003</v>
      </c>
      <c r="H16" s="1"/>
    </row>
    <row r="17" spans="1:9" x14ac:dyDescent="0.3">
      <c r="A17" s="1"/>
      <c r="B17" s="49">
        <v>38902</v>
      </c>
      <c r="C17" s="17">
        <v>490.09999999999997</v>
      </c>
      <c r="D17" s="17">
        <v>140767.43</v>
      </c>
      <c r="E17" s="17">
        <v>1031.52</v>
      </c>
      <c r="F17" s="17">
        <v>12110.779999999999</v>
      </c>
      <c r="G17" s="17">
        <f t="shared" si="0"/>
        <v>154399.82999999999</v>
      </c>
      <c r="H17" s="1"/>
    </row>
    <row r="18" spans="1:9" x14ac:dyDescent="0.3">
      <c r="A18" s="1"/>
      <c r="B18" s="49"/>
      <c r="C18" s="1"/>
      <c r="D18" s="1"/>
      <c r="E18" s="1"/>
      <c r="F18" s="1"/>
      <c r="G18" s="17"/>
      <c r="H18" s="1"/>
    </row>
    <row r="19" spans="1:9" x14ac:dyDescent="0.3">
      <c r="A19" s="1"/>
      <c r="B19" s="49" t="s">
        <v>512</v>
      </c>
      <c r="C19" s="17">
        <f>SUM(C12:C18)</f>
        <v>153542381.54000002</v>
      </c>
      <c r="D19" s="17">
        <f>SUM(D12:D18)</f>
        <v>30747833.320000008</v>
      </c>
      <c r="E19" s="17">
        <f>SUM(E12:E18)</f>
        <v>126856.72999999998</v>
      </c>
      <c r="F19" s="17">
        <f>SUM(F12:F18)</f>
        <v>74862.14</v>
      </c>
      <c r="G19" s="17">
        <f>SUM(G12:G18)</f>
        <v>184491933.73000002</v>
      </c>
      <c r="H19" s="1"/>
    </row>
    <row r="20" spans="1:9" x14ac:dyDescent="0.3">
      <c r="A20" s="1"/>
      <c r="B20" s="49"/>
      <c r="C20" s="1"/>
      <c r="D20" s="1"/>
      <c r="E20" s="1"/>
      <c r="F20" s="1"/>
      <c r="G20" s="1"/>
      <c r="H20" s="1"/>
    </row>
    <row r="21" spans="1:9" x14ac:dyDescent="0.3">
      <c r="A21" s="1"/>
      <c r="B21" s="49" t="s">
        <v>513</v>
      </c>
      <c r="C21" s="63">
        <f>C19/G19</f>
        <v>0.83224441543718652</v>
      </c>
      <c r="D21" s="63">
        <f>D19/G19</f>
        <v>0.16666220955220082</v>
      </c>
      <c r="E21" s="63">
        <f>E19/G19</f>
        <v>6.8760041393274183E-4</v>
      </c>
      <c r="F21" s="63">
        <f>F19/G19</f>
        <v>4.0577459667997807E-4</v>
      </c>
      <c r="G21" s="63">
        <f>SUM(C21:F21)</f>
        <v>1</v>
      </c>
      <c r="H21" s="1"/>
    </row>
    <row r="22" spans="1:9" x14ac:dyDescent="0.3">
      <c r="A22" s="1"/>
      <c r="B22" s="1"/>
      <c r="C22" s="1"/>
      <c r="D22" s="1"/>
      <c r="E22" s="1"/>
      <c r="F22" s="1"/>
      <c r="G22" s="1"/>
      <c r="H22" s="1"/>
    </row>
    <row r="23" spans="1:9" x14ac:dyDescent="0.3">
      <c r="A23" s="1"/>
      <c r="B23" s="1"/>
      <c r="C23" s="49"/>
      <c r="D23" s="1"/>
      <c r="E23" s="1"/>
      <c r="F23" s="1"/>
      <c r="G23" s="1"/>
      <c r="H23" s="1"/>
    </row>
    <row r="24" spans="1:9" x14ac:dyDescent="0.3">
      <c r="A24" s="15" t="s">
        <v>514</v>
      </c>
      <c r="B24" s="1"/>
      <c r="C24" s="49"/>
      <c r="D24" s="1"/>
      <c r="E24" s="1"/>
      <c r="F24" s="220">
        <f>10620632.69+70502.6</f>
        <v>10691135.289999999</v>
      </c>
      <c r="G24" s="1"/>
      <c r="H24" s="1"/>
      <c r="I24" s="66"/>
    </row>
    <row r="25" spans="1:9" x14ac:dyDescent="0.3">
      <c r="A25" s="1"/>
      <c r="B25" s="1"/>
      <c r="C25" s="1"/>
      <c r="D25" s="1"/>
      <c r="E25" s="64"/>
      <c r="F25" s="1"/>
      <c r="G25" s="1"/>
      <c r="H25" s="1"/>
    </row>
    <row r="26" spans="1:9" x14ac:dyDescent="0.3">
      <c r="A26" s="1"/>
      <c r="B26" s="1"/>
      <c r="C26" s="1"/>
      <c r="D26" s="1"/>
      <c r="E26" s="1"/>
      <c r="F26" s="1"/>
      <c r="G26" s="1"/>
      <c r="H26" s="1"/>
      <c r="I26" s="67"/>
    </row>
    <row r="27" spans="1:9" x14ac:dyDescent="0.3">
      <c r="A27" s="61" t="s">
        <v>515</v>
      </c>
      <c r="B27" s="61"/>
      <c r="C27" s="61"/>
      <c r="D27" s="61"/>
      <c r="E27" s="61"/>
      <c r="F27" s="61"/>
      <c r="G27" s="61"/>
      <c r="H27" s="61"/>
      <c r="I27" s="67"/>
    </row>
    <row r="28" spans="1:9" x14ac:dyDescent="0.3">
      <c r="A28" s="39"/>
      <c r="B28" s="39"/>
      <c r="C28" s="39"/>
      <c r="D28" s="39"/>
      <c r="E28" s="39"/>
      <c r="F28" s="39"/>
      <c r="G28" s="39"/>
      <c r="H28" s="39"/>
    </row>
    <row r="29" spans="1:9" x14ac:dyDescent="0.3">
      <c r="A29" s="39"/>
      <c r="B29" s="1"/>
      <c r="C29" s="39" t="s">
        <v>507</v>
      </c>
      <c r="D29" s="39" t="s">
        <v>508</v>
      </c>
      <c r="E29" s="39" t="s">
        <v>509</v>
      </c>
      <c r="F29" s="39" t="s">
        <v>510</v>
      </c>
      <c r="G29" s="39" t="s">
        <v>38</v>
      </c>
      <c r="H29" s="1"/>
    </row>
    <row r="30" spans="1:9" x14ac:dyDescent="0.3">
      <c r="A30" s="39"/>
      <c r="B30" s="49"/>
      <c r="C30" s="39" t="s">
        <v>41</v>
      </c>
      <c r="D30" s="39" t="s">
        <v>42</v>
      </c>
      <c r="E30" s="39" t="s">
        <v>43</v>
      </c>
      <c r="F30" s="39" t="s">
        <v>44</v>
      </c>
      <c r="G30" s="39"/>
      <c r="H30" s="1"/>
    </row>
    <row r="31" spans="1:9" x14ac:dyDescent="0.3">
      <c r="A31" s="39"/>
      <c r="B31" s="49" t="s">
        <v>504</v>
      </c>
      <c r="C31" s="1"/>
      <c r="D31" s="39"/>
      <c r="E31" s="39"/>
      <c r="F31" s="39"/>
      <c r="G31" s="39"/>
      <c r="H31" s="1"/>
    </row>
    <row r="32" spans="1:9" x14ac:dyDescent="0.3">
      <c r="A32" s="15"/>
      <c r="B32" s="49" t="s">
        <v>516</v>
      </c>
      <c r="C32" s="50">
        <f>C21*F24</f>
        <v>8897637.6397859249</v>
      </c>
      <c r="D32" s="50">
        <f>D21*F24</f>
        <v>1781808.2300529091</v>
      </c>
      <c r="E32" s="50">
        <f>E21*F24</f>
        <v>7351.2290508149435</v>
      </c>
      <c r="F32" s="50">
        <f>F21*F24</f>
        <v>4338.1911103508301</v>
      </c>
      <c r="G32" s="50">
        <f>SUM(C32:F32)</f>
        <v>10691135.289999999</v>
      </c>
      <c r="H32" s="1"/>
    </row>
    <row r="33" spans="1:8" x14ac:dyDescent="0.3">
      <c r="A33" s="1"/>
      <c r="B33" s="49" t="s">
        <v>517</v>
      </c>
      <c r="C33" s="15"/>
      <c r="D33" s="65"/>
      <c r="E33" s="65"/>
      <c r="F33" s="65"/>
      <c r="G33" s="65"/>
      <c r="H33" s="50"/>
    </row>
    <row r="34" spans="1:8" x14ac:dyDescent="0.3">
      <c r="A34" s="1"/>
      <c r="B34" s="49" t="s">
        <v>518</v>
      </c>
      <c r="C34" s="1"/>
      <c r="D34" s="1"/>
      <c r="E34" s="1"/>
      <c r="F34" s="1"/>
      <c r="G34" s="1"/>
      <c r="H34" s="1"/>
    </row>
    <row r="35" spans="1:8" x14ac:dyDescent="0.3">
      <c r="A35" s="1"/>
      <c r="B35" s="1"/>
      <c r="C35" s="1"/>
      <c r="D35" s="1" t="s">
        <v>476</v>
      </c>
      <c r="E35" s="1"/>
      <c r="F35" s="1"/>
      <c r="G35" s="1"/>
      <c r="H35" s="1"/>
    </row>
    <row r="36" spans="1:8" x14ac:dyDescent="0.3">
      <c r="A36" s="1"/>
      <c r="B36" s="1"/>
      <c r="C36" s="1"/>
      <c r="D36" s="1"/>
      <c r="E36" s="1"/>
      <c r="F36" s="1"/>
      <c r="G36" s="1"/>
      <c r="H36" s="1"/>
    </row>
  </sheetData>
  <mergeCells count="1">
    <mergeCell ref="A2:G2"/>
  </mergeCells>
  <pageMargins left="0.7" right="0.7" top="0.75" bottom="0.75" header="0.3" footer="0.3"/>
  <ignoredErrors>
    <ignoredError sqref="G12:G17" formulaRange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AC89"/>
  <sheetViews>
    <sheetView workbookViewId="0">
      <pane xSplit="7" ySplit="3" topLeftCell="H4" activePane="bottomRight" state="frozen"/>
      <selection activeCell="A3" sqref="A3"/>
      <selection pane="topRight" activeCell="A3" sqref="A3"/>
      <selection pane="bottomLeft" activeCell="A3" sqref="A3"/>
      <selection pane="bottomRight" activeCell="A3" sqref="A3"/>
    </sheetView>
  </sheetViews>
  <sheetFormatPr defaultColWidth="9.109375" defaultRowHeight="14.4" x14ac:dyDescent="0.3"/>
  <cols>
    <col min="1" max="1" width="7.5546875" style="29" customWidth="1"/>
    <col min="2" max="2" width="9.44140625" style="29" bestFit="1" customWidth="1"/>
    <col min="3" max="3" width="43" style="29" customWidth="1"/>
    <col min="4" max="4" width="11.88671875" style="29" bestFit="1" customWidth="1"/>
    <col min="5" max="5" width="17.6640625" style="29" bestFit="1" customWidth="1"/>
    <col min="6" max="6" width="25.6640625" style="29" customWidth="1"/>
    <col min="7" max="7" width="25.88671875" style="29" bestFit="1" customWidth="1"/>
    <col min="8" max="8" width="14.33203125" style="37" bestFit="1" customWidth="1"/>
    <col min="9" max="9" width="18.33203125" style="37" customWidth="1"/>
    <col min="10" max="10" width="21.109375" style="37" bestFit="1" customWidth="1"/>
    <col min="11" max="11" width="17.109375" style="37" customWidth="1"/>
    <col min="12" max="12" width="7.6640625" style="28" bestFit="1" customWidth="1"/>
    <col min="13" max="13" width="13.33203125" style="28" bestFit="1" customWidth="1"/>
    <col min="14" max="14" width="15.5546875" style="28" customWidth="1"/>
    <col min="15" max="15" width="6.5546875" style="28" bestFit="1" customWidth="1"/>
    <col min="16" max="16" width="14.33203125" style="28" bestFit="1" customWidth="1"/>
    <col min="17" max="17" width="13.33203125" style="28" bestFit="1" customWidth="1"/>
    <col min="18" max="18" width="9.109375" style="28"/>
    <col min="19" max="19" width="13.33203125" style="28" bestFit="1" customWidth="1"/>
    <col min="20" max="20" width="11.5546875" style="28" bestFit="1" customWidth="1"/>
    <col min="21" max="21" width="9.109375" style="28"/>
    <col min="22" max="22" width="13.33203125" style="28" bestFit="1" customWidth="1"/>
    <col min="23" max="23" width="11.5546875" style="28" bestFit="1" customWidth="1"/>
    <col min="24" max="24" width="9.109375" style="28"/>
    <col min="25" max="25" width="14.33203125" style="28" bestFit="1" customWidth="1"/>
    <col min="26" max="26" width="13.33203125" style="28" bestFit="1" customWidth="1"/>
    <col min="27" max="27" width="10.44140625" style="29" customWidth="1"/>
    <col min="28" max="16384" width="9.109375" style="29"/>
  </cols>
  <sheetData>
    <row r="1" spans="1:28" s="28" customFormat="1" x14ac:dyDescent="0.3">
      <c r="A1" s="26"/>
      <c r="B1" s="26"/>
      <c r="C1" s="26"/>
      <c r="D1" s="26"/>
      <c r="E1" s="26"/>
      <c r="F1" s="26"/>
      <c r="G1" s="27"/>
      <c r="H1" s="27"/>
      <c r="I1" s="27"/>
      <c r="J1" s="27"/>
      <c r="K1" s="27"/>
      <c r="L1" s="228" t="s">
        <v>18</v>
      </c>
      <c r="M1" s="229"/>
      <c r="N1" s="230"/>
      <c r="O1" s="229" t="s">
        <v>20</v>
      </c>
      <c r="P1" s="229"/>
      <c r="Q1" s="230"/>
      <c r="R1" s="228" t="s">
        <v>695</v>
      </c>
      <c r="S1" s="229"/>
      <c r="T1" s="230"/>
      <c r="U1" s="228" t="s">
        <v>696</v>
      </c>
      <c r="V1" s="229"/>
      <c r="W1" s="230"/>
      <c r="X1" s="228" t="s">
        <v>38</v>
      </c>
      <c r="Y1" s="229"/>
      <c r="Z1" s="230"/>
    </row>
    <row r="2" spans="1:28" s="28" customFormat="1" x14ac:dyDescent="0.3">
      <c r="A2" s="26"/>
      <c r="B2" s="26"/>
      <c r="C2" s="26"/>
      <c r="D2" s="26"/>
      <c r="E2" s="26"/>
      <c r="F2" s="26"/>
      <c r="G2" s="27"/>
      <c r="H2" s="27"/>
      <c r="I2" s="27"/>
      <c r="J2" s="27"/>
      <c r="K2" s="27"/>
      <c r="L2" s="225" t="s">
        <v>41</v>
      </c>
      <c r="M2" s="226"/>
      <c r="N2" s="227"/>
      <c r="O2" s="225" t="s">
        <v>42</v>
      </c>
      <c r="P2" s="226"/>
      <c r="Q2" s="227"/>
      <c r="R2" s="225" t="s">
        <v>43</v>
      </c>
      <c r="S2" s="226"/>
      <c r="T2" s="227"/>
      <c r="U2" s="225" t="s">
        <v>44</v>
      </c>
      <c r="V2" s="226"/>
      <c r="W2" s="227"/>
      <c r="X2" s="225"/>
      <c r="Y2" s="226"/>
      <c r="Z2" s="227"/>
    </row>
    <row r="3" spans="1:28" s="28" customFormat="1" x14ac:dyDescent="0.3">
      <c r="A3" s="171" t="s">
        <v>28</v>
      </c>
      <c r="B3" s="171" t="s">
        <v>29</v>
      </c>
      <c r="C3" s="171" t="s">
        <v>30</v>
      </c>
      <c r="D3" s="171" t="s">
        <v>31</v>
      </c>
      <c r="E3" s="171" t="s">
        <v>32</v>
      </c>
      <c r="F3" s="171" t="s">
        <v>7</v>
      </c>
      <c r="G3" s="172" t="s">
        <v>33</v>
      </c>
      <c r="H3" s="172" t="s">
        <v>34</v>
      </c>
      <c r="I3" s="172" t="s">
        <v>35</v>
      </c>
      <c r="J3" s="172" t="s">
        <v>484</v>
      </c>
      <c r="K3" s="172" t="s">
        <v>37</v>
      </c>
      <c r="L3" s="188" t="s">
        <v>45</v>
      </c>
      <c r="M3" s="189" t="s">
        <v>46</v>
      </c>
      <c r="N3" s="190" t="s">
        <v>13</v>
      </c>
      <c r="O3" s="188" t="s">
        <v>45</v>
      </c>
      <c r="P3" s="189" t="s">
        <v>46</v>
      </c>
      <c r="Q3" s="190" t="s">
        <v>13</v>
      </c>
      <c r="R3" s="188" t="s">
        <v>45</v>
      </c>
      <c r="S3" s="189" t="s">
        <v>46</v>
      </c>
      <c r="T3" s="190" t="s">
        <v>13</v>
      </c>
      <c r="U3" s="188" t="s">
        <v>45</v>
      </c>
      <c r="V3" s="189" t="s">
        <v>46</v>
      </c>
      <c r="W3" s="190" t="s">
        <v>13</v>
      </c>
      <c r="X3" s="188" t="s">
        <v>45</v>
      </c>
      <c r="Y3" s="189" t="s">
        <v>46</v>
      </c>
      <c r="Z3" s="190" t="s">
        <v>2558</v>
      </c>
    </row>
    <row r="4" spans="1:28" s="28" customFormat="1" x14ac:dyDescent="0.3">
      <c r="A4" s="95">
        <v>2018</v>
      </c>
      <c r="B4" s="95" t="s">
        <v>597</v>
      </c>
      <c r="C4" s="95" t="s">
        <v>598</v>
      </c>
      <c r="D4" s="95">
        <v>39701</v>
      </c>
      <c r="E4" s="95" t="str">
        <f>CONCATENATE(B4," ",D4)</f>
        <v>DWBC 39701</v>
      </c>
      <c r="F4" s="95" t="s">
        <v>519</v>
      </c>
      <c r="G4" s="95" t="s">
        <v>48</v>
      </c>
      <c r="H4" s="31">
        <v>517018.38</v>
      </c>
      <c r="I4" s="30">
        <v>0.28289999999999998</v>
      </c>
      <c r="J4" s="54">
        <f t="shared" ref="J4:J14" si="0">H4*I4</f>
        <v>146264.499702</v>
      </c>
      <c r="K4" s="32">
        <v>2.4231099999999998E-2</v>
      </c>
      <c r="L4" s="33">
        <f>VLOOKUP($E4,'WP II-E-2-3-6.1-BPP'!$A$1:$O$1698,12,FALSE)</f>
        <v>0.1959999952032653</v>
      </c>
      <c r="M4" s="55">
        <f t="shared" ref="M4:M35" si="1">H4*I4*L4</f>
        <v>28667.841239999998</v>
      </c>
      <c r="N4" s="56">
        <f t="shared" ref="N4:N62" si="2">K4*M4</f>
        <v>694.65332787056388</v>
      </c>
      <c r="O4" s="33">
        <f>VLOOKUP($E4,'WP II-E-2-3-6.1-BPP'!$A$1:$O$1698,13,FALSE)</f>
        <v>0.63810000333063588</v>
      </c>
      <c r="P4" s="55">
        <f t="shared" ref="P4:P35" si="3">H4*I4*O4</f>
        <v>93331.377746999991</v>
      </c>
      <c r="Q4" s="56">
        <f t="shared" ref="Q4:Q62" si="4">K4*P4</f>
        <v>2261.5219473253314</v>
      </c>
      <c r="R4" s="33">
        <f>VLOOKUP($E4,'WP II-E-2-3-6.1-BPP'!$A$1:$O$1698,14,FALSE)</f>
        <v>7.4199992657901254E-2</v>
      </c>
      <c r="S4" s="204">
        <f t="shared" ref="S4:S35" si="5">H4*I4*R4</f>
        <v>10852.824804</v>
      </c>
      <c r="T4" s="216">
        <f>S4*K4</f>
        <v>262.97588310820436</v>
      </c>
      <c r="U4" s="33">
        <f>VLOOKUP($E4,'WP II-E-2-3-6.1-BPP'!$A$1:$O$1698,15,FALSE)</f>
        <v>9.1700008808197495E-2</v>
      </c>
      <c r="V4" s="204">
        <f t="shared" ref="V4:V35" si="6">H4*I4*U4</f>
        <v>13412.455910999999</v>
      </c>
      <c r="W4" s="210">
        <f>K4*V4</f>
        <v>324.99856042503205</v>
      </c>
      <c r="X4" s="97">
        <f t="shared" ref="X4:Y14" si="7">L4+O4+R4+U4</f>
        <v>0.99999999999999989</v>
      </c>
      <c r="Y4" s="204">
        <f t="shared" si="7"/>
        <v>146264.49970199997</v>
      </c>
      <c r="Z4" s="210">
        <f t="shared" ref="Z4:Z62" si="8">N4+Q4+T4+W4</f>
        <v>3544.1497187291316</v>
      </c>
      <c r="AB4" s="59"/>
    </row>
    <row r="5" spans="1:28" s="28" customFormat="1" x14ac:dyDescent="0.3">
      <c r="A5" s="95">
        <v>2018</v>
      </c>
      <c r="B5" s="95" t="s">
        <v>648</v>
      </c>
      <c r="C5" s="95" t="s">
        <v>649</v>
      </c>
      <c r="D5" s="129">
        <v>39201</v>
      </c>
      <c r="E5" s="95" t="s">
        <v>650</v>
      </c>
      <c r="F5" s="95" t="s">
        <v>519</v>
      </c>
      <c r="G5" s="95" t="s">
        <v>48</v>
      </c>
      <c r="H5" s="54">
        <v>739082.72</v>
      </c>
      <c r="I5" s="95">
        <v>0.28289999999999998</v>
      </c>
      <c r="J5" s="54">
        <f t="shared" si="0"/>
        <v>209086.50148799998</v>
      </c>
      <c r="K5" s="32">
        <v>2.3831110799999999E-2</v>
      </c>
      <c r="L5" s="33">
        <f>VLOOKUP($D5,'WP II-E-2.3-6.2-BPP'!$A$1:$J$3,7,FALSE)</f>
        <v>0.27954397630998989</v>
      </c>
      <c r="M5" s="55">
        <f t="shared" si="1"/>
        <v>58448.872018700131</v>
      </c>
      <c r="N5" s="56">
        <f t="shared" si="2"/>
        <v>1392.9015452126625</v>
      </c>
      <c r="O5" s="33">
        <f>VLOOKUP($D5,'WP II-E-2.3-6.2-BPP'!$A$1:$J$3,8,FALSE)</f>
        <v>0.58949496731702955</v>
      </c>
      <c r="P5" s="55">
        <f t="shared" si="3"/>
        <v>123255.4403611006</v>
      </c>
      <c r="Q5" s="56">
        <f t="shared" si="4"/>
        <v>2937.3140559481803</v>
      </c>
      <c r="R5" s="33">
        <f>VLOOKUP($D5,'WP II-E-2.3-6.2-BPP'!$A$1:$J$3,9,FALSE)</f>
        <v>3.5674285455490368E-2</v>
      </c>
      <c r="S5" s="204">
        <f t="shared" si="5"/>
        <v>7459.0115389727225</v>
      </c>
      <c r="T5" s="216">
        <f t="shared" ref="T5:T63" si="9">S5*K5</f>
        <v>177.75653044373746</v>
      </c>
      <c r="U5" s="33">
        <f>VLOOKUP($D5,'WP II-E-2.3-6.2-BPP'!$A$1:$J$3,10,FALSE)</f>
        <v>9.5286770917490451E-2</v>
      </c>
      <c r="V5" s="204">
        <f t="shared" si="6"/>
        <v>19923.17756922658</v>
      </c>
      <c r="W5" s="210">
        <f t="shared" ref="W5:W63" si="10">K5*V5</f>
        <v>474.79145214031331</v>
      </c>
      <c r="X5" s="33">
        <f t="shared" si="7"/>
        <v>1.0000000000000002</v>
      </c>
      <c r="Y5" s="204">
        <f t="shared" si="7"/>
        <v>209086.50148800004</v>
      </c>
      <c r="Z5" s="210">
        <f t="shared" si="8"/>
        <v>4982.7635837448943</v>
      </c>
      <c r="AB5" s="59"/>
    </row>
    <row r="6" spans="1:28" s="28" customFormat="1" x14ac:dyDescent="0.3">
      <c r="A6" s="95">
        <v>2018</v>
      </c>
      <c r="B6" s="95">
        <v>768</v>
      </c>
      <c r="C6" s="95" t="s">
        <v>571</v>
      </c>
      <c r="D6" s="95">
        <v>39701</v>
      </c>
      <c r="E6" s="95" t="str">
        <f t="shared" ref="E6:E13" si="11">CONCATENATE(B6," ",D6)</f>
        <v>768 39701</v>
      </c>
      <c r="F6" s="95" t="s">
        <v>519</v>
      </c>
      <c r="G6" s="95" t="s">
        <v>96</v>
      </c>
      <c r="H6" s="31">
        <v>143344.26999999999</v>
      </c>
      <c r="I6" s="30">
        <v>0.28289999999999998</v>
      </c>
      <c r="J6" s="54">
        <f t="shared" si="0"/>
        <v>40552.093982999992</v>
      </c>
      <c r="K6" s="32">
        <v>2.0853400000000001E-2</v>
      </c>
      <c r="L6" s="33">
        <f>VLOOKUP($E6,'WP II-E-2-3-6.1-BPP'!$A$1:$O$1698,12,FALSE)</f>
        <v>0.19600002650744527</v>
      </c>
      <c r="M6" s="55">
        <f t="shared" si="1"/>
        <v>7948.2114956004107</v>
      </c>
      <c r="N6" s="56">
        <f t="shared" si="2"/>
        <v>165.74723360235362</v>
      </c>
      <c r="O6" s="33">
        <f>VLOOKUP($E6,'WP II-E-2-3-6.1-BPP'!$A$1:$O$1698,13,FALSE)</f>
        <v>0.63810000312409176</v>
      </c>
      <c r="P6" s="55">
        <f t="shared" si="3"/>
        <v>25876.291297240758</v>
      </c>
      <c r="Q6" s="56">
        <f t="shared" si="4"/>
        <v>539.60865293788049</v>
      </c>
      <c r="R6" s="33">
        <f>VLOOKUP($E6,'WP II-E-2-3-6.1-BPP'!$A$1:$O$1698,14,FALSE)</f>
        <v>7.4200019501906175E-2</v>
      </c>
      <c r="S6" s="204">
        <f t="shared" si="5"/>
        <v>3008.9661643817312</v>
      </c>
      <c r="T6" s="216">
        <f t="shared" si="9"/>
        <v>62.747175012317996</v>
      </c>
      <c r="U6" s="33">
        <f>VLOOKUP($E6,'WP II-E-2-3-6.1-BPP'!$A$1:$O$1698,15,FALSE)</f>
        <v>9.1700045536004221E-2</v>
      </c>
      <c r="V6" s="204">
        <f t="shared" si="6"/>
        <v>3718.6288648214222</v>
      </c>
      <c r="W6" s="210">
        <f t="shared" si="10"/>
        <v>77.546055169667056</v>
      </c>
      <c r="X6" s="97">
        <f t="shared" si="7"/>
        <v>1.0000000946694474</v>
      </c>
      <c r="Y6" s="204">
        <f t="shared" si="7"/>
        <v>40552.097822044321</v>
      </c>
      <c r="Z6" s="210">
        <f t="shared" si="8"/>
        <v>845.64911672221922</v>
      </c>
      <c r="AB6" s="59"/>
    </row>
    <row r="7" spans="1:28" s="28" customFormat="1" x14ac:dyDescent="0.3">
      <c r="A7" s="95">
        <v>2018</v>
      </c>
      <c r="B7" s="95">
        <v>768</v>
      </c>
      <c r="C7" s="95" t="s">
        <v>530</v>
      </c>
      <c r="D7" s="95">
        <v>39701</v>
      </c>
      <c r="E7" s="95" t="str">
        <f t="shared" si="11"/>
        <v>768 39701</v>
      </c>
      <c r="F7" s="95" t="s">
        <v>519</v>
      </c>
      <c r="G7" s="95" t="s">
        <v>96</v>
      </c>
      <c r="H7" s="31">
        <v>105630.7</v>
      </c>
      <c r="I7" s="30">
        <v>0.28289999999999998</v>
      </c>
      <c r="J7" s="54">
        <f t="shared" si="0"/>
        <v>29882.925029999999</v>
      </c>
      <c r="K7" s="32">
        <v>2.0853400000000001E-2</v>
      </c>
      <c r="L7" s="33">
        <f>VLOOKUP($E7,'WP II-E-2-3-6.1-BPP'!$A$1:$O$1698,12,FALSE)</f>
        <v>0.19600002650744527</v>
      </c>
      <c r="M7" s="55">
        <f t="shared" si="1"/>
        <v>5857.0540979999996</v>
      </c>
      <c r="N7" s="56">
        <f t="shared" si="2"/>
        <v>122.13949192723319</v>
      </c>
      <c r="O7" s="33">
        <f>VLOOKUP($E7,'WP II-E-2-3-6.1-BPP'!$A$1:$O$1698,13,FALSE)</f>
        <v>0.63810000312409176</v>
      </c>
      <c r="P7" s="55">
        <f t="shared" si="3"/>
        <v>19068.294555</v>
      </c>
      <c r="Q7" s="56">
        <f t="shared" si="4"/>
        <v>397.63877367323704</v>
      </c>
      <c r="R7" s="33">
        <f>VLOOKUP($E7,'WP II-E-2-3-6.1-BPP'!$A$1:$O$1698,14,FALSE)</f>
        <v>7.4200019501906175E-2</v>
      </c>
      <c r="S7" s="204">
        <f t="shared" si="5"/>
        <v>2217.3136199999999</v>
      </c>
      <c r="T7" s="216">
        <f t="shared" si="9"/>
        <v>46.238527843307999</v>
      </c>
      <c r="U7" s="33">
        <f>VLOOKUP($E7,'WP II-E-2-3-6.1-BPP'!$A$1:$O$1698,15,FALSE)</f>
        <v>9.1700045536004221E-2</v>
      </c>
      <c r="V7" s="204">
        <f t="shared" si="6"/>
        <v>2740.265586</v>
      </c>
      <c r="W7" s="210">
        <f t="shared" si="10"/>
        <v>57.143854371092402</v>
      </c>
      <c r="X7" s="97">
        <f t="shared" si="7"/>
        <v>1.0000000946694474</v>
      </c>
      <c r="Y7" s="204">
        <f t="shared" si="7"/>
        <v>29882.927859000003</v>
      </c>
      <c r="Z7" s="210">
        <f t="shared" si="8"/>
        <v>623.16064781487069</v>
      </c>
      <c r="AB7" s="59"/>
    </row>
    <row r="8" spans="1:28" s="28" customFormat="1" x14ac:dyDescent="0.3">
      <c r="A8" s="95">
        <v>2018</v>
      </c>
      <c r="B8" s="95" t="s">
        <v>599</v>
      </c>
      <c r="C8" s="95" t="s">
        <v>600</v>
      </c>
      <c r="D8" s="95">
        <v>39701</v>
      </c>
      <c r="E8" s="95" t="str">
        <f t="shared" si="11"/>
        <v>DWPC 39701</v>
      </c>
      <c r="F8" s="95" t="s">
        <v>519</v>
      </c>
      <c r="G8" s="95" t="s">
        <v>54</v>
      </c>
      <c r="H8" s="31">
        <v>879648.63</v>
      </c>
      <c r="I8" s="30">
        <v>0.28149999999999997</v>
      </c>
      <c r="J8" s="54">
        <f t="shared" si="0"/>
        <v>247621.08934499999</v>
      </c>
      <c r="K8" s="32">
        <v>1.8539999999999997E-2</v>
      </c>
      <c r="L8" s="33">
        <f>VLOOKUP($E8,'WP II-E-2-3-6.1-BPP'!$A$1:$O$1698,12,FALSE)</f>
        <v>0.19599999831751005</v>
      </c>
      <c r="M8" s="55">
        <f t="shared" si="1"/>
        <v>48533.733095000003</v>
      </c>
      <c r="N8" s="56">
        <f t="shared" si="2"/>
        <v>899.81541158129994</v>
      </c>
      <c r="O8" s="33">
        <f>VLOOKUP($E8,'WP II-E-2-3-6.1-BPP'!$A$1:$O$1698,13,FALSE)</f>
        <v>0.63809999908713566</v>
      </c>
      <c r="P8" s="55">
        <f t="shared" si="3"/>
        <v>158007.01688500002</v>
      </c>
      <c r="Q8" s="56">
        <f t="shared" si="4"/>
        <v>2929.4500930478998</v>
      </c>
      <c r="R8" s="33">
        <f>VLOOKUP($E8,'WP II-E-2-3-6.1-BPP'!$A$1:$O$1698,14,FALSE)</f>
        <v>7.420000188029624E-2</v>
      </c>
      <c r="S8" s="204">
        <f t="shared" si="5"/>
        <v>18373.485295000002</v>
      </c>
      <c r="T8" s="216">
        <f t="shared" si="9"/>
        <v>340.64441736930002</v>
      </c>
      <c r="U8" s="33">
        <f>VLOOKUP($E8,'WP II-E-2-3-6.1-BPP'!$A$1:$O$1698,15,FALSE)</f>
        <v>9.1700000715058252E-2</v>
      </c>
      <c r="V8" s="204">
        <f t="shared" si="6"/>
        <v>22706.854070000001</v>
      </c>
      <c r="W8" s="210">
        <f t="shared" si="10"/>
        <v>420.98507445779995</v>
      </c>
      <c r="X8" s="97">
        <f t="shared" si="7"/>
        <v>1.0000000000000002</v>
      </c>
      <c r="Y8" s="204">
        <f t="shared" si="7"/>
        <v>247621.08934500001</v>
      </c>
      <c r="Z8" s="210">
        <f t="shared" si="8"/>
        <v>4590.8949964562999</v>
      </c>
      <c r="AB8" s="59"/>
    </row>
    <row r="9" spans="1:28" s="28" customFormat="1" x14ac:dyDescent="0.3">
      <c r="A9" s="95">
        <v>2018</v>
      </c>
      <c r="B9" s="95" t="s">
        <v>593</v>
      </c>
      <c r="C9" s="95" t="s">
        <v>594</v>
      </c>
      <c r="D9" s="95">
        <v>39701</v>
      </c>
      <c r="E9" s="95" t="str">
        <f t="shared" si="11"/>
        <v>DTWC 39701</v>
      </c>
      <c r="F9" s="95" t="s">
        <v>519</v>
      </c>
      <c r="G9" s="95" t="s">
        <v>48</v>
      </c>
      <c r="H9" s="31">
        <v>252945.84</v>
      </c>
      <c r="I9" s="30">
        <v>0.28289999999999998</v>
      </c>
      <c r="J9" s="54">
        <f t="shared" si="0"/>
        <v>71558.378135999999</v>
      </c>
      <c r="K9" s="32">
        <v>2.77406979E-2</v>
      </c>
      <c r="L9" s="33">
        <f>VLOOKUP($E9,'WP II-E-2-3-6.1-BPP'!$A$1:$O$1698,12,FALSE)</f>
        <v>0.19599998165615215</v>
      </c>
      <c r="M9" s="55">
        <f t="shared" si="1"/>
        <v>14025.440801999999</v>
      </c>
      <c r="N9" s="56">
        <f t="shared" si="2"/>
        <v>389.07551620261569</v>
      </c>
      <c r="O9" s="33">
        <f>VLOOKUP($E9,'WP II-E-2-3-6.1-BPP'!$A$1:$O$1698,13,FALSE)</f>
        <v>0.63809999800747852</v>
      </c>
      <c r="P9" s="55">
        <f t="shared" si="3"/>
        <v>45661.400945999994</v>
      </c>
      <c r="Q9" s="56">
        <f t="shared" si="4"/>
        <v>1266.6791293337601</v>
      </c>
      <c r="R9" s="33">
        <f>VLOOKUP($E9,'WP II-E-2-3-6.1-BPP'!$A$1:$O$1698,14,FALSE)</f>
        <v>7.4199994749864245E-2</v>
      </c>
      <c r="S9" s="204">
        <f t="shared" si="5"/>
        <v>5309.6312820000003</v>
      </c>
      <c r="T9" s="216">
        <f t="shared" si="9"/>
        <v>147.2928773543517</v>
      </c>
      <c r="U9" s="33">
        <f>VLOOKUP($E9,'WP II-E-2-3-6.1-BPP'!$A$1:$O$1698,15,FALSE)</f>
        <v>9.1699986052350191E-2</v>
      </c>
      <c r="V9" s="204">
        <f t="shared" si="6"/>
        <v>6561.902277000001</v>
      </c>
      <c r="W9" s="210">
        <f t="shared" si="10"/>
        <v>182.03174871557914</v>
      </c>
      <c r="X9" s="97">
        <f t="shared" si="7"/>
        <v>0.99999996046584516</v>
      </c>
      <c r="Y9" s="204">
        <f t="shared" si="7"/>
        <v>71558.375306999995</v>
      </c>
      <c r="Z9" s="210">
        <f t="shared" si="8"/>
        <v>1985.0792716063067</v>
      </c>
      <c r="AB9" s="59"/>
    </row>
    <row r="10" spans="1:28" s="28" customFormat="1" x14ac:dyDescent="0.3">
      <c r="A10" s="95">
        <v>2018</v>
      </c>
      <c r="B10" s="95">
        <v>773</v>
      </c>
      <c r="C10" s="95" t="s">
        <v>614</v>
      </c>
      <c r="D10" s="95">
        <v>39501</v>
      </c>
      <c r="E10" s="95" t="str">
        <f t="shared" si="11"/>
        <v>773 39501</v>
      </c>
      <c r="F10" s="95" t="s">
        <v>519</v>
      </c>
      <c r="G10" s="95" t="s">
        <v>48</v>
      </c>
      <c r="H10" s="31">
        <v>38124.78</v>
      </c>
      <c r="I10" s="30">
        <v>0.28289999999999998</v>
      </c>
      <c r="J10" s="54">
        <f t="shared" si="0"/>
        <v>10785.500262</v>
      </c>
      <c r="K10" s="32">
        <v>2.5304429999999999E-2</v>
      </c>
      <c r="L10" s="33">
        <f>VLOOKUP($E10,'WP II-E-2-3-6.1-BPP'!$A$1:$O$1698,12,FALSE)</f>
        <v>0</v>
      </c>
      <c r="M10" s="55">
        <f t="shared" si="1"/>
        <v>0</v>
      </c>
      <c r="N10" s="56">
        <f t="shared" si="2"/>
        <v>0</v>
      </c>
      <c r="O10" s="33">
        <f>VLOOKUP($E10,'WP II-E-2-3-6.1-BPP'!$A$1:$O$1698,13,FALSE)</f>
        <v>0</v>
      </c>
      <c r="P10" s="55">
        <f t="shared" si="3"/>
        <v>0</v>
      </c>
      <c r="Q10" s="56">
        <f t="shared" si="4"/>
        <v>0</v>
      </c>
      <c r="R10" s="33">
        <f>VLOOKUP($E10,'WP II-E-2-3-6.1-BPP'!$A$1:$O$1698,14,FALSE)</f>
        <v>0</v>
      </c>
      <c r="S10" s="204">
        <f t="shared" si="5"/>
        <v>0</v>
      </c>
      <c r="T10" s="216">
        <f t="shared" si="9"/>
        <v>0</v>
      </c>
      <c r="U10" s="33">
        <f>VLOOKUP($E10,'WP II-E-2-3-6.1-BPP'!$A$1:$O$1698,15,FALSE)</f>
        <v>1</v>
      </c>
      <c r="V10" s="204">
        <f t="shared" si="6"/>
        <v>10785.500262</v>
      </c>
      <c r="W10" s="210">
        <f t="shared" si="10"/>
        <v>272.92093639476064</v>
      </c>
      <c r="X10" s="97">
        <f t="shared" si="7"/>
        <v>1</v>
      </c>
      <c r="Y10" s="204">
        <f t="shared" si="7"/>
        <v>10785.500262</v>
      </c>
      <c r="Z10" s="210">
        <f t="shared" si="8"/>
        <v>272.92093639476064</v>
      </c>
      <c r="AB10" s="59"/>
    </row>
    <row r="11" spans="1:28" s="28" customFormat="1" x14ac:dyDescent="0.3">
      <c r="A11" s="95">
        <v>2018</v>
      </c>
      <c r="B11" s="95">
        <v>773</v>
      </c>
      <c r="C11" s="95" t="s">
        <v>614</v>
      </c>
      <c r="D11" s="95">
        <v>39701</v>
      </c>
      <c r="E11" s="95" t="str">
        <f t="shared" si="11"/>
        <v>773 39701</v>
      </c>
      <c r="F11" s="95" t="s">
        <v>519</v>
      </c>
      <c r="G11" s="95" t="s">
        <v>48</v>
      </c>
      <c r="H11" s="31">
        <v>42546.44</v>
      </c>
      <c r="I11" s="30">
        <v>0.28289999999999998</v>
      </c>
      <c r="J11" s="54">
        <f t="shared" si="0"/>
        <v>12036.387876000001</v>
      </c>
      <c r="K11" s="32">
        <v>2.5304429999999999E-2</v>
      </c>
      <c r="L11" s="33">
        <f>VLOOKUP($E11,'WP II-E-2-3-6.1-BPP'!$A$1:$O$1698,12,FALSE)</f>
        <v>0.19599999984659769</v>
      </c>
      <c r="M11" s="55">
        <f t="shared" si="1"/>
        <v>2359.1320218495903</v>
      </c>
      <c r="N11" s="56">
        <f t="shared" si="2"/>
        <v>59.696491107651426</v>
      </c>
      <c r="O11" s="33">
        <f>VLOOKUP($E11,'WP II-E-2-3-6.1-BPP'!$A$1:$O$1698,13,FALSE)</f>
        <v>0.63810000057909366</v>
      </c>
      <c r="P11" s="55">
        <f t="shared" si="3"/>
        <v>7680.4191106457965</v>
      </c>
      <c r="Q11" s="56">
        <f t="shared" si="4"/>
        <v>194.34862775599882</v>
      </c>
      <c r="R11" s="33">
        <f>VLOOKUP($E11,'WP II-E-2-3-6.1-BPP'!$A$1:$O$1698,14,FALSE)</f>
        <v>7.4200000314474712E-2</v>
      </c>
      <c r="S11" s="204">
        <f t="shared" si="5"/>
        <v>893.09998418433963</v>
      </c>
      <c r="T11" s="216">
        <f t="shared" si="9"/>
        <v>22.599386032793728</v>
      </c>
      <c r="U11" s="33">
        <f>VLOOKUP($E11,'WP II-E-2-3-6.1-BPP'!$A$1:$O$1698,15,FALSE)</f>
        <v>9.1699999259833923E-2</v>
      </c>
      <c r="V11" s="204">
        <f t="shared" si="6"/>
        <v>1103.7367593202741</v>
      </c>
      <c r="W11" s="210">
        <f t="shared" si="10"/>
        <v>27.929429564646725</v>
      </c>
      <c r="X11" s="97">
        <f t="shared" si="7"/>
        <v>1</v>
      </c>
      <c r="Y11" s="204">
        <f t="shared" si="7"/>
        <v>12036.387876000003</v>
      </c>
      <c r="Z11" s="210">
        <f t="shared" si="8"/>
        <v>304.57393446109074</v>
      </c>
      <c r="AB11" s="59"/>
    </row>
    <row r="12" spans="1:28" s="28" customFormat="1" x14ac:dyDescent="0.3">
      <c r="A12" s="95">
        <v>2018</v>
      </c>
      <c r="B12" s="95">
        <v>773</v>
      </c>
      <c r="C12" s="95" t="s">
        <v>614</v>
      </c>
      <c r="D12" s="95">
        <v>39702</v>
      </c>
      <c r="E12" s="95" t="str">
        <f t="shared" si="11"/>
        <v>773 39702</v>
      </c>
      <c r="F12" s="95" t="s">
        <v>519</v>
      </c>
      <c r="G12" s="95" t="s">
        <v>48</v>
      </c>
      <c r="H12" s="31">
        <v>1117772.0900000001</v>
      </c>
      <c r="I12" s="30">
        <v>0.28289999999999998</v>
      </c>
      <c r="J12" s="54">
        <f t="shared" si="0"/>
        <v>316217.724261</v>
      </c>
      <c r="K12" s="32">
        <v>2.5304429999999999E-2</v>
      </c>
      <c r="L12" s="33">
        <f>VLOOKUP($E12,'WP II-E-2-3-6.1-BPP'!$A$1:$O$1698,12,FALSE)</f>
        <v>0.19600000009548046</v>
      </c>
      <c r="M12" s="55">
        <f t="shared" si="1"/>
        <v>61978.673985348614</v>
      </c>
      <c r="N12" s="56">
        <f t="shared" si="2"/>
        <v>1568.335017355075</v>
      </c>
      <c r="O12" s="33">
        <f>VLOOKUP($E12,'WP II-E-2-3-6.1-BPP'!$A$1:$O$1698,13,FALSE)</f>
        <v>0.63810000001883083</v>
      </c>
      <c r="P12" s="55">
        <f t="shared" si="3"/>
        <v>201778.52985689873</v>
      </c>
      <c r="Q12" s="56">
        <f t="shared" si="4"/>
        <v>5105.8906842668039</v>
      </c>
      <c r="R12" s="33">
        <f>VLOOKUP($E12,'WP II-E-2-3-6.1-BPP'!$A$1:$O$1698,14,FALSE)</f>
        <v>7.4200000085401965E-2</v>
      </c>
      <c r="S12" s="204">
        <f t="shared" si="5"/>
        <v>23463.355167171816</v>
      </c>
      <c r="T12" s="216">
        <f t="shared" si="9"/>
        <v>593.72682839283755</v>
      </c>
      <c r="U12" s="33">
        <f>VLOOKUP($E12,'WP II-E-2-3-6.1-BPP'!$A$1:$O$1698,15,FALSE)</f>
        <v>9.1700000065510212E-2</v>
      </c>
      <c r="V12" s="204">
        <f t="shared" si="6"/>
        <v>28997.16533544919</v>
      </c>
      <c r="W12" s="210">
        <f t="shared" si="10"/>
        <v>733.75674042930052</v>
      </c>
      <c r="X12" s="97">
        <f t="shared" si="7"/>
        <v>1.0000000002652234</v>
      </c>
      <c r="Y12" s="204">
        <f t="shared" si="7"/>
        <v>316217.72434486839</v>
      </c>
      <c r="Z12" s="210">
        <f t="shared" si="8"/>
        <v>8001.7092704440174</v>
      </c>
      <c r="AB12" s="59"/>
    </row>
    <row r="13" spans="1:28" s="28" customFormat="1" x14ac:dyDescent="0.3">
      <c r="A13" s="95">
        <v>2018</v>
      </c>
      <c r="B13" s="95">
        <v>724</v>
      </c>
      <c r="C13" s="95" t="s">
        <v>501</v>
      </c>
      <c r="D13" s="95">
        <v>39701</v>
      </c>
      <c r="E13" s="95" t="str">
        <f t="shared" si="11"/>
        <v>724 39701</v>
      </c>
      <c r="F13" s="95" t="s">
        <v>519</v>
      </c>
      <c r="G13" s="95" t="s">
        <v>48</v>
      </c>
      <c r="H13" s="31">
        <v>52996.049999999996</v>
      </c>
      <c r="I13" s="30">
        <v>0.28289999999999998</v>
      </c>
      <c r="J13" s="54">
        <f t="shared" si="0"/>
        <v>14992.582544999997</v>
      </c>
      <c r="K13" s="32">
        <v>2.6179800000000003E-2</v>
      </c>
      <c r="L13" s="33">
        <f>VLOOKUP($E13,'WP II-E-2-3-6.1-BPP'!$A$1:$O$1698,12,FALSE)</f>
        <v>0.19601365488382336</v>
      </c>
      <c r="M13" s="55">
        <f t="shared" si="1"/>
        <v>2938.7509007928634</v>
      </c>
      <c r="N13" s="56">
        <f t="shared" si="2"/>
        <v>76.935910832577008</v>
      </c>
      <c r="O13" s="33">
        <f>VLOOKUP($E13,'WP II-E-2-3-6.1-BPP'!$A$1:$O$1698,13,FALSE)</f>
        <v>0.63814557868076205</v>
      </c>
      <c r="P13" s="55">
        <f t="shared" si="3"/>
        <v>9567.4502640981154</v>
      </c>
      <c r="Q13" s="56">
        <f t="shared" si="4"/>
        <v>250.47393442403586</v>
      </c>
      <c r="R13" s="33">
        <f>VLOOKUP($E13,'WP II-E-2-3-6.1-BPP'!$A$1:$O$1698,14,FALSE)</f>
        <v>7.4220900781852214E-2</v>
      </c>
      <c r="S13" s="204">
        <f t="shared" si="5"/>
        <v>1112.7629815361743</v>
      </c>
      <c r="T13" s="216">
        <f t="shared" si="9"/>
        <v>29.131912304020737</v>
      </c>
      <c r="U13" s="33">
        <f>VLOOKUP($E13,'WP II-E-2-3-6.1-BPP'!$A$1:$O$1698,15,FALSE)</f>
        <v>9.1729985684395984E-2</v>
      </c>
      <c r="V13" s="204">
        <f t="shared" si="6"/>
        <v>1375.2693822249748</v>
      </c>
      <c r="W13" s="210">
        <f t="shared" si="10"/>
        <v>36.004277372773402</v>
      </c>
      <c r="X13" s="97">
        <f t="shared" si="7"/>
        <v>1.0001101200308335</v>
      </c>
      <c r="Y13" s="204">
        <f t="shared" si="7"/>
        <v>14994.233528652128</v>
      </c>
      <c r="Z13" s="210">
        <f t="shared" si="8"/>
        <v>392.54603493340699</v>
      </c>
      <c r="AB13" s="59"/>
    </row>
    <row r="14" spans="1:28" s="28" customFormat="1" x14ac:dyDescent="0.3">
      <c r="A14" s="95">
        <v>2018</v>
      </c>
      <c r="B14" s="95" t="s">
        <v>645</v>
      </c>
      <c r="C14" s="95" t="s">
        <v>646</v>
      </c>
      <c r="D14" s="129">
        <v>39201</v>
      </c>
      <c r="E14" s="95" t="s">
        <v>647</v>
      </c>
      <c r="F14" s="95" t="s">
        <v>519</v>
      </c>
      <c r="G14" s="95" t="s">
        <v>223</v>
      </c>
      <c r="H14" s="54">
        <v>170662.01</v>
      </c>
      <c r="I14" s="95">
        <v>0.28289999999999998</v>
      </c>
      <c r="J14" s="54">
        <f t="shared" si="0"/>
        <v>48280.282629000001</v>
      </c>
      <c r="K14" s="32">
        <v>1.9646199999999999E-2</v>
      </c>
      <c r="L14" s="33">
        <f>VLOOKUP($D14,'WP II-E-2.3-6.2-BPP'!$A$1:$J$3,7,FALSE)</f>
        <v>0.27954397630998989</v>
      </c>
      <c r="M14" s="55">
        <f t="shared" si="1"/>
        <v>13496.462183480793</v>
      </c>
      <c r="N14" s="56">
        <f t="shared" si="2"/>
        <v>265.15419534910035</v>
      </c>
      <c r="O14" s="33">
        <f>VLOOKUP($D14,'WP II-E-2.3-6.2-BPP'!$A$1:$J$3,8,FALSE)</f>
        <v>0.58949496731702955</v>
      </c>
      <c r="P14" s="55">
        <f t="shared" si="3"/>
        <v>28460.983630439307</v>
      </c>
      <c r="Q14" s="56">
        <f t="shared" si="4"/>
        <v>559.15017660033664</v>
      </c>
      <c r="R14" s="33">
        <f>VLOOKUP($D14,'WP II-E-2.3-6.2-BPP'!$A$1:$J$3,9,FALSE)</f>
        <v>3.5674285455490368E-2</v>
      </c>
      <c r="S14" s="204">
        <f t="shared" si="5"/>
        <v>1722.364584378699</v>
      </c>
      <c r="T14" s="216">
        <f t="shared" si="9"/>
        <v>33.837919097620791</v>
      </c>
      <c r="U14" s="33">
        <f>VLOOKUP($D14,'WP II-E-2.3-6.2-BPP'!$A$1:$J$3,10,FALSE)</f>
        <v>9.5286770917490451E-2</v>
      </c>
      <c r="V14" s="204">
        <f t="shared" si="6"/>
        <v>4600.4722307012171</v>
      </c>
      <c r="W14" s="210">
        <f t="shared" si="10"/>
        <v>90.381797538802246</v>
      </c>
      <c r="X14" s="33">
        <f t="shared" si="7"/>
        <v>1.0000000000000002</v>
      </c>
      <c r="Y14" s="204">
        <f t="shared" si="7"/>
        <v>48280.282629000023</v>
      </c>
      <c r="Z14" s="210">
        <f t="shared" si="8"/>
        <v>948.52408858586</v>
      </c>
      <c r="AB14" s="59"/>
    </row>
    <row r="15" spans="1:28" s="28" customFormat="1" x14ac:dyDescent="0.3">
      <c r="A15" s="95">
        <v>2018</v>
      </c>
      <c r="B15" s="95" t="s">
        <v>591</v>
      </c>
      <c r="C15" s="95" t="s">
        <v>592</v>
      </c>
      <c r="D15" s="95">
        <v>39701</v>
      </c>
      <c r="E15" s="95" t="str">
        <f t="shared" ref="E15:E23" si="12">CONCATENATE(B15," ",D15)</f>
        <v>DSTC 39701</v>
      </c>
      <c r="F15" s="95" t="s">
        <v>519</v>
      </c>
      <c r="G15" s="95" t="s">
        <v>223</v>
      </c>
      <c r="H15" s="31">
        <v>981897.04000000015</v>
      </c>
      <c r="I15" s="30">
        <v>0.28289999999999998</v>
      </c>
      <c r="J15" s="54">
        <f t="shared" ref="J15:J45" si="13">H15*I15</f>
        <v>277778.67261600005</v>
      </c>
      <c r="K15" s="32">
        <v>1.9646199999999999E-2</v>
      </c>
      <c r="L15" s="33">
        <f>VLOOKUP($E15,'WP II-E-2-3-6.1-BPP'!$A$1:$O$1698,12,FALSE)</f>
        <v>0.19600000016294986</v>
      </c>
      <c r="M15" s="55">
        <f t="shared" si="1"/>
        <v>54444.619878000005</v>
      </c>
      <c r="N15" s="56">
        <f t="shared" si="2"/>
        <v>1069.6298910471637</v>
      </c>
      <c r="O15" s="33">
        <f>VLOOKUP($E15,'WP II-E-2-3-6.1-BPP'!$A$1:$O$1698,13,FALSE)</f>
        <v>0.63809999875343337</v>
      </c>
      <c r="P15" s="55">
        <f t="shared" si="3"/>
        <v>177250.57065000001</v>
      </c>
      <c r="Q15" s="56">
        <f t="shared" si="4"/>
        <v>3482.3001611040299</v>
      </c>
      <c r="R15" s="33">
        <f>VLOOKUP($E15,'WP II-E-2-3-6.1-BPP'!$A$1:$O$1698,14,FALSE)</f>
        <v>7.4199999625215271E-2</v>
      </c>
      <c r="S15" s="204">
        <f t="shared" si="5"/>
        <v>20611.177403999998</v>
      </c>
      <c r="T15" s="216">
        <f t="shared" si="9"/>
        <v>404.93131351446476</v>
      </c>
      <c r="U15" s="33">
        <f>VLOOKUP($E15,'WP II-E-2-3-6.1-BPP'!$A$1:$O$1698,15,FALSE)</f>
        <v>9.1700001458401376E-2</v>
      </c>
      <c r="V15" s="204">
        <f t="shared" si="6"/>
        <v>25472.304684000002</v>
      </c>
      <c r="W15" s="210">
        <f t="shared" si="10"/>
        <v>500.43399228280083</v>
      </c>
      <c r="X15" s="97">
        <f t="shared" ref="X15:Z45" si="14">L15+O15+R15+U15</f>
        <v>0.99999999999999989</v>
      </c>
      <c r="Y15" s="204">
        <f t="shared" si="14"/>
        <v>277778.672616</v>
      </c>
      <c r="Z15" s="210">
        <f t="shared" si="8"/>
        <v>5457.2953579484602</v>
      </c>
      <c r="AB15" s="59"/>
    </row>
    <row r="16" spans="1:28" s="28" customFormat="1" x14ac:dyDescent="0.3">
      <c r="A16" s="95">
        <v>2018</v>
      </c>
      <c r="B16" s="95" t="s">
        <v>589</v>
      </c>
      <c r="C16" s="95" t="s">
        <v>590</v>
      </c>
      <c r="D16" s="95">
        <v>39701</v>
      </c>
      <c r="E16" s="95" t="str">
        <f t="shared" si="12"/>
        <v>DSBC 39701</v>
      </c>
      <c r="F16" s="95" t="s">
        <v>519</v>
      </c>
      <c r="G16" s="95" t="s">
        <v>48</v>
      </c>
      <c r="H16" s="31">
        <v>205129.39</v>
      </c>
      <c r="I16" s="30">
        <v>0.28289999999999998</v>
      </c>
      <c r="J16" s="54">
        <f t="shared" si="13"/>
        <v>58031.104431</v>
      </c>
      <c r="K16" s="32">
        <v>2.5999999999999999E-2</v>
      </c>
      <c r="L16" s="33">
        <f>VLOOKUP($E16,'WP II-E-2-3-6.1-BPP'!$A$1:$O$1698,12,FALSE)</f>
        <v>0.19599999785501238</v>
      </c>
      <c r="M16" s="55">
        <f t="shared" si="1"/>
        <v>11374.096344</v>
      </c>
      <c r="N16" s="56">
        <f t="shared" si="2"/>
        <v>295.726504944</v>
      </c>
      <c r="O16" s="33">
        <f>VLOOKUP($E16,'WP II-E-2-3-6.1-BPP'!$A$1:$O$1698,13,FALSE)</f>
        <v>0.63809998167498083</v>
      </c>
      <c r="P16" s="55">
        <f t="shared" si="3"/>
        <v>37029.646673999996</v>
      </c>
      <c r="Q16" s="56">
        <f t="shared" si="4"/>
        <v>962.77081352399989</v>
      </c>
      <c r="R16" s="33">
        <f>VLOOKUP($E16,'WP II-E-2-3-6.1-BPP'!$A$1:$O$1698,14,FALSE)</f>
        <v>7.4199996402270776E-2</v>
      </c>
      <c r="S16" s="204">
        <f t="shared" si="5"/>
        <v>4305.9077399999996</v>
      </c>
      <c r="T16" s="216">
        <f t="shared" si="9"/>
        <v>111.95360123999998</v>
      </c>
      <c r="U16" s="33">
        <f>VLOOKUP($E16,'WP II-E-2-3-6.1-BPP'!$A$1:$O$1698,15,FALSE)</f>
        <v>9.1700024067735961E-2</v>
      </c>
      <c r="V16" s="204">
        <f t="shared" si="6"/>
        <v>5321.4536729999991</v>
      </c>
      <c r="W16" s="210">
        <f t="shared" si="10"/>
        <v>138.35779549799997</v>
      </c>
      <c r="X16" s="97">
        <f t="shared" si="14"/>
        <v>1</v>
      </c>
      <c r="Y16" s="204">
        <f t="shared" si="14"/>
        <v>58031.104430999992</v>
      </c>
      <c r="Z16" s="210">
        <f t="shared" si="8"/>
        <v>1508.8087152059998</v>
      </c>
      <c r="AB16" s="59"/>
    </row>
    <row r="17" spans="1:29" s="28" customFormat="1" x14ac:dyDescent="0.3">
      <c r="A17" s="95">
        <v>2018</v>
      </c>
      <c r="B17" s="95">
        <v>300</v>
      </c>
      <c r="C17" s="95" t="s">
        <v>47</v>
      </c>
      <c r="D17" s="95">
        <v>35301</v>
      </c>
      <c r="E17" s="95" t="str">
        <f t="shared" si="12"/>
        <v>300 35301</v>
      </c>
      <c r="F17" s="95" t="s">
        <v>519</v>
      </c>
      <c r="G17" s="95" t="s">
        <v>48</v>
      </c>
      <c r="H17" s="31">
        <v>23473655.100000001</v>
      </c>
      <c r="I17" s="30">
        <v>0.28289999999999998</v>
      </c>
      <c r="J17" s="31">
        <f t="shared" si="13"/>
        <v>6640697.0277899997</v>
      </c>
      <c r="K17" s="32">
        <v>2.8828090000000001E-2</v>
      </c>
      <c r="L17" s="33">
        <f>VLOOKUP($E17,'WP II-E-2-3-1.1-Substation'!$A$1:$O$2177,12,FALSE)</f>
        <v>0.87319078655117488</v>
      </c>
      <c r="M17" s="34">
        <f t="shared" si="1"/>
        <v>5798595.4609439988</v>
      </c>
      <c r="N17" s="35">
        <f t="shared" si="2"/>
        <v>167162.43182168508</v>
      </c>
      <c r="O17" s="33">
        <f>VLOOKUP($E17,'WP II-E-2-3-1.1-Substation'!$A$1:$O$2177,13,FALSE)</f>
        <v>0.12680921387483451</v>
      </c>
      <c r="P17" s="34">
        <f t="shared" si="3"/>
        <v>842101.56967499992</v>
      </c>
      <c r="Q17" s="35">
        <f t="shared" ref="Q17:Q18" si="15">P17*K17</f>
        <v>24276.179839732169</v>
      </c>
      <c r="R17" s="33">
        <f>VLOOKUP($E17,'WP II-E-2-3-1.1-Substation'!$A$1:$O$2177,14,FALSE)</f>
        <v>0</v>
      </c>
      <c r="S17" s="34">
        <f t="shared" si="5"/>
        <v>0</v>
      </c>
      <c r="T17" s="35">
        <f t="shared" si="9"/>
        <v>0</v>
      </c>
      <c r="U17" s="33">
        <f>VLOOKUP($E17,'WP II-E-2-3-1.1-Substation'!$A$1:$O$2177,15,FALSE)</f>
        <v>0</v>
      </c>
      <c r="V17" s="34">
        <f t="shared" si="6"/>
        <v>0</v>
      </c>
      <c r="W17" s="35">
        <f t="shared" ref="W17:W18" si="16">V17*K17</f>
        <v>0</v>
      </c>
      <c r="X17" s="33">
        <f t="shared" si="14"/>
        <v>1.0000000004260094</v>
      </c>
      <c r="Y17" s="34">
        <f t="shared" si="14"/>
        <v>6640697.0306189992</v>
      </c>
      <c r="Z17" s="35">
        <f t="shared" si="14"/>
        <v>191438.61166141724</v>
      </c>
      <c r="AA17" s="36"/>
    </row>
    <row r="18" spans="1:29" s="28" customFormat="1" x14ac:dyDescent="0.3">
      <c r="A18" s="95">
        <v>2018</v>
      </c>
      <c r="B18" s="95">
        <v>300</v>
      </c>
      <c r="C18" s="95" t="s">
        <v>47</v>
      </c>
      <c r="D18" s="95">
        <v>36201</v>
      </c>
      <c r="E18" s="95" t="str">
        <f t="shared" si="12"/>
        <v>300 36201</v>
      </c>
      <c r="F18" s="95" t="s">
        <v>519</v>
      </c>
      <c r="G18" s="95" t="s">
        <v>48</v>
      </c>
      <c r="H18" s="31">
        <v>41561875.670000009</v>
      </c>
      <c r="I18" s="30">
        <v>0.28289999999999998</v>
      </c>
      <c r="J18" s="31">
        <f t="shared" si="13"/>
        <v>11757854.627043001</v>
      </c>
      <c r="K18" s="32">
        <v>2.8828090000000001E-2</v>
      </c>
      <c r="L18" s="33">
        <f>VLOOKUP($E18,'WP II-E-2-3-1.1-Substation'!$A$1:$O$2177,12,FALSE)</f>
        <v>0.74762616768090728</v>
      </c>
      <c r="M18" s="34">
        <f t="shared" si="1"/>
        <v>8790479.7949653827</v>
      </c>
      <c r="N18" s="35">
        <f t="shared" si="2"/>
        <v>253412.74267244359</v>
      </c>
      <c r="O18" s="33">
        <f>VLOOKUP($E18,'WP II-E-2-3-1.1-Substation'!$A$1:$O$2177,13,FALSE)</f>
        <v>0.25237383231909272</v>
      </c>
      <c r="P18" s="34">
        <f t="shared" si="3"/>
        <v>2967374.8320776187</v>
      </c>
      <c r="Q18" s="35">
        <f t="shared" si="15"/>
        <v>85543.748722868477</v>
      </c>
      <c r="R18" s="33">
        <f>VLOOKUP($E18,'WP II-E-2-3-1.1-Substation'!$A$1:$O$2177,14,FALSE)</f>
        <v>0</v>
      </c>
      <c r="S18" s="34">
        <f t="shared" si="5"/>
        <v>0</v>
      </c>
      <c r="T18" s="35">
        <f t="shared" si="9"/>
        <v>0</v>
      </c>
      <c r="U18" s="33">
        <f>VLOOKUP($E18,'WP II-E-2-3-1.1-Substation'!$A$1:$O$2177,15,FALSE)</f>
        <v>0</v>
      </c>
      <c r="V18" s="34">
        <f t="shared" si="6"/>
        <v>0</v>
      </c>
      <c r="W18" s="35">
        <f t="shared" si="16"/>
        <v>0</v>
      </c>
      <c r="X18" s="33">
        <f t="shared" si="14"/>
        <v>1</v>
      </c>
      <c r="Y18" s="34">
        <f t="shared" si="14"/>
        <v>11757854.627043001</v>
      </c>
      <c r="Z18" s="35">
        <f t="shared" si="14"/>
        <v>338956.49139531207</v>
      </c>
      <c r="AA18" s="36"/>
    </row>
    <row r="19" spans="1:29" s="28" customFormat="1" x14ac:dyDescent="0.3">
      <c r="A19" s="95">
        <v>2018</v>
      </c>
      <c r="B19" s="95">
        <v>773</v>
      </c>
      <c r="C19" s="95" t="s">
        <v>610</v>
      </c>
      <c r="D19" s="95">
        <v>39501</v>
      </c>
      <c r="E19" s="95" t="str">
        <f t="shared" si="12"/>
        <v>773 39501</v>
      </c>
      <c r="F19" s="95" t="s">
        <v>519</v>
      </c>
      <c r="G19" s="95" t="s">
        <v>48</v>
      </c>
      <c r="H19" s="31">
        <v>62713.83</v>
      </c>
      <c r="I19" s="30">
        <v>0.28289999999999998</v>
      </c>
      <c r="J19" s="54">
        <f t="shared" si="13"/>
        <v>17741.742506999999</v>
      </c>
      <c r="K19" s="32">
        <v>2.5304429999999999E-2</v>
      </c>
      <c r="L19" s="33">
        <f>VLOOKUP($E19,'WP II-E-2-3-6.1-BPP'!$A$1:$O$1698,12,FALSE)</f>
        <v>0</v>
      </c>
      <c r="M19" s="55">
        <f t="shared" si="1"/>
        <v>0</v>
      </c>
      <c r="N19" s="56">
        <f t="shared" si="2"/>
        <v>0</v>
      </c>
      <c r="O19" s="33">
        <f>VLOOKUP($E19,'WP II-E-2-3-6.1-BPP'!$A$1:$O$1698,13,FALSE)</f>
        <v>0</v>
      </c>
      <c r="P19" s="55">
        <f t="shared" si="3"/>
        <v>0</v>
      </c>
      <c r="Q19" s="56">
        <f t="shared" si="4"/>
        <v>0</v>
      </c>
      <c r="R19" s="33">
        <f>VLOOKUP($E19,'WP II-E-2-3-6.1-BPP'!$A$1:$O$1698,14,FALSE)</f>
        <v>0</v>
      </c>
      <c r="S19" s="204">
        <f t="shared" si="5"/>
        <v>0</v>
      </c>
      <c r="T19" s="216">
        <f t="shared" si="9"/>
        <v>0</v>
      </c>
      <c r="U19" s="33">
        <f>VLOOKUP($E19,'WP II-E-2-3-6.1-BPP'!$A$1:$O$1698,15,FALSE)</f>
        <v>1</v>
      </c>
      <c r="V19" s="204">
        <f t="shared" si="6"/>
        <v>17741.742506999999</v>
      </c>
      <c r="W19" s="210">
        <f t="shared" si="10"/>
        <v>448.94468134640596</v>
      </c>
      <c r="X19" s="97">
        <f t="shared" si="14"/>
        <v>1</v>
      </c>
      <c r="Y19" s="204">
        <f t="shared" si="14"/>
        <v>17741.742506999999</v>
      </c>
      <c r="Z19" s="210">
        <f t="shared" si="8"/>
        <v>448.94468134640596</v>
      </c>
      <c r="AB19" s="59"/>
    </row>
    <row r="20" spans="1:29" s="28" customFormat="1" x14ac:dyDescent="0.3">
      <c r="A20" s="95">
        <v>2018</v>
      </c>
      <c r="B20" s="95">
        <v>773</v>
      </c>
      <c r="C20" s="95" t="s">
        <v>610</v>
      </c>
      <c r="D20" s="95">
        <v>39701</v>
      </c>
      <c r="E20" s="95" t="str">
        <f t="shared" si="12"/>
        <v>773 39701</v>
      </c>
      <c r="F20" s="95" t="s">
        <v>519</v>
      </c>
      <c r="G20" s="95" t="s">
        <v>48</v>
      </c>
      <c r="H20" s="31">
        <v>168298.66</v>
      </c>
      <c r="I20" s="30">
        <v>0.28289999999999998</v>
      </c>
      <c r="J20" s="54">
        <f t="shared" si="13"/>
        <v>47611.690913999999</v>
      </c>
      <c r="K20" s="32">
        <v>2.5304429999999999E-2</v>
      </c>
      <c r="L20" s="33">
        <f>VLOOKUP($E20,'WP II-E-2-3-6.1-BPP'!$A$1:$O$1698,12,FALSE)</f>
        <v>0.19599999984659769</v>
      </c>
      <c r="M20" s="55">
        <f t="shared" si="1"/>
        <v>9331.8914118402572</v>
      </c>
      <c r="N20" s="56">
        <f t="shared" si="2"/>
        <v>236.13819299851295</v>
      </c>
      <c r="O20" s="33">
        <f>VLOOKUP($E20,'WP II-E-2-3-6.1-BPP'!$A$1:$O$1698,13,FALSE)</f>
        <v>0.63810000057909366</v>
      </c>
      <c r="P20" s="55">
        <f t="shared" si="3"/>
        <v>30381.019999795029</v>
      </c>
      <c r="Q20" s="56">
        <f t="shared" si="4"/>
        <v>768.77439391341329</v>
      </c>
      <c r="R20" s="33">
        <f>VLOOKUP($E20,'WP II-E-2-3-6.1-BPP'!$A$1:$O$1698,14,FALSE)</f>
        <v>7.4200000314474712E-2</v>
      </c>
      <c r="S20" s="204">
        <f t="shared" si="5"/>
        <v>3532.7874807914727</v>
      </c>
      <c r="T20" s="216">
        <f t="shared" si="9"/>
        <v>89.39517351256417</v>
      </c>
      <c r="U20" s="33">
        <f>VLOOKUP($E20,'WP II-E-2-3-6.1-BPP'!$A$1:$O$1698,15,FALSE)</f>
        <v>9.1699999259833923E-2</v>
      </c>
      <c r="V20" s="204">
        <f t="shared" si="6"/>
        <v>4365.9920215732418</v>
      </c>
      <c r="W20" s="210">
        <f t="shared" si="10"/>
        <v>110.47893949045859</v>
      </c>
      <c r="X20" s="97">
        <f t="shared" si="14"/>
        <v>1</v>
      </c>
      <c r="Y20" s="204">
        <f t="shared" si="14"/>
        <v>47611.690913999999</v>
      </c>
      <c r="Z20" s="210">
        <f t="shared" si="8"/>
        <v>1204.7866999149489</v>
      </c>
      <c r="AB20" s="59"/>
    </row>
    <row r="21" spans="1:29" s="28" customFormat="1" x14ac:dyDescent="0.3">
      <c r="A21" s="95">
        <v>2018</v>
      </c>
      <c r="B21" s="95">
        <v>773</v>
      </c>
      <c r="C21" s="95" t="s">
        <v>610</v>
      </c>
      <c r="D21" s="95">
        <v>39702</v>
      </c>
      <c r="E21" s="95" t="str">
        <f t="shared" si="12"/>
        <v>773 39702</v>
      </c>
      <c r="F21" s="95" t="s">
        <v>519</v>
      </c>
      <c r="G21" s="95" t="s">
        <v>48</v>
      </c>
      <c r="H21" s="31">
        <v>406800.97</v>
      </c>
      <c r="I21" s="30">
        <v>0.28289999999999998</v>
      </c>
      <c r="J21" s="54">
        <f t="shared" si="13"/>
        <v>115083.99441299999</v>
      </c>
      <c r="K21" s="32">
        <v>2.5304429999999999E-2</v>
      </c>
      <c r="L21" s="33">
        <f>VLOOKUP($E21,'WP II-E-2-3-6.1-BPP'!$A$1:$O$1698,12,FALSE)</f>
        <v>0.19600000009548046</v>
      </c>
      <c r="M21" s="55">
        <f t="shared" si="1"/>
        <v>22556.46291593627</v>
      </c>
      <c r="N21" s="56">
        <f t="shared" si="2"/>
        <v>570.77843690390523</v>
      </c>
      <c r="O21" s="33">
        <f>VLOOKUP($E21,'WP II-E-2-3-6.1-BPP'!$A$1:$O$1698,13,FALSE)</f>
        <v>0.63810000001883083</v>
      </c>
      <c r="P21" s="55">
        <f t="shared" si="3"/>
        <v>73435.096837102421</v>
      </c>
      <c r="Q21" s="56">
        <f t="shared" si="4"/>
        <v>1858.2332674576796</v>
      </c>
      <c r="R21" s="33">
        <f>VLOOKUP($E21,'WP II-E-2-3-6.1-BPP'!$A$1:$O$1698,14,FALSE)</f>
        <v>7.4200000085401965E-2</v>
      </c>
      <c r="S21" s="204">
        <f t="shared" si="5"/>
        <v>8539.2323952729985</v>
      </c>
      <c r="T21" s="216">
        <f t="shared" si="9"/>
        <v>216.08040839991793</v>
      </c>
      <c r="U21" s="33">
        <f>VLOOKUP($E21,'WP II-E-2-3-6.1-BPP'!$A$1:$O$1698,15,FALSE)</f>
        <v>9.1700000065510212E-2</v>
      </c>
      <c r="V21" s="204">
        <f t="shared" si="6"/>
        <v>10553.202295211277</v>
      </c>
      <c r="W21" s="210">
        <f t="shared" si="10"/>
        <v>267.04276875501307</v>
      </c>
      <c r="X21" s="97">
        <f t="shared" si="14"/>
        <v>1.0000000002652234</v>
      </c>
      <c r="Y21" s="204">
        <f t="shared" si="14"/>
        <v>115083.99444352296</v>
      </c>
      <c r="Z21" s="210">
        <f t="shared" si="8"/>
        <v>2912.1348815165156</v>
      </c>
      <c r="AB21" s="59"/>
    </row>
    <row r="22" spans="1:29" s="28" customFormat="1" x14ac:dyDescent="0.3">
      <c r="A22" s="95">
        <v>2018</v>
      </c>
      <c r="B22" s="95">
        <v>773</v>
      </c>
      <c r="C22" s="95" t="s">
        <v>610</v>
      </c>
      <c r="D22" s="95">
        <v>39801</v>
      </c>
      <c r="E22" s="95" t="str">
        <f t="shared" si="12"/>
        <v>773 39801</v>
      </c>
      <c r="F22" s="95" t="s">
        <v>519</v>
      </c>
      <c r="G22" s="95" t="s">
        <v>48</v>
      </c>
      <c r="H22" s="31">
        <v>50102.32</v>
      </c>
      <c r="I22" s="30">
        <v>0.28289999999999998</v>
      </c>
      <c r="J22" s="54">
        <f t="shared" si="13"/>
        <v>14173.946328</v>
      </c>
      <c r="K22" s="32">
        <v>2.5304429999999999E-2</v>
      </c>
      <c r="L22" s="33">
        <f>VLOOKUP($E22,'WP II-E-2-3-6.1-BPP'!$A$1:$O$1698,12,FALSE)</f>
        <v>0</v>
      </c>
      <c r="M22" s="55">
        <f t="shared" si="1"/>
        <v>0</v>
      </c>
      <c r="N22" s="56">
        <f t="shared" si="2"/>
        <v>0</v>
      </c>
      <c r="O22" s="33">
        <f>VLOOKUP($E22,'WP II-E-2-3-6.1-BPP'!$A$1:$O$1698,13,FALSE)</f>
        <v>0</v>
      </c>
      <c r="P22" s="55">
        <f t="shared" si="3"/>
        <v>0</v>
      </c>
      <c r="Q22" s="56">
        <f t="shared" si="4"/>
        <v>0</v>
      </c>
      <c r="R22" s="33">
        <f>VLOOKUP($E22,'WP II-E-2-3-6.1-BPP'!$A$1:$O$1698,14,FALSE)</f>
        <v>0</v>
      </c>
      <c r="S22" s="204">
        <f t="shared" si="5"/>
        <v>0</v>
      </c>
      <c r="T22" s="216">
        <f t="shared" si="9"/>
        <v>0</v>
      </c>
      <c r="U22" s="33">
        <f>VLOOKUP($E22,'WP II-E-2-3-6.1-BPP'!$A$1:$O$1698,15,FALSE)</f>
        <v>1</v>
      </c>
      <c r="V22" s="204">
        <f t="shared" si="6"/>
        <v>14173.946328</v>
      </c>
      <c r="W22" s="210">
        <f t="shared" si="10"/>
        <v>358.66363268063304</v>
      </c>
      <c r="X22" s="97">
        <f t="shared" si="14"/>
        <v>1</v>
      </c>
      <c r="Y22" s="204">
        <f t="shared" si="14"/>
        <v>14173.946328</v>
      </c>
      <c r="Z22" s="210">
        <f t="shared" si="8"/>
        <v>358.66363268063304</v>
      </c>
      <c r="AB22" s="59"/>
    </row>
    <row r="23" spans="1:29" s="28" customFormat="1" x14ac:dyDescent="0.3">
      <c r="A23" s="95">
        <v>2018</v>
      </c>
      <c r="B23" s="95">
        <v>762</v>
      </c>
      <c r="C23" s="95" t="s">
        <v>500</v>
      </c>
      <c r="D23" s="95">
        <v>39001</v>
      </c>
      <c r="E23" s="95" t="str">
        <f t="shared" si="12"/>
        <v>762 39001</v>
      </c>
      <c r="F23" s="95" t="s">
        <v>519</v>
      </c>
      <c r="G23" s="95" t="s">
        <v>48</v>
      </c>
      <c r="H23" s="31">
        <v>1289235.75</v>
      </c>
      <c r="I23" s="30">
        <v>0.28289999999999998</v>
      </c>
      <c r="J23" s="54">
        <f t="shared" si="13"/>
        <v>364724.79367499996</v>
      </c>
      <c r="K23" s="32">
        <v>2.7712796099999996E-2</v>
      </c>
      <c r="L23" s="33">
        <f>VLOOKUP($E23,'WP II-E-2-3-4.1-Service Center'!$A$1:$O$970,12,FALSE)</f>
        <v>0</v>
      </c>
      <c r="M23" s="55">
        <f t="shared" si="1"/>
        <v>0</v>
      </c>
      <c r="N23" s="56">
        <f t="shared" si="2"/>
        <v>0</v>
      </c>
      <c r="O23" s="33">
        <f>VLOOKUP($E23,'WP II-E-2-3-4.1-Service Center'!$A$1:$O$970,13,FALSE)</f>
        <v>0</v>
      </c>
      <c r="P23" s="55">
        <f t="shared" si="3"/>
        <v>0</v>
      </c>
      <c r="Q23" s="56">
        <f t="shared" ref="Q23:Q34" si="17">P23*K23</f>
        <v>0</v>
      </c>
      <c r="R23" s="33">
        <f>VLOOKUP($E23,'WP II-E-2-3-4.1-Service Center'!$A$1:$O$970,14,FALSE)</f>
        <v>0</v>
      </c>
      <c r="S23" s="55">
        <f t="shared" si="5"/>
        <v>0</v>
      </c>
      <c r="T23" s="56">
        <f t="shared" si="9"/>
        <v>0</v>
      </c>
      <c r="U23" s="33">
        <f>VLOOKUP($E23,'WP II-E-2-3-4.1-Service Center'!$A$1:$O$970,15,FALSE)</f>
        <v>1</v>
      </c>
      <c r="V23" s="204">
        <f t="shared" si="6"/>
        <v>364724.79367499996</v>
      </c>
      <c r="W23" s="210">
        <f t="shared" si="10"/>
        <v>10107.543839729842</v>
      </c>
      <c r="X23" s="97">
        <f t="shared" si="14"/>
        <v>1</v>
      </c>
      <c r="Y23" s="204">
        <f t="shared" si="14"/>
        <v>364724.79367499996</v>
      </c>
      <c r="Z23" s="210">
        <f t="shared" si="8"/>
        <v>10107.543839729842</v>
      </c>
      <c r="AB23" s="59"/>
      <c r="AC23" s="59"/>
    </row>
    <row r="24" spans="1:29" s="28" customFormat="1" x14ac:dyDescent="0.3">
      <c r="A24" s="95">
        <v>2018</v>
      </c>
      <c r="B24" s="129">
        <v>762</v>
      </c>
      <c r="C24" s="95" t="s">
        <v>635</v>
      </c>
      <c r="D24" s="129">
        <v>39201</v>
      </c>
      <c r="E24" s="95" t="s">
        <v>636</v>
      </c>
      <c r="F24" s="95" t="s">
        <v>519</v>
      </c>
      <c r="G24" s="95" t="s">
        <v>48</v>
      </c>
      <c r="H24" s="54">
        <v>514850</v>
      </c>
      <c r="I24" s="95">
        <v>0.28289999999999998</v>
      </c>
      <c r="J24" s="54">
        <f t="shared" si="13"/>
        <v>145651.065</v>
      </c>
      <c r="K24" s="32">
        <v>2.7712796099999996E-2</v>
      </c>
      <c r="L24" s="33">
        <f>VLOOKUP($D24,'WP II-E-2.3-6.2-BPP'!$A$1:$J$3,7,FALSE)</f>
        <v>0.27954397630998989</v>
      </c>
      <c r="M24" s="55">
        <f t="shared" si="1"/>
        <v>40715.877863884802</v>
      </c>
      <c r="N24" s="56">
        <f t="shared" si="2"/>
        <v>1128.3508212743429</v>
      </c>
      <c r="O24" s="33">
        <f>VLOOKUP($D24,'WP II-E-2.3-6.2-BPP'!$A$1:$J$3,8,FALSE)</f>
        <v>0.58949496731702955</v>
      </c>
      <c r="P24" s="55">
        <f t="shared" si="3"/>
        <v>85860.569801865553</v>
      </c>
      <c r="Q24" s="56">
        <f t="shared" si="17"/>
        <v>2379.4364639489172</v>
      </c>
      <c r="R24" s="33">
        <f>VLOOKUP($D24,'WP II-E-2.3-6.2-BPP'!$A$1:$J$3,9,FALSE)</f>
        <v>3.5674285455490368E-2</v>
      </c>
      <c r="S24" s="55">
        <f t="shared" si="5"/>
        <v>5195.997669706182</v>
      </c>
      <c r="T24" s="56">
        <f t="shared" si="9"/>
        <v>143.99562395664256</v>
      </c>
      <c r="U24" s="33">
        <f>VLOOKUP($D24,'WP II-E-2.3-6.2-BPP'!$A$1:$J$3,10,FALSE)</f>
        <v>9.5286770917490451E-2</v>
      </c>
      <c r="V24" s="204">
        <f t="shared" si="6"/>
        <v>13878.619664543512</v>
      </c>
      <c r="W24" s="210">
        <f t="shared" si="10"/>
        <v>384.61535691294466</v>
      </c>
      <c r="X24" s="33">
        <f t="shared" si="14"/>
        <v>1.0000000000000002</v>
      </c>
      <c r="Y24" s="204">
        <f t="shared" si="14"/>
        <v>145651.06500000006</v>
      </c>
      <c r="Z24" s="210">
        <f t="shared" si="8"/>
        <v>4036.3982660928477</v>
      </c>
      <c r="AB24" s="59"/>
      <c r="AC24" s="59"/>
    </row>
    <row r="25" spans="1:29" s="28" customFormat="1" x14ac:dyDescent="0.3">
      <c r="A25" s="95">
        <v>2018</v>
      </c>
      <c r="B25" s="95">
        <v>762</v>
      </c>
      <c r="C25" s="95" t="s">
        <v>500</v>
      </c>
      <c r="D25" s="95">
        <v>39101</v>
      </c>
      <c r="E25" s="95" t="str">
        <f t="shared" ref="E25:E37" si="18">CONCATENATE(B25," ",D25)</f>
        <v>762 39101</v>
      </c>
      <c r="F25" s="95" t="s">
        <v>519</v>
      </c>
      <c r="G25" s="95" t="s">
        <v>48</v>
      </c>
      <c r="H25" s="31">
        <v>555434.23999999999</v>
      </c>
      <c r="I25" s="30">
        <v>0.28289999999999998</v>
      </c>
      <c r="J25" s="54">
        <f t="shared" si="13"/>
        <v>157132.34649599998</v>
      </c>
      <c r="K25" s="32">
        <v>2.7712796099999996E-2</v>
      </c>
      <c r="L25" s="33">
        <f>VLOOKUP($E25,'WP II-E-2-3-6.1-BPP'!$A$1:$O$1698,12,FALSE)</f>
        <v>0</v>
      </c>
      <c r="M25" s="55">
        <f t="shared" si="1"/>
        <v>0</v>
      </c>
      <c r="N25" s="56">
        <f t="shared" si="2"/>
        <v>0</v>
      </c>
      <c r="O25" s="33">
        <f>VLOOKUP($E25,'WP II-E-2-3-6.1-BPP'!$A$1:$O$1698,13,FALSE)</f>
        <v>0</v>
      </c>
      <c r="P25" s="55">
        <f t="shared" si="3"/>
        <v>0</v>
      </c>
      <c r="Q25" s="56">
        <f t="shared" si="17"/>
        <v>0</v>
      </c>
      <c r="R25" s="33">
        <f>VLOOKUP($E25,'WP II-E-2-3-6.1-BPP'!$A$1:$O$1698,14,FALSE)</f>
        <v>0</v>
      </c>
      <c r="S25" s="55">
        <f t="shared" si="5"/>
        <v>0</v>
      </c>
      <c r="T25" s="56">
        <f t="shared" si="9"/>
        <v>0</v>
      </c>
      <c r="U25" s="33">
        <f>VLOOKUP($E25,'WP II-E-2-3-6.1-BPP'!$A$1:$O$1698,15,FALSE)</f>
        <v>1.0000000000000002</v>
      </c>
      <c r="V25" s="204">
        <f t="shared" si="6"/>
        <v>157132.34649600001</v>
      </c>
      <c r="W25" s="210">
        <f t="shared" si="10"/>
        <v>4354.5766791581973</v>
      </c>
      <c r="X25" s="97">
        <f t="shared" si="14"/>
        <v>1.0000000000000002</v>
      </c>
      <c r="Y25" s="204">
        <f t="shared" si="14"/>
        <v>157132.34649600001</v>
      </c>
      <c r="Z25" s="210">
        <f t="shared" si="8"/>
        <v>4354.5766791581973</v>
      </c>
      <c r="AB25" s="59"/>
      <c r="AC25" s="59"/>
    </row>
    <row r="26" spans="1:29" s="28" customFormat="1" x14ac:dyDescent="0.3">
      <c r="A26" s="95">
        <v>2018</v>
      </c>
      <c r="B26" s="95">
        <v>762</v>
      </c>
      <c r="C26" s="95" t="s">
        <v>500</v>
      </c>
      <c r="D26" s="95">
        <v>39401</v>
      </c>
      <c r="E26" s="95" t="str">
        <f t="shared" si="18"/>
        <v>762 39401</v>
      </c>
      <c r="F26" s="95" t="s">
        <v>519</v>
      </c>
      <c r="G26" s="95" t="s">
        <v>48</v>
      </c>
      <c r="H26" s="31">
        <v>97905.63</v>
      </c>
      <c r="I26" s="30">
        <v>0.28289999999999998</v>
      </c>
      <c r="J26" s="54">
        <f t="shared" si="13"/>
        <v>27697.502726999999</v>
      </c>
      <c r="K26" s="32">
        <v>2.7712796099999996E-2</v>
      </c>
      <c r="L26" s="33">
        <f>VLOOKUP($E26,'WP II-E-2-3-6.1-BPP'!$A$1:$O$1698,12,FALSE)</f>
        <v>0</v>
      </c>
      <c r="M26" s="55">
        <f t="shared" si="1"/>
        <v>0</v>
      </c>
      <c r="N26" s="56">
        <f t="shared" si="2"/>
        <v>0</v>
      </c>
      <c r="O26" s="33">
        <f>VLOOKUP($E26,'WP II-E-2-3-6.1-BPP'!$A$1:$O$1698,13,FALSE)</f>
        <v>1</v>
      </c>
      <c r="P26" s="55">
        <f t="shared" si="3"/>
        <v>27697.502726999999</v>
      </c>
      <c r="Q26" s="56">
        <f t="shared" si="17"/>
        <v>767.57524555254486</v>
      </c>
      <c r="R26" s="33">
        <f>VLOOKUP($E26,'WP II-E-2-3-6.1-BPP'!$A$1:$O$1698,14,FALSE)</f>
        <v>0</v>
      </c>
      <c r="S26" s="55">
        <f t="shared" si="5"/>
        <v>0</v>
      </c>
      <c r="T26" s="56">
        <f t="shared" si="9"/>
        <v>0</v>
      </c>
      <c r="U26" s="33">
        <f>VLOOKUP($E26,'WP II-E-2-3-6.1-BPP'!$A$1:$O$1698,15,FALSE)</f>
        <v>0</v>
      </c>
      <c r="V26" s="204">
        <f t="shared" si="6"/>
        <v>0</v>
      </c>
      <c r="W26" s="210">
        <f t="shared" si="10"/>
        <v>0</v>
      </c>
      <c r="X26" s="97">
        <f t="shared" si="14"/>
        <v>1</v>
      </c>
      <c r="Y26" s="204">
        <f t="shared" si="14"/>
        <v>27697.502726999999</v>
      </c>
      <c r="Z26" s="210">
        <f t="shared" si="8"/>
        <v>767.57524555254486</v>
      </c>
      <c r="AB26" s="59"/>
      <c r="AC26" s="59"/>
    </row>
    <row r="27" spans="1:29" s="28" customFormat="1" x14ac:dyDescent="0.3">
      <c r="A27" s="95">
        <v>2018</v>
      </c>
      <c r="B27" s="95">
        <v>762</v>
      </c>
      <c r="C27" s="95" t="s">
        <v>500</v>
      </c>
      <c r="D27" s="95">
        <v>39501</v>
      </c>
      <c r="E27" s="95" t="str">
        <f t="shared" si="18"/>
        <v>762 39501</v>
      </c>
      <c r="F27" s="95" t="s">
        <v>519</v>
      </c>
      <c r="G27" s="95" t="s">
        <v>48</v>
      </c>
      <c r="H27" s="31">
        <v>221823.04</v>
      </c>
      <c r="I27" s="30">
        <v>0.28289999999999998</v>
      </c>
      <c r="J27" s="54">
        <f t="shared" si="13"/>
        <v>62753.738015999996</v>
      </c>
      <c r="K27" s="32">
        <v>2.7712796099999996E-2</v>
      </c>
      <c r="L27" s="33">
        <f>VLOOKUP($E27,'WP II-E-2-3-6.1-BPP'!$A$1:$O$1698,12,FALSE)</f>
        <v>0</v>
      </c>
      <c r="M27" s="55">
        <f t="shared" si="1"/>
        <v>0</v>
      </c>
      <c r="N27" s="56">
        <f t="shared" si="2"/>
        <v>0</v>
      </c>
      <c r="O27" s="33">
        <f>VLOOKUP($E27,'WP II-E-2-3-6.1-BPP'!$A$1:$O$1698,13,FALSE)</f>
        <v>1</v>
      </c>
      <c r="P27" s="55">
        <f t="shared" si="3"/>
        <v>62753.738015999996</v>
      </c>
      <c r="Q27" s="56">
        <f t="shared" si="17"/>
        <v>1739.0815461502261</v>
      </c>
      <c r="R27" s="33">
        <f>VLOOKUP($E27,'WP II-E-2-3-6.1-BPP'!$A$1:$O$1698,14,FALSE)</f>
        <v>0</v>
      </c>
      <c r="S27" s="55">
        <f t="shared" si="5"/>
        <v>0</v>
      </c>
      <c r="T27" s="56">
        <f t="shared" si="9"/>
        <v>0</v>
      </c>
      <c r="U27" s="33">
        <f>VLOOKUP($E27,'WP II-E-2-3-6.1-BPP'!$A$1:$O$1698,15,FALSE)</f>
        <v>0</v>
      </c>
      <c r="V27" s="204">
        <f t="shared" si="6"/>
        <v>0</v>
      </c>
      <c r="W27" s="210">
        <f t="shared" si="10"/>
        <v>0</v>
      </c>
      <c r="X27" s="97">
        <f t="shared" si="14"/>
        <v>1</v>
      </c>
      <c r="Y27" s="204">
        <f t="shared" si="14"/>
        <v>62753.738015999996</v>
      </c>
      <c r="Z27" s="210">
        <f t="shared" si="8"/>
        <v>1739.0815461502261</v>
      </c>
      <c r="AB27" s="59"/>
      <c r="AC27" s="59"/>
    </row>
    <row r="28" spans="1:29" s="28" customFormat="1" x14ac:dyDescent="0.3">
      <c r="A28" s="95">
        <v>2018</v>
      </c>
      <c r="B28" s="95">
        <v>762</v>
      </c>
      <c r="C28" s="95" t="s">
        <v>500</v>
      </c>
      <c r="D28" s="95">
        <v>39701</v>
      </c>
      <c r="E28" s="95" t="str">
        <f t="shared" si="18"/>
        <v>762 39701</v>
      </c>
      <c r="F28" s="95" t="s">
        <v>519</v>
      </c>
      <c r="G28" s="95" t="s">
        <v>48</v>
      </c>
      <c r="H28" s="31">
        <v>6986794.04</v>
      </c>
      <c r="I28" s="30">
        <v>0.28289999999999998</v>
      </c>
      <c r="J28" s="54">
        <f t="shared" si="13"/>
        <v>1976564.0339159998</v>
      </c>
      <c r="K28" s="32">
        <v>2.7712796099999996E-2</v>
      </c>
      <c r="L28" s="33">
        <f>VLOOKUP($E28,'WP II-E-2-3-6.1-BPP'!$A$1:$O$1698,12,FALSE)</f>
        <v>0.19599295714650838</v>
      </c>
      <c r="M28" s="55">
        <f t="shared" si="1"/>
        <v>387392.62999662827</v>
      </c>
      <c r="N28" s="56">
        <f t="shared" si="2"/>
        <v>10735.732965739302</v>
      </c>
      <c r="O28" s="33">
        <f>VLOOKUP($E28,'WP II-E-2-3-6.1-BPP'!$A$1:$O$1698,13,FALSE)</f>
        <v>0.63810240536165619</v>
      </c>
      <c r="P28" s="55">
        <f t="shared" si="3"/>
        <v>1261250.2643931378</v>
      </c>
      <c r="Q28" s="56">
        <f t="shared" si="17"/>
        <v>34952.77140819811</v>
      </c>
      <c r="R28" s="33">
        <f>VLOOKUP($E28,'WP II-E-2-3-6.1-BPP'!$A$1:$O$1698,14,FALSE)</f>
        <v>7.4205549086984915E-2</v>
      </c>
      <c r="S28" s="55">
        <f t="shared" si="5"/>
        <v>146672.01944232263</v>
      </c>
      <c r="T28" s="56">
        <f t="shared" si="9"/>
        <v>4064.6917683803222</v>
      </c>
      <c r="U28" s="33">
        <f>VLOOKUP($E28,'WP II-E-2-3-6.1-BPP'!$A$1:$O$1698,15,FALSE)</f>
        <v>9.1699088404850485E-2</v>
      </c>
      <c r="V28" s="204">
        <f t="shared" si="6"/>
        <v>181249.12008391117</v>
      </c>
      <c r="W28" s="210">
        <f t="shared" si="10"/>
        <v>5022.9199081898441</v>
      </c>
      <c r="X28" s="97">
        <f t="shared" si="14"/>
        <v>1</v>
      </c>
      <c r="Y28" s="204">
        <f t="shared" si="14"/>
        <v>1976564.0339159998</v>
      </c>
      <c r="Z28" s="210">
        <f t="shared" si="8"/>
        <v>54776.116050507568</v>
      </c>
      <c r="AB28" s="59"/>
      <c r="AC28" s="59"/>
    </row>
    <row r="29" spans="1:29" s="28" customFormat="1" x14ac:dyDescent="0.3">
      <c r="A29" s="95">
        <v>2018</v>
      </c>
      <c r="B29" s="95">
        <v>762</v>
      </c>
      <c r="C29" s="95" t="s">
        <v>500</v>
      </c>
      <c r="D29" s="95">
        <v>39702</v>
      </c>
      <c r="E29" s="95" t="str">
        <f t="shared" si="18"/>
        <v>762 39702</v>
      </c>
      <c r="F29" s="95" t="s">
        <v>519</v>
      </c>
      <c r="G29" s="95" t="s">
        <v>48</v>
      </c>
      <c r="H29" s="31">
        <v>8705209.2700000014</v>
      </c>
      <c r="I29" s="30">
        <v>0.28289999999999998</v>
      </c>
      <c r="J29" s="54">
        <f t="shared" si="13"/>
        <v>2462703.7024830002</v>
      </c>
      <c r="K29" s="32">
        <v>2.7712796099999996E-2</v>
      </c>
      <c r="L29" s="33">
        <f>VLOOKUP($E29,'WP II-E-2-3-6.1-BPP'!$A$1:$O$1698,12,FALSE)</f>
        <v>0.19600000035381115</v>
      </c>
      <c r="M29" s="55">
        <f t="shared" si="1"/>
        <v>482689.92655800009</v>
      </c>
      <c r="N29" s="56">
        <f t="shared" si="2"/>
        <v>13376.687514225829</v>
      </c>
      <c r="O29" s="33">
        <f>VLOOKUP($E29,'WP II-E-2-3-6.1-BPP'!$A$1:$O$1698,13,FALSE)</f>
        <v>0.6381000005528874</v>
      </c>
      <c r="P29" s="55">
        <f t="shared" si="3"/>
        <v>1571451.2339160002</v>
      </c>
      <c r="Q29" s="56">
        <f t="shared" si="17"/>
        <v>43549.307626607515</v>
      </c>
      <c r="R29" s="33">
        <f>VLOOKUP($E29,'WP II-E-2-3-6.1-BPP'!$A$1:$O$1698,14,FALSE)</f>
        <v>7.4200000248816539E-2</v>
      </c>
      <c r="S29" s="55">
        <f t="shared" si="5"/>
        <v>182732.61533700002</v>
      </c>
      <c r="T29" s="56">
        <f t="shared" si="9"/>
        <v>5064.0317096540139</v>
      </c>
      <c r="U29" s="33">
        <f>VLOOKUP($E29,'WP II-E-2-3-6.1-BPP'!$A$1:$O$1698,15,FALSE)</f>
        <v>9.1699999993222453E-2</v>
      </c>
      <c r="V29" s="204">
        <f t="shared" si="6"/>
        <v>225829.92950100004</v>
      </c>
      <c r="W29" s="210">
        <f t="shared" si="10"/>
        <v>6258.3787895385876</v>
      </c>
      <c r="X29" s="97">
        <f t="shared" si="14"/>
        <v>1.0000000011487375</v>
      </c>
      <c r="Y29" s="204">
        <f t="shared" si="14"/>
        <v>2462703.7053120001</v>
      </c>
      <c r="Z29" s="210">
        <f t="shared" si="8"/>
        <v>68248.405640025943</v>
      </c>
      <c r="AB29" s="59"/>
      <c r="AC29" s="59"/>
    </row>
    <row r="30" spans="1:29" s="28" customFormat="1" x14ac:dyDescent="0.3">
      <c r="A30" s="95">
        <v>2018</v>
      </c>
      <c r="B30" s="95">
        <v>762</v>
      </c>
      <c r="C30" s="95" t="s">
        <v>500</v>
      </c>
      <c r="D30" s="95">
        <v>39801</v>
      </c>
      <c r="E30" s="95" t="str">
        <f t="shared" si="18"/>
        <v>762 39801</v>
      </c>
      <c r="F30" s="95" t="s">
        <v>519</v>
      </c>
      <c r="G30" s="95" t="s">
        <v>48</v>
      </c>
      <c r="H30" s="31">
        <v>1156857.23</v>
      </c>
      <c r="I30" s="30">
        <v>0.28289999999999998</v>
      </c>
      <c r="J30" s="54">
        <f t="shared" si="13"/>
        <v>327274.91036699997</v>
      </c>
      <c r="K30" s="32">
        <v>2.7712796099999996E-2</v>
      </c>
      <c r="L30" s="33">
        <f>VLOOKUP($E30,'WP II-E-2-3-6.1-BPP'!$A$1:$O$1698,12,FALSE)</f>
        <v>1</v>
      </c>
      <c r="M30" s="55">
        <f t="shared" si="1"/>
        <v>327274.91036699997</v>
      </c>
      <c r="N30" s="56">
        <f t="shared" si="2"/>
        <v>9069.7028596464443</v>
      </c>
      <c r="O30" s="33">
        <f>VLOOKUP($E30,'WP II-E-2-3-6.1-BPP'!$A$1:$O$1698,13,FALSE)</f>
        <v>0</v>
      </c>
      <c r="P30" s="55">
        <f t="shared" si="3"/>
        <v>0</v>
      </c>
      <c r="Q30" s="56">
        <f t="shared" si="17"/>
        <v>0</v>
      </c>
      <c r="R30" s="33">
        <f>VLOOKUP($E30,'WP II-E-2-3-6.1-BPP'!$A$1:$O$1698,14,FALSE)</f>
        <v>0</v>
      </c>
      <c r="S30" s="55">
        <f t="shared" si="5"/>
        <v>0</v>
      </c>
      <c r="T30" s="56">
        <f t="shared" si="9"/>
        <v>0</v>
      </c>
      <c r="U30" s="33">
        <f>VLOOKUP($E30,'WP II-E-2-3-6.1-BPP'!$A$1:$O$1698,15,FALSE)</f>
        <v>0</v>
      </c>
      <c r="V30" s="204">
        <f t="shared" si="6"/>
        <v>0</v>
      </c>
      <c r="W30" s="210">
        <f t="shared" si="10"/>
        <v>0</v>
      </c>
      <c r="X30" s="97">
        <f t="shared" si="14"/>
        <v>1</v>
      </c>
      <c r="Y30" s="204">
        <f t="shared" si="14"/>
        <v>327274.91036699997</v>
      </c>
      <c r="Z30" s="210">
        <f t="shared" si="8"/>
        <v>9069.7028596464443</v>
      </c>
      <c r="AB30" s="59"/>
      <c r="AC30" s="59"/>
    </row>
    <row r="31" spans="1:29" s="28" customFormat="1" x14ac:dyDescent="0.3">
      <c r="A31" s="95">
        <v>2018</v>
      </c>
      <c r="B31" s="95">
        <v>762</v>
      </c>
      <c r="C31" s="95" t="s">
        <v>570</v>
      </c>
      <c r="D31" s="95">
        <v>39702</v>
      </c>
      <c r="E31" s="95" t="str">
        <f t="shared" si="18"/>
        <v>762 39702</v>
      </c>
      <c r="F31" s="95" t="s">
        <v>519</v>
      </c>
      <c r="G31" s="95" t="s">
        <v>48</v>
      </c>
      <c r="H31" s="31">
        <v>17380742.510000002</v>
      </c>
      <c r="I31" s="30">
        <v>0.28289999999999998</v>
      </c>
      <c r="J31" s="54">
        <f t="shared" si="13"/>
        <v>4917012.0560790002</v>
      </c>
      <c r="K31" s="32">
        <v>2.7712796099999996E-2</v>
      </c>
      <c r="L31" s="33">
        <f>VLOOKUP($E31,'WP II-E-2-3-6.1-BPP'!$A$1:$O$1698,12,FALSE)</f>
        <v>0.19600000035381115</v>
      </c>
      <c r="M31" s="55">
        <f t="shared" si="1"/>
        <v>963734.3647311778</v>
      </c>
      <c r="N31" s="56">
        <f t="shared" si="2"/>
        <v>26707.773944358159</v>
      </c>
      <c r="O31" s="33">
        <f>VLOOKUP($E31,'WP II-E-2-3-6.1-BPP'!$A$1:$O$1698,13,FALSE)</f>
        <v>0.6381000005528874</v>
      </c>
      <c r="P31" s="55">
        <f t="shared" si="3"/>
        <v>3137545.3957025642</v>
      </c>
      <c r="Q31" s="56">
        <f t="shared" si="17"/>
        <v>86950.155805598959</v>
      </c>
      <c r="R31" s="33">
        <f>VLOOKUP($E31,'WP II-E-2-3-6.1-BPP'!$A$1:$O$1698,14,FALSE)</f>
        <v>7.4200000248816539E-2</v>
      </c>
      <c r="S31" s="55">
        <f t="shared" si="5"/>
        <v>364842.29578449571</v>
      </c>
      <c r="T31" s="56">
        <f t="shared" si="9"/>
        <v>10110.800151731617</v>
      </c>
      <c r="U31" s="33">
        <f>VLOOKUP($E31,'WP II-E-2-3-6.1-BPP'!$A$1:$O$1698,15,FALSE)</f>
        <v>9.1699999993222453E-2</v>
      </c>
      <c r="V31" s="204">
        <f t="shared" si="6"/>
        <v>450890.00550911902</v>
      </c>
      <c r="W31" s="210">
        <f t="shared" si="10"/>
        <v>12495.422786202091</v>
      </c>
      <c r="X31" s="97">
        <f t="shared" si="14"/>
        <v>1.0000000011487375</v>
      </c>
      <c r="Y31" s="204">
        <f t="shared" si="14"/>
        <v>4917012.0617273562</v>
      </c>
      <c r="Z31" s="210">
        <f t="shared" si="8"/>
        <v>136264.1526878908</v>
      </c>
      <c r="AB31" s="59"/>
      <c r="AC31" s="59"/>
    </row>
    <row r="32" spans="1:29" s="28" customFormat="1" x14ac:dyDescent="0.3">
      <c r="A32" s="95">
        <v>2018</v>
      </c>
      <c r="B32" s="95">
        <v>762</v>
      </c>
      <c r="C32" s="95" t="s">
        <v>570</v>
      </c>
      <c r="D32" s="95">
        <v>39101</v>
      </c>
      <c r="E32" s="95" t="str">
        <f t="shared" si="18"/>
        <v>762 39101</v>
      </c>
      <c r="F32" s="95" t="s">
        <v>519</v>
      </c>
      <c r="G32" s="95" t="s">
        <v>48</v>
      </c>
      <c r="H32" s="31">
        <v>80520.19</v>
      </c>
      <c r="I32" s="30">
        <v>0.28289999999999998</v>
      </c>
      <c r="J32" s="54">
        <f t="shared" si="13"/>
        <v>22779.161751</v>
      </c>
      <c r="K32" s="32">
        <v>2.7712796099999996E-2</v>
      </c>
      <c r="L32" s="33">
        <f>VLOOKUP($E32,'WP II-E-2-3-6.1-BPP'!$A$1:$O$1698,12,FALSE)</f>
        <v>0</v>
      </c>
      <c r="M32" s="55">
        <f t="shared" si="1"/>
        <v>0</v>
      </c>
      <c r="N32" s="56">
        <f t="shared" si="2"/>
        <v>0</v>
      </c>
      <c r="O32" s="33">
        <f>VLOOKUP($E32,'WP II-E-2-3-6.1-BPP'!$A$1:$O$1698,13,FALSE)</f>
        <v>0</v>
      </c>
      <c r="P32" s="55">
        <f t="shared" si="3"/>
        <v>0</v>
      </c>
      <c r="Q32" s="56">
        <f t="shared" si="17"/>
        <v>0</v>
      </c>
      <c r="R32" s="33">
        <f>VLOOKUP($E32,'WP II-E-2-3-6.1-BPP'!$A$1:$O$1698,14,FALSE)</f>
        <v>0</v>
      </c>
      <c r="S32" s="55">
        <f t="shared" si="5"/>
        <v>0</v>
      </c>
      <c r="T32" s="56">
        <f t="shared" si="9"/>
        <v>0</v>
      </c>
      <c r="U32" s="33">
        <f>VLOOKUP($E32,'WP II-E-2-3-6.1-BPP'!$A$1:$O$1698,15,FALSE)</f>
        <v>1.0000000000000002</v>
      </c>
      <c r="V32" s="204">
        <f t="shared" si="6"/>
        <v>22779.161751000003</v>
      </c>
      <c r="W32" s="210">
        <f t="shared" si="10"/>
        <v>631.27426493438202</v>
      </c>
      <c r="X32" s="97">
        <f t="shared" si="14"/>
        <v>1.0000000000000002</v>
      </c>
      <c r="Y32" s="204">
        <f t="shared" si="14"/>
        <v>22779.161751000003</v>
      </c>
      <c r="Z32" s="210">
        <f t="shared" si="8"/>
        <v>631.27426493438202</v>
      </c>
      <c r="AB32" s="59"/>
      <c r="AC32" s="59"/>
    </row>
    <row r="33" spans="1:29" s="28" customFormat="1" x14ac:dyDescent="0.3">
      <c r="A33" s="95">
        <v>2018</v>
      </c>
      <c r="B33" s="95">
        <v>762</v>
      </c>
      <c r="C33" s="95" t="s">
        <v>570</v>
      </c>
      <c r="D33" s="95">
        <v>39701</v>
      </c>
      <c r="E33" s="95" t="str">
        <f t="shared" si="18"/>
        <v>762 39701</v>
      </c>
      <c r="F33" s="95" t="s">
        <v>519</v>
      </c>
      <c r="G33" s="95" t="s">
        <v>48</v>
      </c>
      <c r="H33" s="31">
        <v>8264517.9199999999</v>
      </c>
      <c r="I33" s="30">
        <v>0.28289999999999998</v>
      </c>
      <c r="J33" s="54">
        <f t="shared" si="13"/>
        <v>2338032.1195680001</v>
      </c>
      <c r="K33" s="32">
        <v>2.7712796099999996E-2</v>
      </c>
      <c r="L33" s="33">
        <f>VLOOKUP($E33,'WP II-E-2-3-6.1-BPP'!$A$1:$O$1698,12,FALSE)</f>
        <v>0.19599295714650838</v>
      </c>
      <c r="M33" s="55">
        <f t="shared" si="1"/>
        <v>458237.82901765121</v>
      </c>
      <c r="N33" s="56">
        <f t="shared" si="2"/>
        <v>12699.051520872828</v>
      </c>
      <c r="O33" s="33">
        <f>VLOOKUP($E33,'WP II-E-2-3-6.1-BPP'!$A$1:$O$1698,13,FALSE)</f>
        <v>0.63810240536165619</v>
      </c>
      <c r="P33" s="55">
        <f t="shared" si="3"/>
        <v>1491903.9193091523</v>
      </c>
      <c r="Q33" s="56">
        <f t="shared" si="17"/>
        <v>41344.829116605382</v>
      </c>
      <c r="R33" s="33">
        <f>VLOOKUP($E33,'WP II-E-2-3-6.1-BPP'!$A$1:$O$1698,14,FALSE)</f>
        <v>7.4205549086984915E-2</v>
      </c>
      <c r="S33" s="55">
        <f t="shared" si="5"/>
        <v>173494.95721555062</v>
      </c>
      <c r="T33" s="56">
        <f t="shared" si="9"/>
        <v>4808.0303736927772</v>
      </c>
      <c r="U33" s="33">
        <f>VLOOKUP($E33,'WP II-E-2-3-6.1-BPP'!$A$1:$O$1698,15,FALSE)</f>
        <v>9.1699088404850485E-2</v>
      </c>
      <c r="V33" s="204">
        <f t="shared" si="6"/>
        <v>214395.41402564599</v>
      </c>
      <c r="W33" s="210">
        <f t="shared" si="10"/>
        <v>5941.4963936678068</v>
      </c>
      <c r="X33" s="97">
        <f t="shared" si="14"/>
        <v>1</v>
      </c>
      <c r="Y33" s="204">
        <f t="shared" si="14"/>
        <v>2338032.1195680005</v>
      </c>
      <c r="Z33" s="210">
        <f t="shared" si="8"/>
        <v>64793.407404838799</v>
      </c>
      <c r="AB33" s="59"/>
      <c r="AC33" s="59"/>
    </row>
    <row r="34" spans="1:29" s="28" customFormat="1" x14ac:dyDescent="0.3">
      <c r="A34" s="95">
        <v>2018</v>
      </c>
      <c r="B34" s="95">
        <v>762</v>
      </c>
      <c r="C34" s="95" t="s">
        <v>570</v>
      </c>
      <c r="D34" s="95">
        <v>39801</v>
      </c>
      <c r="E34" s="95" t="str">
        <f t="shared" si="18"/>
        <v>762 39801</v>
      </c>
      <c r="F34" s="95" t="s">
        <v>519</v>
      </c>
      <c r="G34" s="95" t="s">
        <v>48</v>
      </c>
      <c r="H34" s="31">
        <v>36557.57</v>
      </c>
      <c r="I34" s="30">
        <v>0.28289999999999998</v>
      </c>
      <c r="J34" s="54">
        <f t="shared" si="13"/>
        <v>10342.136552999998</v>
      </c>
      <c r="K34" s="32">
        <v>2.7712796099999996E-2</v>
      </c>
      <c r="L34" s="33">
        <f>VLOOKUP($E34,'WP II-E-2-3-6.1-BPP'!$A$1:$O$1698,12,FALSE)</f>
        <v>1</v>
      </c>
      <c r="M34" s="55">
        <f t="shared" si="1"/>
        <v>10342.136552999998</v>
      </c>
      <c r="N34" s="56">
        <f t="shared" si="2"/>
        <v>286.60952153164578</v>
      </c>
      <c r="O34" s="33">
        <f>VLOOKUP($E34,'WP II-E-2-3-6.1-BPP'!$A$1:$O$1698,13,FALSE)</f>
        <v>0</v>
      </c>
      <c r="P34" s="55">
        <f t="shared" si="3"/>
        <v>0</v>
      </c>
      <c r="Q34" s="56">
        <f t="shared" si="17"/>
        <v>0</v>
      </c>
      <c r="R34" s="33">
        <f>VLOOKUP($E34,'WP II-E-2-3-6.1-BPP'!$A$1:$O$1698,14,FALSE)</f>
        <v>0</v>
      </c>
      <c r="S34" s="55">
        <f t="shared" si="5"/>
        <v>0</v>
      </c>
      <c r="T34" s="56">
        <f t="shared" si="9"/>
        <v>0</v>
      </c>
      <c r="U34" s="33">
        <f>VLOOKUP($E34,'WP II-E-2-3-6.1-BPP'!$A$1:$O$1698,15,FALSE)</f>
        <v>0</v>
      </c>
      <c r="V34" s="204">
        <f t="shared" si="6"/>
        <v>0</v>
      </c>
      <c r="W34" s="210">
        <f t="shared" si="10"/>
        <v>0</v>
      </c>
      <c r="X34" s="97">
        <f t="shared" si="14"/>
        <v>1</v>
      </c>
      <c r="Y34" s="204">
        <f t="shared" si="14"/>
        <v>10342.136552999998</v>
      </c>
      <c r="Z34" s="210">
        <f t="shared" si="8"/>
        <v>286.60952153164578</v>
      </c>
      <c r="AB34" s="59"/>
      <c r="AC34" s="59"/>
    </row>
    <row r="35" spans="1:29" s="28" customFormat="1" x14ac:dyDescent="0.3">
      <c r="A35" s="95">
        <v>2018</v>
      </c>
      <c r="B35" s="95">
        <v>743</v>
      </c>
      <c r="C35" s="95" t="s">
        <v>564</v>
      </c>
      <c r="D35" s="95">
        <v>39701</v>
      </c>
      <c r="E35" s="95" t="str">
        <f t="shared" si="18"/>
        <v>743 39701</v>
      </c>
      <c r="F35" s="95" t="s">
        <v>519</v>
      </c>
      <c r="G35" s="95" t="s">
        <v>294</v>
      </c>
      <c r="H35" s="31">
        <v>109601.36</v>
      </c>
      <c r="I35" s="30">
        <v>0.303423</v>
      </c>
      <c r="J35" s="54">
        <f t="shared" si="13"/>
        <v>33255.573455279999</v>
      </c>
      <c r="K35" s="32">
        <v>1.94546684E-2</v>
      </c>
      <c r="L35" s="33">
        <f>VLOOKUP($E35,'WP II-E-2-3-6.1-BPP'!$A$1:$O$1698,12,FALSE)</f>
        <v>0.19600015815439675</v>
      </c>
      <c r="M35" s="55">
        <f t="shared" si="1"/>
        <v>6518.0976567500384</v>
      </c>
      <c r="N35" s="56">
        <f t="shared" si="2"/>
        <v>126.80742851088901</v>
      </c>
      <c r="O35" s="33">
        <f>VLOOKUP($E35,'WP II-E-2-3-6.1-BPP'!$A$1:$O$1698,13,FALSE)</f>
        <v>0.63809990671819372</v>
      </c>
      <c r="P35" s="55">
        <f t="shared" si="3"/>
        <v>21220.378319674208</v>
      </c>
      <c r="Q35" s="56">
        <f t="shared" si="4"/>
        <v>412.83542353181093</v>
      </c>
      <c r="R35" s="33">
        <f>VLOOKUP($E35,'WP II-E-2-3-6.1-BPP'!$A$1:$O$1698,14,FALSE)</f>
        <v>7.4200038952842162E-2</v>
      </c>
      <c r="S35" s="204">
        <f t="shared" si="5"/>
        <v>2467.5648457808798</v>
      </c>
      <c r="T35" s="216">
        <f t="shared" si="9"/>
        <v>48.005655830164152</v>
      </c>
      <c r="U35" s="33">
        <f>VLOOKUP($E35,'WP II-E-2-3-6.1-BPP'!$A$1:$O$1698,15,FALSE)</f>
        <v>9.1699896174567308E-2</v>
      </c>
      <c r="V35" s="204">
        <f t="shared" si="6"/>
        <v>3049.5326330748726</v>
      </c>
      <c r="W35" s="210">
        <f t="shared" si="10"/>
        <v>59.327646151450516</v>
      </c>
      <c r="X35" s="97">
        <f t="shared" si="14"/>
        <v>0.99999999999999989</v>
      </c>
      <c r="Y35" s="204">
        <f t="shared" si="14"/>
        <v>33255.573455279999</v>
      </c>
      <c r="Z35" s="210">
        <f t="shared" si="8"/>
        <v>646.97615402431461</v>
      </c>
      <c r="AB35" s="59"/>
    </row>
    <row r="36" spans="1:29" s="28" customFormat="1" x14ac:dyDescent="0.3">
      <c r="A36" s="95">
        <v>2018</v>
      </c>
      <c r="B36" s="95">
        <v>743</v>
      </c>
      <c r="C36" s="95" t="s">
        <v>525</v>
      </c>
      <c r="D36" s="95">
        <v>39701</v>
      </c>
      <c r="E36" s="95" t="str">
        <f t="shared" si="18"/>
        <v>743 39701</v>
      </c>
      <c r="F36" s="95" t="s">
        <v>519</v>
      </c>
      <c r="G36" s="95" t="s">
        <v>294</v>
      </c>
      <c r="H36" s="31">
        <v>182513.37</v>
      </c>
      <c r="I36" s="30">
        <v>0.303423</v>
      </c>
      <c r="J36" s="54">
        <f t="shared" si="13"/>
        <v>55378.754265509997</v>
      </c>
      <c r="K36" s="32">
        <v>1.94546684E-2</v>
      </c>
      <c r="L36" s="33">
        <f>VLOOKUP($E36,'WP II-E-2-3-6.1-BPP'!$A$1:$O$1698,12,FALSE)</f>
        <v>0.19600015815439675</v>
      </c>
      <c r="M36" s="55">
        <f t="shared" ref="M36:M67" si="19">H36*I36*L36</f>
        <v>10854.244594433434</v>
      </c>
      <c r="N36" s="56">
        <f t="shared" si="2"/>
        <v>211.16572931719494</v>
      </c>
      <c r="O36" s="33">
        <f>VLOOKUP($E36,'WP II-E-2-3-6.1-BPP'!$A$1:$O$1698,13,FALSE)</f>
        <v>0.63809990671819372</v>
      </c>
      <c r="P36" s="55">
        <f t="shared" ref="P36:P67" si="20">H36*I36*O36</f>
        <v>35337.177930991704</v>
      </c>
      <c r="Q36" s="56">
        <f t="shared" si="4"/>
        <v>687.47307883924168</v>
      </c>
      <c r="R36" s="33">
        <f>VLOOKUP($E36,'WP II-E-2-3-6.1-BPP'!$A$1:$O$1698,14,FALSE)</f>
        <v>7.4200038952842162E-2</v>
      </c>
      <c r="S36" s="204">
        <f t="shared" ref="S36:S67" si="21">H36*I36*R36</f>
        <v>4109.1057236607157</v>
      </c>
      <c r="T36" s="216">
        <f t="shared" si="9"/>
        <v>79.941289274361253</v>
      </c>
      <c r="U36" s="33">
        <f>VLOOKUP($E36,'WP II-E-2-3-6.1-BPP'!$A$1:$O$1698,15,FALSE)</f>
        <v>9.1699896174567308E-2</v>
      </c>
      <c r="V36" s="204">
        <f t="shared" ref="V36:V67" si="22">H36*I36*U36</f>
        <v>5078.2260164241434</v>
      </c>
      <c r="W36" s="210">
        <f t="shared" si="10"/>
        <v>98.79520320978466</v>
      </c>
      <c r="X36" s="97">
        <f t="shared" si="14"/>
        <v>0.99999999999999989</v>
      </c>
      <c r="Y36" s="204">
        <f t="shared" si="14"/>
        <v>55378.754265509997</v>
      </c>
      <c r="Z36" s="210">
        <f t="shared" si="8"/>
        <v>1077.3753006405825</v>
      </c>
      <c r="AB36" s="59"/>
    </row>
    <row r="37" spans="1:29" s="28" customFormat="1" x14ac:dyDescent="0.3">
      <c r="A37" s="95">
        <v>2018</v>
      </c>
      <c r="B37" s="95" t="s">
        <v>587</v>
      </c>
      <c r="C37" s="95" t="s">
        <v>588</v>
      </c>
      <c r="D37" s="95">
        <v>39701</v>
      </c>
      <c r="E37" s="95" t="str">
        <f t="shared" si="18"/>
        <v>DPRC 39701</v>
      </c>
      <c r="F37" s="95" t="s">
        <v>519</v>
      </c>
      <c r="G37" s="95" t="s">
        <v>58</v>
      </c>
      <c r="H37" s="31">
        <v>264665.82000000007</v>
      </c>
      <c r="I37" s="30">
        <v>0.303423</v>
      </c>
      <c r="J37" s="54">
        <f t="shared" si="13"/>
        <v>80305.697101860016</v>
      </c>
      <c r="K37" s="32">
        <v>2.2646526199999996E-2</v>
      </c>
      <c r="L37" s="33">
        <f>VLOOKUP($E37,'WP II-E-2-3-6.1-BPP'!$A$1:$O$1698,12,FALSE)</f>
        <v>0.19599999727958822</v>
      </c>
      <c r="M37" s="55">
        <f t="shared" si="19"/>
        <v>15739.916413499999</v>
      </c>
      <c r="N37" s="56">
        <f t="shared" si="2"/>
        <v>356.4544294441377</v>
      </c>
      <c r="O37" s="33">
        <f>VLOOKUP($E37,'WP II-E-2-3-6.1-BPP'!$A$1:$O$1698,13,FALSE)</f>
        <v>0.63810000097481412</v>
      </c>
      <c r="P37" s="55">
        <f t="shared" si="20"/>
        <v>51243.065398980005</v>
      </c>
      <c r="Q37" s="56">
        <f t="shared" si="4"/>
        <v>1160.4774231263139</v>
      </c>
      <c r="R37" s="33">
        <f>VLOOKUP($E37,'WP II-E-2-3-6.1-BPP'!$A$1:$O$1698,14,FALSE)</f>
        <v>7.419998547602405E-2</v>
      </c>
      <c r="S37" s="204">
        <f t="shared" si="21"/>
        <v>5958.6815586000002</v>
      </c>
      <c r="T37" s="216">
        <f t="shared" si="9"/>
        <v>134.94343803429172</v>
      </c>
      <c r="U37" s="33">
        <f>VLOOKUP($E37,'WP II-E-2-3-6.1-BPP'!$A$1:$O$1698,15,FALSE)</f>
        <v>9.1700016269573442E-2</v>
      </c>
      <c r="V37" s="204">
        <f t="shared" si="22"/>
        <v>7364.03373078</v>
      </c>
      <c r="W37" s="210">
        <f t="shared" si="10"/>
        <v>166.769782821793</v>
      </c>
      <c r="X37" s="97">
        <f t="shared" si="14"/>
        <v>0.99999999999999989</v>
      </c>
      <c r="Y37" s="204">
        <f t="shared" si="14"/>
        <v>80305.697101860016</v>
      </c>
      <c r="Z37" s="210">
        <f t="shared" si="8"/>
        <v>1818.6450734265363</v>
      </c>
      <c r="AB37" s="59"/>
    </row>
    <row r="38" spans="1:29" s="28" customFormat="1" x14ac:dyDescent="0.3">
      <c r="A38" s="95">
        <v>2018</v>
      </c>
      <c r="B38" s="95" t="s">
        <v>619</v>
      </c>
      <c r="C38" s="95" t="s">
        <v>620</v>
      </c>
      <c r="D38" s="95">
        <v>15401</v>
      </c>
      <c r="E38" s="95" t="str">
        <f>_xlfn.CONCAT(B38," ",D38)</f>
        <v>NH Pole 15401</v>
      </c>
      <c r="F38" s="95" t="s">
        <v>519</v>
      </c>
      <c r="G38" s="95" t="s">
        <v>48</v>
      </c>
      <c r="H38" s="54">
        <v>3455783.22</v>
      </c>
      <c r="I38" s="95">
        <v>0.28289999999999998</v>
      </c>
      <c r="J38" s="54">
        <f t="shared" si="13"/>
        <v>977641.07293799997</v>
      </c>
      <c r="K38" s="32">
        <v>2.5999999999999999E-2</v>
      </c>
      <c r="L38" s="33">
        <f>VLOOKUP($D38,'WP II-E-2.3-6.2-BPP'!$A$1:$J$3,7,FALSE)</f>
        <v>0.41552359478602913</v>
      </c>
      <c r="M38" s="55">
        <f t="shared" si="19"/>
        <v>406232.93303766823</v>
      </c>
      <c r="N38" s="56">
        <f t="shared" si="2"/>
        <v>10562.056258979374</v>
      </c>
      <c r="O38" s="33">
        <f>VLOOKUP($D38,'WP II-E-2.3-6.2-BPP'!$A$1:$J$3,8,FALSE)</f>
        <v>0.56425361634746307</v>
      </c>
      <c r="P38" s="55">
        <f t="shared" si="20"/>
        <v>551637.5108950804</v>
      </c>
      <c r="Q38" s="56">
        <f t="shared" si="4"/>
        <v>14342.57528327209</v>
      </c>
      <c r="R38" s="33">
        <f>VLOOKUP($D38,'WP II-E-2.3-6.2-BPP'!$A$1:$J$3,9,FALSE)</f>
        <v>2.0222788866507836E-2</v>
      </c>
      <c r="S38" s="204">
        <f t="shared" si="21"/>
        <v>19770.629005251361</v>
      </c>
      <c r="T38" s="216">
        <f t="shared" si="9"/>
        <v>514.03635413653535</v>
      </c>
      <c r="U38" s="33">
        <f>VLOOKUP($D38,'WP II-E-2.3-6.2-BPP'!$A$1:$J$3,10,FALSE)</f>
        <v>0</v>
      </c>
      <c r="V38" s="204">
        <f t="shared" si="22"/>
        <v>0</v>
      </c>
      <c r="W38" s="210">
        <f t="shared" si="10"/>
        <v>0</v>
      </c>
      <c r="X38" s="33">
        <f t="shared" si="14"/>
        <v>1</v>
      </c>
      <c r="Y38" s="204">
        <f t="shared" si="14"/>
        <v>977641.07293799997</v>
      </c>
      <c r="Z38" s="210">
        <f t="shared" si="8"/>
        <v>25418.667896388</v>
      </c>
      <c r="AB38" s="59"/>
    </row>
    <row r="39" spans="1:29" s="28" customFormat="1" x14ac:dyDescent="0.3">
      <c r="A39" s="95">
        <v>2018</v>
      </c>
      <c r="B39" s="95">
        <v>744</v>
      </c>
      <c r="C39" s="95" t="s">
        <v>565</v>
      </c>
      <c r="D39" s="95">
        <v>39701</v>
      </c>
      <c r="E39" s="95" t="str">
        <f>CONCATENATE(B39," ",D39)</f>
        <v>744 39701</v>
      </c>
      <c r="F39" s="95" t="s">
        <v>519</v>
      </c>
      <c r="G39" s="95" t="s">
        <v>527</v>
      </c>
      <c r="H39" s="31">
        <v>29266.929999999997</v>
      </c>
      <c r="I39" s="30">
        <v>0.28289999999999998</v>
      </c>
      <c r="J39" s="54">
        <f t="shared" si="13"/>
        <v>8279.6144969999987</v>
      </c>
      <c r="K39" s="32">
        <v>1.8200000000000001E-2</v>
      </c>
      <c r="L39" s="33">
        <f>VLOOKUP($E39,'WP II-E-2-3-6.1-BPP'!$A$1:$O$1698,12,FALSE)</f>
        <v>0.1960000242976202</v>
      </c>
      <c r="M39" s="55">
        <f t="shared" si="19"/>
        <v>1622.8046425869281</v>
      </c>
      <c r="N39" s="56">
        <f t="shared" si="2"/>
        <v>29.535044495082094</v>
      </c>
      <c r="O39" s="33">
        <f>VLOOKUP($E39,'WP II-E-2-3-6.1-BPP'!$A$1:$O$1698,13,FALSE)</f>
        <v>0.63810003023184669</v>
      </c>
      <c r="P39" s="55">
        <f t="shared" si="20"/>
        <v>5283.2222608437351</v>
      </c>
      <c r="Q39" s="56">
        <f t="shared" si="4"/>
        <v>96.154645147355978</v>
      </c>
      <c r="R39" s="33">
        <f>VLOOKUP($E39,'WP II-E-2-3-6.1-BPP'!$A$1:$O$1698,14,FALSE)</f>
        <v>7.419999251045882E-2</v>
      </c>
      <c r="S39" s="204">
        <f t="shared" si="21"/>
        <v>614.34733366688613</v>
      </c>
      <c r="T39" s="216">
        <f t="shared" si="9"/>
        <v>11.181121472737328</v>
      </c>
      <c r="U39" s="33">
        <f>VLOOKUP($E39,'WP II-E-2-3-6.1-BPP'!$A$1:$O$1698,15,FALSE)</f>
        <v>9.1700019711778158E-2</v>
      </c>
      <c r="V39" s="204">
        <f t="shared" si="22"/>
        <v>759.24081258082413</v>
      </c>
      <c r="W39" s="210">
        <f t="shared" si="10"/>
        <v>13.818182788970999</v>
      </c>
      <c r="X39" s="97">
        <f t="shared" si="14"/>
        <v>1.0000000667517039</v>
      </c>
      <c r="Y39" s="204">
        <f t="shared" si="14"/>
        <v>8279.6150496783721</v>
      </c>
      <c r="Z39" s="210">
        <f t="shared" si="8"/>
        <v>150.6889939041464</v>
      </c>
      <c r="AB39" s="59"/>
    </row>
    <row r="40" spans="1:29" s="28" customFormat="1" x14ac:dyDescent="0.3">
      <c r="A40" s="95">
        <v>2018</v>
      </c>
      <c r="B40" s="95">
        <v>744</v>
      </c>
      <c r="C40" s="95" t="s">
        <v>526</v>
      </c>
      <c r="D40" s="95">
        <v>39701</v>
      </c>
      <c r="E40" s="95" t="str">
        <f>CONCATENATE(B40," ",D40)</f>
        <v>744 39701</v>
      </c>
      <c r="F40" s="95" t="s">
        <v>519</v>
      </c>
      <c r="G40" s="95" t="s">
        <v>527</v>
      </c>
      <c r="H40" s="31">
        <v>177123.99</v>
      </c>
      <c r="I40" s="30">
        <v>0.28289999999999998</v>
      </c>
      <c r="J40" s="54">
        <f t="shared" si="13"/>
        <v>50108.376770999996</v>
      </c>
      <c r="K40" s="32">
        <v>1.8200000000000001E-2</v>
      </c>
      <c r="L40" s="33">
        <f>VLOOKUP($E40,'WP II-E-2-3-6.1-BPP'!$A$1:$O$1698,12,FALSE)</f>
        <v>0.1960000242976202</v>
      </c>
      <c r="M40" s="55">
        <f t="shared" si="19"/>
        <v>9821.2430646303073</v>
      </c>
      <c r="N40" s="56">
        <f t="shared" si="2"/>
        <v>178.7466237762716</v>
      </c>
      <c r="O40" s="33">
        <f>VLOOKUP($E40,'WP II-E-2-3-6.1-BPP'!$A$1:$O$1698,13,FALSE)</f>
        <v>0.63810003023184669</v>
      </c>
      <c r="P40" s="55">
        <f t="shared" si="20"/>
        <v>31974.156732443862</v>
      </c>
      <c r="Q40" s="56">
        <f t="shared" si="4"/>
        <v>581.92965253047828</v>
      </c>
      <c r="R40" s="33">
        <f>VLOOKUP($E40,'WP II-E-2-3-6.1-BPP'!$A$1:$O$1698,14,FALSE)</f>
        <v>7.419999251045882E-2</v>
      </c>
      <c r="S40" s="204">
        <f t="shared" si="21"/>
        <v>3718.0411811194485</v>
      </c>
      <c r="T40" s="216">
        <f t="shared" si="9"/>
        <v>67.668349496373963</v>
      </c>
      <c r="U40" s="33">
        <f>VLOOKUP($E40,'WP II-E-2-3-6.1-BPP'!$A$1:$O$1698,15,FALSE)</f>
        <v>9.1700019711778158E-2</v>
      </c>
      <c r="V40" s="204">
        <f t="shared" si="22"/>
        <v>4594.9391376259064</v>
      </c>
      <c r="W40" s="210">
        <f t="shared" si="10"/>
        <v>83.627892304791501</v>
      </c>
      <c r="X40" s="97">
        <f t="shared" si="14"/>
        <v>1.0000000667517039</v>
      </c>
      <c r="Y40" s="204">
        <f t="shared" si="14"/>
        <v>50108.380115819527</v>
      </c>
      <c r="Z40" s="210">
        <f t="shared" si="8"/>
        <v>911.97251810791533</v>
      </c>
      <c r="AB40" s="59"/>
    </row>
    <row r="41" spans="1:29" s="28" customFormat="1" x14ac:dyDescent="0.3">
      <c r="A41" s="95">
        <v>2018</v>
      </c>
      <c r="B41" s="95">
        <v>742</v>
      </c>
      <c r="C41" s="95" t="s">
        <v>563</v>
      </c>
      <c r="D41" s="95">
        <v>39701</v>
      </c>
      <c r="E41" s="95" t="str">
        <f>CONCATENATE(B41," ",D41)</f>
        <v>742 39701</v>
      </c>
      <c r="F41" s="95" t="s">
        <v>519</v>
      </c>
      <c r="G41" s="95" t="s">
        <v>75</v>
      </c>
      <c r="H41" s="31">
        <v>175583.01</v>
      </c>
      <c r="I41" s="30">
        <v>0.28289999999999998</v>
      </c>
      <c r="J41" s="54">
        <f t="shared" si="13"/>
        <v>49672.433529000002</v>
      </c>
      <c r="K41" s="32">
        <v>2.1138999999999998E-2</v>
      </c>
      <c r="L41" s="33">
        <f>VLOOKUP($E41,'WP II-E-2-3-6.1-BPP'!$A$1:$O$1698,12,FALSE)</f>
        <v>0.19599999795096798</v>
      </c>
      <c r="M41" s="55">
        <f t="shared" si="19"/>
        <v>9735.7968699035937</v>
      </c>
      <c r="N41" s="56">
        <f t="shared" si="2"/>
        <v>205.80501003289206</v>
      </c>
      <c r="O41" s="33">
        <f>VLOOKUP($E41,'WP II-E-2-3-6.1-BPP'!$A$1:$O$1698,13,FALSE)</f>
        <v>0.63810000828675828</v>
      </c>
      <c r="P41" s="55">
        <f t="shared" si="20"/>
        <v>31695.98024647835</v>
      </c>
      <c r="Q41" s="56">
        <f t="shared" si="4"/>
        <v>670.02132643030575</v>
      </c>
      <c r="R41" s="33">
        <f>VLOOKUP($E41,'WP II-E-2-3-6.1-BPP'!$A$1:$O$1698,14,FALSE)</f>
        <v>7.4199999787215906E-2</v>
      </c>
      <c r="S41" s="204">
        <f t="shared" si="21"/>
        <v>3685.6945572822965</v>
      </c>
      <c r="T41" s="216">
        <f t="shared" si="9"/>
        <v>77.911897246390453</v>
      </c>
      <c r="U41" s="33">
        <f>VLOOKUP($E41,'WP II-E-2-3-6.1-BPP'!$A$1:$O$1698,15,FALSE)</f>
        <v>9.1699993975057834E-2</v>
      </c>
      <c r="V41" s="204">
        <f t="shared" si="22"/>
        <v>4554.9618553357604</v>
      </c>
      <c r="W41" s="210">
        <f t="shared" si="10"/>
        <v>96.287338659942634</v>
      </c>
      <c r="X41" s="97">
        <f t="shared" si="14"/>
        <v>1</v>
      </c>
      <c r="Y41" s="204">
        <f t="shared" si="14"/>
        <v>49672.433528999994</v>
      </c>
      <c r="Z41" s="210">
        <f t="shared" si="8"/>
        <v>1050.0255723695309</v>
      </c>
      <c r="AB41" s="59"/>
    </row>
    <row r="42" spans="1:29" s="28" customFormat="1" x14ac:dyDescent="0.3">
      <c r="A42" s="95">
        <v>2018</v>
      </c>
      <c r="B42" s="95">
        <v>742</v>
      </c>
      <c r="C42" s="95" t="s">
        <v>524</v>
      </c>
      <c r="D42" s="95">
        <v>39701</v>
      </c>
      <c r="E42" s="95" t="str">
        <f>CONCATENATE(B42," ",D42)</f>
        <v>742 39701</v>
      </c>
      <c r="F42" s="95" t="s">
        <v>519</v>
      </c>
      <c r="G42" s="95" t="s">
        <v>75</v>
      </c>
      <c r="H42" s="31">
        <v>511327.22000000003</v>
      </c>
      <c r="I42" s="30">
        <v>0.28289999999999998</v>
      </c>
      <c r="J42" s="54">
        <f t="shared" si="13"/>
        <v>144654.47053799999</v>
      </c>
      <c r="K42" s="32">
        <v>2.1138999999999998E-2</v>
      </c>
      <c r="L42" s="33">
        <f>VLOOKUP($E42,'WP II-E-2-3-6.1-BPP'!$A$1:$O$1698,12,FALSE)</f>
        <v>0.19599999795096798</v>
      </c>
      <c r="M42" s="55">
        <f t="shared" si="19"/>
        <v>28352.275929046358</v>
      </c>
      <c r="N42" s="56">
        <f t="shared" si="2"/>
        <v>599.3387608641109</v>
      </c>
      <c r="O42" s="33">
        <f>VLOOKUP($E42,'WP II-E-2-3-6.1-BPP'!$A$1:$O$1698,13,FALSE)</f>
        <v>0.63810000828675828</v>
      </c>
      <c r="P42" s="55">
        <f t="shared" si="20"/>
        <v>92304.018849014421</v>
      </c>
      <c r="Q42" s="56">
        <f t="shared" si="4"/>
        <v>1951.2146544493157</v>
      </c>
      <c r="R42" s="33">
        <f>VLOOKUP($E42,'WP II-E-2-3-6.1-BPP'!$A$1:$O$1698,14,FALSE)</f>
        <v>7.4199999787215906E-2</v>
      </c>
      <c r="S42" s="204">
        <f t="shared" si="21"/>
        <v>10733.361683139428</v>
      </c>
      <c r="T42" s="216">
        <f t="shared" si="9"/>
        <v>226.89253261988435</v>
      </c>
      <c r="U42" s="33">
        <f>VLOOKUP($E42,'WP II-E-2-3-6.1-BPP'!$A$1:$O$1698,15,FALSE)</f>
        <v>9.1699993975057834E-2</v>
      </c>
      <c r="V42" s="204">
        <f t="shared" si="22"/>
        <v>13264.814076799781</v>
      </c>
      <c r="W42" s="210">
        <f t="shared" si="10"/>
        <v>280.40490476947053</v>
      </c>
      <c r="X42" s="97">
        <f t="shared" si="14"/>
        <v>1</v>
      </c>
      <c r="Y42" s="204">
        <f t="shared" si="14"/>
        <v>144654.47053799999</v>
      </c>
      <c r="Z42" s="210">
        <f t="shared" si="8"/>
        <v>3057.8508527027816</v>
      </c>
      <c r="AB42" s="59"/>
    </row>
    <row r="43" spans="1:29" s="28" customFormat="1" x14ac:dyDescent="0.3">
      <c r="A43" s="95">
        <v>2018</v>
      </c>
      <c r="B43" s="95" t="s">
        <v>430</v>
      </c>
      <c r="C43" s="95" t="s">
        <v>643</v>
      </c>
      <c r="D43" s="129">
        <v>39201</v>
      </c>
      <c r="E43" s="95" t="s">
        <v>644</v>
      </c>
      <c r="F43" s="95" t="s">
        <v>519</v>
      </c>
      <c r="G43" s="95" t="s">
        <v>432</v>
      </c>
      <c r="H43" s="54">
        <v>195616.05</v>
      </c>
      <c r="I43" s="95">
        <v>0.28289999999999998</v>
      </c>
      <c r="J43" s="54">
        <f t="shared" si="13"/>
        <v>55339.780544999994</v>
      </c>
      <c r="K43" s="69">
        <v>2.3942999999999999E-2</v>
      </c>
      <c r="L43" s="33">
        <f>VLOOKUP($D43,'WP II-E-2.3-6.2-BPP'!$A$1:$J$3,7,FALSE)</f>
        <v>0.27954397630998989</v>
      </c>
      <c r="M43" s="55">
        <f t="shared" si="19"/>
        <v>15469.902301671518</v>
      </c>
      <c r="N43" s="56">
        <f t="shared" si="2"/>
        <v>370.39587080892113</v>
      </c>
      <c r="O43" s="33">
        <f>VLOOKUP($D43,'WP II-E-2.3-6.2-BPP'!$A$1:$J$3,8,FALSE)</f>
        <v>0.58949496731702955</v>
      </c>
      <c r="P43" s="55">
        <f t="shared" si="20"/>
        <v>32622.52212370636</v>
      </c>
      <c r="Q43" s="56">
        <f t="shared" si="4"/>
        <v>781.08104720790129</v>
      </c>
      <c r="R43" s="33">
        <f>VLOOKUP($D43,'WP II-E-2.3-6.2-BPP'!$A$1:$J$3,9,FALSE)</f>
        <v>3.5674285455490368E-2</v>
      </c>
      <c r="S43" s="204">
        <f t="shared" si="21"/>
        <v>1974.2071282065222</v>
      </c>
      <c r="T43" s="216">
        <f t="shared" si="9"/>
        <v>47.268441270648758</v>
      </c>
      <c r="U43" s="33">
        <f>VLOOKUP($D43,'WP II-E-2.3-6.2-BPP'!$A$1:$J$3,10,FALSE)</f>
        <v>9.5286770917490451E-2</v>
      </c>
      <c r="V43" s="204">
        <f t="shared" si="22"/>
        <v>5273.1489914156091</v>
      </c>
      <c r="W43" s="210">
        <f t="shared" si="10"/>
        <v>126.25500630146392</v>
      </c>
      <c r="X43" s="33">
        <f t="shared" si="14"/>
        <v>1.0000000000000002</v>
      </c>
      <c r="Y43" s="204">
        <f t="shared" si="14"/>
        <v>55339.780545000009</v>
      </c>
      <c r="Z43" s="210">
        <f t="shared" si="8"/>
        <v>1325.000365588935</v>
      </c>
      <c r="AB43" s="59"/>
    </row>
    <row r="44" spans="1:29" s="28" customFormat="1" x14ac:dyDescent="0.3">
      <c r="A44" s="95">
        <v>2018</v>
      </c>
      <c r="B44" s="95">
        <v>745</v>
      </c>
      <c r="C44" s="95" t="s">
        <v>566</v>
      </c>
      <c r="D44" s="95">
        <v>39701</v>
      </c>
      <c r="E44" s="95" t="str">
        <f>CONCATENATE(B44," ",D44)</f>
        <v>745 39701</v>
      </c>
      <c r="F44" s="95" t="s">
        <v>519</v>
      </c>
      <c r="G44" s="95" t="s">
        <v>246</v>
      </c>
      <c r="H44" s="31">
        <v>24802.03</v>
      </c>
      <c r="I44" s="30">
        <v>0.28289999999999998</v>
      </c>
      <c r="J44" s="54">
        <f t="shared" si="13"/>
        <v>7016.4942869999995</v>
      </c>
      <c r="K44" s="32">
        <v>2.01917E-2</v>
      </c>
      <c r="L44" s="33">
        <f>VLOOKUP($E44,'WP II-E-2-3-6.1-BPP'!$A$1:$O$1698,12,FALSE)</f>
        <v>0.19599993556668005</v>
      </c>
      <c r="M44" s="55">
        <f t="shared" si="19"/>
        <v>1375.2324281559786</v>
      </c>
      <c r="N44" s="56">
        <f t="shared" si="2"/>
        <v>27.768280619597071</v>
      </c>
      <c r="O44" s="33">
        <f>VLOOKUP($E44,'WP II-E-2-3-6.1-BPP'!$A$1:$O$1698,13,FALSE)</f>
        <v>0.63810000783450593</v>
      </c>
      <c r="P44" s="55">
        <f t="shared" si="20"/>
        <v>4477.2250595054657</v>
      </c>
      <c r="Q44" s="56">
        <f t="shared" si="4"/>
        <v>90.402785234016505</v>
      </c>
      <c r="R44" s="33">
        <f>VLOOKUP($E44,'WP II-E-2-3-6.1-BPP'!$A$1:$O$1698,14,FALSE)</f>
        <v>7.4200093281874532E-2</v>
      </c>
      <c r="S44" s="204">
        <f t="shared" si="21"/>
        <v>520.62453060713972</v>
      </c>
      <c r="T44" s="216">
        <f t="shared" si="9"/>
        <v>10.512294334660183</v>
      </c>
      <c r="U44" s="33">
        <f>VLOOKUP($E44,'WP II-E-2-3-6.1-BPP'!$A$1:$O$1698,15,FALSE)</f>
        <v>9.1699963316939442E-2</v>
      </c>
      <c r="V44" s="204">
        <f t="shared" si="22"/>
        <v>643.41226873141511</v>
      </c>
      <c r="W44" s="210">
        <f t="shared" si="10"/>
        <v>12.991587506544114</v>
      </c>
      <c r="X44" s="97">
        <f t="shared" si="14"/>
        <v>0.99999999999999989</v>
      </c>
      <c r="Y44" s="204">
        <f t="shared" si="14"/>
        <v>7016.4942869999986</v>
      </c>
      <c r="Z44" s="210">
        <f t="shared" si="8"/>
        <v>141.67494769481786</v>
      </c>
      <c r="AB44" s="59"/>
    </row>
    <row r="45" spans="1:29" s="28" customFormat="1" x14ac:dyDescent="0.3">
      <c r="A45" s="95">
        <v>2018</v>
      </c>
      <c r="B45" s="95">
        <v>745</v>
      </c>
      <c r="C45" s="95" t="s">
        <v>528</v>
      </c>
      <c r="D45" s="95">
        <v>39701</v>
      </c>
      <c r="E45" s="95" t="str">
        <f>CONCATENATE(B45," ",D45)</f>
        <v>745 39701</v>
      </c>
      <c r="F45" s="95" t="s">
        <v>519</v>
      </c>
      <c r="G45" s="95" t="s">
        <v>246</v>
      </c>
      <c r="H45" s="31">
        <v>180118.91</v>
      </c>
      <c r="I45" s="30">
        <v>0.28289999999999998</v>
      </c>
      <c r="J45" s="54">
        <f t="shared" si="13"/>
        <v>50955.639639000001</v>
      </c>
      <c r="K45" s="32">
        <v>2.01917E-2</v>
      </c>
      <c r="L45" s="33">
        <f>VLOOKUP($E45,'WP II-E-2-3-6.1-BPP'!$A$1:$O$1698,12,FALSE)</f>
        <v>0.19599993556668005</v>
      </c>
      <c r="M45" s="55">
        <f t="shared" si="19"/>
        <v>9987.3020860029683</v>
      </c>
      <c r="N45" s="56">
        <f t="shared" si="2"/>
        <v>201.66060752994613</v>
      </c>
      <c r="O45" s="33">
        <f>VLOOKUP($E45,'WP II-E-2-3-6.1-BPP'!$A$1:$O$1698,13,FALSE)</f>
        <v>0.63810000783450593</v>
      </c>
      <c r="P45" s="55">
        <f t="shared" si="20"/>
        <v>32514.79405285816</v>
      </c>
      <c r="Q45" s="56">
        <f t="shared" si="4"/>
        <v>656.52896707709613</v>
      </c>
      <c r="R45" s="33">
        <f>VLOOKUP($E45,'WP II-E-2-3-6.1-BPP'!$A$1:$O$1698,14,FALSE)</f>
        <v>7.4200093281874532E-2</v>
      </c>
      <c r="S45" s="204">
        <f t="shared" si="21"/>
        <v>3780.9132144513837</v>
      </c>
      <c r="T45" s="216">
        <f t="shared" si="9"/>
        <v>76.343065352238</v>
      </c>
      <c r="U45" s="33">
        <f>VLOOKUP($E45,'WP II-E-2-3-6.1-BPP'!$A$1:$O$1698,15,FALSE)</f>
        <v>9.1699963316939442E-2</v>
      </c>
      <c r="V45" s="204">
        <f t="shared" si="22"/>
        <v>4672.6302856874854</v>
      </c>
      <c r="W45" s="210">
        <f t="shared" si="10"/>
        <v>94.348348939516001</v>
      </c>
      <c r="X45" s="97">
        <f t="shared" si="14"/>
        <v>0.99999999999999989</v>
      </c>
      <c r="Y45" s="204">
        <f t="shared" si="14"/>
        <v>50955.639639000001</v>
      </c>
      <c r="Z45" s="210">
        <f t="shared" si="8"/>
        <v>1028.8809888987962</v>
      </c>
      <c r="AB45" s="59"/>
    </row>
    <row r="46" spans="1:29" s="28" customFormat="1" x14ac:dyDescent="0.3">
      <c r="A46" s="95">
        <v>2018</v>
      </c>
      <c r="B46" s="95" t="s">
        <v>583</v>
      </c>
      <c r="C46" s="95" t="s">
        <v>584</v>
      </c>
      <c r="D46" s="95">
        <v>39701</v>
      </c>
      <c r="E46" s="95" t="str">
        <f>CONCATENATE(B46," ",D46)</f>
        <v>DHCC 39701</v>
      </c>
      <c r="F46" s="95" t="s">
        <v>519</v>
      </c>
      <c r="G46" s="95" t="s">
        <v>48</v>
      </c>
      <c r="H46" s="31">
        <v>710832.58999999985</v>
      </c>
      <c r="I46" s="30">
        <v>0.28289999999999998</v>
      </c>
      <c r="J46" s="54">
        <f t="shared" ref="J46:J49" si="23">H46*I46</f>
        <v>201094.53971099996</v>
      </c>
      <c r="K46" s="32">
        <v>2.5304429999999999E-2</v>
      </c>
      <c r="L46" s="33">
        <f>VLOOKUP($E46,'WP II-E-2-3-6.1-BPP'!$A$1:$O$1698,12,FALSE)</f>
        <v>0.19600000332005035</v>
      </c>
      <c r="M46" s="55">
        <f t="shared" si="19"/>
        <v>39414.530450999991</v>
      </c>
      <c r="N46" s="56">
        <f t="shared" si="2"/>
        <v>997.36222678019772</v>
      </c>
      <c r="O46" s="33">
        <f>VLOOKUP($E46,'WP II-E-2-3-6.1-BPP'!$A$1:$O$1698,13,FALSE)</f>
        <v>0.63810000607878714</v>
      </c>
      <c r="P46" s="55">
        <f t="shared" si="20"/>
        <v>128318.42701199997</v>
      </c>
      <c r="Q46" s="56">
        <f t="shared" si="4"/>
        <v>3247.0246540352623</v>
      </c>
      <c r="R46" s="33">
        <f>VLOOKUP($E46,'WP II-E-2-3-6.1-BPP'!$A$1:$O$1698,14,FALSE)</f>
        <v>7.4200002563191411E-2</v>
      </c>
      <c r="S46" s="204">
        <f t="shared" si="21"/>
        <v>14921.215361999994</v>
      </c>
      <c r="T46" s="216">
        <f t="shared" si="9"/>
        <v>377.57284964265347</v>
      </c>
      <c r="U46" s="33">
        <f>VLOOKUP($E46,'WP II-E-2-3-6.1-BPP'!$A$1:$O$1698,15,FALSE)</f>
        <v>9.1700002105981088E-2</v>
      </c>
      <c r="V46" s="204">
        <f t="shared" si="22"/>
        <v>18440.369714999993</v>
      </c>
      <c r="W46" s="210">
        <f t="shared" si="10"/>
        <v>466.62304462733726</v>
      </c>
      <c r="X46" s="97">
        <f t="shared" ref="X46:Y58" si="24">L46+O46+R46+U46</f>
        <v>1.0000000140680101</v>
      </c>
      <c r="Y46" s="204">
        <f t="shared" si="24"/>
        <v>201094.54253999994</v>
      </c>
      <c r="Z46" s="210">
        <f t="shared" si="8"/>
        <v>5088.5827750854514</v>
      </c>
      <c r="AB46" s="59"/>
    </row>
    <row r="47" spans="1:29" s="28" customFormat="1" x14ac:dyDescent="0.3">
      <c r="A47" s="95">
        <v>2018</v>
      </c>
      <c r="B47" s="95" t="s">
        <v>581</v>
      </c>
      <c r="C47" s="95" t="s">
        <v>582</v>
      </c>
      <c r="D47" s="95">
        <v>39701</v>
      </c>
      <c r="E47" s="95" t="str">
        <f>CONCATENATE(B47," ",D47)</f>
        <v>DGBC 39701</v>
      </c>
      <c r="F47" s="95" t="s">
        <v>519</v>
      </c>
      <c r="G47" s="95" t="s">
        <v>48</v>
      </c>
      <c r="H47" s="31">
        <v>144135.63000000003</v>
      </c>
      <c r="I47" s="30">
        <v>0.28289999999999998</v>
      </c>
      <c r="J47" s="54">
        <f t="shared" si="23"/>
        <v>40775.969727000011</v>
      </c>
      <c r="K47" s="32">
        <v>2.5999999999999999E-2</v>
      </c>
      <c r="L47" s="33">
        <f>VLOOKUP($E47,'WP II-E-2-3-6.1-BPP'!$A$1:$O$1698,12,FALSE)</f>
        <v>0.19599997585607387</v>
      </c>
      <c r="M47" s="55">
        <f t="shared" si="19"/>
        <v>7992.0890820000013</v>
      </c>
      <c r="N47" s="56">
        <f t="shared" si="2"/>
        <v>207.79431613200003</v>
      </c>
      <c r="O47" s="33">
        <f>VLOOKUP($E47,'WP II-E-2-3-6.1-BPP'!$A$1:$O$1698,13,FALSE)</f>
        <v>0.6381000311997802</v>
      </c>
      <c r="P47" s="55">
        <f t="shared" si="20"/>
        <v>26019.147555</v>
      </c>
      <c r="Q47" s="56">
        <f t="shared" si="4"/>
        <v>676.49783643000001</v>
      </c>
      <c r="R47" s="33">
        <f>VLOOKUP($E47,'WP II-E-2-3-6.1-BPP'!$A$1:$O$1698,14,FALSE)</f>
        <v>7.4199974010589878E-2</v>
      </c>
      <c r="S47" s="204">
        <f t="shared" si="21"/>
        <v>3025.5758940000005</v>
      </c>
      <c r="T47" s="216">
        <f t="shared" si="9"/>
        <v>78.664973244000009</v>
      </c>
      <c r="U47" s="33">
        <f>VLOOKUP($E47,'WP II-E-2-3-6.1-BPP'!$A$1:$O$1698,15,FALSE)</f>
        <v>9.1700018933555824E-2</v>
      </c>
      <c r="V47" s="204">
        <f t="shared" si="22"/>
        <v>3739.1571960000001</v>
      </c>
      <c r="W47" s="210">
        <f t="shared" si="10"/>
        <v>97.218087096000005</v>
      </c>
      <c r="X47" s="97">
        <f t="shared" si="24"/>
        <v>0.99999999999999978</v>
      </c>
      <c r="Y47" s="204">
        <f t="shared" si="24"/>
        <v>40775.969727000003</v>
      </c>
      <c r="Z47" s="210">
        <f t="shared" si="8"/>
        <v>1060.1752129020001</v>
      </c>
      <c r="AB47" s="59"/>
    </row>
    <row r="48" spans="1:29" s="28" customFormat="1" x14ac:dyDescent="0.3">
      <c r="A48" s="95">
        <v>2018</v>
      </c>
      <c r="B48" s="95" t="s">
        <v>617</v>
      </c>
      <c r="C48" s="95" t="s">
        <v>618</v>
      </c>
      <c r="D48" s="95">
        <v>15401</v>
      </c>
      <c r="E48" s="95" t="str">
        <f>_xlfn.CONCAT(B48," ",D48)</f>
        <v>GM CONST 15401</v>
      </c>
      <c r="F48" s="95" t="s">
        <v>519</v>
      </c>
      <c r="G48" s="95" t="s">
        <v>48</v>
      </c>
      <c r="H48" s="54">
        <v>2154775.2799999998</v>
      </c>
      <c r="I48" s="95">
        <v>0.28289999999999998</v>
      </c>
      <c r="J48" s="54">
        <f t="shared" si="23"/>
        <v>609585.92671199993</v>
      </c>
      <c r="K48" s="32">
        <v>2.5999999999999999E-2</v>
      </c>
      <c r="L48" s="33">
        <f>VLOOKUP($D48,'WP II-E-2.3-6.2-BPP'!$A$1:$J$3,7,FALSE)</f>
        <v>0.41552359478602913</v>
      </c>
      <c r="M48" s="55">
        <f t="shared" si="19"/>
        <v>253297.33559834311</v>
      </c>
      <c r="N48" s="56">
        <f t="shared" si="2"/>
        <v>6585.7307255569203</v>
      </c>
      <c r="O48" s="33">
        <f>VLOOKUP($D48,'WP II-E-2.3-6.2-BPP'!$A$1:$J$3,8,FALSE)</f>
        <v>0.56425361634746307</v>
      </c>
      <c r="P48" s="55">
        <f t="shared" si="20"/>
        <v>343961.06362176553</v>
      </c>
      <c r="Q48" s="56">
        <f t="shared" si="4"/>
        <v>8942.9876541659032</v>
      </c>
      <c r="R48" s="33">
        <f>VLOOKUP($D48,'WP II-E-2.3-6.2-BPP'!$A$1:$J$3,9,FALSE)</f>
        <v>2.0222788866507836E-2</v>
      </c>
      <c r="S48" s="204">
        <f t="shared" si="21"/>
        <v>12327.527491891295</v>
      </c>
      <c r="T48" s="216">
        <f t="shared" si="9"/>
        <v>320.51571478917367</v>
      </c>
      <c r="U48" s="33">
        <f>VLOOKUP($D48,'WP II-E-2.3-6.2-BPP'!$A$1:$J$3,10,FALSE)</f>
        <v>0</v>
      </c>
      <c r="V48" s="204">
        <f t="shared" si="22"/>
        <v>0</v>
      </c>
      <c r="W48" s="210">
        <f t="shared" si="10"/>
        <v>0</v>
      </c>
      <c r="X48" s="33">
        <f t="shared" si="24"/>
        <v>1</v>
      </c>
      <c r="Y48" s="204">
        <f t="shared" si="24"/>
        <v>609585.92671199993</v>
      </c>
      <c r="Z48" s="210">
        <f t="shared" si="8"/>
        <v>15849.234094511998</v>
      </c>
      <c r="AB48" s="59"/>
    </row>
    <row r="49" spans="1:28" s="28" customFormat="1" x14ac:dyDescent="0.3">
      <c r="A49" s="95">
        <v>2018</v>
      </c>
      <c r="B49" s="95" t="s">
        <v>2421</v>
      </c>
      <c r="C49" s="95" t="s">
        <v>568</v>
      </c>
      <c r="D49" s="95">
        <v>39701</v>
      </c>
      <c r="E49" s="95" t="str">
        <f t="shared" ref="E49:E63" si="25">CONCATENATE(B49," ",D49)</f>
        <v>D749 39701</v>
      </c>
      <c r="F49" s="95" t="s">
        <v>519</v>
      </c>
      <c r="G49" s="95" t="s">
        <v>294</v>
      </c>
      <c r="H49" s="31">
        <v>83794.399999999994</v>
      </c>
      <c r="I49" s="30">
        <v>0.303423</v>
      </c>
      <c r="J49" s="54">
        <f t="shared" si="23"/>
        <v>25425.148231199997</v>
      </c>
      <c r="K49" s="32">
        <v>5.3026100000000001E-3</v>
      </c>
      <c r="L49" s="33">
        <f>VLOOKUP($E49,'WP II-E-2-3-6.1-BPP'!$A$1:$O$1698,12,FALSE)</f>
        <v>0.19599997135846789</v>
      </c>
      <c r="M49" s="55">
        <f t="shared" si="19"/>
        <v>4983.3283251000003</v>
      </c>
      <c r="N49" s="56">
        <f t="shared" si="2"/>
        <v>26.424646609958511</v>
      </c>
      <c r="O49" s="33">
        <f>VLOOKUP($E49,'WP II-E-2-3-6.1-BPP'!$A$1:$O$1698,13,FALSE)</f>
        <v>0.63810004009814503</v>
      </c>
      <c r="P49" s="55">
        <f t="shared" si="20"/>
        <v>16223.788105829999</v>
      </c>
      <c r="Q49" s="56">
        <f t="shared" si="4"/>
        <v>86.028421047855218</v>
      </c>
      <c r="R49" s="33">
        <f>VLOOKUP($E49,'WP II-E-2-3-6.1-BPP'!$A$1:$O$1698,14,FALSE)</f>
        <v>7.4199946535806693E-2</v>
      </c>
      <c r="S49" s="204">
        <f t="shared" si="21"/>
        <v>1886.5446394199998</v>
      </c>
      <c r="T49" s="216">
        <f t="shared" si="9"/>
        <v>10.003610470434886</v>
      </c>
      <c r="U49" s="33">
        <f>VLOOKUP($E49,'WP II-E-2-3-6.1-BPP'!$A$1:$O$1698,15,FALSE)</f>
        <v>9.170004200758046E-2</v>
      </c>
      <c r="V49" s="204">
        <f t="shared" si="22"/>
        <v>2331.4871608499998</v>
      </c>
      <c r="W49" s="210">
        <f t="shared" si="10"/>
        <v>12.362967133994818</v>
      </c>
      <c r="X49" s="97">
        <f t="shared" si="24"/>
        <v>1</v>
      </c>
      <c r="Y49" s="204">
        <f t="shared" si="24"/>
        <v>25425.148231200001</v>
      </c>
      <c r="Z49" s="210">
        <f t="shared" si="8"/>
        <v>134.81964526224345</v>
      </c>
      <c r="AB49" s="59"/>
    </row>
    <row r="50" spans="1:28" s="28" customFormat="1" x14ac:dyDescent="0.3">
      <c r="A50" s="95">
        <v>2018</v>
      </c>
      <c r="B50" s="95" t="s">
        <v>2415</v>
      </c>
      <c r="C50" s="95" t="s">
        <v>562</v>
      </c>
      <c r="D50" s="95">
        <v>39701</v>
      </c>
      <c r="E50" s="95" t="str">
        <f t="shared" si="25"/>
        <v>D741 39701</v>
      </c>
      <c r="F50" s="95" t="s">
        <v>519</v>
      </c>
      <c r="G50" s="95" t="s">
        <v>223</v>
      </c>
      <c r="H50" s="31">
        <v>126206.44</v>
      </c>
      <c r="I50" s="30">
        <v>0.28289999999999998</v>
      </c>
      <c r="J50" s="54">
        <f t="shared" ref="J50:J56" si="26">H50*I50</f>
        <v>35703.801875999998</v>
      </c>
      <c r="K50" s="32">
        <v>2.1005291299999999E-2</v>
      </c>
      <c r="L50" s="33">
        <f>VLOOKUP($E50,'WP II-E-2-3-6.1-BPP'!$A$1:$O$1698,12,FALSE)</f>
        <v>0.19599998225130191</v>
      </c>
      <c r="M50" s="55">
        <f t="shared" si="19"/>
        <v>6997.9445339999993</v>
      </c>
      <c r="N50" s="56">
        <f t="shared" si="2"/>
        <v>146.99386343791272</v>
      </c>
      <c r="O50" s="33">
        <f>VLOOKUP($E50,'WP II-E-2-3-6.1-BPP'!$A$1:$O$1698,13,FALSE)</f>
        <v>0.63810000503936248</v>
      </c>
      <c r="P50" s="55">
        <f t="shared" si="20"/>
        <v>22782.596157</v>
      </c>
      <c r="Q50" s="56">
        <f t="shared" si="4"/>
        <v>478.55506884804549</v>
      </c>
      <c r="R50" s="33">
        <f>VLOOKUP($E50,'WP II-E-2-3-6.1-BPP'!$A$1:$O$1698,14,FALSE)</f>
        <v>7.42000170514278E-2</v>
      </c>
      <c r="S50" s="204">
        <f t="shared" si="21"/>
        <v>2649.2227079999998</v>
      </c>
      <c r="T50" s="216">
        <f t="shared" si="9"/>
        <v>55.647694700114833</v>
      </c>
      <c r="U50" s="33">
        <f>VLOOKUP($E50,'WP II-E-2-3-6.1-BPP'!$A$1:$O$1698,15,FALSE)</f>
        <v>9.1699995657907776E-2</v>
      </c>
      <c r="V50" s="204">
        <f t="shared" si="22"/>
        <v>3274.0384769999991</v>
      </c>
      <c r="W50" s="210">
        <f t="shared" si="10"/>
        <v>68.772131936793329</v>
      </c>
      <c r="X50" s="97">
        <f t="shared" ref="X50:Z68" si="27">L50+O50+R50+U50</f>
        <v>0.99999999999999989</v>
      </c>
      <c r="Y50" s="204">
        <f t="shared" si="24"/>
        <v>35703.801875999998</v>
      </c>
      <c r="Z50" s="210">
        <f t="shared" si="8"/>
        <v>749.96875892286641</v>
      </c>
      <c r="AB50" s="59"/>
    </row>
    <row r="51" spans="1:28" s="28" customFormat="1" x14ac:dyDescent="0.3">
      <c r="A51" s="95">
        <v>2018</v>
      </c>
      <c r="B51" s="95">
        <v>741</v>
      </c>
      <c r="C51" s="95" t="s">
        <v>523</v>
      </c>
      <c r="D51" s="95">
        <v>39501</v>
      </c>
      <c r="E51" s="95" t="str">
        <f t="shared" si="25"/>
        <v>741 39501</v>
      </c>
      <c r="F51" s="95" t="s">
        <v>519</v>
      </c>
      <c r="G51" s="95" t="s">
        <v>223</v>
      </c>
      <c r="H51" s="31">
        <v>31135.51</v>
      </c>
      <c r="I51" s="30">
        <v>0.28289999999999998</v>
      </c>
      <c r="J51" s="54">
        <f t="shared" si="26"/>
        <v>8808.2357789999987</v>
      </c>
      <c r="K51" s="32">
        <v>2.1005291299999999E-2</v>
      </c>
      <c r="L51" s="33">
        <f>VLOOKUP($E51,'WP II-E-2-3-6.1-BPP'!$A$1:$O$1698,12,FALSE)</f>
        <v>1</v>
      </c>
      <c r="M51" s="55">
        <f t="shared" si="19"/>
        <v>8808.2357789999987</v>
      </c>
      <c r="N51" s="56">
        <f t="shared" si="2"/>
        <v>185.01955837697739</v>
      </c>
      <c r="O51" s="33">
        <f>VLOOKUP($E51,'WP II-E-2-3-6.1-BPP'!$A$1:$O$1698,13,FALSE)</f>
        <v>0</v>
      </c>
      <c r="P51" s="55">
        <f t="shared" si="20"/>
        <v>0</v>
      </c>
      <c r="Q51" s="56">
        <f t="shared" si="4"/>
        <v>0</v>
      </c>
      <c r="R51" s="33">
        <f>VLOOKUP($E51,'WP II-E-2-3-6.1-BPP'!$A$1:$O$1698,14,FALSE)</f>
        <v>0</v>
      </c>
      <c r="S51" s="204">
        <f t="shared" si="21"/>
        <v>0</v>
      </c>
      <c r="T51" s="216">
        <f t="shared" si="9"/>
        <v>0</v>
      </c>
      <c r="U51" s="33">
        <f>VLOOKUP($E51,'WP II-E-2-3-6.1-BPP'!$A$1:$O$1698,15,FALSE)</f>
        <v>0</v>
      </c>
      <c r="V51" s="204">
        <f t="shared" si="22"/>
        <v>0</v>
      </c>
      <c r="W51" s="210">
        <f t="shared" si="10"/>
        <v>0</v>
      </c>
      <c r="X51" s="97">
        <f t="shared" si="27"/>
        <v>1</v>
      </c>
      <c r="Y51" s="204">
        <f t="shared" si="24"/>
        <v>8808.2357789999987</v>
      </c>
      <c r="Z51" s="210">
        <f t="shared" si="8"/>
        <v>185.01955837697739</v>
      </c>
      <c r="AB51" s="59"/>
    </row>
    <row r="52" spans="1:28" s="28" customFormat="1" x14ac:dyDescent="0.3">
      <c r="A52" s="95">
        <v>2018</v>
      </c>
      <c r="B52" s="95">
        <v>995</v>
      </c>
      <c r="C52" s="95" t="s">
        <v>535</v>
      </c>
      <c r="D52" s="95">
        <v>36201</v>
      </c>
      <c r="E52" s="95" t="str">
        <f t="shared" si="25"/>
        <v>995 36201</v>
      </c>
      <c r="F52" s="95" t="s">
        <v>519</v>
      </c>
      <c r="G52" s="95" t="s">
        <v>54</v>
      </c>
      <c r="H52" s="31">
        <v>19501.5</v>
      </c>
      <c r="I52" s="30">
        <v>0.28149999999999997</v>
      </c>
      <c r="J52" s="54">
        <f t="shared" si="26"/>
        <v>5489.6722499999996</v>
      </c>
      <c r="K52" s="32">
        <v>1.7840000000000002E-2</v>
      </c>
      <c r="L52" s="33">
        <f>VLOOKUP($E52,'WP II-E-2-3-6.1-BPP'!$A$1:$O$1698,12,FALSE)</f>
        <v>1</v>
      </c>
      <c r="M52" s="55">
        <f t="shared" si="19"/>
        <v>5489.6722499999996</v>
      </c>
      <c r="N52" s="56">
        <f t="shared" si="2"/>
        <v>97.93575294</v>
      </c>
      <c r="O52" s="33">
        <f>VLOOKUP($E52,'WP II-E-2-3-6.1-BPP'!$A$1:$O$1698,13,FALSE)</f>
        <v>0</v>
      </c>
      <c r="P52" s="55">
        <f t="shared" si="20"/>
        <v>0</v>
      </c>
      <c r="Q52" s="56">
        <f t="shared" si="4"/>
        <v>0</v>
      </c>
      <c r="R52" s="33">
        <f>VLOOKUP($E52,'WP II-E-2-3-6.1-BPP'!$A$1:$O$1698,14,FALSE)</f>
        <v>0</v>
      </c>
      <c r="S52" s="204">
        <f t="shared" si="21"/>
        <v>0</v>
      </c>
      <c r="T52" s="216">
        <f t="shared" si="9"/>
        <v>0</v>
      </c>
      <c r="U52" s="33">
        <f>VLOOKUP($E52,'WP II-E-2-3-6.1-BPP'!$A$1:$O$1698,15,FALSE)</f>
        <v>0</v>
      </c>
      <c r="V52" s="204">
        <f t="shared" si="22"/>
        <v>0</v>
      </c>
      <c r="W52" s="210">
        <f t="shared" si="10"/>
        <v>0</v>
      </c>
      <c r="X52" s="97">
        <f t="shared" si="27"/>
        <v>1</v>
      </c>
      <c r="Y52" s="204">
        <f t="shared" si="24"/>
        <v>5489.6722499999996</v>
      </c>
      <c r="Z52" s="210">
        <f t="shared" si="8"/>
        <v>97.93575294</v>
      </c>
      <c r="AB52" s="59"/>
    </row>
    <row r="53" spans="1:28" s="28" customFormat="1" x14ac:dyDescent="0.3">
      <c r="A53" s="95">
        <v>2018</v>
      </c>
      <c r="B53" s="95" t="s">
        <v>2412</v>
      </c>
      <c r="C53" s="95" t="s">
        <v>559</v>
      </c>
      <c r="D53" s="95">
        <v>39701</v>
      </c>
      <c r="E53" s="95" t="str">
        <f t="shared" si="25"/>
        <v>D737 39701</v>
      </c>
      <c r="F53" s="95" t="s">
        <v>519</v>
      </c>
      <c r="G53" s="95" t="s">
        <v>48</v>
      </c>
      <c r="H53" s="31">
        <v>1055918.7500000002</v>
      </c>
      <c r="I53" s="30">
        <v>0.28289999999999998</v>
      </c>
      <c r="J53" s="54">
        <f t="shared" si="26"/>
        <v>298719.41437500005</v>
      </c>
      <c r="K53" s="32">
        <v>2.8828090000000001E-2</v>
      </c>
      <c r="L53" s="33">
        <f>VLOOKUP($E53,'WP II-E-2-3-6.1-BPP'!$A$1:$O$1698,12,FALSE)</f>
        <v>0.19600000473521276</v>
      </c>
      <c r="M53" s="55">
        <f t="shared" si="19"/>
        <v>58549.00663199999</v>
      </c>
      <c r="N53" s="56">
        <f t="shared" si="2"/>
        <v>1687.8560325978926</v>
      </c>
      <c r="O53" s="33">
        <f>VLOOKUP($E53,'WP II-E-2-3-6.1-BPP'!$A$1:$O$1698,13,FALSE)</f>
        <v>0.63809999585668864</v>
      </c>
      <c r="P53" s="55">
        <f t="shared" si="20"/>
        <v>190612.85707499998</v>
      </c>
      <c r="Q53" s="56">
        <f t="shared" si="4"/>
        <v>5495.0045989152359</v>
      </c>
      <c r="R53" s="33">
        <f>VLOOKUP($E53,'WP II-E-2-3-6.1-BPP'!$A$1:$O$1698,14,FALSE)</f>
        <v>7.419999881619678E-2</v>
      </c>
      <c r="S53" s="204">
        <f t="shared" si="21"/>
        <v>22164.980192999999</v>
      </c>
      <c r="T53" s="216">
        <f t="shared" si="9"/>
        <v>638.9740438520214</v>
      </c>
      <c r="U53" s="33">
        <f>VLOOKUP($E53,'WP II-E-2-3-6.1-BPP'!$A$1:$O$1698,15,FALSE)</f>
        <v>9.1700000591901587E-2</v>
      </c>
      <c r="V53" s="204">
        <f t="shared" si="22"/>
        <v>27392.570475</v>
      </c>
      <c r="W53" s="210">
        <f t="shared" si="10"/>
        <v>789.67548698464282</v>
      </c>
      <c r="X53" s="97">
        <f t="shared" si="27"/>
        <v>0.99999999999999978</v>
      </c>
      <c r="Y53" s="204">
        <f t="shared" si="24"/>
        <v>298719.41437499999</v>
      </c>
      <c r="Z53" s="210">
        <f t="shared" si="8"/>
        <v>8611.5101623497922</v>
      </c>
      <c r="AB53" s="59"/>
    </row>
    <row r="54" spans="1:28" s="28" customFormat="1" x14ac:dyDescent="0.3">
      <c r="A54" s="95">
        <v>2018</v>
      </c>
      <c r="B54" s="95">
        <v>773</v>
      </c>
      <c r="C54" s="95" t="s">
        <v>601</v>
      </c>
      <c r="D54" s="95">
        <v>39702</v>
      </c>
      <c r="E54" s="95" t="str">
        <f t="shared" si="25"/>
        <v>773 39702</v>
      </c>
      <c r="F54" s="95" t="s">
        <v>519</v>
      </c>
      <c r="G54" s="95" t="s">
        <v>48</v>
      </c>
      <c r="H54" s="31">
        <v>109221.99</v>
      </c>
      <c r="I54" s="30">
        <v>0.28289999999999998</v>
      </c>
      <c r="J54" s="54">
        <f t="shared" si="26"/>
        <v>30898.900970999999</v>
      </c>
      <c r="K54" s="32">
        <v>2.5304429999999999E-2</v>
      </c>
      <c r="L54" s="33">
        <f>VLOOKUP($E54,'WP II-E-2-3-6.1-BPP'!$A$1:$O$1698,12,FALSE)</f>
        <v>0.19600000009548046</v>
      </c>
      <c r="M54" s="55">
        <f t="shared" si="19"/>
        <v>6056.1845932662409</v>
      </c>
      <c r="N54" s="56">
        <f t="shared" si="2"/>
        <v>153.24829910738407</v>
      </c>
      <c r="O54" s="33">
        <f>VLOOKUP($E54,'WP II-E-2-3-6.1-BPP'!$A$1:$O$1698,13,FALSE)</f>
        <v>0.63810000001883083</v>
      </c>
      <c r="P54" s="55">
        <f t="shared" si="20"/>
        <v>19716.588710176951</v>
      </c>
      <c r="Q54" s="56">
        <f t="shared" si="4"/>
        <v>498.91703885546292</v>
      </c>
      <c r="R54" s="33">
        <f>VLOOKUP($E54,'WP II-E-2-3-6.1-BPP'!$A$1:$O$1698,14,FALSE)</f>
        <v>7.4200000085401965E-2</v>
      </c>
      <c r="S54" s="204">
        <f t="shared" si="21"/>
        <v>2292.6984546870267</v>
      </c>
      <c r="T54" s="216">
        <f t="shared" si="9"/>
        <v>58.015427557736039</v>
      </c>
      <c r="U54" s="33">
        <f>VLOOKUP($E54,'WP II-E-2-3-6.1-BPP'!$A$1:$O$1698,15,FALSE)</f>
        <v>9.1700000065510212E-2</v>
      </c>
      <c r="V54" s="204">
        <f t="shared" si="22"/>
        <v>2833.4292210648937</v>
      </c>
      <c r="W54" s="210">
        <f t="shared" si="10"/>
        <v>71.698311384391133</v>
      </c>
      <c r="X54" s="97">
        <f t="shared" si="27"/>
        <v>1.0000000002652234</v>
      </c>
      <c r="Y54" s="204">
        <f t="shared" si="24"/>
        <v>30898.90097919511</v>
      </c>
      <c r="Z54" s="210">
        <f t="shared" si="8"/>
        <v>781.87907690497411</v>
      </c>
      <c r="AB54" s="59"/>
    </row>
    <row r="55" spans="1:28" s="28" customFormat="1" x14ac:dyDescent="0.3">
      <c r="A55" s="95">
        <v>2018</v>
      </c>
      <c r="B55" s="95" t="s">
        <v>579</v>
      </c>
      <c r="C55" s="95" t="s">
        <v>580</v>
      </c>
      <c r="D55" s="95">
        <v>39701</v>
      </c>
      <c r="E55" s="95" t="str">
        <f t="shared" si="25"/>
        <v>DDWC 39701</v>
      </c>
      <c r="F55" s="95" t="s">
        <v>519</v>
      </c>
      <c r="G55" s="95" t="s">
        <v>48</v>
      </c>
      <c r="H55" s="31">
        <v>5796.36</v>
      </c>
      <c r="I55" s="30">
        <v>0.28289999999999998</v>
      </c>
      <c r="J55" s="54">
        <f t="shared" si="26"/>
        <v>1639.7902439999998</v>
      </c>
      <c r="K55" s="32">
        <v>6.3517000000000001E-3</v>
      </c>
      <c r="L55" s="33">
        <f>VLOOKUP($E55,'WP II-E-2-3-6.1-BPP'!$A$1:$O$1698,12,FALSE)</f>
        <v>0.19600059347590557</v>
      </c>
      <c r="M55" s="55">
        <f t="shared" si="19"/>
        <v>321.39986099999993</v>
      </c>
      <c r="N55" s="56">
        <f t="shared" si="2"/>
        <v>2.0414354971136994</v>
      </c>
      <c r="O55" s="33">
        <f>VLOOKUP($E55,'WP II-E-2-3-6.1-BPP'!$A$1:$O$1698,13,FALSE)</f>
        <v>0.63810046304922396</v>
      </c>
      <c r="P55" s="55">
        <f t="shared" si="20"/>
        <v>1046.3509139999999</v>
      </c>
      <c r="Q55" s="56">
        <f t="shared" si="4"/>
        <v>6.6461071004537988</v>
      </c>
      <c r="R55" s="33">
        <f>VLOOKUP($E55,'WP II-E-2-3-6.1-BPP'!$A$1:$O$1698,14,FALSE)</f>
        <v>7.4200015181941775E-2</v>
      </c>
      <c r="S55" s="204">
        <f t="shared" si="21"/>
        <v>121.672461</v>
      </c>
      <c r="T55" s="216">
        <f t="shared" si="9"/>
        <v>0.77282697053369998</v>
      </c>
      <c r="U55" s="33">
        <f>VLOOKUP($E55,'WP II-E-2-3-6.1-BPP'!$A$1:$O$1698,15,FALSE)</f>
        <v>9.170065351358439E-2</v>
      </c>
      <c r="V55" s="204">
        <f t="shared" si="22"/>
        <v>150.36983699999999</v>
      </c>
      <c r="W55" s="210">
        <f t="shared" si="10"/>
        <v>0.95510409367289995</v>
      </c>
      <c r="X55" s="97">
        <f t="shared" si="27"/>
        <v>1.0000017252206557</v>
      </c>
      <c r="Y55" s="204">
        <f t="shared" si="24"/>
        <v>1639.7930729999996</v>
      </c>
      <c r="Z55" s="210">
        <f t="shared" si="8"/>
        <v>10.415473661774097</v>
      </c>
      <c r="AB55" s="59"/>
    </row>
    <row r="56" spans="1:28" s="28" customFormat="1" x14ac:dyDescent="0.3">
      <c r="A56" s="95">
        <v>2018</v>
      </c>
      <c r="B56" s="95">
        <v>773</v>
      </c>
      <c r="C56" s="95" t="s">
        <v>542</v>
      </c>
      <c r="D56" s="95">
        <v>39702</v>
      </c>
      <c r="E56" s="95" t="str">
        <f t="shared" si="25"/>
        <v>773 39702</v>
      </c>
      <c r="F56" s="95" t="s">
        <v>519</v>
      </c>
      <c r="G56" s="95" t="s">
        <v>48</v>
      </c>
      <c r="H56" s="31">
        <v>4711650.3599999994</v>
      </c>
      <c r="I56" s="30">
        <v>0.28289999999999998</v>
      </c>
      <c r="J56" s="54">
        <f t="shared" si="26"/>
        <v>1332925.8868439998</v>
      </c>
      <c r="K56" s="32">
        <v>2.5304429999999999E-2</v>
      </c>
      <c r="L56" s="33">
        <f>VLOOKUP($E56,'WP II-E-2-3-6.1-BPP'!$A$1:$O$1698,12,FALSE)</f>
        <v>0.19600000009548046</v>
      </c>
      <c r="M56" s="55">
        <f t="shared" si="19"/>
        <v>261253.47394869235</v>
      </c>
      <c r="N56" s="56">
        <f t="shared" si="2"/>
        <v>6610.870243791509</v>
      </c>
      <c r="O56" s="33">
        <f>VLOOKUP($E56,'WP II-E-2-3-6.1-BPP'!$A$1:$O$1698,13,FALSE)</f>
        <v>0.63810000001883083</v>
      </c>
      <c r="P56" s="55">
        <f t="shared" si="20"/>
        <v>850540.00842025643</v>
      </c>
      <c r="Q56" s="56">
        <f t="shared" si="4"/>
        <v>21522.430105269788</v>
      </c>
      <c r="R56" s="33">
        <f>VLOOKUP($E56,'WP II-E-2-3-6.1-BPP'!$A$1:$O$1698,14,FALSE)</f>
        <v>7.4200000085401965E-2</v>
      </c>
      <c r="S56" s="204">
        <f t="shared" si="21"/>
        <v>98903.100917659278</v>
      </c>
      <c r="T56" s="216">
        <f t="shared" si="9"/>
        <v>2502.6865939538447</v>
      </c>
      <c r="U56" s="33">
        <f>VLOOKUP($E56,'WP II-E-2-3-6.1-BPP'!$A$1:$O$1698,15,FALSE)</f>
        <v>9.1700000065510212E-2</v>
      </c>
      <c r="V56" s="204">
        <f t="shared" si="22"/>
        <v>122229.30391091504</v>
      </c>
      <c r="W56" s="210">
        <f t="shared" si="10"/>
        <v>3092.9428647624759</v>
      </c>
      <c r="X56" s="97">
        <f t="shared" si="27"/>
        <v>1.0000000002652234</v>
      </c>
      <c r="Y56" s="204">
        <f t="shared" si="24"/>
        <v>1332925.8871975231</v>
      </c>
      <c r="Z56" s="210">
        <f t="shared" si="8"/>
        <v>33728.929807777618</v>
      </c>
      <c r="AB56" s="59"/>
    </row>
    <row r="57" spans="1:28" s="28" customFormat="1" x14ac:dyDescent="0.3">
      <c r="A57" s="95">
        <v>2018</v>
      </c>
      <c r="B57" s="95"/>
      <c r="C57" s="95" t="s">
        <v>2591</v>
      </c>
      <c r="D57" s="95">
        <v>15401</v>
      </c>
      <c r="E57" s="95" t="str">
        <f t="shared" si="25"/>
        <v xml:space="preserve"> 15401</v>
      </c>
      <c r="F57" s="95" t="s">
        <v>519</v>
      </c>
      <c r="G57" s="95" t="s">
        <v>2592</v>
      </c>
      <c r="H57" s="54">
        <v>63024.47</v>
      </c>
      <c r="I57" s="206">
        <f>J57/H57</f>
        <v>0.30342182964807163</v>
      </c>
      <c r="J57" s="54">
        <v>19123</v>
      </c>
      <c r="K57" s="32">
        <v>2.1965209999999999E-2</v>
      </c>
      <c r="L57" s="33">
        <f>VLOOKUP($D57,'WP II-E-2.3-6.2-BPP'!$A$1:$J$3,7,FALSE)</f>
        <v>0.41552359478602913</v>
      </c>
      <c r="M57" s="55">
        <f t="shared" si="19"/>
        <v>7946.0577030932354</v>
      </c>
      <c r="N57" s="56">
        <f t="shared" si="2"/>
        <v>174.53682612056056</v>
      </c>
      <c r="O57" s="33">
        <f>VLOOKUP($D57,'WP II-E-2.3-6.2-BPP'!$A$1:$J$3,8,FALSE)</f>
        <v>0.56425361634746307</v>
      </c>
      <c r="P57" s="55">
        <f t="shared" si="20"/>
        <v>10790.221905412536</v>
      </c>
      <c r="Q57" s="56">
        <f t="shared" si="4"/>
        <v>237.00949009898648</v>
      </c>
      <c r="R57" s="33">
        <f>VLOOKUP($D57,'WP II-E-2.3-6.2-BPP'!$A$1:$J$3,9,FALSE)</f>
        <v>2.0222788866507836E-2</v>
      </c>
      <c r="S57" s="204">
        <f t="shared" si="21"/>
        <v>386.72039149422937</v>
      </c>
      <c r="T57" s="216">
        <f t="shared" si="9"/>
        <v>8.4943946104529608</v>
      </c>
      <c r="U57" s="33">
        <f>VLOOKUP($D57,'WP II-E-2.3-6.2-BPP'!$A$1:$J$3,10,FALSE)</f>
        <v>0</v>
      </c>
      <c r="V57" s="204">
        <f t="shared" si="22"/>
        <v>0</v>
      </c>
      <c r="W57" s="210">
        <f t="shared" si="10"/>
        <v>0</v>
      </c>
      <c r="X57" s="33">
        <f t="shared" si="27"/>
        <v>1</v>
      </c>
      <c r="Y57" s="204">
        <f t="shared" si="24"/>
        <v>19123</v>
      </c>
      <c r="Z57" s="210">
        <f t="shared" si="8"/>
        <v>420.04071083000002</v>
      </c>
      <c r="AB57" s="59"/>
    </row>
    <row r="58" spans="1:28" s="28" customFormat="1" x14ac:dyDescent="0.3">
      <c r="A58" s="95">
        <v>2018</v>
      </c>
      <c r="B58" s="95">
        <v>773</v>
      </c>
      <c r="C58" s="95" t="s">
        <v>541</v>
      </c>
      <c r="D58" s="95">
        <v>39701</v>
      </c>
      <c r="E58" s="95" t="str">
        <f t="shared" si="25"/>
        <v>773 39701</v>
      </c>
      <c r="F58" s="95" t="s">
        <v>519</v>
      </c>
      <c r="G58" s="95" t="s">
        <v>48</v>
      </c>
      <c r="H58" s="31">
        <v>138286.54999999999</v>
      </c>
      <c r="I58" s="30">
        <v>0.28289999999999998</v>
      </c>
      <c r="J58" s="54">
        <f t="shared" ref="J58:J73" si="28">H58*I58</f>
        <v>39121.264994999998</v>
      </c>
      <c r="K58" s="32">
        <v>2.5304429999999999E-2</v>
      </c>
      <c r="L58" s="33">
        <f>VLOOKUP($E58,'WP II-E-2-3-6.1-BPP'!$A$1:$O$1698,12,FALSE)</f>
        <v>0.19599999984659769</v>
      </c>
      <c r="M58" s="55">
        <f t="shared" si="19"/>
        <v>7667.7679330187075</v>
      </c>
      <c r="N58" s="56">
        <f t="shared" si="2"/>
        <v>194.02849691731657</v>
      </c>
      <c r="O58" s="33">
        <f>VLOOKUP($E58,'WP II-E-2-3-6.1-BPP'!$A$1:$O$1698,13,FALSE)</f>
        <v>0.63810000057909366</v>
      </c>
      <c r="P58" s="55">
        <f t="shared" si="20"/>
        <v>24963.279215964376</v>
      </c>
      <c r="Q58" s="56">
        <f t="shared" si="4"/>
        <v>631.68155149082543</v>
      </c>
      <c r="R58" s="33">
        <f>VLOOKUP($E58,'WP II-E-2-3-6.1-BPP'!$A$1:$O$1698,14,FALSE)</f>
        <v>7.4200000314474712E-2</v>
      </c>
      <c r="S58" s="204">
        <f t="shared" si="21"/>
        <v>2902.7978749316485</v>
      </c>
      <c r="T58" s="216">
        <f t="shared" si="9"/>
        <v>73.453645630356647</v>
      </c>
      <c r="U58" s="33">
        <f>VLOOKUP($E58,'WP II-E-2-3-6.1-BPP'!$A$1:$O$1698,15,FALSE)</f>
        <v>9.1699999259833923E-2</v>
      </c>
      <c r="V58" s="204">
        <f t="shared" si="22"/>
        <v>3587.4199710852668</v>
      </c>
      <c r="W58" s="210">
        <f t="shared" si="10"/>
        <v>90.77761753892915</v>
      </c>
      <c r="X58" s="97">
        <f t="shared" si="27"/>
        <v>1</v>
      </c>
      <c r="Y58" s="204">
        <f t="shared" si="24"/>
        <v>39121.264994999998</v>
      </c>
      <c r="Z58" s="210">
        <f t="shared" si="8"/>
        <v>989.94131157742777</v>
      </c>
      <c r="AB58" s="59"/>
    </row>
    <row r="59" spans="1:28" s="28" customFormat="1" x14ac:dyDescent="0.3">
      <c r="A59" s="95">
        <v>2018</v>
      </c>
      <c r="B59" s="95">
        <v>773</v>
      </c>
      <c r="C59" s="95" t="s">
        <v>573</v>
      </c>
      <c r="D59" s="95">
        <v>39101</v>
      </c>
      <c r="E59" s="95" t="str">
        <f t="shared" si="25"/>
        <v>773 39101</v>
      </c>
      <c r="F59" s="95" t="s">
        <v>519</v>
      </c>
      <c r="G59" s="95" t="s">
        <v>48</v>
      </c>
      <c r="H59" s="31">
        <v>165288</v>
      </c>
      <c r="I59" s="30">
        <v>0.28289999999999998</v>
      </c>
      <c r="J59" s="54">
        <f t="shared" si="28"/>
        <v>46759.975200000001</v>
      </c>
      <c r="K59" s="32">
        <v>2.5304429999999999E-2</v>
      </c>
      <c r="L59" s="33">
        <f>VLOOKUP($E59,'WP II-E-2-3-6.1-BPP'!$A$1:$O$1698,12,FALSE)</f>
        <v>0</v>
      </c>
      <c r="M59" s="55">
        <f t="shared" si="19"/>
        <v>0</v>
      </c>
      <c r="N59" s="56">
        <f t="shared" si="2"/>
        <v>0</v>
      </c>
      <c r="O59" s="33">
        <f>VLOOKUP($E59,'WP II-E-2-3-6.1-BPP'!$A$1:$O$1698,13,FALSE)</f>
        <v>0</v>
      </c>
      <c r="P59" s="55">
        <f t="shared" si="20"/>
        <v>0</v>
      </c>
      <c r="Q59" s="56">
        <f t="shared" si="4"/>
        <v>0</v>
      </c>
      <c r="R59" s="33">
        <f>VLOOKUP($E59,'WP II-E-2-3-6.1-BPP'!$A$1:$O$1698,14,FALSE)</f>
        <v>0</v>
      </c>
      <c r="S59" s="204">
        <f t="shared" si="21"/>
        <v>0</v>
      </c>
      <c r="T59" s="216">
        <f t="shared" si="9"/>
        <v>0</v>
      </c>
      <c r="U59" s="33">
        <f>VLOOKUP($E59,'WP II-E-2-3-6.1-BPP'!$A$1:$O$1698,15,FALSE)</f>
        <v>1</v>
      </c>
      <c r="V59" s="204">
        <f t="shared" si="22"/>
        <v>46759.975200000001</v>
      </c>
      <c r="W59" s="210">
        <f t="shared" si="10"/>
        <v>1183.2345192501359</v>
      </c>
      <c r="X59" s="97">
        <f t="shared" si="27"/>
        <v>1</v>
      </c>
      <c r="Y59" s="204">
        <f t="shared" si="27"/>
        <v>46759.975200000001</v>
      </c>
      <c r="Z59" s="210">
        <f t="shared" si="8"/>
        <v>1183.2345192501359</v>
      </c>
      <c r="AB59" s="59"/>
    </row>
    <row r="60" spans="1:28" s="28" customFormat="1" x14ac:dyDescent="0.3">
      <c r="A60" s="95">
        <v>2018</v>
      </c>
      <c r="B60" s="95">
        <v>773</v>
      </c>
      <c r="C60" s="95" t="s">
        <v>573</v>
      </c>
      <c r="D60" s="95">
        <v>39501</v>
      </c>
      <c r="E60" s="95" t="str">
        <f t="shared" si="25"/>
        <v>773 39501</v>
      </c>
      <c r="F60" s="95" t="s">
        <v>519</v>
      </c>
      <c r="G60" s="95" t="s">
        <v>48</v>
      </c>
      <c r="H60" s="31">
        <v>172757.72</v>
      </c>
      <c r="I60" s="30">
        <v>0.28289999999999998</v>
      </c>
      <c r="J60" s="54">
        <f t="shared" si="28"/>
        <v>48873.158987999996</v>
      </c>
      <c r="K60" s="32">
        <v>2.5304429999999999E-2</v>
      </c>
      <c r="L60" s="33">
        <f>VLOOKUP($E60,'WP II-E-2-3-6.1-BPP'!$A$1:$O$1698,12,FALSE)</f>
        <v>0</v>
      </c>
      <c r="M60" s="55">
        <f t="shared" si="19"/>
        <v>0</v>
      </c>
      <c r="N60" s="56">
        <f t="shared" si="2"/>
        <v>0</v>
      </c>
      <c r="O60" s="33">
        <f>VLOOKUP($E60,'WP II-E-2-3-6.1-BPP'!$A$1:$O$1698,13,FALSE)</f>
        <v>0</v>
      </c>
      <c r="P60" s="55">
        <f t="shared" si="20"/>
        <v>0</v>
      </c>
      <c r="Q60" s="56">
        <f t="shared" si="4"/>
        <v>0</v>
      </c>
      <c r="R60" s="33">
        <f>VLOOKUP($E60,'WP II-E-2-3-6.1-BPP'!$A$1:$O$1698,14,FALSE)</f>
        <v>0</v>
      </c>
      <c r="S60" s="204">
        <f t="shared" si="21"/>
        <v>0</v>
      </c>
      <c r="T60" s="216">
        <f t="shared" si="9"/>
        <v>0</v>
      </c>
      <c r="U60" s="33">
        <f>VLOOKUP($E60,'WP II-E-2-3-6.1-BPP'!$A$1:$O$1698,15,FALSE)</f>
        <v>1</v>
      </c>
      <c r="V60" s="204">
        <f t="shared" si="22"/>
        <v>48873.158987999996</v>
      </c>
      <c r="W60" s="210">
        <f t="shared" si="10"/>
        <v>1236.7074304907167</v>
      </c>
      <c r="X60" s="97">
        <f t="shared" si="27"/>
        <v>1</v>
      </c>
      <c r="Y60" s="204">
        <f t="shared" si="27"/>
        <v>48873.158987999996</v>
      </c>
      <c r="Z60" s="210">
        <f t="shared" si="8"/>
        <v>1236.7074304907167</v>
      </c>
      <c r="AB60" s="59"/>
    </row>
    <row r="61" spans="1:28" s="28" customFormat="1" x14ac:dyDescent="0.3">
      <c r="A61" s="95">
        <v>2018</v>
      </c>
      <c r="B61" s="95">
        <v>773</v>
      </c>
      <c r="C61" s="95" t="s">
        <v>573</v>
      </c>
      <c r="D61" s="95">
        <v>39701</v>
      </c>
      <c r="E61" s="95" t="str">
        <f t="shared" si="25"/>
        <v>773 39701</v>
      </c>
      <c r="F61" s="95" t="s">
        <v>519</v>
      </c>
      <c r="G61" s="95" t="s">
        <v>48</v>
      </c>
      <c r="H61" s="31">
        <v>18884971.810000002</v>
      </c>
      <c r="I61" s="30">
        <v>0.28289999999999998</v>
      </c>
      <c r="J61" s="54">
        <f t="shared" si="28"/>
        <v>5342558.525049</v>
      </c>
      <c r="K61" s="32">
        <v>2.5304429999999999E-2</v>
      </c>
      <c r="L61" s="33">
        <f>VLOOKUP($E61,'WP II-E-2-3-6.1-BPP'!$A$1:$O$1698,12,FALSE)</f>
        <v>0.19599999984659769</v>
      </c>
      <c r="M61" s="55">
        <f t="shared" si="19"/>
        <v>1047141.4700900431</v>
      </c>
      <c r="N61" s="56">
        <f t="shared" si="2"/>
        <v>26497.318029990591</v>
      </c>
      <c r="O61" s="33">
        <f>VLOOKUP($E61,'WP II-E-2-3-6.1-BPP'!$A$1:$O$1698,13,FALSE)</f>
        <v>0.63810000057909366</v>
      </c>
      <c r="P61" s="55">
        <f t="shared" si="20"/>
        <v>3409086.5979276085</v>
      </c>
      <c r="Q61" s="56">
        <f t="shared" si="4"/>
        <v>86264.993181197307</v>
      </c>
      <c r="R61" s="33">
        <f>VLOOKUP($E61,'WP II-E-2-3-6.1-BPP'!$A$1:$O$1698,14,FALSE)</f>
        <v>7.4200000314474712E-2</v>
      </c>
      <c r="S61" s="204">
        <f t="shared" si="21"/>
        <v>396417.84423873539</v>
      </c>
      <c r="T61" s="216">
        <f t="shared" si="9"/>
        <v>10031.127590289983</v>
      </c>
      <c r="U61" s="33">
        <f>VLOOKUP($E61,'WP II-E-2-3-6.1-BPP'!$A$1:$O$1698,15,FALSE)</f>
        <v>9.1699999259833923E-2</v>
      </c>
      <c r="V61" s="204">
        <f t="shared" si="22"/>
        <v>489912.61279261269</v>
      </c>
      <c r="W61" s="210">
        <f t="shared" si="10"/>
        <v>12396.959416527772</v>
      </c>
      <c r="X61" s="97">
        <f t="shared" si="27"/>
        <v>1</v>
      </c>
      <c r="Y61" s="204">
        <f t="shared" si="27"/>
        <v>5342558.525049</v>
      </c>
      <c r="Z61" s="210">
        <f t="shared" si="8"/>
        <v>135190.39821800566</v>
      </c>
      <c r="AB61" s="59"/>
    </row>
    <row r="62" spans="1:28" s="28" customFormat="1" x14ac:dyDescent="0.3">
      <c r="A62" s="95">
        <v>2018</v>
      </c>
      <c r="B62" s="95">
        <v>773</v>
      </c>
      <c r="C62" s="95" t="s">
        <v>573</v>
      </c>
      <c r="D62" s="95">
        <v>39702</v>
      </c>
      <c r="E62" s="95" t="str">
        <f t="shared" si="25"/>
        <v>773 39702</v>
      </c>
      <c r="F62" s="95" t="s">
        <v>519</v>
      </c>
      <c r="G62" s="95" t="s">
        <v>48</v>
      </c>
      <c r="H62" s="31">
        <v>12446204.220000003</v>
      </c>
      <c r="I62" s="30">
        <v>0.28289999999999998</v>
      </c>
      <c r="J62" s="54">
        <f t="shared" si="28"/>
        <v>3521031.1738380007</v>
      </c>
      <c r="K62" s="32">
        <v>2.5304429999999999E-2</v>
      </c>
      <c r="L62" s="33">
        <f>VLOOKUP($E62,'WP II-E-2-3-6.1-BPP'!$A$1:$O$1698,12,FALSE)</f>
        <v>0.19600000009548046</v>
      </c>
      <c r="M62" s="55">
        <f t="shared" si="19"/>
        <v>690122.11040843779</v>
      </c>
      <c r="N62" s="56">
        <f t="shared" si="2"/>
        <v>17463.146634282584</v>
      </c>
      <c r="O62" s="33">
        <f>VLOOKUP($E62,'WP II-E-2-3-6.1-BPP'!$A$1:$O$1698,13,FALSE)</f>
        <v>0.63810000001883083</v>
      </c>
      <c r="P62" s="55">
        <f t="shared" si="20"/>
        <v>2246769.9920923323</v>
      </c>
      <c r="Q62" s="56">
        <f t="shared" si="4"/>
        <v>56853.233991000976</v>
      </c>
      <c r="R62" s="33">
        <f>VLOOKUP($E62,'WP II-E-2-3-6.1-BPP'!$A$1:$O$1698,14,FALSE)</f>
        <v>7.4200000085401965E-2</v>
      </c>
      <c r="S62" s="204">
        <f t="shared" si="21"/>
        <v>261260.51339948265</v>
      </c>
      <c r="T62" s="216">
        <f t="shared" si="9"/>
        <v>6611.0483730812703</v>
      </c>
      <c r="U62" s="33">
        <f>VLOOKUP($E62,'WP II-E-2-3-6.1-BPP'!$A$1:$O$1698,15,FALSE)</f>
        <v>9.1700000065510212E-2</v>
      </c>
      <c r="V62" s="204">
        <f t="shared" si="22"/>
        <v>322878.55887160817</v>
      </c>
      <c r="W62" s="210">
        <f t="shared" si="10"/>
        <v>8170.2578914674878</v>
      </c>
      <c r="X62" s="97">
        <f t="shared" si="27"/>
        <v>1.0000000002652234</v>
      </c>
      <c r="Y62" s="204">
        <f t="shared" si="27"/>
        <v>3521031.1747718612</v>
      </c>
      <c r="Z62" s="210">
        <f t="shared" si="8"/>
        <v>89097.686889832316</v>
      </c>
      <c r="AB62" s="59"/>
    </row>
    <row r="63" spans="1:28" s="28" customFormat="1" x14ac:dyDescent="0.3">
      <c r="A63" s="95">
        <v>2018</v>
      </c>
      <c r="B63" s="95">
        <v>773</v>
      </c>
      <c r="C63" s="95" t="s">
        <v>573</v>
      </c>
      <c r="D63" s="95">
        <v>39801</v>
      </c>
      <c r="E63" s="95" t="str">
        <f t="shared" si="25"/>
        <v>773 39801</v>
      </c>
      <c r="F63" s="95" t="s">
        <v>519</v>
      </c>
      <c r="G63" s="95" t="s">
        <v>48</v>
      </c>
      <c r="H63" s="31">
        <v>711865.37</v>
      </c>
      <c r="I63" s="30">
        <v>0.28289999999999998</v>
      </c>
      <c r="J63" s="54">
        <f t="shared" si="28"/>
        <v>201386.713173</v>
      </c>
      <c r="K63" s="32">
        <v>2.5304429999999999E-2</v>
      </c>
      <c r="L63" s="33">
        <f>VLOOKUP($E63,'WP II-E-2-3-6.1-BPP'!$A$1:$O$1698,12,FALSE)</f>
        <v>0</v>
      </c>
      <c r="M63" s="55">
        <f t="shared" si="19"/>
        <v>0</v>
      </c>
      <c r="N63" s="56">
        <f t="shared" ref="N63:N81" si="29">K63*M63</f>
        <v>0</v>
      </c>
      <c r="O63" s="33">
        <f>VLOOKUP($E63,'WP II-E-2-3-6.1-BPP'!$A$1:$O$1698,13,FALSE)</f>
        <v>0</v>
      </c>
      <c r="P63" s="55">
        <f t="shared" si="20"/>
        <v>0</v>
      </c>
      <c r="Q63" s="56">
        <f t="shared" ref="Q63:Q81" si="30">K63*P63</f>
        <v>0</v>
      </c>
      <c r="R63" s="33">
        <f>VLOOKUP($E63,'WP II-E-2-3-6.1-BPP'!$A$1:$O$1698,14,FALSE)</f>
        <v>0</v>
      </c>
      <c r="S63" s="204">
        <f t="shared" si="21"/>
        <v>0</v>
      </c>
      <c r="T63" s="216">
        <f t="shared" si="9"/>
        <v>0</v>
      </c>
      <c r="U63" s="33">
        <f>VLOOKUP($E63,'WP II-E-2-3-6.1-BPP'!$A$1:$O$1698,15,FALSE)</f>
        <v>1</v>
      </c>
      <c r="V63" s="204">
        <f t="shared" si="22"/>
        <v>201386.713173</v>
      </c>
      <c r="W63" s="210">
        <f t="shared" si="10"/>
        <v>5095.9759864162561</v>
      </c>
      <c r="X63" s="97">
        <f t="shared" si="27"/>
        <v>1</v>
      </c>
      <c r="Y63" s="204">
        <f t="shared" si="27"/>
        <v>201386.713173</v>
      </c>
      <c r="Z63" s="210">
        <f t="shared" si="27"/>
        <v>5095.9759864162561</v>
      </c>
      <c r="AB63" s="59"/>
    </row>
    <row r="64" spans="1:28" s="28" customFormat="1" x14ac:dyDescent="0.3">
      <c r="A64" s="95">
        <v>2018</v>
      </c>
      <c r="B64" s="129">
        <v>773</v>
      </c>
      <c r="C64" s="95" t="s">
        <v>637</v>
      </c>
      <c r="D64" s="129">
        <v>39201</v>
      </c>
      <c r="E64" s="95" t="s">
        <v>638</v>
      </c>
      <c r="F64" s="95" t="s">
        <v>519</v>
      </c>
      <c r="G64" s="95" t="s">
        <v>48</v>
      </c>
      <c r="H64" s="54">
        <v>1489470.1</v>
      </c>
      <c r="I64" s="95">
        <v>0.28289999999999998</v>
      </c>
      <c r="J64" s="54">
        <f t="shared" si="28"/>
        <v>421371.09129000001</v>
      </c>
      <c r="K64" s="32">
        <v>2.5304429999999999E-2</v>
      </c>
      <c r="L64" s="33">
        <f>VLOOKUP($D64,'WP II-E-2.3-6.2-BPP'!$A$1:$J$3,7,FALSE)</f>
        <v>0.27954397630998989</v>
      </c>
      <c r="M64" s="55">
        <f t="shared" si="19"/>
        <v>117791.75036128635</v>
      </c>
      <c r="N64" s="56">
        <f t="shared" si="29"/>
        <v>2980.6531015946452</v>
      </c>
      <c r="O64" s="33">
        <f>VLOOKUP($D64,'WP II-E-2.3-6.2-BPP'!$A$1:$J$3,8,FALSE)</f>
        <v>0.58949496731702955</v>
      </c>
      <c r="P64" s="55">
        <f t="shared" si="20"/>
        <v>248396.13768833963</v>
      </c>
      <c r="Q64" s="56">
        <f t="shared" si="30"/>
        <v>6285.5226784049519</v>
      </c>
      <c r="R64" s="33">
        <f>VLOOKUP($D64,'WP II-E-2.3-6.2-BPP'!$A$1:$J$3,9,FALSE)</f>
        <v>3.5674285455490368E-2</v>
      </c>
      <c r="S64" s="204">
        <f t="shared" si="21"/>
        <v>15032.112593370952</v>
      </c>
      <c r="T64" s="216">
        <f t="shared" ref="T64:T81" si="31">S64*K64</f>
        <v>380.3790408710737</v>
      </c>
      <c r="U64" s="33">
        <f>VLOOKUP($D64,'WP II-E-2.3-6.2-BPP'!$A$1:$J$3,10,FALSE)</f>
        <v>9.5286770917490451E-2</v>
      </c>
      <c r="V64" s="204">
        <f t="shared" si="22"/>
        <v>40151.090647003184</v>
      </c>
      <c r="W64" s="210">
        <f t="shared" ref="W64:W81" si="32">K64*V64</f>
        <v>1016.0004627007468</v>
      </c>
      <c r="X64" s="33">
        <f t="shared" si="27"/>
        <v>1.0000000000000002</v>
      </c>
      <c r="Y64" s="204">
        <f t="shared" si="27"/>
        <v>421371.09129000013</v>
      </c>
      <c r="Z64" s="210">
        <f t="shared" si="27"/>
        <v>10662.555283571419</v>
      </c>
      <c r="AB64" s="59"/>
    </row>
    <row r="65" spans="1:28" s="28" customFormat="1" x14ac:dyDescent="0.3">
      <c r="A65" s="95">
        <v>2018</v>
      </c>
      <c r="B65" s="95">
        <v>773</v>
      </c>
      <c r="C65" s="95" t="s">
        <v>532</v>
      </c>
      <c r="D65" s="95">
        <v>39001</v>
      </c>
      <c r="E65" s="95" t="str">
        <f t="shared" ref="E65:E71" si="33">CONCATENATE(B65," ",D65)</f>
        <v>773 39001</v>
      </c>
      <c r="F65" s="95" t="s">
        <v>519</v>
      </c>
      <c r="G65" s="95" t="s">
        <v>48</v>
      </c>
      <c r="H65" s="31">
        <v>112586.95999999999</v>
      </c>
      <c r="I65" s="30">
        <v>0.28289999999999998</v>
      </c>
      <c r="J65" s="54">
        <f t="shared" si="28"/>
        <v>31850.850983999997</v>
      </c>
      <c r="K65" s="32">
        <v>2.5304429999999999E-2</v>
      </c>
      <c r="L65" s="33">
        <f>VLOOKUP($E65,'WP II-E-2-3-6.1-BPP'!$A$1:$O$1698,12,FALSE)</f>
        <v>0</v>
      </c>
      <c r="M65" s="55">
        <f t="shared" si="19"/>
        <v>0</v>
      </c>
      <c r="N65" s="56">
        <f t="shared" si="29"/>
        <v>0</v>
      </c>
      <c r="O65" s="33">
        <f>VLOOKUP($E65,'WP II-E-2-3-6.1-BPP'!$A$1:$O$1698,13,FALSE)</f>
        <v>0</v>
      </c>
      <c r="P65" s="55">
        <f t="shared" si="20"/>
        <v>0</v>
      </c>
      <c r="Q65" s="56">
        <f t="shared" si="30"/>
        <v>0</v>
      </c>
      <c r="R65" s="33">
        <f>VLOOKUP($E65,'WP II-E-2-3-6.1-BPP'!$A$1:$O$1698,14,FALSE)</f>
        <v>0</v>
      </c>
      <c r="S65" s="204">
        <f t="shared" si="21"/>
        <v>0</v>
      </c>
      <c r="T65" s="216">
        <f t="shared" si="31"/>
        <v>0</v>
      </c>
      <c r="U65" s="33">
        <f>VLOOKUP($E65,'WP II-E-2-3-6.1-BPP'!$A$1:$O$1698,15,FALSE)</f>
        <v>1</v>
      </c>
      <c r="V65" s="204">
        <f t="shared" si="22"/>
        <v>31850.850983999997</v>
      </c>
      <c r="W65" s="210">
        <f t="shared" si="32"/>
        <v>805.96762916505907</v>
      </c>
      <c r="X65" s="97">
        <f t="shared" si="27"/>
        <v>1</v>
      </c>
      <c r="Y65" s="204">
        <f t="shared" si="27"/>
        <v>31850.850983999997</v>
      </c>
      <c r="Z65" s="210">
        <f t="shared" si="27"/>
        <v>805.96762916505907</v>
      </c>
      <c r="AB65" s="59"/>
    </row>
    <row r="66" spans="1:28" s="28" customFormat="1" x14ac:dyDescent="0.3">
      <c r="A66" s="95">
        <v>2018</v>
      </c>
      <c r="B66" s="95">
        <v>773</v>
      </c>
      <c r="C66" s="95" t="s">
        <v>532</v>
      </c>
      <c r="D66" s="95">
        <v>39101</v>
      </c>
      <c r="E66" s="95" t="str">
        <f t="shared" si="33"/>
        <v>773 39101</v>
      </c>
      <c r="F66" s="95" t="s">
        <v>519</v>
      </c>
      <c r="G66" s="95" t="s">
        <v>48</v>
      </c>
      <c r="H66" s="31">
        <v>1481235.66</v>
      </c>
      <c r="I66" s="30">
        <v>0.28289999999999998</v>
      </c>
      <c r="J66" s="54">
        <f t="shared" si="28"/>
        <v>419041.56821399997</v>
      </c>
      <c r="K66" s="32">
        <v>2.5304429999999999E-2</v>
      </c>
      <c r="L66" s="33">
        <f>VLOOKUP($E66,'WP II-E-2-3-6.1-BPP'!$A$1:$O$1698,12,FALSE)</f>
        <v>0</v>
      </c>
      <c r="M66" s="55">
        <f t="shared" si="19"/>
        <v>0</v>
      </c>
      <c r="N66" s="56">
        <f t="shared" si="29"/>
        <v>0</v>
      </c>
      <c r="O66" s="33">
        <f>VLOOKUP($E66,'WP II-E-2-3-6.1-BPP'!$A$1:$O$1698,13,FALSE)</f>
        <v>0</v>
      </c>
      <c r="P66" s="55">
        <f t="shared" si="20"/>
        <v>0</v>
      </c>
      <c r="Q66" s="56">
        <f t="shared" si="30"/>
        <v>0</v>
      </c>
      <c r="R66" s="33">
        <f>VLOOKUP($E66,'WP II-E-2-3-6.1-BPP'!$A$1:$O$1698,14,FALSE)</f>
        <v>0</v>
      </c>
      <c r="S66" s="204">
        <f t="shared" si="21"/>
        <v>0</v>
      </c>
      <c r="T66" s="216">
        <f t="shared" si="31"/>
        <v>0</v>
      </c>
      <c r="U66" s="33">
        <f>VLOOKUP($E66,'WP II-E-2-3-6.1-BPP'!$A$1:$O$1698,15,FALSE)</f>
        <v>1</v>
      </c>
      <c r="V66" s="204">
        <f t="shared" si="22"/>
        <v>419041.56821399997</v>
      </c>
      <c r="W66" s="210">
        <f t="shared" si="32"/>
        <v>10603.608029961388</v>
      </c>
      <c r="X66" s="97">
        <f t="shared" si="27"/>
        <v>1</v>
      </c>
      <c r="Y66" s="204">
        <f t="shared" si="27"/>
        <v>419041.56821399997</v>
      </c>
      <c r="Z66" s="210">
        <f t="shared" si="27"/>
        <v>10603.608029961388</v>
      </c>
      <c r="AB66" s="59"/>
    </row>
    <row r="67" spans="1:28" s="28" customFormat="1" x14ac:dyDescent="0.3">
      <c r="A67" s="95">
        <v>2018</v>
      </c>
      <c r="B67" s="95">
        <v>773</v>
      </c>
      <c r="C67" s="95" t="s">
        <v>532</v>
      </c>
      <c r="D67" s="95">
        <v>39501</v>
      </c>
      <c r="E67" s="95" t="str">
        <f t="shared" si="33"/>
        <v>773 39501</v>
      </c>
      <c r="F67" s="95" t="s">
        <v>519</v>
      </c>
      <c r="G67" s="95" t="s">
        <v>48</v>
      </c>
      <c r="H67" s="31">
        <v>238504.15000000002</v>
      </c>
      <c r="I67" s="30">
        <v>0.28289999999999998</v>
      </c>
      <c r="J67" s="54">
        <f t="shared" si="28"/>
        <v>67472.824034999998</v>
      </c>
      <c r="K67" s="32">
        <v>2.5304429999999999E-2</v>
      </c>
      <c r="L67" s="33">
        <f>VLOOKUP($E67,'WP II-E-2-3-6.1-BPP'!$A$1:$O$1698,12,FALSE)</f>
        <v>0</v>
      </c>
      <c r="M67" s="55">
        <f t="shared" si="19"/>
        <v>0</v>
      </c>
      <c r="N67" s="56">
        <f t="shared" si="29"/>
        <v>0</v>
      </c>
      <c r="O67" s="33">
        <f>VLOOKUP($E67,'WP II-E-2-3-6.1-BPP'!$A$1:$O$1698,13,FALSE)</f>
        <v>0</v>
      </c>
      <c r="P67" s="55">
        <f t="shared" si="20"/>
        <v>0</v>
      </c>
      <c r="Q67" s="56">
        <f t="shared" si="30"/>
        <v>0</v>
      </c>
      <c r="R67" s="33">
        <f>VLOOKUP($E67,'WP II-E-2-3-6.1-BPP'!$A$1:$O$1698,14,FALSE)</f>
        <v>0</v>
      </c>
      <c r="S67" s="204">
        <f t="shared" si="21"/>
        <v>0</v>
      </c>
      <c r="T67" s="216">
        <f t="shared" si="31"/>
        <v>0</v>
      </c>
      <c r="U67" s="33">
        <f>VLOOKUP($E67,'WP II-E-2-3-6.1-BPP'!$A$1:$O$1698,15,FALSE)</f>
        <v>1</v>
      </c>
      <c r="V67" s="204">
        <f t="shared" si="22"/>
        <v>67472.824034999998</v>
      </c>
      <c r="W67" s="210">
        <f t="shared" si="32"/>
        <v>1707.361352695975</v>
      </c>
      <c r="X67" s="97">
        <f t="shared" si="27"/>
        <v>1</v>
      </c>
      <c r="Y67" s="204">
        <f t="shared" si="27"/>
        <v>67472.824034999998</v>
      </c>
      <c r="Z67" s="210">
        <f t="shared" si="27"/>
        <v>1707.361352695975</v>
      </c>
      <c r="AB67" s="59"/>
    </row>
    <row r="68" spans="1:28" s="28" customFormat="1" x14ac:dyDescent="0.3">
      <c r="A68" s="95">
        <v>2018</v>
      </c>
      <c r="B68" s="95">
        <v>773</v>
      </c>
      <c r="C68" s="95" t="s">
        <v>532</v>
      </c>
      <c r="D68" s="95">
        <v>39701</v>
      </c>
      <c r="E68" s="95" t="str">
        <f t="shared" si="33"/>
        <v>773 39701</v>
      </c>
      <c r="F68" s="95" t="s">
        <v>519</v>
      </c>
      <c r="G68" s="95" t="s">
        <v>48</v>
      </c>
      <c r="H68" s="31">
        <v>6518807.25</v>
      </c>
      <c r="I68" s="30">
        <v>0.28289999999999998</v>
      </c>
      <c r="J68" s="54">
        <f t="shared" si="28"/>
        <v>1844170.571025</v>
      </c>
      <c r="K68" s="32">
        <v>2.5304429999999999E-2</v>
      </c>
      <c r="L68" s="33">
        <f>VLOOKUP($E68,'WP II-E-2-3-6.1-BPP'!$A$1:$O$1698,12,FALSE)</f>
        <v>0.19599999984659769</v>
      </c>
      <c r="M68" s="55">
        <f t="shared" ref="M68:M81" si="34">H68*I68*L68</f>
        <v>361457.43163799995</v>
      </c>
      <c r="N68" s="56">
        <f t="shared" si="29"/>
        <v>9146.4742768635551</v>
      </c>
      <c r="O68" s="33">
        <f>VLOOKUP($E68,'WP II-E-2-3-6.1-BPP'!$A$1:$O$1698,13,FALSE)</f>
        <v>0.63810000057909366</v>
      </c>
      <c r="P68" s="55">
        <f t="shared" ref="P68:P81" si="35">H68*I68*O68</f>
        <v>1176765.2424389999</v>
      </c>
      <c r="Q68" s="56">
        <f t="shared" si="30"/>
        <v>29777.373703730704</v>
      </c>
      <c r="R68" s="33">
        <f>VLOOKUP($E68,'WP II-E-2-3-6.1-BPP'!$A$1:$O$1698,14,FALSE)</f>
        <v>7.4200000314474712E-2</v>
      </c>
      <c r="S68" s="204">
        <f t="shared" ref="S68:S81" si="36">H68*I68*R68</f>
        <v>136837.45694999999</v>
      </c>
      <c r="T68" s="216">
        <f t="shared" si="31"/>
        <v>3462.5938507692881</v>
      </c>
      <c r="U68" s="33">
        <f>VLOOKUP($E68,'WP II-E-2-3-6.1-BPP'!$A$1:$O$1698,15,FALSE)</f>
        <v>9.1699999259833923E-2</v>
      </c>
      <c r="V68" s="204">
        <f t="shared" ref="V68:V81" si="37">H68*I68*U68</f>
        <v>169110.43999799999</v>
      </c>
      <c r="W68" s="210">
        <f t="shared" si="32"/>
        <v>4279.2432911985907</v>
      </c>
      <c r="X68" s="97">
        <f t="shared" si="27"/>
        <v>1</v>
      </c>
      <c r="Y68" s="204">
        <f t="shared" si="27"/>
        <v>1844170.571025</v>
      </c>
      <c r="Z68" s="210">
        <f t="shared" si="27"/>
        <v>46665.685122562143</v>
      </c>
      <c r="AB68" s="59"/>
    </row>
    <row r="69" spans="1:28" s="28" customFormat="1" x14ac:dyDescent="0.3">
      <c r="A69" s="95">
        <v>2018</v>
      </c>
      <c r="B69" s="95">
        <v>773</v>
      </c>
      <c r="C69" s="95" t="s">
        <v>532</v>
      </c>
      <c r="D69" s="95">
        <v>39702</v>
      </c>
      <c r="E69" s="95" t="str">
        <f t="shared" si="33"/>
        <v>773 39702</v>
      </c>
      <c r="F69" s="95" t="s">
        <v>519</v>
      </c>
      <c r="G69" s="95" t="s">
        <v>48</v>
      </c>
      <c r="H69" s="31">
        <v>25257846.68</v>
      </c>
      <c r="I69" s="30">
        <v>0.28289999999999998</v>
      </c>
      <c r="J69" s="54">
        <f t="shared" si="28"/>
        <v>7145444.8257719995</v>
      </c>
      <c r="K69" s="32">
        <v>2.5304429999999999E-2</v>
      </c>
      <c r="L69" s="33">
        <f>VLOOKUP($E69,'WP II-E-2-3-6.1-BPP'!$A$1:$O$1698,12,FALSE)</f>
        <v>0.19600000009548046</v>
      </c>
      <c r="M69" s="55">
        <f t="shared" si="34"/>
        <v>1400507.1865335624</v>
      </c>
      <c r="N69" s="56">
        <f t="shared" si="29"/>
        <v>35439.036066135472</v>
      </c>
      <c r="O69" s="33">
        <f>VLOOKUP($E69,'WP II-E-2-3-6.1-BPP'!$A$1:$O$1698,13,FALSE)</f>
        <v>0.63810000001883083</v>
      </c>
      <c r="P69" s="55">
        <f t="shared" si="35"/>
        <v>4559508.3434596676</v>
      </c>
      <c r="Q69" s="56">
        <f t="shared" si="30"/>
        <v>115375.75971149112</v>
      </c>
      <c r="R69" s="33">
        <f>VLOOKUP($E69,'WP II-E-2-3-6.1-BPP'!$A$1:$O$1698,14,FALSE)</f>
        <v>7.4200000085401965E-2</v>
      </c>
      <c r="S69" s="204">
        <f t="shared" si="36"/>
        <v>530192.00668251736</v>
      </c>
      <c r="T69" s="216">
        <f t="shared" si="31"/>
        <v>13416.206519657293</v>
      </c>
      <c r="U69" s="33">
        <f>VLOOKUP($E69,'WP II-E-2-3-6.1-BPP'!$A$1:$O$1698,15,FALSE)</f>
        <v>9.1700000065510212E-2</v>
      </c>
      <c r="V69" s="204">
        <f t="shared" si="37"/>
        <v>655237.29099139199</v>
      </c>
      <c r="W69" s="210">
        <f t="shared" si="32"/>
        <v>16580.40616328131</v>
      </c>
      <c r="X69" s="97">
        <f t="shared" ref="X69:Z81" si="38">L69+O69+R69+U69</f>
        <v>1.0000000002652234</v>
      </c>
      <c r="Y69" s="204">
        <f t="shared" ref="Y69:Y80" si="39">M69+P69+S69+V69</f>
        <v>7145444.8276671395</v>
      </c>
      <c r="Z69" s="210">
        <f t="shared" si="38"/>
        <v>180811.4084605652</v>
      </c>
      <c r="AB69" s="59"/>
    </row>
    <row r="70" spans="1:28" s="28" customFormat="1" x14ac:dyDescent="0.3">
      <c r="A70" s="95">
        <v>2018</v>
      </c>
      <c r="B70" s="95">
        <v>773</v>
      </c>
      <c r="C70" s="95" t="s">
        <v>532</v>
      </c>
      <c r="D70" s="95">
        <v>39801</v>
      </c>
      <c r="E70" s="95" t="str">
        <f t="shared" si="33"/>
        <v>773 39801</v>
      </c>
      <c r="F70" s="95" t="s">
        <v>519</v>
      </c>
      <c r="G70" s="95" t="s">
        <v>48</v>
      </c>
      <c r="H70" s="31">
        <v>615752.15999999992</v>
      </c>
      <c r="I70" s="30">
        <v>0.28289999999999998</v>
      </c>
      <c r="J70" s="54">
        <f t="shared" si="28"/>
        <v>174196.28606399996</v>
      </c>
      <c r="K70" s="32">
        <v>2.5304429999999999E-2</v>
      </c>
      <c r="L70" s="33">
        <f>VLOOKUP($E70,'WP II-E-2-3-6.1-BPP'!$A$1:$O$1698,12,FALSE)</f>
        <v>0</v>
      </c>
      <c r="M70" s="55">
        <f t="shared" si="34"/>
        <v>0</v>
      </c>
      <c r="N70" s="56">
        <f t="shared" si="29"/>
        <v>0</v>
      </c>
      <c r="O70" s="33">
        <f>VLOOKUP($E70,'WP II-E-2-3-6.1-BPP'!$A$1:$O$1698,13,FALSE)</f>
        <v>0</v>
      </c>
      <c r="P70" s="55">
        <f t="shared" si="35"/>
        <v>0</v>
      </c>
      <c r="Q70" s="56">
        <f t="shared" si="30"/>
        <v>0</v>
      </c>
      <c r="R70" s="33">
        <f>VLOOKUP($E70,'WP II-E-2-3-6.1-BPP'!$A$1:$O$1698,14,FALSE)</f>
        <v>0</v>
      </c>
      <c r="S70" s="204">
        <f t="shared" si="36"/>
        <v>0</v>
      </c>
      <c r="T70" s="216">
        <f t="shared" si="31"/>
        <v>0</v>
      </c>
      <c r="U70" s="33">
        <f>VLOOKUP($E70,'WP II-E-2-3-6.1-BPP'!$A$1:$O$1698,15,FALSE)</f>
        <v>1</v>
      </c>
      <c r="V70" s="204">
        <f t="shared" si="37"/>
        <v>174196.28606399996</v>
      </c>
      <c r="W70" s="210">
        <f t="shared" si="32"/>
        <v>4407.9377269664619</v>
      </c>
      <c r="X70" s="97">
        <f t="shared" si="38"/>
        <v>1</v>
      </c>
      <c r="Y70" s="204">
        <f t="shared" si="39"/>
        <v>174196.28606399996</v>
      </c>
      <c r="Z70" s="210">
        <f t="shared" si="38"/>
        <v>4407.9377269664619</v>
      </c>
      <c r="AB70" s="59"/>
    </row>
    <row r="71" spans="1:28" s="28" customFormat="1" x14ac:dyDescent="0.3">
      <c r="A71" s="95">
        <v>2018</v>
      </c>
      <c r="B71" s="95" t="s">
        <v>577</v>
      </c>
      <c r="C71" s="95" t="s">
        <v>578</v>
      </c>
      <c r="D71" s="95">
        <v>39701</v>
      </c>
      <c r="E71" s="95" t="str">
        <f t="shared" si="33"/>
        <v>DCBC 39701</v>
      </c>
      <c r="F71" s="95" t="s">
        <v>519</v>
      </c>
      <c r="G71" s="95" t="s">
        <v>152</v>
      </c>
      <c r="H71" s="31">
        <v>162427.79</v>
      </c>
      <c r="I71" s="30">
        <v>0.303423</v>
      </c>
      <c r="J71" s="54">
        <f t="shared" si="28"/>
        <v>49284.327325170001</v>
      </c>
      <c r="K71" s="32">
        <v>3.060568E-2</v>
      </c>
      <c r="L71" s="33">
        <f>VLOOKUP($E71,'WP II-E-2-3-6.1-BPP'!$A$1:$O$1698,12,FALSE)</f>
        <v>0.19600001945479895</v>
      </c>
      <c r="M71" s="55">
        <f t="shared" si="34"/>
        <v>9659.7291145500003</v>
      </c>
      <c r="N71" s="56">
        <f t="shared" si="29"/>
        <v>295.64257816660063</v>
      </c>
      <c r="O71" s="33">
        <f>VLOOKUP($E71,'WP II-E-2-3-6.1-BPP'!$A$1:$O$1698,13,FALSE)</f>
        <v>0.63809998276772706</v>
      </c>
      <c r="P71" s="55">
        <f t="shared" si="35"/>
        <v>31448.328416909997</v>
      </c>
      <c r="Q71" s="56">
        <f t="shared" si="30"/>
        <v>962.49747606285393</v>
      </c>
      <c r="R71" s="33">
        <f>VLOOKUP($E71,'WP II-E-2-3-6.1-BPP'!$A$1:$O$1698,14,FALSE)</f>
        <v>7.4199987576017618E-2</v>
      </c>
      <c r="S71" s="204">
        <f t="shared" si="36"/>
        <v>3656.8964752199995</v>
      </c>
      <c r="T71" s="216">
        <f t="shared" si="31"/>
        <v>111.92180331371124</v>
      </c>
      <c r="U71" s="33">
        <f>VLOOKUP($E71,'WP II-E-2-3-6.1-BPP'!$A$1:$O$1698,15,FALSE)</f>
        <v>9.1700010201456281E-2</v>
      </c>
      <c r="V71" s="204">
        <f t="shared" si="37"/>
        <v>4519.3733184899993</v>
      </c>
      <c r="W71" s="210">
        <f t="shared" si="32"/>
        <v>138.31849358624299</v>
      </c>
      <c r="X71" s="97">
        <f t="shared" si="38"/>
        <v>0.99999999999999989</v>
      </c>
      <c r="Y71" s="204">
        <f t="shared" si="39"/>
        <v>49284.327325169994</v>
      </c>
      <c r="Z71" s="210">
        <f t="shared" si="38"/>
        <v>1508.3803511294088</v>
      </c>
      <c r="AB71" s="59"/>
    </row>
    <row r="72" spans="1:28" s="28" customFormat="1" x14ac:dyDescent="0.3">
      <c r="A72" s="95">
        <v>2018</v>
      </c>
      <c r="B72" s="95" t="s">
        <v>577</v>
      </c>
      <c r="C72" s="95" t="s">
        <v>641</v>
      </c>
      <c r="D72" s="129">
        <v>39201</v>
      </c>
      <c r="E72" s="95" t="s">
        <v>642</v>
      </c>
      <c r="F72" s="95" t="s">
        <v>519</v>
      </c>
      <c r="G72" s="95" t="s">
        <v>152</v>
      </c>
      <c r="H72" s="54">
        <v>106496.27</v>
      </c>
      <c r="I72" s="206">
        <v>0.303423</v>
      </c>
      <c r="J72" s="54">
        <f t="shared" si="28"/>
        <v>32313.41773221</v>
      </c>
      <c r="K72" s="32">
        <v>3.060568E-2</v>
      </c>
      <c r="L72" s="33">
        <f>VLOOKUP($D72,'WP II-E-2.3-6.2-BPP'!$A$1:$J$3,7,FALSE)</f>
        <v>0.27954397630998989</v>
      </c>
      <c r="M72" s="55">
        <f t="shared" si="34"/>
        <v>9033.0212810277189</v>
      </c>
      <c r="N72" s="56">
        <f t="shared" si="29"/>
        <v>276.46175876032441</v>
      </c>
      <c r="O72" s="33">
        <f>VLOOKUP($D72,'WP II-E-2.3-6.2-BPP'!$A$1:$J$3,8,FALSE)</f>
        <v>0.58949496731702955</v>
      </c>
      <c r="P72" s="55">
        <f t="shared" si="35"/>
        <v>19048.597129950656</v>
      </c>
      <c r="Q72" s="56">
        <f t="shared" si="30"/>
        <v>582.99526820818824</v>
      </c>
      <c r="R72" s="33">
        <f>VLOOKUP($D72,'WP II-E-2.3-6.2-BPP'!$A$1:$J$3,9,FALSE)</f>
        <v>3.5674285455490368E-2</v>
      </c>
      <c r="S72" s="204">
        <f t="shared" si="36"/>
        <v>1152.7580882213638</v>
      </c>
      <c r="T72" s="216">
        <f t="shared" si="31"/>
        <v>35.280945165514829</v>
      </c>
      <c r="U72" s="33">
        <f>VLOOKUP($D72,'WP II-E-2.3-6.2-BPP'!$A$1:$J$3,10,FALSE)</f>
        <v>9.5286770917490451E-2</v>
      </c>
      <c r="V72" s="204">
        <f t="shared" si="37"/>
        <v>3079.0412330102681</v>
      </c>
      <c r="W72" s="210">
        <f t="shared" si="32"/>
        <v>94.236150684317707</v>
      </c>
      <c r="X72" s="33">
        <f t="shared" si="38"/>
        <v>1.0000000000000002</v>
      </c>
      <c r="Y72" s="204">
        <f t="shared" si="39"/>
        <v>32313.417732210008</v>
      </c>
      <c r="Z72" s="210">
        <f t="shared" si="38"/>
        <v>988.97412281834522</v>
      </c>
      <c r="AB72" s="59"/>
    </row>
    <row r="73" spans="1:28" s="28" customFormat="1" x14ac:dyDescent="0.3">
      <c r="A73" s="95">
        <v>2018</v>
      </c>
      <c r="B73" s="95">
        <v>778</v>
      </c>
      <c r="C73" s="95" t="s">
        <v>534</v>
      </c>
      <c r="D73" s="95">
        <v>39701</v>
      </c>
      <c r="E73" s="95" t="str">
        <f t="shared" ref="E73:E81" si="40">CONCATENATE(B73," ",D73)</f>
        <v>778 39701</v>
      </c>
      <c r="F73" s="95" t="s">
        <v>519</v>
      </c>
      <c r="G73" s="95" t="s">
        <v>48</v>
      </c>
      <c r="H73" s="31">
        <v>145260.18</v>
      </c>
      <c r="I73" s="30">
        <v>0.28289999999999998</v>
      </c>
      <c r="J73" s="54">
        <f t="shared" si="28"/>
        <v>41094.104921999999</v>
      </c>
      <c r="K73" s="32">
        <v>2.8828090000000001E-2</v>
      </c>
      <c r="L73" s="33">
        <f>VLOOKUP($E73,'WP II-E-2-3-6.1-BPP'!$A$1:$O$1698,12,FALSE)</f>
        <v>0.19600003249341974</v>
      </c>
      <c r="M73" s="55">
        <f t="shared" si="34"/>
        <v>8054.4458999999997</v>
      </c>
      <c r="N73" s="56">
        <f t="shared" si="29"/>
        <v>232.19429130533101</v>
      </c>
      <c r="O73" s="33">
        <f>VLOOKUP($E73,'WP II-E-2-3-6.1-BPP'!$A$1:$O$1698,13,FALSE)</f>
        <v>0.63809999409335727</v>
      </c>
      <c r="P73" s="55">
        <f t="shared" si="35"/>
        <v>26222.148108000001</v>
      </c>
      <c r="Q73" s="56">
        <f t="shared" si="30"/>
        <v>755.93444565075379</v>
      </c>
      <c r="R73" s="33">
        <f>VLOOKUP($E73,'WP II-E-2-3-6.1-BPP'!$A$1:$O$1698,14,FALSE)</f>
        <v>7.4200031970220612E-2</v>
      </c>
      <c r="S73" s="204">
        <f t="shared" si="36"/>
        <v>3049.1838990000001</v>
      </c>
      <c r="T73" s="216">
        <f t="shared" si="31"/>
        <v>87.902147866922917</v>
      </c>
      <c r="U73" s="33">
        <f>VLOOKUP($E73,'WP II-E-2-3-6.1-BPP'!$A$1:$O$1698,15,FALSE)</f>
        <v>9.1700010284993458E-2</v>
      </c>
      <c r="V73" s="204">
        <f t="shared" si="37"/>
        <v>3768.3298440000003</v>
      </c>
      <c r="W73" s="210">
        <f t="shared" si="32"/>
        <v>108.63375189251798</v>
      </c>
      <c r="X73" s="97">
        <f t="shared" si="38"/>
        <v>1.0000000688419912</v>
      </c>
      <c r="Y73" s="204">
        <f t="shared" si="39"/>
        <v>41094.107751000003</v>
      </c>
      <c r="Z73" s="210">
        <f t="shared" si="38"/>
        <v>1184.6646367155256</v>
      </c>
      <c r="AB73" s="59"/>
    </row>
    <row r="74" spans="1:28" s="28" customFormat="1" x14ac:dyDescent="0.3">
      <c r="A74" s="95">
        <v>2018</v>
      </c>
      <c r="B74" s="95">
        <v>727</v>
      </c>
      <c r="C74" s="95" t="s">
        <v>521</v>
      </c>
      <c r="D74" s="95">
        <v>39701</v>
      </c>
      <c r="E74" s="95" t="str">
        <f t="shared" si="40"/>
        <v>727 39701</v>
      </c>
      <c r="F74" s="95" t="s">
        <v>519</v>
      </c>
      <c r="G74" s="95" t="s">
        <v>51</v>
      </c>
      <c r="H74" s="31">
        <v>3939.83</v>
      </c>
      <c r="I74" s="30">
        <v>0.28149999999999997</v>
      </c>
      <c r="J74" s="54">
        <f t="shared" ref="J74:J75" si="41">H74*I74</f>
        <v>1109.0621449999999</v>
      </c>
      <c r="K74" s="32">
        <v>2.7309312799999999E-2</v>
      </c>
      <c r="L74" s="33">
        <f>VLOOKUP($E74,'WP II-E-2-3-6.1-BPP'!$A$1:$O$1698,12,FALSE)</f>
        <v>0.19600084267595302</v>
      </c>
      <c r="M74" s="55">
        <f t="shared" si="34"/>
        <v>217.37711499999997</v>
      </c>
      <c r="N74" s="56">
        <f t="shared" si="29"/>
        <v>5.9364196290965712</v>
      </c>
      <c r="O74" s="33">
        <f>VLOOKUP($E74,'WP II-E-2-3-6.1-BPP'!$A$1:$O$1698,13,FALSE)</f>
        <v>0.63810113634344634</v>
      </c>
      <c r="P74" s="55">
        <f t="shared" si="35"/>
        <v>707.69381499999997</v>
      </c>
      <c r="Q74" s="56">
        <f t="shared" si="30"/>
        <v>19.32663176046033</v>
      </c>
      <c r="R74" s="33">
        <f>VLOOKUP($E74,'WP II-E-2-3-6.1-BPP'!$A$1:$O$1698,14,FALSE)</f>
        <v>7.4201171116520248E-2</v>
      </c>
      <c r="S74" s="204">
        <f t="shared" si="36"/>
        <v>82.293709999999976</v>
      </c>
      <c r="T74" s="216">
        <f t="shared" si="31"/>
        <v>2.2473846678624874</v>
      </c>
      <c r="U74" s="33">
        <f>VLOOKUP($E74,'WP II-E-2-3-6.1-BPP'!$A$1:$O$1698,15,FALSE)</f>
        <v>9.1699388044661823E-2</v>
      </c>
      <c r="V74" s="204">
        <f t="shared" si="37"/>
        <v>101.70031999999999</v>
      </c>
      <c r="W74" s="210">
        <f t="shared" si="32"/>
        <v>2.7773658507400958</v>
      </c>
      <c r="X74" s="97">
        <f t="shared" si="38"/>
        <v>1.0000025381805813</v>
      </c>
      <c r="Y74" s="204">
        <f t="shared" si="39"/>
        <v>1109.0649599999999</v>
      </c>
      <c r="Z74" s="210">
        <f t="shared" si="38"/>
        <v>30.287801908159484</v>
      </c>
      <c r="AB74" s="59"/>
    </row>
    <row r="75" spans="1:28" x14ac:dyDescent="0.3">
      <c r="A75" s="95">
        <v>2018</v>
      </c>
      <c r="B75" s="95">
        <v>727</v>
      </c>
      <c r="C75" s="95" t="s">
        <v>552</v>
      </c>
      <c r="D75" s="95">
        <v>39701</v>
      </c>
      <c r="E75" s="95" t="str">
        <f t="shared" si="40"/>
        <v>727 39701</v>
      </c>
      <c r="F75" s="95" t="s">
        <v>519</v>
      </c>
      <c r="G75" s="95" t="s">
        <v>51</v>
      </c>
      <c r="H75" s="31">
        <v>720442.47</v>
      </c>
      <c r="I75" s="30">
        <v>0.28149999999999997</v>
      </c>
      <c r="J75" s="54">
        <f t="shared" si="41"/>
        <v>202804.55530499996</v>
      </c>
      <c r="K75" s="32">
        <v>2.7309312799999999E-2</v>
      </c>
      <c r="L75" s="33">
        <f>VLOOKUP($E75,'WP II-E-2-3-6.1-BPP'!$A$1:$O$1698,12,FALSE)</f>
        <v>0.19600084267595302</v>
      </c>
      <c r="M75" s="55">
        <f t="shared" si="34"/>
        <v>39749.863738301909</v>
      </c>
      <c r="N75" s="56">
        <f t="shared" si="29"/>
        <v>1085.5414625866642</v>
      </c>
      <c r="O75" s="33">
        <f>VLOOKUP($E75,'WP II-E-2-3-6.1-BPP'!$A$1:$O$1698,13,FALSE)</f>
        <v>0.63810113634344634</v>
      </c>
      <c r="P75" s="55">
        <f t="shared" si="35"/>
        <v>129409.81719574778</v>
      </c>
      <c r="Q75" s="56">
        <f t="shared" si="30"/>
        <v>3534.0931771894948</v>
      </c>
      <c r="R75" s="33">
        <f>VLOOKUP($E75,'WP II-E-2-3-6.1-BPP'!$A$1:$O$1698,14,FALSE)</f>
        <v>7.4201171116520248E-2</v>
      </c>
      <c r="S75" s="204">
        <f t="shared" si="36"/>
        <v>15048.335511396097</v>
      </c>
      <c r="T75" s="216">
        <f t="shared" si="31"/>
        <v>410.95970160006397</v>
      </c>
      <c r="U75" s="33">
        <f>VLOOKUP($E75,'WP II-E-2-3-6.1-BPP'!$A$1:$O$1698,15,FALSE)</f>
        <v>9.1699388044661823E-2</v>
      </c>
      <c r="V75" s="204">
        <f t="shared" si="37"/>
        <v>18597.053614138269</v>
      </c>
      <c r="W75" s="210">
        <f t="shared" si="32"/>
        <v>507.87275430687248</v>
      </c>
      <c r="X75" s="97">
        <f t="shared" si="38"/>
        <v>1.0000025381805813</v>
      </c>
      <c r="Y75" s="204">
        <f t="shared" si="39"/>
        <v>202805.07005958405</v>
      </c>
      <c r="Z75" s="210">
        <f t="shared" si="38"/>
        <v>5538.467095683096</v>
      </c>
      <c r="AB75" s="59"/>
    </row>
    <row r="76" spans="1:28" x14ac:dyDescent="0.3">
      <c r="A76" s="95">
        <v>2018</v>
      </c>
      <c r="B76" s="95">
        <v>756</v>
      </c>
      <c r="C76" s="95" t="s">
        <v>569</v>
      </c>
      <c r="D76" s="95">
        <v>39701</v>
      </c>
      <c r="E76" s="95" t="str">
        <f t="shared" si="40"/>
        <v>756 39701</v>
      </c>
      <c r="F76" s="95" t="s">
        <v>519</v>
      </c>
      <c r="G76" s="95" t="s">
        <v>223</v>
      </c>
      <c r="H76" s="31">
        <v>881109.19000000018</v>
      </c>
      <c r="I76" s="30">
        <v>0.28289999999999998</v>
      </c>
      <c r="J76" s="54">
        <f t="shared" ref="J76:J81" si="42">H76*I76</f>
        <v>249265.78985100004</v>
      </c>
      <c r="K76" s="32">
        <v>3.05449E-2</v>
      </c>
      <c r="L76" s="33">
        <f>VLOOKUP($E76,'WP II-E-2-3-6.1-BPP'!$A$1:$O$1698,12,FALSE)</f>
        <v>0.19600000651903193</v>
      </c>
      <c r="M76" s="55">
        <f t="shared" si="34"/>
        <v>48856.096435767649</v>
      </c>
      <c r="N76" s="56">
        <f t="shared" si="29"/>
        <v>1492.3045800208793</v>
      </c>
      <c r="O76" s="33">
        <f>VLOOKUP($E76,'WP II-E-2-3-6.1-BPP'!$A$1:$O$1698,13,FALSE)</f>
        <v>0.63809998710076743</v>
      </c>
      <c r="P76" s="55">
        <f t="shared" si="35"/>
        <v>159056.49728858573</v>
      </c>
      <c r="Q76" s="56">
        <f t="shared" si="30"/>
        <v>4858.3648040301223</v>
      </c>
      <c r="R76" s="33">
        <f>VLOOKUP($E76,'WP II-E-2-3-6.1-BPP'!$A$1:$O$1698,14,FALSE)</f>
        <v>7.4199983497191424E-2</v>
      </c>
      <c r="S76" s="204">
        <f t="shared" si="36"/>
        <v>18495.517493358588</v>
      </c>
      <c r="T76" s="216">
        <f t="shared" si="31"/>
        <v>564.94373228288873</v>
      </c>
      <c r="U76" s="33">
        <f>VLOOKUP($E76,'WP II-E-2-3-6.1-BPP'!$A$1:$O$1698,15,FALSE)</f>
        <v>9.1700022883009283E-2</v>
      </c>
      <c r="V76" s="204">
        <f t="shared" si="37"/>
        <v>22857.678633288087</v>
      </c>
      <c r="W76" s="210">
        <f t="shared" si="32"/>
        <v>698.18550808592124</v>
      </c>
      <c r="X76" s="97">
        <f t="shared" si="38"/>
        <v>1.0000000000000002</v>
      </c>
      <c r="Y76" s="204">
        <f t="shared" si="39"/>
        <v>249265.78985100007</v>
      </c>
      <c r="Z76" s="210">
        <f t="shared" si="38"/>
        <v>7613.7986244198119</v>
      </c>
      <c r="AB76" s="59"/>
    </row>
    <row r="77" spans="1:28" x14ac:dyDescent="0.3">
      <c r="A77" s="95">
        <v>2018</v>
      </c>
      <c r="B77" s="95">
        <v>756</v>
      </c>
      <c r="C77" s="95" t="s">
        <v>529</v>
      </c>
      <c r="D77" s="95">
        <v>39701</v>
      </c>
      <c r="E77" s="95" t="str">
        <f t="shared" si="40"/>
        <v>756 39701</v>
      </c>
      <c r="F77" s="95" t="s">
        <v>519</v>
      </c>
      <c r="G77" s="95" t="s">
        <v>223</v>
      </c>
      <c r="H77" s="31">
        <v>165668.76999999999</v>
      </c>
      <c r="I77" s="30">
        <v>0.28289999999999998</v>
      </c>
      <c r="J77" s="54">
        <f t="shared" si="42"/>
        <v>46867.695032999996</v>
      </c>
      <c r="K77" s="32">
        <v>3.05449E-2</v>
      </c>
      <c r="L77" s="33">
        <f>VLOOKUP($E77,'WP II-E-2-3-6.1-BPP'!$A$1:$O$1698,12,FALSE)</f>
        <v>0.19600000651903193</v>
      </c>
      <c r="M77" s="55">
        <f t="shared" si="34"/>
        <v>9186.0685319999993</v>
      </c>
      <c r="N77" s="56">
        <f t="shared" si="29"/>
        <v>280.58754470308679</v>
      </c>
      <c r="O77" s="33">
        <f>VLOOKUP($E77,'WP II-E-2-3-6.1-BPP'!$A$1:$O$1698,13,FALSE)</f>
        <v>0.63809998710076743</v>
      </c>
      <c r="P77" s="55">
        <f t="shared" si="35"/>
        <v>29906.275595999999</v>
      </c>
      <c r="Q77" s="56">
        <f t="shared" si="30"/>
        <v>913.48419745226033</v>
      </c>
      <c r="R77" s="33">
        <f>VLOOKUP($E77,'WP II-E-2-3-6.1-BPP'!$A$1:$O$1698,14,FALSE)</f>
        <v>7.4199983497191424E-2</v>
      </c>
      <c r="S77" s="204">
        <f t="shared" si="36"/>
        <v>3477.5821980000001</v>
      </c>
      <c r="T77" s="216">
        <f t="shared" si="31"/>
        <v>106.22240047969021</v>
      </c>
      <c r="U77" s="33">
        <f>VLOOKUP($E77,'WP II-E-2-3-6.1-BPP'!$A$1:$O$1698,15,FALSE)</f>
        <v>9.1700022883009283E-2</v>
      </c>
      <c r="V77" s="204">
        <f t="shared" si="37"/>
        <v>4297.7687070000002</v>
      </c>
      <c r="W77" s="210">
        <f t="shared" si="32"/>
        <v>131.27491537844429</v>
      </c>
      <c r="X77" s="97">
        <f t="shared" si="38"/>
        <v>1.0000000000000002</v>
      </c>
      <c r="Y77" s="204">
        <f t="shared" si="39"/>
        <v>46867.695033000004</v>
      </c>
      <c r="Z77" s="210">
        <f t="shared" si="38"/>
        <v>1431.5690580134817</v>
      </c>
      <c r="AB77" s="59"/>
    </row>
    <row r="78" spans="1:28" x14ac:dyDescent="0.3">
      <c r="A78" s="95">
        <v>2018</v>
      </c>
      <c r="B78" s="95">
        <v>773</v>
      </c>
      <c r="C78" s="95" t="s">
        <v>536</v>
      </c>
      <c r="D78" s="95">
        <v>39702</v>
      </c>
      <c r="E78" s="95" t="str">
        <f t="shared" si="40"/>
        <v>773 39702</v>
      </c>
      <c r="F78" s="95" t="s">
        <v>519</v>
      </c>
      <c r="G78" s="95" t="s">
        <v>48</v>
      </c>
      <c r="H78" s="31">
        <v>136445.31</v>
      </c>
      <c r="I78" s="30">
        <v>0.28289999999999998</v>
      </c>
      <c r="J78" s="54">
        <f t="shared" si="42"/>
        <v>38600.378198999999</v>
      </c>
      <c r="K78" s="32">
        <v>2.5304429999999999E-2</v>
      </c>
      <c r="L78" s="33">
        <f>VLOOKUP($E78,'WP II-E-2-3-6.1-BPP'!$A$1:$O$1698,12,FALSE)</f>
        <v>0.19600000009548046</v>
      </c>
      <c r="M78" s="55">
        <f t="shared" si="34"/>
        <v>7565.6741306895819</v>
      </c>
      <c r="N78" s="56">
        <f t="shared" si="29"/>
        <v>191.44507144284538</v>
      </c>
      <c r="O78" s="33">
        <f>VLOOKUP($E78,'WP II-E-2-3-6.1-BPP'!$A$1:$O$1698,13,FALSE)</f>
        <v>0.63810000001883083</v>
      </c>
      <c r="P78" s="55">
        <f t="shared" si="35"/>
        <v>24630.901329508775</v>
      </c>
      <c r="Q78" s="56">
        <f t="shared" si="30"/>
        <v>623.27091852946171</v>
      </c>
      <c r="R78" s="33">
        <f>VLOOKUP($E78,'WP II-E-2-3-6.1-BPP'!$A$1:$O$1698,14,FALSE)</f>
        <v>7.4200000085401965E-2</v>
      </c>
      <c r="S78" s="204">
        <f t="shared" si="36"/>
        <v>2864.148065662348</v>
      </c>
      <c r="T78" s="216">
        <f t="shared" si="31"/>
        <v>72.475634237188288</v>
      </c>
      <c r="U78" s="33">
        <f>VLOOKUP($E78,'WP II-E-2-3-6.1-BPP'!$A$1:$O$1698,15,FALSE)</f>
        <v>9.1700000065510212E-2</v>
      </c>
      <c r="V78" s="204">
        <f t="shared" si="37"/>
        <v>3539.654683377019</v>
      </c>
      <c r="W78" s="210">
        <f t="shared" si="32"/>
        <v>89.568944159685941</v>
      </c>
      <c r="X78" s="97">
        <f t="shared" si="38"/>
        <v>1.0000000002652234</v>
      </c>
      <c r="Y78" s="204">
        <f t="shared" si="39"/>
        <v>38600.378209237722</v>
      </c>
      <c r="Z78" s="210">
        <f t="shared" si="38"/>
        <v>976.76056836918133</v>
      </c>
      <c r="AB78" s="59"/>
    </row>
    <row r="79" spans="1:28" x14ac:dyDescent="0.3">
      <c r="A79" s="95">
        <v>2018</v>
      </c>
      <c r="B79" s="95">
        <v>773</v>
      </c>
      <c r="C79" s="95" t="s">
        <v>536</v>
      </c>
      <c r="D79" s="95">
        <v>39801</v>
      </c>
      <c r="E79" s="95" t="str">
        <f t="shared" si="40"/>
        <v>773 39801</v>
      </c>
      <c r="F79" s="95" t="s">
        <v>519</v>
      </c>
      <c r="G79" s="95" t="s">
        <v>48</v>
      </c>
      <c r="H79" s="31">
        <v>26154.02</v>
      </c>
      <c r="I79" s="30">
        <v>0.28289999999999998</v>
      </c>
      <c r="J79" s="54">
        <f t="shared" si="42"/>
        <v>7398.9722579999998</v>
      </c>
      <c r="K79" s="32">
        <v>2.5304429999999999E-2</v>
      </c>
      <c r="L79" s="33">
        <f>VLOOKUP($E79,'WP II-E-2-3-6.1-BPP'!$A$1:$O$1698,12,FALSE)</f>
        <v>0</v>
      </c>
      <c r="M79" s="55">
        <f t="shared" si="34"/>
        <v>0</v>
      </c>
      <c r="N79" s="56">
        <f t="shared" si="29"/>
        <v>0</v>
      </c>
      <c r="O79" s="33">
        <f>VLOOKUP($E79,'WP II-E-2-3-6.1-BPP'!$A$1:$O$1698,13,FALSE)</f>
        <v>0</v>
      </c>
      <c r="P79" s="55">
        <f t="shared" si="35"/>
        <v>0</v>
      </c>
      <c r="Q79" s="56">
        <f t="shared" si="30"/>
        <v>0</v>
      </c>
      <c r="R79" s="33">
        <f>VLOOKUP($E79,'WP II-E-2-3-6.1-BPP'!$A$1:$O$1698,14,FALSE)</f>
        <v>0</v>
      </c>
      <c r="S79" s="204">
        <f t="shared" si="36"/>
        <v>0</v>
      </c>
      <c r="T79" s="216">
        <f t="shared" si="31"/>
        <v>0</v>
      </c>
      <c r="U79" s="33">
        <f>VLOOKUP($E79,'WP II-E-2-3-6.1-BPP'!$A$1:$O$1698,15,FALSE)</f>
        <v>1</v>
      </c>
      <c r="V79" s="204">
        <f t="shared" si="37"/>
        <v>7398.9722579999998</v>
      </c>
      <c r="W79" s="210">
        <f t="shared" si="32"/>
        <v>187.22677557450294</v>
      </c>
      <c r="X79" s="97">
        <f t="shared" si="38"/>
        <v>1</v>
      </c>
      <c r="Y79" s="204">
        <f t="shared" si="39"/>
        <v>7398.9722579999998</v>
      </c>
      <c r="Z79" s="210">
        <f t="shared" si="38"/>
        <v>187.22677557450294</v>
      </c>
      <c r="AB79" s="59"/>
    </row>
    <row r="80" spans="1:28" x14ac:dyDescent="0.3">
      <c r="A80" s="95">
        <v>2018</v>
      </c>
      <c r="B80" s="95">
        <v>773</v>
      </c>
      <c r="C80" s="95" t="s">
        <v>537</v>
      </c>
      <c r="D80" s="95">
        <v>39702</v>
      </c>
      <c r="E80" s="95" t="str">
        <f t="shared" si="40"/>
        <v>773 39702</v>
      </c>
      <c r="F80" s="95" t="s">
        <v>519</v>
      </c>
      <c r="G80" s="95" t="s">
        <v>48</v>
      </c>
      <c r="H80" s="31">
        <v>133763.27000000002</v>
      </c>
      <c r="I80" s="30">
        <v>0.28289999999999998</v>
      </c>
      <c r="J80" s="54">
        <f t="shared" si="42"/>
        <v>37841.629083</v>
      </c>
      <c r="K80" s="32">
        <v>2.5304429999999999E-2</v>
      </c>
      <c r="L80" s="33">
        <f>VLOOKUP($E80,'WP II-E-2-3-6.1-BPP'!$A$1:$O$1698,12,FALSE)</f>
        <v>0.19600000009548046</v>
      </c>
      <c r="M80" s="55">
        <f t="shared" si="34"/>
        <v>7416.9593038811363</v>
      </c>
      <c r="N80" s="56">
        <f t="shared" si="29"/>
        <v>187.68192751790895</v>
      </c>
      <c r="O80" s="33">
        <f>VLOOKUP($E80,'WP II-E-2-3-6.1-BPP'!$A$1:$O$1698,13,FALSE)</f>
        <v>0.63810000001883083</v>
      </c>
      <c r="P80" s="55">
        <f t="shared" si="35"/>
        <v>24146.743518574887</v>
      </c>
      <c r="Q80" s="56">
        <f t="shared" si="30"/>
        <v>611.01958109373197</v>
      </c>
      <c r="R80" s="33">
        <f>VLOOKUP($E80,'WP II-E-2-3-6.1-BPP'!$A$1:$O$1698,14,FALSE)</f>
        <v>7.4200000085401965E-2</v>
      </c>
      <c r="S80" s="204">
        <f t="shared" si="36"/>
        <v>2807.8488811903494</v>
      </c>
      <c r="T80" s="216">
        <f t="shared" si="31"/>
        <v>71.051015464659514</v>
      </c>
      <c r="U80" s="33">
        <f>VLOOKUP($E80,'WP II-E-2-3-6.1-BPP'!$A$1:$O$1698,15,FALSE)</f>
        <v>9.1700000065510212E-2</v>
      </c>
      <c r="V80" s="204">
        <f t="shared" si="37"/>
        <v>3470.0773893901132</v>
      </c>
      <c r="W80" s="210">
        <f t="shared" si="32"/>
        <v>87.808330394404862</v>
      </c>
      <c r="X80" s="97">
        <f t="shared" si="38"/>
        <v>1.0000000002652234</v>
      </c>
      <c r="Y80" s="204">
        <f t="shared" si="39"/>
        <v>37841.629093036485</v>
      </c>
      <c r="Z80" s="210">
        <f t="shared" si="38"/>
        <v>957.56085447070529</v>
      </c>
      <c r="AB80" s="59"/>
    </row>
    <row r="81" spans="1:28" x14ac:dyDescent="0.3">
      <c r="A81" s="95">
        <v>2018</v>
      </c>
      <c r="B81" s="95">
        <v>773</v>
      </c>
      <c r="C81" s="95" t="s">
        <v>537</v>
      </c>
      <c r="D81" s="95">
        <v>39801</v>
      </c>
      <c r="E81" s="95" t="str">
        <f t="shared" si="40"/>
        <v>773 39801</v>
      </c>
      <c r="F81" s="95" t="s">
        <v>519</v>
      </c>
      <c r="G81" s="95" t="s">
        <v>48</v>
      </c>
      <c r="H81" s="31">
        <v>5804.76</v>
      </c>
      <c r="I81" s="30">
        <v>0.28289999999999998</v>
      </c>
      <c r="J81" s="54">
        <f t="shared" si="42"/>
        <v>1642.166604</v>
      </c>
      <c r="K81" s="32">
        <v>2.5304429999999999E-2</v>
      </c>
      <c r="L81" s="33">
        <f>VLOOKUP($E81,'WP II-E-2-3-6.1-BPP'!$A$1:$O$1698,12,FALSE)</f>
        <v>0</v>
      </c>
      <c r="M81" s="55">
        <f t="shared" si="34"/>
        <v>0</v>
      </c>
      <c r="N81" s="56">
        <f t="shared" si="29"/>
        <v>0</v>
      </c>
      <c r="O81" s="33">
        <f>VLOOKUP($E81,'WP II-E-2-3-6.1-BPP'!$A$1:$O$1698,13,FALSE)</f>
        <v>0</v>
      </c>
      <c r="P81" s="55">
        <f t="shared" si="35"/>
        <v>0</v>
      </c>
      <c r="Q81" s="56">
        <f t="shared" si="30"/>
        <v>0</v>
      </c>
      <c r="R81" s="33">
        <f>VLOOKUP($E81,'WP II-E-2-3-6.1-BPP'!$A$1:$O$1698,14,FALSE)</f>
        <v>0</v>
      </c>
      <c r="S81" s="204">
        <f t="shared" si="36"/>
        <v>0</v>
      </c>
      <c r="T81" s="216">
        <f t="shared" si="31"/>
        <v>0</v>
      </c>
      <c r="U81" s="33">
        <f>VLOOKUP($E81,'WP II-E-2-3-6.1-BPP'!$A$1:$O$1698,15,FALSE)</f>
        <v>1</v>
      </c>
      <c r="V81" s="204">
        <f t="shared" si="37"/>
        <v>1642.166604</v>
      </c>
      <c r="W81" s="210">
        <f t="shared" si="32"/>
        <v>41.55408987925572</v>
      </c>
      <c r="X81" s="97">
        <f t="shared" si="38"/>
        <v>1</v>
      </c>
      <c r="Y81" s="204">
        <f t="shared" si="38"/>
        <v>1642.166604</v>
      </c>
      <c r="Z81" s="210">
        <f t="shared" si="38"/>
        <v>41.55408987925572</v>
      </c>
      <c r="AB81" s="59"/>
    </row>
    <row r="82" spans="1:28" x14ac:dyDescent="0.3">
      <c r="H82" s="37">
        <f>SUM(H4:H81)</f>
        <v>201504175.96000007</v>
      </c>
      <c r="L82" s="212"/>
      <c r="M82" s="215"/>
      <c r="N82" s="217">
        <f>SUM(N4:N81)</f>
        <v>627899.81101995567</v>
      </c>
      <c r="O82" s="212"/>
      <c r="P82" s="215"/>
      <c r="Q82" s="217">
        <f>SUM(Q4:Q81)</f>
        <v>715688.58706548123</v>
      </c>
      <c r="R82" s="212"/>
      <c r="S82" s="215"/>
      <c r="T82" s="217">
        <f>SUM(T4:T81)</f>
        <v>67514.727935277813</v>
      </c>
      <c r="U82" s="212"/>
      <c r="V82" s="215"/>
      <c r="W82" s="217">
        <f>SUM(W4:W81)</f>
        <v>125013.40824389351</v>
      </c>
      <c r="X82" s="212"/>
      <c r="Y82" s="215"/>
      <c r="Z82" s="217">
        <f>SUM(Z4:Z81)</f>
        <v>1536116.5342646083</v>
      </c>
      <c r="AB82" s="36"/>
    </row>
    <row r="85" spans="1:28" x14ac:dyDescent="0.3">
      <c r="K85" s="99"/>
    </row>
    <row r="86" spans="1:28" x14ac:dyDescent="0.3">
      <c r="K86" s="99"/>
    </row>
    <row r="87" spans="1:28" x14ac:dyDescent="0.3">
      <c r="K87" s="99"/>
    </row>
    <row r="88" spans="1:28" x14ac:dyDescent="0.3">
      <c r="K88" s="99"/>
    </row>
    <row r="89" spans="1:28" x14ac:dyDescent="0.3">
      <c r="K89" s="99"/>
    </row>
  </sheetData>
  <autoFilter ref="A3:Z82" xr:uid="{00000000-0009-0000-0000-000009000000}"/>
  <sortState ref="A4:Z81">
    <sortCondition ref="G4:G81"/>
  </sortState>
  <mergeCells count="10">
    <mergeCell ref="L1:N1"/>
    <mergeCell ref="O1:Q1"/>
    <mergeCell ref="R1:T1"/>
    <mergeCell ref="U1:W1"/>
    <mergeCell ref="X1:Z1"/>
    <mergeCell ref="L2:N2"/>
    <mergeCell ref="O2:Q2"/>
    <mergeCell ref="R2:T2"/>
    <mergeCell ref="U2:W2"/>
    <mergeCell ref="X2:Z2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Q1698"/>
  <sheetViews>
    <sheetView topLeftCell="H1115" workbookViewId="0">
      <selection activeCell="A3" sqref="A3"/>
    </sheetView>
  </sheetViews>
  <sheetFormatPr defaultRowHeight="14.4" x14ac:dyDescent="0.3"/>
  <cols>
    <col min="1" max="1" width="17.33203125" bestFit="1" customWidth="1"/>
    <col min="2" max="2" width="9.44140625" bestFit="1" customWidth="1"/>
    <col min="3" max="3" width="16.109375" bestFit="1" customWidth="1"/>
    <col min="4" max="4" width="10.6640625" bestFit="1" customWidth="1"/>
    <col min="5" max="5" width="6.5546875" bestFit="1" customWidth="1"/>
    <col min="6" max="6" width="44.33203125" bestFit="1" customWidth="1"/>
    <col min="7" max="7" width="18.44140625" style="81" bestFit="1" customWidth="1"/>
    <col min="8" max="8" width="16.44140625" style="81" bestFit="1" customWidth="1"/>
    <col min="9" max="9" width="18" style="81" bestFit="1" customWidth="1"/>
    <col min="10" max="10" width="17.44140625" style="81" bestFit="1" customWidth="1"/>
    <col min="11" max="11" width="24.88671875" style="81" bestFit="1" customWidth="1"/>
    <col min="12" max="12" width="16.109375" bestFit="1" customWidth="1"/>
    <col min="13" max="13" width="15.109375" bestFit="1" customWidth="1"/>
    <col min="14" max="14" width="17.33203125" bestFit="1" customWidth="1"/>
    <col min="15" max="15" width="24.5546875" bestFit="1" customWidth="1"/>
    <col min="17" max="17" width="9.6640625" bestFit="1" customWidth="1"/>
  </cols>
  <sheetData>
    <row r="1" spans="1:17" x14ac:dyDescent="0.3">
      <c r="A1" s="82" t="s">
        <v>2451</v>
      </c>
      <c r="B1" s="82" t="s">
        <v>691</v>
      </c>
      <c r="C1" s="82" t="s">
        <v>692</v>
      </c>
      <c r="D1" s="82" t="s">
        <v>449</v>
      </c>
      <c r="E1" s="82" t="s">
        <v>29</v>
      </c>
      <c r="F1" s="82" t="s">
        <v>693</v>
      </c>
      <c r="G1" s="83" t="s">
        <v>694</v>
      </c>
      <c r="H1" s="83" t="s">
        <v>18</v>
      </c>
      <c r="I1" s="83" t="s">
        <v>20</v>
      </c>
      <c r="J1" s="83" t="s">
        <v>695</v>
      </c>
      <c r="K1" s="83" t="s">
        <v>696</v>
      </c>
      <c r="L1" s="83" t="s">
        <v>2452</v>
      </c>
      <c r="M1" s="83" t="s">
        <v>2453</v>
      </c>
      <c r="N1" s="83" t="s">
        <v>2454</v>
      </c>
      <c r="O1" s="83" t="s">
        <v>2455</v>
      </c>
      <c r="Q1" s="85" t="s">
        <v>2456</v>
      </c>
    </row>
    <row r="2" spans="1:17" x14ac:dyDescent="0.3">
      <c r="A2" t="str">
        <f>_xlfn.CONCAT(E2," ",B2)</f>
        <v>300 36201</v>
      </c>
      <c r="B2">
        <v>36201</v>
      </c>
      <c r="C2" t="s">
        <v>1112</v>
      </c>
      <c r="D2" t="s">
        <v>2339</v>
      </c>
      <c r="E2">
        <v>300</v>
      </c>
      <c r="F2" t="s">
        <v>47</v>
      </c>
      <c r="G2" s="81">
        <v>274496.01</v>
      </c>
      <c r="H2" s="81">
        <v>205220.4</v>
      </c>
      <c r="I2" s="81">
        <v>69275.61</v>
      </c>
      <c r="J2" s="81">
        <v>0</v>
      </c>
      <c r="K2" s="81">
        <v>0</v>
      </c>
      <c r="L2" s="84">
        <f>H2/$G2</f>
        <v>0.74762616768090728</v>
      </c>
      <c r="M2" s="84">
        <f t="shared" ref="M2:O2" si="0">I2/$G2</f>
        <v>0.25237383231909272</v>
      </c>
      <c r="N2" s="84">
        <f t="shared" si="0"/>
        <v>0</v>
      </c>
      <c r="O2" s="84">
        <f t="shared" si="0"/>
        <v>0</v>
      </c>
      <c r="Q2" s="86">
        <f>SUM(L2:O2)</f>
        <v>1</v>
      </c>
    </row>
    <row r="3" spans="1:17" x14ac:dyDescent="0.3">
      <c r="A3" t="str">
        <f t="shared" ref="A3:A66" si="1">_xlfn.CONCAT(E3," ",B3)</f>
        <v>301 36201</v>
      </c>
      <c r="B3">
        <v>36201</v>
      </c>
      <c r="C3" t="s">
        <v>1113</v>
      </c>
      <c r="D3" t="s">
        <v>2339</v>
      </c>
      <c r="E3">
        <v>301</v>
      </c>
      <c r="F3" t="s">
        <v>49</v>
      </c>
      <c r="G3" s="81">
        <v>4145745.38</v>
      </c>
      <c r="H3" s="81">
        <v>1040660.97</v>
      </c>
      <c r="I3" s="81">
        <v>3105084.41</v>
      </c>
      <c r="J3" s="81">
        <v>0</v>
      </c>
      <c r="K3" s="81">
        <v>0</v>
      </c>
      <c r="L3" s="84">
        <f t="shared" ref="L3:L66" si="2">H3/$G3</f>
        <v>0.25101902664364784</v>
      </c>
      <c r="M3" s="84">
        <f t="shared" ref="M3:M66" si="3">I3/$G3</f>
        <v>0.74898097335635216</v>
      </c>
      <c r="N3" s="84">
        <f t="shared" ref="N3:N66" si="4">J3/$G3</f>
        <v>0</v>
      </c>
      <c r="O3" s="84">
        <f t="shared" ref="O3:O66" si="5">K3/$G3</f>
        <v>0</v>
      </c>
      <c r="Q3" s="86">
        <f t="shared" ref="Q3:Q66" si="6">SUM(L3:O3)</f>
        <v>1</v>
      </c>
    </row>
    <row r="4" spans="1:17" x14ac:dyDescent="0.3">
      <c r="A4" t="str">
        <f t="shared" si="1"/>
        <v>302 36201</v>
      </c>
      <c r="B4">
        <v>36201</v>
      </c>
      <c r="C4" t="s">
        <v>1114</v>
      </c>
      <c r="D4" t="s">
        <v>2339</v>
      </c>
      <c r="E4">
        <v>302</v>
      </c>
      <c r="F4" t="s">
        <v>50</v>
      </c>
      <c r="G4" s="81">
        <v>1307806.05</v>
      </c>
      <c r="H4" s="81">
        <v>756362.82</v>
      </c>
      <c r="I4" s="81">
        <v>551443.23</v>
      </c>
      <c r="J4" s="81">
        <v>0</v>
      </c>
      <c r="K4" s="81">
        <v>0</v>
      </c>
      <c r="L4" s="84">
        <f t="shared" si="2"/>
        <v>0.57834479355711799</v>
      </c>
      <c r="M4" s="84">
        <f t="shared" si="3"/>
        <v>0.4216552064428819</v>
      </c>
      <c r="N4" s="84">
        <f t="shared" si="4"/>
        <v>0</v>
      </c>
      <c r="O4" s="84">
        <f t="shared" si="5"/>
        <v>0</v>
      </c>
      <c r="Q4" s="86">
        <f t="shared" si="6"/>
        <v>0.99999999999999989</v>
      </c>
    </row>
    <row r="5" spans="1:17" x14ac:dyDescent="0.3">
      <c r="A5" t="str">
        <f t="shared" si="1"/>
        <v>303 36201</v>
      </c>
      <c r="B5">
        <v>36201</v>
      </c>
      <c r="C5" t="s">
        <v>1115</v>
      </c>
      <c r="D5" t="s">
        <v>2339</v>
      </c>
      <c r="E5">
        <v>303</v>
      </c>
      <c r="F5" t="s">
        <v>52</v>
      </c>
      <c r="G5" s="81">
        <v>2594690.44</v>
      </c>
      <c r="H5" s="81">
        <v>1080931.07</v>
      </c>
      <c r="I5" s="81">
        <v>1513759.37</v>
      </c>
      <c r="J5" s="81">
        <v>0</v>
      </c>
      <c r="K5" s="81">
        <v>0</v>
      </c>
      <c r="L5" s="84">
        <f t="shared" si="2"/>
        <v>0.4165934607598123</v>
      </c>
      <c r="M5" s="84">
        <f t="shared" si="3"/>
        <v>0.58340653924018782</v>
      </c>
      <c r="N5" s="84">
        <f t="shared" si="4"/>
        <v>0</v>
      </c>
      <c r="O5" s="84">
        <f t="shared" si="5"/>
        <v>0</v>
      </c>
      <c r="Q5" s="86">
        <f t="shared" si="6"/>
        <v>1</v>
      </c>
    </row>
    <row r="6" spans="1:17" x14ac:dyDescent="0.3">
      <c r="A6" t="str">
        <f t="shared" si="1"/>
        <v>304 36201</v>
      </c>
      <c r="B6">
        <v>36201</v>
      </c>
      <c r="C6" t="s">
        <v>1116</v>
      </c>
      <c r="D6" t="s">
        <v>2339</v>
      </c>
      <c r="E6">
        <v>304</v>
      </c>
      <c r="F6" t="s">
        <v>53</v>
      </c>
      <c r="G6" s="81">
        <v>2018086.26</v>
      </c>
      <c r="H6" s="81">
        <v>1052615.99</v>
      </c>
      <c r="I6" s="81">
        <v>965470.27</v>
      </c>
      <c r="J6" s="81">
        <v>0</v>
      </c>
      <c r="K6" s="81">
        <v>0</v>
      </c>
      <c r="L6" s="84">
        <f t="shared" si="2"/>
        <v>0.52159117816896483</v>
      </c>
      <c r="M6" s="84">
        <f t="shared" si="3"/>
        <v>0.47840882183103511</v>
      </c>
      <c r="N6" s="84">
        <f t="shared" si="4"/>
        <v>0</v>
      </c>
      <c r="O6" s="84">
        <f t="shared" si="5"/>
        <v>0</v>
      </c>
      <c r="Q6" s="86">
        <f t="shared" si="6"/>
        <v>1</v>
      </c>
    </row>
    <row r="7" spans="1:17" x14ac:dyDescent="0.3">
      <c r="A7" t="str">
        <f t="shared" si="1"/>
        <v>306 36201</v>
      </c>
      <c r="B7">
        <v>36201</v>
      </c>
      <c r="C7" t="s">
        <v>1117</v>
      </c>
      <c r="D7" t="s">
        <v>2339</v>
      </c>
      <c r="E7">
        <v>306</v>
      </c>
      <c r="F7" t="s">
        <v>56</v>
      </c>
      <c r="G7" s="81">
        <v>3769777.95</v>
      </c>
      <c r="H7" s="81">
        <v>2362443.4</v>
      </c>
      <c r="I7" s="81">
        <v>1407334.55</v>
      </c>
      <c r="J7" s="81">
        <v>0</v>
      </c>
      <c r="K7" s="81">
        <v>0</v>
      </c>
      <c r="L7" s="84">
        <f t="shared" si="2"/>
        <v>0.62667972260806493</v>
      </c>
      <c r="M7" s="84">
        <f t="shared" si="3"/>
        <v>0.37332027739193496</v>
      </c>
      <c r="N7" s="84">
        <f t="shared" si="4"/>
        <v>0</v>
      </c>
      <c r="O7" s="84">
        <f t="shared" si="5"/>
        <v>0</v>
      </c>
      <c r="Q7" s="86">
        <f t="shared" si="6"/>
        <v>0.99999999999999989</v>
      </c>
    </row>
    <row r="8" spans="1:17" x14ac:dyDescent="0.3">
      <c r="A8" t="str">
        <f t="shared" si="1"/>
        <v>307 36201</v>
      </c>
      <c r="B8">
        <v>36201</v>
      </c>
      <c r="C8" t="s">
        <v>1118</v>
      </c>
      <c r="D8" t="s">
        <v>2339</v>
      </c>
      <c r="E8">
        <v>307</v>
      </c>
      <c r="F8" t="s">
        <v>57</v>
      </c>
      <c r="G8" s="81">
        <v>2320227.09</v>
      </c>
      <c r="H8" s="81">
        <v>946529.2</v>
      </c>
      <c r="I8" s="81">
        <v>1373697.89</v>
      </c>
      <c r="J8" s="81">
        <v>0</v>
      </c>
      <c r="K8" s="81">
        <v>0</v>
      </c>
      <c r="L8" s="84">
        <f t="shared" si="2"/>
        <v>0.4079467928288002</v>
      </c>
      <c r="M8" s="84">
        <f t="shared" si="3"/>
        <v>0.5920532071711998</v>
      </c>
      <c r="N8" s="84">
        <f t="shared" si="4"/>
        <v>0</v>
      </c>
      <c r="O8" s="84">
        <f t="shared" si="5"/>
        <v>0</v>
      </c>
      <c r="Q8" s="86">
        <f t="shared" si="6"/>
        <v>1</v>
      </c>
    </row>
    <row r="9" spans="1:17" x14ac:dyDescent="0.3">
      <c r="A9" t="str">
        <f t="shared" si="1"/>
        <v>308 36201</v>
      </c>
      <c r="B9">
        <v>36201</v>
      </c>
      <c r="C9" t="s">
        <v>1119</v>
      </c>
      <c r="D9" t="s">
        <v>2339</v>
      </c>
      <c r="E9">
        <v>308</v>
      </c>
      <c r="F9" t="s">
        <v>59</v>
      </c>
      <c r="G9" s="81">
        <v>748834.24</v>
      </c>
      <c r="H9" s="81">
        <v>209888.14</v>
      </c>
      <c r="I9" s="81">
        <v>538946.1</v>
      </c>
      <c r="J9" s="81">
        <v>0</v>
      </c>
      <c r="K9" s="81">
        <v>0</v>
      </c>
      <c r="L9" s="84">
        <f t="shared" si="2"/>
        <v>0.28028651574479291</v>
      </c>
      <c r="M9" s="84">
        <f t="shared" si="3"/>
        <v>0.71971348425520709</v>
      </c>
      <c r="N9" s="84">
        <f t="shared" si="4"/>
        <v>0</v>
      </c>
      <c r="O9" s="84">
        <f t="shared" si="5"/>
        <v>0</v>
      </c>
      <c r="Q9" s="86">
        <f t="shared" si="6"/>
        <v>1</v>
      </c>
    </row>
    <row r="10" spans="1:17" x14ac:dyDescent="0.3">
      <c r="A10" t="str">
        <f t="shared" si="1"/>
        <v>310 36201</v>
      </c>
      <c r="B10">
        <v>36201</v>
      </c>
      <c r="C10" t="s">
        <v>1120</v>
      </c>
      <c r="D10" t="s">
        <v>2339</v>
      </c>
      <c r="E10">
        <v>310</v>
      </c>
      <c r="F10" t="s">
        <v>60</v>
      </c>
      <c r="G10" s="81">
        <v>1431508.65</v>
      </c>
      <c r="H10" s="81">
        <v>610940.37</v>
      </c>
      <c r="I10" s="81">
        <v>820568.28</v>
      </c>
      <c r="J10" s="81">
        <v>0</v>
      </c>
      <c r="K10" s="81">
        <v>0</v>
      </c>
      <c r="L10" s="84">
        <f t="shared" si="2"/>
        <v>0.42678077425518879</v>
      </c>
      <c r="M10" s="84">
        <f t="shared" si="3"/>
        <v>0.57321922574481132</v>
      </c>
      <c r="N10" s="84">
        <f t="shared" si="4"/>
        <v>0</v>
      </c>
      <c r="O10" s="84">
        <f t="shared" si="5"/>
        <v>0</v>
      </c>
      <c r="Q10" s="86">
        <f t="shared" si="6"/>
        <v>1</v>
      </c>
    </row>
    <row r="11" spans="1:17" x14ac:dyDescent="0.3">
      <c r="A11" t="str">
        <f t="shared" si="1"/>
        <v>311 36201</v>
      </c>
      <c r="B11">
        <v>36201</v>
      </c>
      <c r="C11" t="s">
        <v>1121</v>
      </c>
      <c r="D11" t="s">
        <v>2339</v>
      </c>
      <c r="E11">
        <v>311</v>
      </c>
      <c r="F11" t="s">
        <v>61</v>
      </c>
      <c r="G11" s="81">
        <v>26416.32</v>
      </c>
      <c r="H11" s="81">
        <v>18188.07</v>
      </c>
      <c r="I11" s="81">
        <v>8228.25</v>
      </c>
      <c r="J11" s="81">
        <v>0</v>
      </c>
      <c r="K11" s="81">
        <v>0</v>
      </c>
      <c r="L11" s="84">
        <f t="shared" si="2"/>
        <v>0.68851641712395972</v>
      </c>
      <c r="M11" s="84">
        <f t="shared" si="3"/>
        <v>0.31148358287604028</v>
      </c>
      <c r="N11" s="84">
        <f t="shared" si="4"/>
        <v>0</v>
      </c>
      <c r="O11" s="84">
        <f t="shared" si="5"/>
        <v>0</v>
      </c>
      <c r="Q11" s="86">
        <f t="shared" si="6"/>
        <v>1</v>
      </c>
    </row>
    <row r="12" spans="1:17" x14ac:dyDescent="0.3">
      <c r="A12" t="str">
        <f t="shared" si="1"/>
        <v>312 36201</v>
      </c>
      <c r="B12">
        <v>36201</v>
      </c>
      <c r="C12" t="s">
        <v>1122</v>
      </c>
      <c r="D12" t="s">
        <v>2339</v>
      </c>
      <c r="E12">
        <v>312</v>
      </c>
      <c r="F12" t="s">
        <v>2315</v>
      </c>
      <c r="G12" s="81">
        <v>3537668.7</v>
      </c>
      <c r="H12" s="81">
        <v>1561526.82</v>
      </c>
      <c r="I12" s="81">
        <v>1976141.88</v>
      </c>
      <c r="J12" s="81">
        <v>0</v>
      </c>
      <c r="K12" s="81">
        <v>0</v>
      </c>
      <c r="L12" s="84">
        <f t="shared" si="2"/>
        <v>0.44139995924434644</v>
      </c>
      <c r="M12" s="84">
        <f t="shared" si="3"/>
        <v>0.5586000407556535</v>
      </c>
      <c r="N12" s="84">
        <f t="shared" si="4"/>
        <v>0</v>
      </c>
      <c r="O12" s="84">
        <f t="shared" si="5"/>
        <v>0</v>
      </c>
      <c r="Q12" s="86">
        <f t="shared" si="6"/>
        <v>1</v>
      </c>
    </row>
    <row r="13" spans="1:17" x14ac:dyDescent="0.3">
      <c r="A13" t="str">
        <f t="shared" si="1"/>
        <v>313 36201</v>
      </c>
      <c r="B13">
        <v>36201</v>
      </c>
      <c r="C13" t="s">
        <v>1123</v>
      </c>
      <c r="D13" t="s">
        <v>2339</v>
      </c>
      <c r="E13">
        <v>313</v>
      </c>
      <c r="F13" t="s">
        <v>63</v>
      </c>
      <c r="G13" s="81">
        <v>2191147.92</v>
      </c>
      <c r="H13" s="81">
        <v>753220.14</v>
      </c>
      <c r="I13" s="81">
        <v>1437927.78</v>
      </c>
      <c r="J13" s="81">
        <v>0</v>
      </c>
      <c r="K13" s="81">
        <v>0</v>
      </c>
      <c r="L13" s="84">
        <f t="shared" si="2"/>
        <v>0.34375595235943723</v>
      </c>
      <c r="M13" s="84">
        <f t="shared" si="3"/>
        <v>0.65624404764056277</v>
      </c>
      <c r="N13" s="84">
        <f t="shared" si="4"/>
        <v>0</v>
      </c>
      <c r="O13" s="84">
        <f t="shared" si="5"/>
        <v>0</v>
      </c>
      <c r="Q13" s="86">
        <f t="shared" si="6"/>
        <v>1</v>
      </c>
    </row>
    <row r="14" spans="1:17" x14ac:dyDescent="0.3">
      <c r="A14" t="str">
        <f t="shared" si="1"/>
        <v>315 36201</v>
      </c>
      <c r="B14">
        <v>36201</v>
      </c>
      <c r="C14" t="s">
        <v>1124</v>
      </c>
      <c r="D14" t="s">
        <v>2339</v>
      </c>
      <c r="E14">
        <v>315</v>
      </c>
      <c r="F14" t="s">
        <v>65</v>
      </c>
      <c r="G14" s="81">
        <v>1970368.98</v>
      </c>
      <c r="H14" s="81">
        <v>669492.66</v>
      </c>
      <c r="I14" s="81">
        <v>1300876.32</v>
      </c>
      <c r="J14" s="81">
        <v>0</v>
      </c>
      <c r="K14" s="81">
        <v>0</v>
      </c>
      <c r="L14" s="84">
        <f t="shared" si="2"/>
        <v>0.33978034916079525</v>
      </c>
      <c r="M14" s="84">
        <f t="shared" si="3"/>
        <v>0.66021965083920475</v>
      </c>
      <c r="N14" s="84">
        <f t="shared" si="4"/>
        <v>0</v>
      </c>
      <c r="O14" s="84">
        <f t="shared" si="5"/>
        <v>0</v>
      </c>
      <c r="Q14" s="86">
        <f t="shared" si="6"/>
        <v>1</v>
      </c>
    </row>
    <row r="15" spans="1:17" x14ac:dyDescent="0.3">
      <c r="A15" t="str">
        <f t="shared" si="1"/>
        <v>316 36201</v>
      </c>
      <c r="B15">
        <v>36201</v>
      </c>
      <c r="C15" t="s">
        <v>1125</v>
      </c>
      <c r="D15" t="s">
        <v>2339</v>
      </c>
      <c r="E15">
        <v>316</v>
      </c>
      <c r="F15" t="s">
        <v>66</v>
      </c>
      <c r="G15" s="81">
        <v>1238335.8500000001</v>
      </c>
      <c r="H15" s="81">
        <v>175394.61</v>
      </c>
      <c r="I15" s="81">
        <v>1062941.24</v>
      </c>
      <c r="J15" s="81">
        <v>0</v>
      </c>
      <c r="K15" s="81">
        <v>0</v>
      </c>
      <c r="L15" s="84">
        <f t="shared" si="2"/>
        <v>0.14163735145033551</v>
      </c>
      <c r="M15" s="84">
        <f t="shared" si="3"/>
        <v>0.85836264854966438</v>
      </c>
      <c r="N15" s="84">
        <f t="shared" si="4"/>
        <v>0</v>
      </c>
      <c r="O15" s="84">
        <f t="shared" si="5"/>
        <v>0</v>
      </c>
      <c r="Q15" s="86">
        <f t="shared" si="6"/>
        <v>0.99999999999999989</v>
      </c>
    </row>
    <row r="16" spans="1:17" x14ac:dyDescent="0.3">
      <c r="A16" t="str">
        <f t="shared" si="1"/>
        <v>317 36201</v>
      </c>
      <c r="B16">
        <v>36201</v>
      </c>
      <c r="C16" t="s">
        <v>1126</v>
      </c>
      <c r="D16" t="s">
        <v>2339</v>
      </c>
      <c r="E16">
        <v>317</v>
      </c>
      <c r="F16" t="s">
        <v>67</v>
      </c>
      <c r="G16" s="81">
        <v>4405929.58</v>
      </c>
      <c r="H16" s="81">
        <v>2032404.98</v>
      </c>
      <c r="I16" s="81">
        <v>2373524.6</v>
      </c>
      <c r="J16" s="81">
        <v>0</v>
      </c>
      <c r="K16" s="81">
        <v>0</v>
      </c>
      <c r="L16" s="84">
        <f t="shared" si="2"/>
        <v>0.46128857556547692</v>
      </c>
      <c r="M16" s="84">
        <f t="shared" si="3"/>
        <v>0.53871142443452313</v>
      </c>
      <c r="N16" s="84">
        <f t="shared" si="4"/>
        <v>0</v>
      </c>
      <c r="O16" s="84">
        <f t="shared" si="5"/>
        <v>0</v>
      </c>
      <c r="Q16" s="86">
        <f t="shared" si="6"/>
        <v>1</v>
      </c>
    </row>
    <row r="17" spans="1:17" x14ac:dyDescent="0.3">
      <c r="A17" t="str">
        <f t="shared" si="1"/>
        <v>318 36201</v>
      </c>
      <c r="B17">
        <v>36201</v>
      </c>
      <c r="C17" t="s">
        <v>1127</v>
      </c>
      <c r="D17" t="s">
        <v>2339</v>
      </c>
      <c r="E17">
        <v>318</v>
      </c>
      <c r="F17" t="s">
        <v>68</v>
      </c>
      <c r="G17" s="81">
        <v>2981869.07</v>
      </c>
      <c r="H17" s="81">
        <v>1966491.69</v>
      </c>
      <c r="I17" s="81">
        <v>1015377.38</v>
      </c>
      <c r="J17" s="81">
        <v>0</v>
      </c>
      <c r="K17" s="81">
        <v>0</v>
      </c>
      <c r="L17" s="84">
        <f t="shared" si="2"/>
        <v>0.65948290948938282</v>
      </c>
      <c r="M17" s="84">
        <f t="shared" si="3"/>
        <v>0.34051709051061724</v>
      </c>
      <c r="N17" s="84">
        <f t="shared" si="4"/>
        <v>0</v>
      </c>
      <c r="O17" s="84">
        <f t="shared" si="5"/>
        <v>0</v>
      </c>
      <c r="Q17" s="86">
        <f t="shared" si="6"/>
        <v>1</v>
      </c>
    </row>
    <row r="18" spans="1:17" x14ac:dyDescent="0.3">
      <c r="A18" t="str">
        <f t="shared" si="1"/>
        <v>319 36201</v>
      </c>
      <c r="B18">
        <v>36201</v>
      </c>
      <c r="C18" t="s">
        <v>1128</v>
      </c>
      <c r="D18" t="s">
        <v>2339</v>
      </c>
      <c r="E18">
        <v>319</v>
      </c>
      <c r="F18" t="s">
        <v>70</v>
      </c>
      <c r="G18" s="81">
        <v>1314480.99</v>
      </c>
      <c r="H18" s="81">
        <v>384378.14</v>
      </c>
      <c r="I18" s="81">
        <v>930102.85</v>
      </c>
      <c r="J18" s="81">
        <v>0</v>
      </c>
      <c r="K18" s="81">
        <v>0</v>
      </c>
      <c r="L18" s="84">
        <f t="shared" si="2"/>
        <v>0.29241818095825028</v>
      </c>
      <c r="M18" s="84">
        <f t="shared" si="3"/>
        <v>0.70758181904174966</v>
      </c>
      <c r="N18" s="84">
        <f t="shared" si="4"/>
        <v>0</v>
      </c>
      <c r="O18" s="84">
        <f t="shared" si="5"/>
        <v>0</v>
      </c>
      <c r="Q18" s="86">
        <f t="shared" si="6"/>
        <v>1</v>
      </c>
    </row>
    <row r="19" spans="1:17" x14ac:dyDescent="0.3">
      <c r="A19" t="str">
        <f t="shared" si="1"/>
        <v>320 36201</v>
      </c>
      <c r="B19">
        <v>36201</v>
      </c>
      <c r="C19" t="s">
        <v>1129</v>
      </c>
      <c r="D19" t="s">
        <v>2339</v>
      </c>
      <c r="E19">
        <v>320</v>
      </c>
      <c r="F19" t="s">
        <v>71</v>
      </c>
      <c r="G19" s="81">
        <v>3162169.51</v>
      </c>
      <c r="H19" s="81">
        <v>680678.9</v>
      </c>
      <c r="I19" s="81">
        <v>2481490.61</v>
      </c>
      <c r="J19" s="81">
        <v>0</v>
      </c>
      <c r="K19" s="81">
        <v>0</v>
      </c>
      <c r="L19" s="84">
        <f t="shared" si="2"/>
        <v>0.21525692972733776</v>
      </c>
      <c r="M19" s="84">
        <f t="shared" si="3"/>
        <v>0.78474307027266232</v>
      </c>
      <c r="N19" s="84">
        <f t="shared" si="4"/>
        <v>0</v>
      </c>
      <c r="O19" s="84">
        <f t="shared" si="5"/>
        <v>0</v>
      </c>
      <c r="Q19" s="86">
        <f t="shared" si="6"/>
        <v>1</v>
      </c>
    </row>
    <row r="20" spans="1:17" x14ac:dyDescent="0.3">
      <c r="A20" t="str">
        <f t="shared" si="1"/>
        <v>321 36201</v>
      </c>
      <c r="B20">
        <v>36201</v>
      </c>
      <c r="C20" t="s">
        <v>1130</v>
      </c>
      <c r="D20" t="s">
        <v>2339</v>
      </c>
      <c r="E20">
        <v>321</v>
      </c>
      <c r="F20" t="s">
        <v>72</v>
      </c>
      <c r="G20" s="81">
        <v>5164825.57</v>
      </c>
      <c r="H20" s="81">
        <v>2634325.34</v>
      </c>
      <c r="I20" s="81">
        <v>2530500.23</v>
      </c>
      <c r="J20" s="81">
        <v>0</v>
      </c>
      <c r="K20" s="81">
        <v>0</v>
      </c>
      <c r="L20" s="84">
        <f t="shared" si="2"/>
        <v>0.51005117293825664</v>
      </c>
      <c r="M20" s="84">
        <f t="shared" si="3"/>
        <v>0.48994882706174331</v>
      </c>
      <c r="N20" s="84">
        <f t="shared" si="4"/>
        <v>0</v>
      </c>
      <c r="O20" s="84">
        <f t="shared" si="5"/>
        <v>0</v>
      </c>
      <c r="Q20" s="86">
        <f t="shared" si="6"/>
        <v>1</v>
      </c>
    </row>
    <row r="21" spans="1:17" x14ac:dyDescent="0.3">
      <c r="A21" t="str">
        <f t="shared" si="1"/>
        <v>322 36201</v>
      </c>
      <c r="B21">
        <v>36201</v>
      </c>
      <c r="C21" t="s">
        <v>1131</v>
      </c>
      <c r="D21" t="s">
        <v>2339</v>
      </c>
      <c r="E21">
        <v>322</v>
      </c>
      <c r="F21" t="s">
        <v>73</v>
      </c>
      <c r="G21" s="81">
        <v>7751419.75</v>
      </c>
      <c r="H21" s="81">
        <v>5958032.75</v>
      </c>
      <c r="I21" s="81">
        <v>1793387</v>
      </c>
      <c r="J21" s="81">
        <v>0</v>
      </c>
      <c r="K21" s="81">
        <v>0</v>
      </c>
      <c r="L21" s="84">
        <f t="shared" si="2"/>
        <v>0.7686376099036567</v>
      </c>
      <c r="M21" s="84">
        <f t="shared" si="3"/>
        <v>0.23136239009634332</v>
      </c>
      <c r="N21" s="84">
        <f t="shared" si="4"/>
        <v>0</v>
      </c>
      <c r="O21" s="84">
        <f t="shared" si="5"/>
        <v>0</v>
      </c>
      <c r="Q21" s="86">
        <f t="shared" si="6"/>
        <v>1</v>
      </c>
    </row>
    <row r="22" spans="1:17" x14ac:dyDescent="0.3">
      <c r="A22" t="str">
        <f t="shared" si="1"/>
        <v>323 36201</v>
      </c>
      <c r="B22">
        <v>36201</v>
      </c>
      <c r="C22" t="s">
        <v>1132</v>
      </c>
      <c r="D22" t="s">
        <v>2339</v>
      </c>
      <c r="E22">
        <v>323</v>
      </c>
      <c r="F22" t="s">
        <v>74</v>
      </c>
      <c r="G22" s="81">
        <v>3407173.51</v>
      </c>
      <c r="H22" s="81">
        <v>1439739.35</v>
      </c>
      <c r="I22" s="81">
        <v>1967434.16</v>
      </c>
      <c r="J22" s="81">
        <v>0</v>
      </c>
      <c r="K22" s="81">
        <v>0</v>
      </c>
      <c r="L22" s="84">
        <f t="shared" si="2"/>
        <v>0.42256120675227959</v>
      </c>
      <c r="M22" s="84">
        <f t="shared" si="3"/>
        <v>0.57743879324772052</v>
      </c>
      <c r="N22" s="84">
        <f t="shared" si="4"/>
        <v>0</v>
      </c>
      <c r="O22" s="84">
        <f t="shared" si="5"/>
        <v>0</v>
      </c>
      <c r="Q22" s="86">
        <f t="shared" si="6"/>
        <v>1</v>
      </c>
    </row>
    <row r="23" spans="1:17" x14ac:dyDescent="0.3">
      <c r="A23" t="str">
        <f t="shared" si="1"/>
        <v>324 36201</v>
      </c>
      <c r="B23">
        <v>36201</v>
      </c>
      <c r="C23" t="s">
        <v>1133</v>
      </c>
      <c r="D23" t="s">
        <v>2339</v>
      </c>
      <c r="E23">
        <v>324</v>
      </c>
      <c r="F23" t="s">
        <v>76</v>
      </c>
      <c r="G23" s="81">
        <v>2421248.83</v>
      </c>
      <c r="H23" s="81">
        <v>1099537.68</v>
      </c>
      <c r="I23" s="81">
        <v>1321711.1499999999</v>
      </c>
      <c r="J23" s="81">
        <v>0</v>
      </c>
      <c r="K23" s="81">
        <v>0</v>
      </c>
      <c r="L23" s="84">
        <f t="shared" si="2"/>
        <v>0.45412006662693977</v>
      </c>
      <c r="M23" s="84">
        <f t="shared" si="3"/>
        <v>0.54587993337306018</v>
      </c>
      <c r="N23" s="84">
        <f t="shared" si="4"/>
        <v>0</v>
      </c>
      <c r="O23" s="84">
        <f t="shared" si="5"/>
        <v>0</v>
      </c>
      <c r="Q23" s="86">
        <f t="shared" si="6"/>
        <v>1</v>
      </c>
    </row>
    <row r="24" spans="1:17" x14ac:dyDescent="0.3">
      <c r="A24" t="str">
        <f t="shared" si="1"/>
        <v>325 36201</v>
      </c>
      <c r="B24">
        <v>36201</v>
      </c>
      <c r="C24" t="s">
        <v>1134</v>
      </c>
      <c r="D24" t="s">
        <v>2339</v>
      </c>
      <c r="E24">
        <v>325</v>
      </c>
      <c r="F24" t="s">
        <v>77</v>
      </c>
      <c r="G24" s="81">
        <v>1923210.28</v>
      </c>
      <c r="H24" s="81">
        <v>624350.85</v>
      </c>
      <c r="I24" s="81">
        <v>1298859.43</v>
      </c>
      <c r="J24" s="81">
        <v>0</v>
      </c>
      <c r="K24" s="81">
        <v>0</v>
      </c>
      <c r="L24" s="84">
        <f t="shared" si="2"/>
        <v>0.3246399296492945</v>
      </c>
      <c r="M24" s="84">
        <f t="shared" si="3"/>
        <v>0.67536007035070544</v>
      </c>
      <c r="N24" s="84">
        <f t="shared" si="4"/>
        <v>0</v>
      </c>
      <c r="O24" s="84">
        <f t="shared" si="5"/>
        <v>0</v>
      </c>
      <c r="Q24" s="86">
        <f t="shared" si="6"/>
        <v>1</v>
      </c>
    </row>
    <row r="25" spans="1:17" x14ac:dyDescent="0.3">
      <c r="A25" t="str">
        <f t="shared" si="1"/>
        <v>326 36201</v>
      </c>
      <c r="B25">
        <v>36201</v>
      </c>
      <c r="C25" t="s">
        <v>1135</v>
      </c>
      <c r="D25" t="s">
        <v>2339</v>
      </c>
      <c r="E25">
        <v>326</v>
      </c>
      <c r="F25" t="s">
        <v>78</v>
      </c>
      <c r="G25" s="81">
        <v>4796308.7699999996</v>
      </c>
      <c r="H25" s="81">
        <v>1549024.55</v>
      </c>
      <c r="I25" s="81">
        <v>3247284.22</v>
      </c>
      <c r="J25" s="81">
        <v>0</v>
      </c>
      <c r="K25" s="81">
        <v>0</v>
      </c>
      <c r="L25" s="84">
        <f t="shared" si="2"/>
        <v>0.32296180756519566</v>
      </c>
      <c r="M25" s="84">
        <f t="shared" si="3"/>
        <v>0.67703819243480445</v>
      </c>
      <c r="N25" s="84">
        <f t="shared" si="4"/>
        <v>0</v>
      </c>
      <c r="O25" s="84">
        <f t="shared" si="5"/>
        <v>0</v>
      </c>
      <c r="Q25" s="86">
        <f t="shared" si="6"/>
        <v>1</v>
      </c>
    </row>
    <row r="26" spans="1:17" x14ac:dyDescent="0.3">
      <c r="A26" t="str">
        <f t="shared" si="1"/>
        <v>327 36201</v>
      </c>
      <c r="B26">
        <v>36201</v>
      </c>
      <c r="C26" t="s">
        <v>1136</v>
      </c>
      <c r="D26" t="s">
        <v>2339</v>
      </c>
      <c r="E26">
        <v>327</v>
      </c>
      <c r="F26" t="s">
        <v>79</v>
      </c>
      <c r="G26" s="81">
        <v>5689915.0199999996</v>
      </c>
      <c r="H26" s="81">
        <v>3866381.31</v>
      </c>
      <c r="I26" s="81">
        <v>1823533.71</v>
      </c>
      <c r="J26" s="81">
        <v>0</v>
      </c>
      <c r="K26" s="81">
        <v>0</v>
      </c>
      <c r="L26" s="84">
        <f t="shared" si="2"/>
        <v>0.6795147724367947</v>
      </c>
      <c r="M26" s="84">
        <f t="shared" si="3"/>
        <v>0.32048522756320535</v>
      </c>
      <c r="N26" s="84">
        <f t="shared" si="4"/>
        <v>0</v>
      </c>
      <c r="O26" s="84">
        <f t="shared" si="5"/>
        <v>0</v>
      </c>
      <c r="Q26" s="86">
        <f t="shared" si="6"/>
        <v>1</v>
      </c>
    </row>
    <row r="27" spans="1:17" x14ac:dyDescent="0.3">
      <c r="A27" t="str">
        <f t="shared" si="1"/>
        <v>328 36201</v>
      </c>
      <c r="B27">
        <v>36201</v>
      </c>
      <c r="C27" t="s">
        <v>1137</v>
      </c>
      <c r="D27" t="s">
        <v>2339</v>
      </c>
      <c r="E27">
        <v>328</v>
      </c>
      <c r="F27" t="s">
        <v>80</v>
      </c>
      <c r="G27" s="81">
        <v>3850257.45</v>
      </c>
      <c r="H27" s="81">
        <v>1060509.8899999999</v>
      </c>
      <c r="I27" s="81">
        <v>2789747.56</v>
      </c>
      <c r="J27" s="81">
        <v>0</v>
      </c>
      <c r="K27" s="81">
        <v>0</v>
      </c>
      <c r="L27" s="84">
        <f t="shared" si="2"/>
        <v>0.27543869566436391</v>
      </c>
      <c r="M27" s="84">
        <f t="shared" si="3"/>
        <v>0.72456130433563604</v>
      </c>
      <c r="N27" s="84">
        <f t="shared" si="4"/>
        <v>0</v>
      </c>
      <c r="O27" s="84">
        <f t="shared" si="5"/>
        <v>0</v>
      </c>
      <c r="Q27" s="86">
        <f t="shared" si="6"/>
        <v>1</v>
      </c>
    </row>
    <row r="28" spans="1:17" x14ac:dyDescent="0.3">
      <c r="A28" t="str">
        <f t="shared" si="1"/>
        <v>329 36201</v>
      </c>
      <c r="B28">
        <v>36201</v>
      </c>
      <c r="C28" t="s">
        <v>1138</v>
      </c>
      <c r="D28" t="s">
        <v>2339</v>
      </c>
      <c r="E28">
        <v>329</v>
      </c>
      <c r="F28" t="s">
        <v>81</v>
      </c>
      <c r="G28" s="81">
        <v>5045024.92</v>
      </c>
      <c r="H28" s="81">
        <v>2580482.89</v>
      </c>
      <c r="I28" s="81">
        <v>2464542.0299999998</v>
      </c>
      <c r="J28" s="81">
        <v>0</v>
      </c>
      <c r="K28" s="81">
        <v>0</v>
      </c>
      <c r="L28" s="84">
        <f t="shared" si="2"/>
        <v>0.51149061321187694</v>
      </c>
      <c r="M28" s="84">
        <f t="shared" si="3"/>
        <v>0.48850938678812311</v>
      </c>
      <c r="N28" s="84">
        <f t="shared" si="4"/>
        <v>0</v>
      </c>
      <c r="O28" s="84">
        <f t="shared" si="5"/>
        <v>0</v>
      </c>
      <c r="Q28" s="86">
        <f t="shared" si="6"/>
        <v>1</v>
      </c>
    </row>
    <row r="29" spans="1:17" x14ac:dyDescent="0.3">
      <c r="A29" t="str">
        <f t="shared" si="1"/>
        <v>330 36201</v>
      </c>
      <c r="B29">
        <v>36201</v>
      </c>
      <c r="C29" t="s">
        <v>1139</v>
      </c>
      <c r="D29" t="s">
        <v>2339</v>
      </c>
      <c r="E29">
        <v>330</v>
      </c>
      <c r="F29" t="s">
        <v>2316</v>
      </c>
      <c r="G29" s="81">
        <v>34163.54</v>
      </c>
      <c r="H29" s="81">
        <v>22991.32</v>
      </c>
      <c r="I29" s="81">
        <v>11172.22</v>
      </c>
      <c r="J29" s="81">
        <v>0</v>
      </c>
      <c r="K29" s="81">
        <v>0</v>
      </c>
      <c r="L29" s="84">
        <f t="shared" si="2"/>
        <v>0.6729782686454624</v>
      </c>
      <c r="M29" s="84">
        <f t="shared" si="3"/>
        <v>0.3270217313545376</v>
      </c>
      <c r="N29" s="84">
        <f t="shared" si="4"/>
        <v>0</v>
      </c>
      <c r="O29" s="84">
        <f t="shared" si="5"/>
        <v>0</v>
      </c>
      <c r="Q29" s="86">
        <f t="shared" si="6"/>
        <v>1</v>
      </c>
    </row>
    <row r="30" spans="1:17" x14ac:dyDescent="0.3">
      <c r="A30" t="str">
        <f t="shared" si="1"/>
        <v>331 36201</v>
      </c>
      <c r="B30">
        <v>36201</v>
      </c>
      <c r="C30" t="s">
        <v>1140</v>
      </c>
      <c r="D30" t="s">
        <v>2339</v>
      </c>
      <c r="E30">
        <v>331</v>
      </c>
      <c r="F30" t="s">
        <v>83</v>
      </c>
      <c r="G30" s="81">
        <v>4048657.97</v>
      </c>
      <c r="H30" s="81">
        <v>878323.35</v>
      </c>
      <c r="I30" s="81">
        <v>3170334.62</v>
      </c>
      <c r="J30" s="81">
        <v>0</v>
      </c>
      <c r="K30" s="81">
        <v>0</v>
      </c>
      <c r="L30" s="84">
        <f t="shared" si="2"/>
        <v>0.21694184999282612</v>
      </c>
      <c r="M30" s="84">
        <f t="shared" si="3"/>
        <v>0.78305815000717383</v>
      </c>
      <c r="N30" s="84">
        <f t="shared" si="4"/>
        <v>0</v>
      </c>
      <c r="O30" s="84">
        <f t="shared" si="5"/>
        <v>0</v>
      </c>
      <c r="Q30" s="86">
        <f t="shared" si="6"/>
        <v>1</v>
      </c>
    </row>
    <row r="31" spans="1:17" x14ac:dyDescent="0.3">
      <c r="A31" t="str">
        <f t="shared" si="1"/>
        <v>334 36201</v>
      </c>
      <c r="B31">
        <v>36201</v>
      </c>
      <c r="C31" t="s">
        <v>1141</v>
      </c>
      <c r="D31" t="s">
        <v>2339</v>
      </c>
      <c r="E31">
        <v>334</v>
      </c>
      <c r="F31" t="s">
        <v>86</v>
      </c>
      <c r="G31" s="81">
        <v>2254087.34</v>
      </c>
      <c r="H31" s="81">
        <v>478508</v>
      </c>
      <c r="I31" s="81">
        <v>1775579.34</v>
      </c>
      <c r="J31" s="81">
        <v>0</v>
      </c>
      <c r="K31" s="81">
        <v>0</v>
      </c>
      <c r="L31" s="84">
        <f t="shared" si="2"/>
        <v>0.21228458698499236</v>
      </c>
      <c r="M31" s="84">
        <f t="shared" si="3"/>
        <v>0.7877154130150078</v>
      </c>
      <c r="N31" s="84">
        <f t="shared" si="4"/>
        <v>0</v>
      </c>
      <c r="O31" s="84">
        <f t="shared" si="5"/>
        <v>0</v>
      </c>
      <c r="Q31" s="86">
        <f t="shared" si="6"/>
        <v>1.0000000000000002</v>
      </c>
    </row>
    <row r="32" spans="1:17" x14ac:dyDescent="0.3">
      <c r="A32" t="str">
        <f t="shared" si="1"/>
        <v>336 36201</v>
      </c>
      <c r="B32">
        <v>36201</v>
      </c>
      <c r="C32" t="s">
        <v>1142</v>
      </c>
      <c r="D32" t="s">
        <v>2339</v>
      </c>
      <c r="E32">
        <v>336</v>
      </c>
      <c r="F32" t="s">
        <v>87</v>
      </c>
      <c r="G32" s="81">
        <v>1734816.92</v>
      </c>
      <c r="H32" s="81">
        <v>367995.86</v>
      </c>
      <c r="I32" s="81">
        <v>1366821.06</v>
      </c>
      <c r="J32" s="81">
        <v>0</v>
      </c>
      <c r="K32" s="81">
        <v>0</v>
      </c>
      <c r="L32" s="84">
        <f t="shared" si="2"/>
        <v>0.212123743870333</v>
      </c>
      <c r="M32" s="84">
        <f t="shared" si="3"/>
        <v>0.78787625612966705</v>
      </c>
      <c r="N32" s="84">
        <f t="shared" si="4"/>
        <v>0</v>
      </c>
      <c r="O32" s="84">
        <f t="shared" si="5"/>
        <v>0</v>
      </c>
      <c r="Q32" s="86">
        <f t="shared" si="6"/>
        <v>1</v>
      </c>
    </row>
    <row r="33" spans="1:17" x14ac:dyDescent="0.3">
      <c r="A33" t="str">
        <f t="shared" si="1"/>
        <v>337 36201</v>
      </c>
      <c r="B33">
        <v>36201</v>
      </c>
      <c r="C33" t="s">
        <v>1143</v>
      </c>
      <c r="D33" t="s">
        <v>2339</v>
      </c>
      <c r="E33">
        <v>337</v>
      </c>
      <c r="F33" t="s">
        <v>88</v>
      </c>
      <c r="G33" s="81">
        <v>2862495.05</v>
      </c>
      <c r="H33" s="81">
        <v>564782.25</v>
      </c>
      <c r="I33" s="81">
        <v>2297712.81</v>
      </c>
      <c r="J33" s="81">
        <v>0</v>
      </c>
      <c r="K33" s="81">
        <v>0</v>
      </c>
      <c r="L33" s="84">
        <f t="shared" si="2"/>
        <v>0.19730418398452779</v>
      </c>
      <c r="M33" s="84">
        <f t="shared" si="3"/>
        <v>0.8026958195089281</v>
      </c>
      <c r="N33" s="84">
        <f t="shared" si="4"/>
        <v>0</v>
      </c>
      <c r="O33" s="84">
        <f t="shared" si="5"/>
        <v>0</v>
      </c>
      <c r="Q33" s="86">
        <f t="shared" si="6"/>
        <v>1.000000003493456</v>
      </c>
    </row>
    <row r="34" spans="1:17" x14ac:dyDescent="0.3">
      <c r="A34" t="str">
        <f t="shared" si="1"/>
        <v>338 36201</v>
      </c>
      <c r="B34">
        <v>36201</v>
      </c>
      <c r="C34" t="s">
        <v>1144</v>
      </c>
      <c r="D34" t="s">
        <v>2339</v>
      </c>
      <c r="E34">
        <v>338</v>
      </c>
      <c r="F34" t="s">
        <v>89</v>
      </c>
      <c r="G34" s="81">
        <v>1453413.22</v>
      </c>
      <c r="H34" s="81">
        <v>302249.09000000003</v>
      </c>
      <c r="I34" s="81">
        <v>1151164.1299999999</v>
      </c>
      <c r="J34" s="81">
        <v>0</v>
      </c>
      <c r="K34" s="81">
        <v>0</v>
      </c>
      <c r="L34" s="84">
        <f t="shared" si="2"/>
        <v>0.20795812632005647</v>
      </c>
      <c r="M34" s="84">
        <f t="shared" si="3"/>
        <v>0.7920418736799435</v>
      </c>
      <c r="N34" s="84">
        <f t="shared" si="4"/>
        <v>0</v>
      </c>
      <c r="O34" s="84">
        <f t="shared" si="5"/>
        <v>0</v>
      </c>
      <c r="Q34" s="86">
        <f t="shared" si="6"/>
        <v>1</v>
      </c>
    </row>
    <row r="35" spans="1:17" x14ac:dyDescent="0.3">
      <c r="A35" t="str">
        <f t="shared" si="1"/>
        <v>339 36201</v>
      </c>
      <c r="B35">
        <v>36201</v>
      </c>
      <c r="C35" t="s">
        <v>1145</v>
      </c>
      <c r="D35" t="s">
        <v>2339</v>
      </c>
      <c r="E35">
        <v>339</v>
      </c>
      <c r="F35" t="s">
        <v>90</v>
      </c>
      <c r="G35" s="81">
        <v>3371649.26</v>
      </c>
      <c r="H35" s="81">
        <v>1807381.92</v>
      </c>
      <c r="I35" s="81">
        <v>1564267.34</v>
      </c>
      <c r="J35" s="81">
        <v>0</v>
      </c>
      <c r="K35" s="81">
        <v>0</v>
      </c>
      <c r="L35" s="84">
        <f t="shared" si="2"/>
        <v>0.53605276843060479</v>
      </c>
      <c r="M35" s="84">
        <f t="shared" si="3"/>
        <v>0.46394723156939527</v>
      </c>
      <c r="N35" s="84">
        <f t="shared" si="4"/>
        <v>0</v>
      </c>
      <c r="O35" s="84">
        <f t="shared" si="5"/>
        <v>0</v>
      </c>
      <c r="Q35" s="86">
        <f t="shared" si="6"/>
        <v>1</v>
      </c>
    </row>
    <row r="36" spans="1:17" x14ac:dyDescent="0.3">
      <c r="A36" t="str">
        <f t="shared" si="1"/>
        <v>340 36201</v>
      </c>
      <c r="B36">
        <v>36201</v>
      </c>
      <c r="C36" t="s">
        <v>1146</v>
      </c>
      <c r="D36" t="s">
        <v>2339</v>
      </c>
      <c r="E36">
        <v>340</v>
      </c>
      <c r="F36" t="s">
        <v>91</v>
      </c>
      <c r="G36" s="81">
        <v>1550297.43</v>
      </c>
      <c r="H36" s="81">
        <v>561858.82999999996</v>
      </c>
      <c r="I36" s="81">
        <v>988438.6</v>
      </c>
      <c r="J36" s="81">
        <v>0</v>
      </c>
      <c r="K36" s="81">
        <v>0</v>
      </c>
      <c r="L36" s="84">
        <f t="shared" si="2"/>
        <v>0.36242002284684172</v>
      </c>
      <c r="M36" s="84">
        <f t="shared" si="3"/>
        <v>0.63757997715315828</v>
      </c>
      <c r="N36" s="84">
        <f t="shared" si="4"/>
        <v>0</v>
      </c>
      <c r="O36" s="84">
        <f t="shared" si="5"/>
        <v>0</v>
      </c>
      <c r="Q36" s="86">
        <f t="shared" si="6"/>
        <v>1</v>
      </c>
    </row>
    <row r="37" spans="1:17" x14ac:dyDescent="0.3">
      <c r="A37" t="str">
        <f t="shared" si="1"/>
        <v>341 36201</v>
      </c>
      <c r="B37">
        <v>36201</v>
      </c>
      <c r="C37" t="s">
        <v>1147</v>
      </c>
      <c r="D37" t="s">
        <v>2339</v>
      </c>
      <c r="E37">
        <v>341</v>
      </c>
      <c r="F37" t="s">
        <v>92</v>
      </c>
      <c r="G37" s="81">
        <v>113563.51</v>
      </c>
      <c r="H37" s="81">
        <v>20678.919999999998</v>
      </c>
      <c r="I37" s="81">
        <v>92884.59</v>
      </c>
      <c r="J37" s="81">
        <v>0</v>
      </c>
      <c r="K37" s="81">
        <v>0</v>
      </c>
      <c r="L37" s="84">
        <f t="shared" si="2"/>
        <v>0.18209123687705672</v>
      </c>
      <c r="M37" s="84">
        <f t="shared" si="3"/>
        <v>0.81790876312294325</v>
      </c>
      <c r="N37" s="84">
        <f t="shared" si="4"/>
        <v>0</v>
      </c>
      <c r="O37" s="84">
        <f t="shared" si="5"/>
        <v>0</v>
      </c>
      <c r="Q37" s="86">
        <f t="shared" si="6"/>
        <v>1</v>
      </c>
    </row>
    <row r="38" spans="1:17" x14ac:dyDescent="0.3">
      <c r="A38" t="str">
        <f t="shared" si="1"/>
        <v>342 36201</v>
      </c>
      <c r="B38">
        <v>36201</v>
      </c>
      <c r="C38" t="s">
        <v>1148</v>
      </c>
      <c r="D38" t="s">
        <v>2339</v>
      </c>
      <c r="E38">
        <v>342</v>
      </c>
      <c r="F38" t="s">
        <v>2317</v>
      </c>
      <c r="G38" s="81">
        <v>1854888.79</v>
      </c>
      <c r="H38" s="81">
        <v>367033.09</v>
      </c>
      <c r="I38" s="81">
        <v>1487855.7</v>
      </c>
      <c r="J38" s="81">
        <v>0</v>
      </c>
      <c r="K38" s="81">
        <v>0</v>
      </c>
      <c r="L38" s="84">
        <f t="shared" si="2"/>
        <v>0.1978733668448123</v>
      </c>
      <c r="M38" s="84">
        <f t="shared" si="3"/>
        <v>0.80212663315518762</v>
      </c>
      <c r="N38" s="84">
        <f t="shared" si="4"/>
        <v>0</v>
      </c>
      <c r="O38" s="84">
        <f t="shared" si="5"/>
        <v>0</v>
      </c>
      <c r="Q38" s="86">
        <f t="shared" si="6"/>
        <v>0.99999999999999989</v>
      </c>
    </row>
    <row r="39" spans="1:17" x14ac:dyDescent="0.3">
      <c r="A39" t="str">
        <f t="shared" si="1"/>
        <v>343 36201</v>
      </c>
      <c r="B39">
        <v>36201</v>
      </c>
      <c r="C39" t="s">
        <v>1149</v>
      </c>
      <c r="D39" t="s">
        <v>2339</v>
      </c>
      <c r="E39">
        <v>343</v>
      </c>
      <c r="F39" t="s">
        <v>94</v>
      </c>
      <c r="G39" s="81">
        <v>1356165.23</v>
      </c>
      <c r="H39" s="81">
        <v>706031.6</v>
      </c>
      <c r="I39" s="81">
        <v>650133.64</v>
      </c>
      <c r="J39" s="81">
        <v>0</v>
      </c>
      <c r="K39" s="81">
        <v>0</v>
      </c>
      <c r="L39" s="84">
        <f t="shared" si="2"/>
        <v>0.52060883466242536</v>
      </c>
      <c r="M39" s="84">
        <f t="shared" si="3"/>
        <v>0.47939117271130749</v>
      </c>
      <c r="N39" s="84">
        <f t="shared" si="4"/>
        <v>0</v>
      </c>
      <c r="O39" s="84">
        <f t="shared" si="5"/>
        <v>0</v>
      </c>
      <c r="Q39" s="86">
        <f t="shared" si="6"/>
        <v>1.0000000073737327</v>
      </c>
    </row>
    <row r="40" spans="1:17" x14ac:dyDescent="0.3">
      <c r="A40" t="str">
        <f t="shared" si="1"/>
        <v>345 36201</v>
      </c>
      <c r="B40">
        <v>36201</v>
      </c>
      <c r="C40" t="s">
        <v>1150</v>
      </c>
      <c r="D40" t="s">
        <v>2339</v>
      </c>
      <c r="E40">
        <v>345</v>
      </c>
      <c r="F40" t="s">
        <v>97</v>
      </c>
      <c r="G40" s="81">
        <v>42840.75</v>
      </c>
      <c r="H40" s="81">
        <v>0</v>
      </c>
      <c r="I40" s="81">
        <v>42840.75</v>
      </c>
      <c r="J40" s="81">
        <v>0</v>
      </c>
      <c r="K40" s="81">
        <v>0</v>
      </c>
      <c r="L40" s="84">
        <f t="shared" si="2"/>
        <v>0</v>
      </c>
      <c r="M40" s="84">
        <f t="shared" si="3"/>
        <v>1</v>
      </c>
      <c r="N40" s="84">
        <f t="shared" si="4"/>
        <v>0</v>
      </c>
      <c r="O40" s="84">
        <f t="shared" si="5"/>
        <v>0</v>
      </c>
      <c r="Q40" s="86">
        <f t="shared" si="6"/>
        <v>1</v>
      </c>
    </row>
    <row r="41" spans="1:17" x14ac:dyDescent="0.3">
      <c r="A41" t="str">
        <f t="shared" si="1"/>
        <v>346 36201</v>
      </c>
      <c r="B41">
        <v>36201</v>
      </c>
      <c r="C41" t="s">
        <v>1151</v>
      </c>
      <c r="D41" t="s">
        <v>2339</v>
      </c>
      <c r="E41">
        <v>346</v>
      </c>
      <c r="F41" t="s">
        <v>98</v>
      </c>
      <c r="G41" s="81">
        <v>580113.06000000006</v>
      </c>
      <c r="H41" s="81">
        <v>100977.82</v>
      </c>
      <c r="I41" s="81">
        <v>479135.24</v>
      </c>
      <c r="J41" s="81">
        <v>0</v>
      </c>
      <c r="K41" s="81">
        <v>0</v>
      </c>
      <c r="L41" s="84">
        <f t="shared" si="2"/>
        <v>0.17406575883673434</v>
      </c>
      <c r="M41" s="84">
        <f t="shared" si="3"/>
        <v>0.82593424116326553</v>
      </c>
      <c r="N41" s="84">
        <f t="shared" si="4"/>
        <v>0</v>
      </c>
      <c r="O41" s="84">
        <f t="shared" si="5"/>
        <v>0</v>
      </c>
      <c r="Q41" s="86">
        <f t="shared" si="6"/>
        <v>0.99999999999999989</v>
      </c>
    </row>
    <row r="42" spans="1:17" x14ac:dyDescent="0.3">
      <c r="A42" t="str">
        <f t="shared" si="1"/>
        <v>348 36201</v>
      </c>
      <c r="B42">
        <v>36201</v>
      </c>
      <c r="C42" t="s">
        <v>1152</v>
      </c>
      <c r="D42" t="s">
        <v>2339</v>
      </c>
      <c r="E42">
        <v>348</v>
      </c>
      <c r="F42" t="s">
        <v>99</v>
      </c>
      <c r="G42" s="81">
        <v>3831162.54</v>
      </c>
      <c r="H42" s="81">
        <v>1536003.56</v>
      </c>
      <c r="I42" s="81">
        <v>2295158.98</v>
      </c>
      <c r="J42" s="81">
        <v>0</v>
      </c>
      <c r="K42" s="81">
        <v>0</v>
      </c>
      <c r="L42" s="84">
        <f t="shared" si="2"/>
        <v>0.40092362147600241</v>
      </c>
      <c r="M42" s="84">
        <f t="shared" si="3"/>
        <v>0.59907637852399753</v>
      </c>
      <c r="N42" s="84">
        <f t="shared" si="4"/>
        <v>0</v>
      </c>
      <c r="O42" s="84">
        <f t="shared" si="5"/>
        <v>0</v>
      </c>
      <c r="Q42" s="86">
        <f t="shared" si="6"/>
        <v>1</v>
      </c>
    </row>
    <row r="43" spans="1:17" x14ac:dyDescent="0.3">
      <c r="A43" t="str">
        <f t="shared" si="1"/>
        <v>349 36201</v>
      </c>
      <c r="B43">
        <v>36201</v>
      </c>
      <c r="C43" t="s">
        <v>1153</v>
      </c>
      <c r="D43" t="s">
        <v>2339</v>
      </c>
      <c r="E43">
        <v>349</v>
      </c>
      <c r="F43" t="s">
        <v>100</v>
      </c>
      <c r="G43" s="81">
        <v>2677331.16</v>
      </c>
      <c r="H43" s="81">
        <v>1083856.05</v>
      </c>
      <c r="I43" s="81">
        <v>1593475.11</v>
      </c>
      <c r="J43" s="81">
        <v>0</v>
      </c>
      <c r="K43" s="81">
        <v>0</v>
      </c>
      <c r="L43" s="84">
        <f t="shared" si="2"/>
        <v>0.40482704052195023</v>
      </c>
      <c r="M43" s="84">
        <f t="shared" si="3"/>
        <v>0.59517295947804982</v>
      </c>
      <c r="N43" s="84">
        <f t="shared" si="4"/>
        <v>0</v>
      </c>
      <c r="O43" s="84">
        <f t="shared" si="5"/>
        <v>0</v>
      </c>
      <c r="Q43" s="86">
        <f t="shared" si="6"/>
        <v>1</v>
      </c>
    </row>
    <row r="44" spans="1:17" x14ac:dyDescent="0.3">
      <c r="A44" t="str">
        <f t="shared" si="1"/>
        <v>351 36201</v>
      </c>
      <c r="B44">
        <v>36201</v>
      </c>
      <c r="C44" t="s">
        <v>1154</v>
      </c>
      <c r="D44" t="s">
        <v>2339</v>
      </c>
      <c r="E44">
        <v>351</v>
      </c>
      <c r="F44" t="s">
        <v>101</v>
      </c>
      <c r="G44" s="81">
        <v>5057586.5199999996</v>
      </c>
      <c r="H44" s="81">
        <v>2649324.23</v>
      </c>
      <c r="I44" s="81">
        <v>2408262.29</v>
      </c>
      <c r="J44" s="81">
        <v>0</v>
      </c>
      <c r="K44" s="81">
        <v>0</v>
      </c>
      <c r="L44" s="84">
        <f t="shared" si="2"/>
        <v>0.52383171687194396</v>
      </c>
      <c r="M44" s="84">
        <f t="shared" si="3"/>
        <v>0.47616828312805615</v>
      </c>
      <c r="N44" s="84">
        <f t="shared" si="4"/>
        <v>0</v>
      </c>
      <c r="O44" s="84">
        <f t="shared" si="5"/>
        <v>0</v>
      </c>
      <c r="Q44" s="86">
        <f t="shared" si="6"/>
        <v>1</v>
      </c>
    </row>
    <row r="45" spans="1:17" x14ac:dyDescent="0.3">
      <c r="A45" t="str">
        <f t="shared" si="1"/>
        <v>352 36201</v>
      </c>
      <c r="B45">
        <v>36201</v>
      </c>
      <c r="C45" t="s">
        <v>1155</v>
      </c>
      <c r="D45" t="s">
        <v>2339</v>
      </c>
      <c r="E45">
        <v>352</v>
      </c>
      <c r="F45" t="s">
        <v>102</v>
      </c>
      <c r="G45" s="81">
        <v>4824418.6100000003</v>
      </c>
      <c r="H45" s="81">
        <v>1806273.59</v>
      </c>
      <c r="I45" s="81">
        <v>3018145.02</v>
      </c>
      <c r="J45" s="81">
        <v>0</v>
      </c>
      <c r="K45" s="81">
        <v>0</v>
      </c>
      <c r="L45" s="84">
        <f t="shared" si="2"/>
        <v>0.37440233446077348</v>
      </c>
      <c r="M45" s="84">
        <f t="shared" si="3"/>
        <v>0.62559766553922647</v>
      </c>
      <c r="N45" s="84">
        <f t="shared" si="4"/>
        <v>0</v>
      </c>
      <c r="O45" s="84">
        <f t="shared" si="5"/>
        <v>0</v>
      </c>
      <c r="Q45" s="86">
        <f t="shared" si="6"/>
        <v>1</v>
      </c>
    </row>
    <row r="46" spans="1:17" x14ac:dyDescent="0.3">
      <c r="A46" t="str">
        <f t="shared" si="1"/>
        <v>354 36201</v>
      </c>
      <c r="B46">
        <v>36201</v>
      </c>
      <c r="C46" t="s">
        <v>1156</v>
      </c>
      <c r="D46" t="s">
        <v>2339</v>
      </c>
      <c r="E46">
        <v>354</v>
      </c>
      <c r="F46" t="s">
        <v>103</v>
      </c>
      <c r="G46" s="81">
        <v>2376512.88</v>
      </c>
      <c r="H46" s="81">
        <v>678405.22</v>
      </c>
      <c r="I46" s="81">
        <v>1698107.66</v>
      </c>
      <c r="J46" s="81">
        <v>0</v>
      </c>
      <c r="K46" s="81">
        <v>0</v>
      </c>
      <c r="L46" s="84">
        <f t="shared" si="2"/>
        <v>0.28546246296801053</v>
      </c>
      <c r="M46" s="84">
        <f t="shared" si="3"/>
        <v>0.71453753703198952</v>
      </c>
      <c r="N46" s="84">
        <f t="shared" si="4"/>
        <v>0</v>
      </c>
      <c r="O46" s="84">
        <f t="shared" si="5"/>
        <v>0</v>
      </c>
      <c r="Q46" s="86">
        <f t="shared" si="6"/>
        <v>1</v>
      </c>
    </row>
    <row r="47" spans="1:17" x14ac:dyDescent="0.3">
      <c r="A47" t="str">
        <f t="shared" si="1"/>
        <v>355 36201</v>
      </c>
      <c r="B47">
        <v>36201</v>
      </c>
      <c r="C47" t="s">
        <v>1157</v>
      </c>
      <c r="D47" t="s">
        <v>2339</v>
      </c>
      <c r="E47">
        <v>355</v>
      </c>
      <c r="F47" t="s">
        <v>2318</v>
      </c>
      <c r="G47" s="81">
        <v>1216923.19</v>
      </c>
      <c r="H47" s="81">
        <v>383859.99</v>
      </c>
      <c r="I47" s="81">
        <v>833063.2</v>
      </c>
      <c r="J47" s="81">
        <v>0</v>
      </c>
      <c r="K47" s="81">
        <v>0</v>
      </c>
      <c r="L47" s="84">
        <f t="shared" si="2"/>
        <v>0.31543485501332258</v>
      </c>
      <c r="M47" s="84">
        <f t="shared" si="3"/>
        <v>0.68456514498667742</v>
      </c>
      <c r="N47" s="84">
        <f t="shared" si="4"/>
        <v>0</v>
      </c>
      <c r="O47" s="84">
        <f t="shared" si="5"/>
        <v>0</v>
      </c>
      <c r="Q47" s="86">
        <f t="shared" si="6"/>
        <v>1</v>
      </c>
    </row>
    <row r="48" spans="1:17" x14ac:dyDescent="0.3">
      <c r="A48" t="str">
        <f t="shared" si="1"/>
        <v>356 36201</v>
      </c>
      <c r="B48">
        <v>36201</v>
      </c>
      <c r="C48" t="s">
        <v>1158</v>
      </c>
      <c r="D48" t="s">
        <v>2339</v>
      </c>
      <c r="E48">
        <v>356</v>
      </c>
      <c r="F48" t="s">
        <v>105</v>
      </c>
      <c r="G48" s="81">
        <v>17881231.670000002</v>
      </c>
      <c r="H48" s="81">
        <v>14567035.300000001</v>
      </c>
      <c r="I48" s="81">
        <v>3314196.37</v>
      </c>
      <c r="J48" s="81">
        <v>0</v>
      </c>
      <c r="K48" s="81">
        <v>0</v>
      </c>
      <c r="L48" s="84">
        <f t="shared" si="2"/>
        <v>0.8146550287382972</v>
      </c>
      <c r="M48" s="84">
        <f t="shared" si="3"/>
        <v>0.1853449712617028</v>
      </c>
      <c r="N48" s="84">
        <f t="shared" si="4"/>
        <v>0</v>
      </c>
      <c r="O48" s="84">
        <f t="shared" si="5"/>
        <v>0</v>
      </c>
      <c r="Q48" s="86">
        <f t="shared" si="6"/>
        <v>1</v>
      </c>
    </row>
    <row r="49" spans="1:17" x14ac:dyDescent="0.3">
      <c r="A49" t="str">
        <f t="shared" si="1"/>
        <v>358 36201</v>
      </c>
      <c r="B49">
        <v>36201</v>
      </c>
      <c r="C49" t="s">
        <v>1159</v>
      </c>
      <c r="D49" t="s">
        <v>2339</v>
      </c>
      <c r="E49">
        <v>358</v>
      </c>
      <c r="F49" t="s">
        <v>106</v>
      </c>
      <c r="G49" s="81">
        <v>1319029.27</v>
      </c>
      <c r="H49" s="81">
        <v>449250.45</v>
      </c>
      <c r="I49" s="81">
        <v>869778.82</v>
      </c>
      <c r="J49" s="81">
        <v>0</v>
      </c>
      <c r="K49" s="81">
        <v>0</v>
      </c>
      <c r="L49" s="84">
        <f t="shared" si="2"/>
        <v>0.34059172166816282</v>
      </c>
      <c r="M49" s="84">
        <f t="shared" si="3"/>
        <v>0.65940827833183713</v>
      </c>
      <c r="N49" s="84">
        <f t="shared" si="4"/>
        <v>0</v>
      </c>
      <c r="O49" s="84">
        <f t="shared" si="5"/>
        <v>0</v>
      </c>
      <c r="Q49" s="86">
        <f t="shared" si="6"/>
        <v>1</v>
      </c>
    </row>
    <row r="50" spans="1:17" x14ac:dyDescent="0.3">
      <c r="A50" t="str">
        <f t="shared" si="1"/>
        <v>359 36201</v>
      </c>
      <c r="B50">
        <v>36201</v>
      </c>
      <c r="C50" t="s">
        <v>1160</v>
      </c>
      <c r="D50" t="s">
        <v>2339</v>
      </c>
      <c r="E50">
        <v>359</v>
      </c>
      <c r="F50" t="s">
        <v>107</v>
      </c>
      <c r="G50" s="81">
        <v>2833195.39</v>
      </c>
      <c r="H50" s="81">
        <v>876460.92</v>
      </c>
      <c r="I50" s="81">
        <v>1956734.47</v>
      </c>
      <c r="J50" s="81">
        <v>0</v>
      </c>
      <c r="K50" s="81">
        <v>0</v>
      </c>
      <c r="L50" s="84">
        <f t="shared" si="2"/>
        <v>0.30935420941793923</v>
      </c>
      <c r="M50" s="84">
        <f t="shared" si="3"/>
        <v>0.69064579058206077</v>
      </c>
      <c r="N50" s="84">
        <f t="shared" si="4"/>
        <v>0</v>
      </c>
      <c r="O50" s="84">
        <f t="shared" si="5"/>
        <v>0</v>
      </c>
      <c r="Q50" s="86">
        <f t="shared" si="6"/>
        <v>1</v>
      </c>
    </row>
    <row r="51" spans="1:17" x14ac:dyDescent="0.3">
      <c r="A51" t="str">
        <f t="shared" si="1"/>
        <v>360 36201</v>
      </c>
      <c r="B51">
        <v>36201</v>
      </c>
      <c r="C51" t="s">
        <v>1161</v>
      </c>
      <c r="D51" t="s">
        <v>2339</v>
      </c>
      <c r="E51">
        <v>360</v>
      </c>
      <c r="F51" t="s">
        <v>108</v>
      </c>
      <c r="G51" s="81">
        <v>1507079.52</v>
      </c>
      <c r="H51" s="81">
        <v>832378.86</v>
      </c>
      <c r="I51" s="81">
        <v>674700.66</v>
      </c>
      <c r="J51" s="81">
        <v>0</v>
      </c>
      <c r="K51" s="81">
        <v>0</v>
      </c>
      <c r="L51" s="84">
        <f t="shared" si="2"/>
        <v>0.55231250173182633</v>
      </c>
      <c r="M51" s="84">
        <f t="shared" si="3"/>
        <v>0.44768749826817367</v>
      </c>
      <c r="N51" s="84">
        <f t="shared" si="4"/>
        <v>0</v>
      </c>
      <c r="O51" s="84">
        <f t="shared" si="5"/>
        <v>0</v>
      </c>
      <c r="Q51" s="86">
        <f t="shared" si="6"/>
        <v>1</v>
      </c>
    </row>
    <row r="52" spans="1:17" x14ac:dyDescent="0.3">
      <c r="A52" t="str">
        <f t="shared" si="1"/>
        <v>362 36201</v>
      </c>
      <c r="B52">
        <v>36201</v>
      </c>
      <c r="C52" t="s">
        <v>1162</v>
      </c>
      <c r="D52" t="s">
        <v>2339</v>
      </c>
      <c r="E52">
        <v>362</v>
      </c>
      <c r="F52" t="s">
        <v>110</v>
      </c>
      <c r="G52" s="81">
        <v>7050787.0800000001</v>
      </c>
      <c r="H52" s="81">
        <v>4238967.16</v>
      </c>
      <c r="I52" s="81">
        <v>2811819.92</v>
      </c>
      <c r="J52" s="81">
        <v>0</v>
      </c>
      <c r="K52" s="81">
        <v>0</v>
      </c>
      <c r="L52" s="84">
        <f t="shared" si="2"/>
        <v>0.60120481754783039</v>
      </c>
      <c r="M52" s="84">
        <f t="shared" si="3"/>
        <v>0.39879518245216955</v>
      </c>
      <c r="N52" s="84">
        <f t="shared" si="4"/>
        <v>0</v>
      </c>
      <c r="O52" s="84">
        <f t="shared" si="5"/>
        <v>0</v>
      </c>
      <c r="Q52" s="86">
        <f t="shared" si="6"/>
        <v>1</v>
      </c>
    </row>
    <row r="53" spans="1:17" x14ac:dyDescent="0.3">
      <c r="A53" t="str">
        <f t="shared" si="1"/>
        <v>363 36201</v>
      </c>
      <c r="B53">
        <v>36201</v>
      </c>
      <c r="C53" t="s">
        <v>1163</v>
      </c>
      <c r="D53" t="s">
        <v>2339</v>
      </c>
      <c r="E53">
        <v>363</v>
      </c>
      <c r="F53" t="s">
        <v>111</v>
      </c>
      <c r="G53" s="81">
        <v>1622898.32</v>
      </c>
      <c r="H53" s="81">
        <v>706803.87</v>
      </c>
      <c r="I53" s="81">
        <v>916094.45</v>
      </c>
      <c r="J53" s="81">
        <v>0</v>
      </c>
      <c r="K53" s="81">
        <v>0</v>
      </c>
      <c r="L53" s="84">
        <f t="shared" si="2"/>
        <v>0.43551950315655019</v>
      </c>
      <c r="M53" s="84">
        <f t="shared" si="3"/>
        <v>0.56448049684344981</v>
      </c>
      <c r="N53" s="84">
        <f t="shared" si="4"/>
        <v>0</v>
      </c>
      <c r="O53" s="84">
        <f t="shared" si="5"/>
        <v>0</v>
      </c>
      <c r="Q53" s="86">
        <f t="shared" si="6"/>
        <v>1</v>
      </c>
    </row>
    <row r="54" spans="1:17" x14ac:dyDescent="0.3">
      <c r="A54" t="str">
        <f t="shared" si="1"/>
        <v>364 36201</v>
      </c>
      <c r="B54">
        <v>36201</v>
      </c>
      <c r="C54" t="s">
        <v>1164</v>
      </c>
      <c r="D54" t="s">
        <v>2339</v>
      </c>
      <c r="E54">
        <v>364</v>
      </c>
      <c r="F54" t="s">
        <v>2319</v>
      </c>
      <c r="G54" s="81">
        <v>2750821.33</v>
      </c>
      <c r="H54" s="81">
        <v>1226089.1100000001</v>
      </c>
      <c r="I54" s="81">
        <v>1524732.22</v>
      </c>
      <c r="J54" s="81">
        <v>0</v>
      </c>
      <c r="K54" s="81">
        <v>0</v>
      </c>
      <c r="L54" s="84">
        <f t="shared" si="2"/>
        <v>0.4457174650452489</v>
      </c>
      <c r="M54" s="84">
        <f t="shared" si="3"/>
        <v>0.5542825349547511</v>
      </c>
      <c r="N54" s="84">
        <f t="shared" si="4"/>
        <v>0</v>
      </c>
      <c r="O54" s="84">
        <f t="shared" si="5"/>
        <v>0</v>
      </c>
      <c r="Q54" s="86">
        <f t="shared" si="6"/>
        <v>1</v>
      </c>
    </row>
    <row r="55" spans="1:17" x14ac:dyDescent="0.3">
      <c r="A55" t="str">
        <f t="shared" si="1"/>
        <v>365 36201</v>
      </c>
      <c r="B55">
        <v>36201</v>
      </c>
      <c r="C55" t="s">
        <v>1165</v>
      </c>
      <c r="D55" t="s">
        <v>2339</v>
      </c>
      <c r="E55">
        <v>365</v>
      </c>
      <c r="F55" t="s">
        <v>113</v>
      </c>
      <c r="G55" s="81">
        <v>3794492.91</v>
      </c>
      <c r="H55" s="81">
        <v>974285.7</v>
      </c>
      <c r="I55" s="81">
        <v>2820207.21</v>
      </c>
      <c r="J55" s="81">
        <v>0</v>
      </c>
      <c r="K55" s="81">
        <v>0</v>
      </c>
      <c r="L55" s="84">
        <f t="shared" si="2"/>
        <v>0.25676308352886074</v>
      </c>
      <c r="M55" s="84">
        <f t="shared" si="3"/>
        <v>0.74323691647113921</v>
      </c>
      <c r="N55" s="84">
        <f t="shared" si="4"/>
        <v>0</v>
      </c>
      <c r="O55" s="84">
        <f t="shared" si="5"/>
        <v>0</v>
      </c>
      <c r="Q55" s="86">
        <f t="shared" si="6"/>
        <v>1</v>
      </c>
    </row>
    <row r="56" spans="1:17" x14ac:dyDescent="0.3">
      <c r="A56" t="str">
        <f t="shared" si="1"/>
        <v>366 36201</v>
      </c>
      <c r="B56">
        <v>36201</v>
      </c>
      <c r="C56" t="s">
        <v>1166</v>
      </c>
      <c r="D56" t="s">
        <v>2339</v>
      </c>
      <c r="E56">
        <v>366</v>
      </c>
      <c r="F56" t="s">
        <v>114</v>
      </c>
      <c r="G56" s="81">
        <v>4729444.54</v>
      </c>
      <c r="H56" s="81">
        <v>3288883.48</v>
      </c>
      <c r="I56" s="81">
        <v>1440561.06</v>
      </c>
      <c r="J56" s="81">
        <v>0</v>
      </c>
      <c r="K56" s="81">
        <v>0</v>
      </c>
      <c r="L56" s="84">
        <f t="shared" si="2"/>
        <v>0.69540586683779992</v>
      </c>
      <c r="M56" s="84">
        <f t="shared" si="3"/>
        <v>0.30459413316220008</v>
      </c>
      <c r="N56" s="84">
        <f t="shared" si="4"/>
        <v>0</v>
      </c>
      <c r="O56" s="84">
        <f t="shared" si="5"/>
        <v>0</v>
      </c>
      <c r="Q56" s="86">
        <f t="shared" si="6"/>
        <v>1</v>
      </c>
    </row>
    <row r="57" spans="1:17" x14ac:dyDescent="0.3">
      <c r="A57" t="str">
        <f t="shared" si="1"/>
        <v>367 36201</v>
      </c>
      <c r="B57">
        <v>36201</v>
      </c>
      <c r="C57" t="s">
        <v>1167</v>
      </c>
      <c r="D57" t="s">
        <v>2339</v>
      </c>
      <c r="E57">
        <v>367</v>
      </c>
      <c r="F57" t="s">
        <v>115</v>
      </c>
      <c r="G57" s="81">
        <v>16775715.710000001</v>
      </c>
      <c r="H57" s="81">
        <v>13801028.93</v>
      </c>
      <c r="I57" s="81">
        <v>2974686.78</v>
      </c>
      <c r="J57" s="81">
        <v>0</v>
      </c>
      <c r="K57" s="81">
        <v>0</v>
      </c>
      <c r="L57" s="84">
        <f t="shared" si="2"/>
        <v>0.82267899436166581</v>
      </c>
      <c r="M57" s="84">
        <f t="shared" si="3"/>
        <v>0.17732100563833408</v>
      </c>
      <c r="N57" s="84">
        <f t="shared" si="4"/>
        <v>0</v>
      </c>
      <c r="O57" s="84">
        <f t="shared" si="5"/>
        <v>0</v>
      </c>
      <c r="Q57" s="86">
        <f t="shared" si="6"/>
        <v>0.99999999999999989</v>
      </c>
    </row>
    <row r="58" spans="1:17" x14ac:dyDescent="0.3">
      <c r="A58" t="str">
        <f t="shared" si="1"/>
        <v>368 36201</v>
      </c>
      <c r="B58">
        <v>36201</v>
      </c>
      <c r="C58" t="s">
        <v>1168</v>
      </c>
      <c r="D58" t="s">
        <v>2339</v>
      </c>
      <c r="E58">
        <v>368</v>
      </c>
      <c r="F58" t="s">
        <v>116</v>
      </c>
      <c r="G58" s="81">
        <v>2826538.22</v>
      </c>
      <c r="H58" s="81">
        <v>1547194.32</v>
      </c>
      <c r="I58" s="81">
        <v>1279343.8999999999</v>
      </c>
      <c r="J58" s="81">
        <v>0</v>
      </c>
      <c r="K58" s="81">
        <v>0</v>
      </c>
      <c r="L58" s="84">
        <f t="shared" si="2"/>
        <v>0.54738135470887073</v>
      </c>
      <c r="M58" s="84">
        <f t="shared" si="3"/>
        <v>0.45261864529112922</v>
      </c>
      <c r="N58" s="84">
        <f t="shared" si="4"/>
        <v>0</v>
      </c>
      <c r="O58" s="84">
        <f t="shared" si="5"/>
        <v>0</v>
      </c>
      <c r="Q58" s="86">
        <f t="shared" si="6"/>
        <v>1</v>
      </c>
    </row>
    <row r="59" spans="1:17" x14ac:dyDescent="0.3">
      <c r="A59" t="str">
        <f t="shared" si="1"/>
        <v>369 36201</v>
      </c>
      <c r="B59">
        <v>36201</v>
      </c>
      <c r="C59" t="s">
        <v>1169</v>
      </c>
      <c r="D59" t="s">
        <v>2339</v>
      </c>
      <c r="E59">
        <v>369</v>
      </c>
      <c r="F59" t="s">
        <v>117</v>
      </c>
      <c r="G59" s="81">
        <v>3191536.16</v>
      </c>
      <c r="H59" s="81">
        <v>648921.44999999995</v>
      </c>
      <c r="I59" s="81">
        <v>2542614.71</v>
      </c>
      <c r="J59" s="81">
        <v>0</v>
      </c>
      <c r="K59" s="81">
        <v>0</v>
      </c>
      <c r="L59" s="84">
        <f t="shared" si="2"/>
        <v>0.20332573953979577</v>
      </c>
      <c r="M59" s="84">
        <f t="shared" si="3"/>
        <v>0.79667426046020418</v>
      </c>
      <c r="N59" s="84">
        <f t="shared" si="4"/>
        <v>0</v>
      </c>
      <c r="O59" s="84">
        <f t="shared" si="5"/>
        <v>0</v>
      </c>
      <c r="Q59" s="86">
        <f t="shared" si="6"/>
        <v>1</v>
      </c>
    </row>
    <row r="60" spans="1:17" x14ac:dyDescent="0.3">
      <c r="A60" t="str">
        <f t="shared" si="1"/>
        <v>371 36201</v>
      </c>
      <c r="B60">
        <v>36201</v>
      </c>
      <c r="C60" t="s">
        <v>1170</v>
      </c>
      <c r="D60" t="s">
        <v>2339</v>
      </c>
      <c r="E60">
        <v>371</v>
      </c>
      <c r="F60" t="s">
        <v>118</v>
      </c>
      <c r="G60" s="81">
        <v>2161292.5699999998</v>
      </c>
      <c r="H60" s="81">
        <v>592329.97</v>
      </c>
      <c r="I60" s="81">
        <v>1568962.6</v>
      </c>
      <c r="J60" s="81">
        <v>0</v>
      </c>
      <c r="K60" s="81">
        <v>0</v>
      </c>
      <c r="L60" s="84">
        <f t="shared" si="2"/>
        <v>0.27406283546331722</v>
      </c>
      <c r="M60" s="84">
        <f t="shared" si="3"/>
        <v>0.72593716453668289</v>
      </c>
      <c r="N60" s="84">
        <f t="shared" si="4"/>
        <v>0</v>
      </c>
      <c r="O60" s="84">
        <f t="shared" si="5"/>
        <v>0</v>
      </c>
      <c r="Q60" s="86">
        <f t="shared" si="6"/>
        <v>1</v>
      </c>
    </row>
    <row r="61" spans="1:17" x14ac:dyDescent="0.3">
      <c r="A61" t="str">
        <f t="shared" si="1"/>
        <v>372 36201</v>
      </c>
      <c r="B61">
        <v>36201</v>
      </c>
      <c r="C61" t="s">
        <v>1171</v>
      </c>
      <c r="D61" t="s">
        <v>2339</v>
      </c>
      <c r="E61">
        <v>372</v>
      </c>
      <c r="F61" t="s">
        <v>119</v>
      </c>
      <c r="G61" s="81">
        <v>2079249.78</v>
      </c>
      <c r="H61" s="81">
        <v>903872.41</v>
      </c>
      <c r="I61" s="81">
        <v>1175377.3700000001</v>
      </c>
      <c r="J61" s="81">
        <v>0</v>
      </c>
      <c r="K61" s="81">
        <v>0</v>
      </c>
      <c r="L61" s="84">
        <f t="shared" si="2"/>
        <v>0.43471083594391435</v>
      </c>
      <c r="M61" s="84">
        <f t="shared" si="3"/>
        <v>0.56528916405608565</v>
      </c>
      <c r="N61" s="84">
        <f t="shared" si="4"/>
        <v>0</v>
      </c>
      <c r="O61" s="84">
        <f t="shared" si="5"/>
        <v>0</v>
      </c>
      <c r="Q61" s="86">
        <f t="shared" si="6"/>
        <v>1</v>
      </c>
    </row>
    <row r="62" spans="1:17" x14ac:dyDescent="0.3">
      <c r="A62" t="str">
        <f t="shared" si="1"/>
        <v>373 36201</v>
      </c>
      <c r="B62">
        <v>36201</v>
      </c>
      <c r="C62" t="s">
        <v>1172</v>
      </c>
      <c r="D62" t="s">
        <v>2339</v>
      </c>
      <c r="E62">
        <v>373</v>
      </c>
      <c r="F62" t="s">
        <v>2320</v>
      </c>
      <c r="G62" s="81">
        <v>4854770.24</v>
      </c>
      <c r="H62" s="81">
        <v>2857834.68</v>
      </c>
      <c r="I62" s="81">
        <v>1996935.56</v>
      </c>
      <c r="J62" s="81">
        <v>0</v>
      </c>
      <c r="K62" s="81">
        <v>0</v>
      </c>
      <c r="L62" s="84">
        <f t="shared" si="2"/>
        <v>0.58866527945100033</v>
      </c>
      <c r="M62" s="84">
        <f t="shared" si="3"/>
        <v>0.41133472054899967</v>
      </c>
      <c r="N62" s="84">
        <f t="shared" si="4"/>
        <v>0</v>
      </c>
      <c r="O62" s="84">
        <f t="shared" si="5"/>
        <v>0</v>
      </c>
      <c r="Q62" s="86">
        <f t="shared" si="6"/>
        <v>1</v>
      </c>
    </row>
    <row r="63" spans="1:17" x14ac:dyDescent="0.3">
      <c r="A63" t="str">
        <f t="shared" si="1"/>
        <v>374 36201</v>
      </c>
      <c r="B63">
        <v>36201</v>
      </c>
      <c r="C63" t="s">
        <v>1173</v>
      </c>
      <c r="D63" t="s">
        <v>2339</v>
      </c>
      <c r="E63">
        <v>374</v>
      </c>
      <c r="F63" t="s">
        <v>121</v>
      </c>
      <c r="G63" s="81">
        <v>9730613.9700000007</v>
      </c>
      <c r="H63" s="81">
        <v>4568194.88</v>
      </c>
      <c r="I63" s="81">
        <v>5162419.09</v>
      </c>
      <c r="J63" s="81">
        <v>0</v>
      </c>
      <c r="K63" s="81">
        <v>0</v>
      </c>
      <c r="L63" s="84">
        <f t="shared" si="2"/>
        <v>0.46946625301178191</v>
      </c>
      <c r="M63" s="84">
        <f t="shared" si="3"/>
        <v>0.53053374698821798</v>
      </c>
      <c r="N63" s="84">
        <f t="shared" si="4"/>
        <v>0</v>
      </c>
      <c r="O63" s="84">
        <f t="shared" si="5"/>
        <v>0</v>
      </c>
      <c r="Q63" s="86">
        <f t="shared" si="6"/>
        <v>0.99999999999999989</v>
      </c>
    </row>
    <row r="64" spans="1:17" x14ac:dyDescent="0.3">
      <c r="A64" t="str">
        <f t="shared" si="1"/>
        <v>375 36201</v>
      </c>
      <c r="B64">
        <v>36201</v>
      </c>
      <c r="C64" t="s">
        <v>1174</v>
      </c>
      <c r="D64" t="s">
        <v>2339</v>
      </c>
      <c r="E64">
        <v>375</v>
      </c>
      <c r="F64" t="s">
        <v>122</v>
      </c>
      <c r="G64" s="81">
        <v>6776228.4400000004</v>
      </c>
      <c r="H64" s="81">
        <v>3951064.25</v>
      </c>
      <c r="I64" s="81">
        <v>2825164.19</v>
      </c>
      <c r="J64" s="81">
        <v>0</v>
      </c>
      <c r="K64" s="81">
        <v>0</v>
      </c>
      <c r="L64" s="84">
        <f t="shared" si="2"/>
        <v>0.58307719183091766</v>
      </c>
      <c r="M64" s="84">
        <f t="shared" si="3"/>
        <v>0.41692280816908228</v>
      </c>
      <c r="N64" s="84">
        <f t="shared" si="4"/>
        <v>0</v>
      </c>
      <c r="O64" s="84">
        <f t="shared" si="5"/>
        <v>0</v>
      </c>
      <c r="Q64" s="86">
        <f t="shared" si="6"/>
        <v>1</v>
      </c>
    </row>
    <row r="65" spans="1:17" x14ac:dyDescent="0.3">
      <c r="A65" t="str">
        <f t="shared" si="1"/>
        <v>376 36201</v>
      </c>
      <c r="B65">
        <v>36201</v>
      </c>
      <c r="C65" t="s">
        <v>1175</v>
      </c>
      <c r="D65" t="s">
        <v>2339</v>
      </c>
      <c r="E65">
        <v>376</v>
      </c>
      <c r="F65" t="s">
        <v>123</v>
      </c>
      <c r="G65" s="81">
        <v>4482271.68</v>
      </c>
      <c r="H65" s="81">
        <v>1150855.8600000001</v>
      </c>
      <c r="I65" s="81">
        <v>3331415.82</v>
      </c>
      <c r="J65" s="81">
        <v>0</v>
      </c>
      <c r="K65" s="81">
        <v>0</v>
      </c>
      <c r="L65" s="84">
        <f t="shared" si="2"/>
        <v>0.25675727447203739</v>
      </c>
      <c r="M65" s="84">
        <f t="shared" si="3"/>
        <v>0.74324272552796267</v>
      </c>
      <c r="N65" s="84">
        <f t="shared" si="4"/>
        <v>0</v>
      </c>
      <c r="O65" s="84">
        <f t="shared" si="5"/>
        <v>0</v>
      </c>
      <c r="Q65" s="86">
        <f t="shared" si="6"/>
        <v>1</v>
      </c>
    </row>
    <row r="66" spans="1:17" x14ac:dyDescent="0.3">
      <c r="A66" t="str">
        <f t="shared" si="1"/>
        <v>377 36201</v>
      </c>
      <c r="B66">
        <v>36201</v>
      </c>
      <c r="C66" t="s">
        <v>1176</v>
      </c>
      <c r="D66" t="s">
        <v>2339</v>
      </c>
      <c r="E66">
        <v>377</v>
      </c>
      <c r="F66" t="s">
        <v>124</v>
      </c>
      <c r="G66" s="81">
        <v>2564857.1</v>
      </c>
      <c r="H66" s="81">
        <v>799974.32</v>
      </c>
      <c r="I66" s="81">
        <v>1764882.78</v>
      </c>
      <c r="J66" s="81">
        <v>0</v>
      </c>
      <c r="K66" s="81">
        <v>0</v>
      </c>
      <c r="L66" s="84">
        <f t="shared" si="2"/>
        <v>0.31189820282775205</v>
      </c>
      <c r="M66" s="84">
        <f t="shared" si="3"/>
        <v>0.68810179717224795</v>
      </c>
      <c r="N66" s="84">
        <f t="shared" si="4"/>
        <v>0</v>
      </c>
      <c r="O66" s="84">
        <f t="shared" si="5"/>
        <v>0</v>
      </c>
      <c r="Q66" s="86">
        <f t="shared" si="6"/>
        <v>1</v>
      </c>
    </row>
    <row r="67" spans="1:17" x14ac:dyDescent="0.3">
      <c r="A67" t="str">
        <f t="shared" ref="A67:A130" si="7">_xlfn.CONCAT(E67," ",B67)</f>
        <v>378 36201</v>
      </c>
      <c r="B67">
        <v>36201</v>
      </c>
      <c r="C67" t="s">
        <v>1177</v>
      </c>
      <c r="D67" t="s">
        <v>2339</v>
      </c>
      <c r="E67">
        <v>378</v>
      </c>
      <c r="F67" t="s">
        <v>125</v>
      </c>
      <c r="G67" s="81">
        <v>2599039.7000000002</v>
      </c>
      <c r="H67" s="81">
        <v>816179.89</v>
      </c>
      <c r="I67" s="81">
        <v>1782859.81</v>
      </c>
      <c r="J67" s="81">
        <v>0</v>
      </c>
      <c r="K67" s="81">
        <v>0</v>
      </c>
      <c r="L67" s="84">
        <f t="shared" ref="L67:L130" si="8">H67/$G67</f>
        <v>0.31403132857108723</v>
      </c>
      <c r="M67" s="84">
        <f t="shared" ref="M67:M130" si="9">I67/$G67</f>
        <v>0.68596867142891271</v>
      </c>
      <c r="N67" s="84">
        <f t="shared" ref="N67:N130" si="10">J67/$G67</f>
        <v>0</v>
      </c>
      <c r="O67" s="84">
        <f t="shared" ref="O67:O130" si="11">K67/$G67</f>
        <v>0</v>
      </c>
      <c r="Q67" s="86">
        <f t="shared" ref="Q67:Q130" si="12">SUM(L67:O67)</f>
        <v>1</v>
      </c>
    </row>
    <row r="68" spans="1:17" x14ac:dyDescent="0.3">
      <c r="A68" t="str">
        <f t="shared" si="7"/>
        <v>380 36201</v>
      </c>
      <c r="B68">
        <v>36201</v>
      </c>
      <c r="C68" t="s">
        <v>1178</v>
      </c>
      <c r="D68" t="s">
        <v>2339</v>
      </c>
      <c r="E68">
        <v>380</v>
      </c>
      <c r="F68" t="s">
        <v>126</v>
      </c>
      <c r="G68" s="81">
        <v>9707707.3499999996</v>
      </c>
      <c r="H68" s="81">
        <v>4166441.69</v>
      </c>
      <c r="I68" s="81">
        <v>5541265.6600000001</v>
      </c>
      <c r="J68" s="81">
        <v>0</v>
      </c>
      <c r="K68" s="81">
        <v>0</v>
      </c>
      <c r="L68" s="84">
        <f t="shared" si="8"/>
        <v>0.42918904946181757</v>
      </c>
      <c r="M68" s="84">
        <f t="shared" si="9"/>
        <v>0.57081095053818243</v>
      </c>
      <c r="N68" s="84">
        <f t="shared" si="10"/>
        <v>0</v>
      </c>
      <c r="O68" s="84">
        <f t="shared" si="11"/>
        <v>0</v>
      </c>
      <c r="Q68" s="86">
        <f t="shared" si="12"/>
        <v>1</v>
      </c>
    </row>
    <row r="69" spans="1:17" x14ac:dyDescent="0.3">
      <c r="A69" t="str">
        <f t="shared" si="7"/>
        <v>384 36201</v>
      </c>
      <c r="B69">
        <v>36201</v>
      </c>
      <c r="C69" t="s">
        <v>1179</v>
      </c>
      <c r="D69" t="s">
        <v>2339</v>
      </c>
      <c r="E69">
        <v>384</v>
      </c>
      <c r="F69" t="s">
        <v>129</v>
      </c>
      <c r="G69" s="81">
        <v>1271068.47</v>
      </c>
      <c r="H69" s="81">
        <v>626821.51</v>
      </c>
      <c r="I69" s="81">
        <v>644246.96</v>
      </c>
      <c r="J69" s="81">
        <v>0</v>
      </c>
      <c r="K69" s="81">
        <v>0</v>
      </c>
      <c r="L69" s="84">
        <f t="shared" si="8"/>
        <v>0.49314535353079764</v>
      </c>
      <c r="M69" s="84">
        <f t="shared" si="9"/>
        <v>0.50685464646920242</v>
      </c>
      <c r="N69" s="84">
        <f t="shared" si="10"/>
        <v>0</v>
      </c>
      <c r="O69" s="84">
        <f t="shared" si="11"/>
        <v>0</v>
      </c>
      <c r="Q69" s="86">
        <f t="shared" si="12"/>
        <v>1</v>
      </c>
    </row>
    <row r="70" spans="1:17" x14ac:dyDescent="0.3">
      <c r="A70" t="str">
        <f t="shared" si="7"/>
        <v>385 36201</v>
      </c>
      <c r="B70">
        <v>36201</v>
      </c>
      <c r="C70" t="s">
        <v>1180</v>
      </c>
      <c r="D70" t="s">
        <v>2339</v>
      </c>
      <c r="E70">
        <v>385</v>
      </c>
      <c r="F70" t="s">
        <v>130</v>
      </c>
      <c r="G70" s="81">
        <v>3870849.7</v>
      </c>
      <c r="H70" s="81">
        <v>980483.69</v>
      </c>
      <c r="I70" s="81">
        <v>2890366.01</v>
      </c>
      <c r="J70" s="81">
        <v>0</v>
      </c>
      <c r="K70" s="81">
        <v>0</v>
      </c>
      <c r="L70" s="84">
        <f t="shared" si="8"/>
        <v>0.25329934406908122</v>
      </c>
      <c r="M70" s="84">
        <f t="shared" si="9"/>
        <v>0.74670065593091861</v>
      </c>
      <c r="N70" s="84">
        <f t="shared" si="10"/>
        <v>0</v>
      </c>
      <c r="O70" s="84">
        <f t="shared" si="11"/>
        <v>0</v>
      </c>
      <c r="Q70" s="86">
        <f t="shared" si="12"/>
        <v>0.99999999999999978</v>
      </c>
    </row>
    <row r="71" spans="1:17" x14ac:dyDescent="0.3">
      <c r="A71" t="str">
        <f t="shared" si="7"/>
        <v>386 36201</v>
      </c>
      <c r="B71">
        <v>36201</v>
      </c>
      <c r="C71" t="s">
        <v>1181</v>
      </c>
      <c r="D71" t="s">
        <v>2339</v>
      </c>
      <c r="E71">
        <v>386</v>
      </c>
      <c r="F71" t="s">
        <v>131</v>
      </c>
      <c r="G71" s="81">
        <v>4444880.25</v>
      </c>
      <c r="H71" s="81">
        <v>1274172.4099999999</v>
      </c>
      <c r="I71" s="81">
        <v>3170707.84</v>
      </c>
      <c r="J71" s="81">
        <v>0</v>
      </c>
      <c r="K71" s="81">
        <v>0</v>
      </c>
      <c r="L71" s="84">
        <f t="shared" si="8"/>
        <v>0.28666068337836548</v>
      </c>
      <c r="M71" s="84">
        <f t="shared" si="9"/>
        <v>0.71333931662163452</v>
      </c>
      <c r="N71" s="84">
        <f t="shared" si="10"/>
        <v>0</v>
      </c>
      <c r="O71" s="84">
        <f t="shared" si="11"/>
        <v>0</v>
      </c>
      <c r="Q71" s="86">
        <f t="shared" si="12"/>
        <v>1</v>
      </c>
    </row>
    <row r="72" spans="1:17" x14ac:dyDescent="0.3">
      <c r="A72" t="str">
        <f t="shared" si="7"/>
        <v>387 36201</v>
      </c>
      <c r="B72">
        <v>36201</v>
      </c>
      <c r="C72" t="s">
        <v>1182</v>
      </c>
      <c r="D72" t="s">
        <v>2339</v>
      </c>
      <c r="E72">
        <v>387</v>
      </c>
      <c r="F72" t="s">
        <v>132</v>
      </c>
      <c r="G72" s="81">
        <v>14070913.279999999</v>
      </c>
      <c r="H72" s="81">
        <v>11400366.550000001</v>
      </c>
      <c r="I72" s="81">
        <v>2670546.73</v>
      </c>
      <c r="J72" s="81">
        <v>0</v>
      </c>
      <c r="K72" s="81">
        <v>0</v>
      </c>
      <c r="L72" s="84">
        <f t="shared" si="8"/>
        <v>0.81020800307284679</v>
      </c>
      <c r="M72" s="84">
        <f t="shared" si="9"/>
        <v>0.18979199692715326</v>
      </c>
      <c r="N72" s="84">
        <f t="shared" si="10"/>
        <v>0</v>
      </c>
      <c r="O72" s="84">
        <f t="shared" si="11"/>
        <v>0</v>
      </c>
      <c r="Q72" s="86">
        <f t="shared" si="12"/>
        <v>1</v>
      </c>
    </row>
    <row r="73" spans="1:17" x14ac:dyDescent="0.3">
      <c r="A73" t="str">
        <f t="shared" si="7"/>
        <v>388 36201</v>
      </c>
      <c r="B73">
        <v>36201</v>
      </c>
      <c r="C73" t="s">
        <v>1183</v>
      </c>
      <c r="D73" t="s">
        <v>2339</v>
      </c>
      <c r="E73">
        <v>388</v>
      </c>
      <c r="F73" t="s">
        <v>133</v>
      </c>
      <c r="G73" s="81">
        <v>3000213</v>
      </c>
      <c r="H73" s="81">
        <v>1881530.29</v>
      </c>
      <c r="I73" s="81">
        <v>1118682.71</v>
      </c>
      <c r="J73" s="81">
        <v>0</v>
      </c>
      <c r="K73" s="81">
        <v>0</v>
      </c>
      <c r="L73" s="84">
        <f t="shared" si="8"/>
        <v>0.62713223694451026</v>
      </c>
      <c r="M73" s="84">
        <f t="shared" si="9"/>
        <v>0.37286776305548969</v>
      </c>
      <c r="N73" s="84">
        <f t="shared" si="10"/>
        <v>0</v>
      </c>
      <c r="O73" s="84">
        <f t="shared" si="11"/>
        <v>0</v>
      </c>
      <c r="Q73" s="86">
        <f t="shared" si="12"/>
        <v>1</v>
      </c>
    </row>
    <row r="74" spans="1:17" x14ac:dyDescent="0.3">
      <c r="A74" t="str">
        <f t="shared" si="7"/>
        <v>389 36201</v>
      </c>
      <c r="B74">
        <v>36201</v>
      </c>
      <c r="C74" t="s">
        <v>1184</v>
      </c>
      <c r="D74" t="s">
        <v>2339</v>
      </c>
      <c r="E74">
        <v>389</v>
      </c>
      <c r="F74" t="s">
        <v>134</v>
      </c>
      <c r="G74" s="81">
        <v>4380544.57</v>
      </c>
      <c r="H74" s="81">
        <v>2624447.34</v>
      </c>
      <c r="I74" s="81">
        <v>1756097.23</v>
      </c>
      <c r="J74" s="81">
        <v>0</v>
      </c>
      <c r="K74" s="81">
        <v>0</v>
      </c>
      <c r="L74" s="84">
        <f t="shared" si="8"/>
        <v>0.59911440188816512</v>
      </c>
      <c r="M74" s="84">
        <f t="shared" si="9"/>
        <v>0.40088559811183472</v>
      </c>
      <c r="N74" s="84">
        <f t="shared" si="10"/>
        <v>0</v>
      </c>
      <c r="O74" s="84">
        <f t="shared" si="11"/>
        <v>0</v>
      </c>
      <c r="Q74" s="86">
        <f t="shared" si="12"/>
        <v>0.99999999999999978</v>
      </c>
    </row>
    <row r="75" spans="1:17" x14ac:dyDescent="0.3">
      <c r="A75" t="str">
        <f t="shared" si="7"/>
        <v>390 36201</v>
      </c>
      <c r="B75">
        <v>36201</v>
      </c>
      <c r="C75" t="s">
        <v>1185</v>
      </c>
      <c r="D75" t="s">
        <v>2339</v>
      </c>
      <c r="E75">
        <v>390</v>
      </c>
      <c r="F75" t="s">
        <v>135</v>
      </c>
      <c r="G75" s="81">
        <v>6718096.1500000004</v>
      </c>
      <c r="H75" s="81">
        <v>4378062.87</v>
      </c>
      <c r="I75" s="81">
        <v>2340033.2799999998</v>
      </c>
      <c r="J75" s="81">
        <v>0</v>
      </c>
      <c r="K75" s="81">
        <v>0</v>
      </c>
      <c r="L75" s="84">
        <f t="shared" si="8"/>
        <v>0.65168207960226943</v>
      </c>
      <c r="M75" s="84">
        <f t="shared" si="9"/>
        <v>0.34831792039773046</v>
      </c>
      <c r="N75" s="84">
        <f t="shared" si="10"/>
        <v>0</v>
      </c>
      <c r="O75" s="84">
        <f t="shared" si="11"/>
        <v>0</v>
      </c>
      <c r="Q75" s="86">
        <f t="shared" si="12"/>
        <v>0.99999999999999989</v>
      </c>
    </row>
    <row r="76" spans="1:17" x14ac:dyDescent="0.3">
      <c r="A76" t="str">
        <f t="shared" si="7"/>
        <v>392 36201</v>
      </c>
      <c r="B76">
        <v>36201</v>
      </c>
      <c r="C76" t="s">
        <v>1186</v>
      </c>
      <c r="D76" t="s">
        <v>2339</v>
      </c>
      <c r="E76">
        <v>392</v>
      </c>
      <c r="F76" t="s">
        <v>137</v>
      </c>
      <c r="G76" s="81">
        <v>692550.52</v>
      </c>
      <c r="H76" s="81">
        <v>197794.46</v>
      </c>
      <c r="I76" s="81">
        <v>494756.06</v>
      </c>
      <c r="J76" s="81">
        <v>0</v>
      </c>
      <c r="K76" s="81">
        <v>0</v>
      </c>
      <c r="L76" s="84">
        <f t="shared" si="8"/>
        <v>0.28560293334268233</v>
      </c>
      <c r="M76" s="84">
        <f t="shared" si="9"/>
        <v>0.71439706665731761</v>
      </c>
      <c r="N76" s="84">
        <f t="shared" si="10"/>
        <v>0</v>
      </c>
      <c r="O76" s="84">
        <f t="shared" si="11"/>
        <v>0</v>
      </c>
      <c r="Q76" s="86">
        <f t="shared" si="12"/>
        <v>1</v>
      </c>
    </row>
    <row r="77" spans="1:17" x14ac:dyDescent="0.3">
      <c r="A77" t="str">
        <f t="shared" si="7"/>
        <v>393 36201</v>
      </c>
      <c r="B77">
        <v>36201</v>
      </c>
      <c r="C77" t="s">
        <v>1187</v>
      </c>
      <c r="D77" t="s">
        <v>2339</v>
      </c>
      <c r="E77">
        <v>393</v>
      </c>
      <c r="F77" t="s">
        <v>2321</v>
      </c>
      <c r="G77" s="81">
        <v>11932641.68</v>
      </c>
      <c r="H77" s="81">
        <v>9915107.2300000004</v>
      </c>
      <c r="I77" s="81">
        <v>2017534.45</v>
      </c>
      <c r="J77" s="81">
        <v>0</v>
      </c>
      <c r="K77" s="81">
        <v>0</v>
      </c>
      <c r="L77" s="84">
        <f t="shared" si="8"/>
        <v>0.83092306765721979</v>
      </c>
      <c r="M77" s="84">
        <f t="shared" si="9"/>
        <v>0.16907693234278029</v>
      </c>
      <c r="N77" s="84">
        <f t="shared" si="10"/>
        <v>0</v>
      </c>
      <c r="O77" s="84">
        <f t="shared" si="11"/>
        <v>0</v>
      </c>
      <c r="Q77" s="86">
        <f t="shared" si="12"/>
        <v>1</v>
      </c>
    </row>
    <row r="78" spans="1:17" x14ac:dyDescent="0.3">
      <c r="A78" t="str">
        <f t="shared" si="7"/>
        <v>394 36201</v>
      </c>
      <c r="B78">
        <v>36201</v>
      </c>
      <c r="C78" t="s">
        <v>1188</v>
      </c>
      <c r="D78" t="s">
        <v>2339</v>
      </c>
      <c r="E78">
        <v>394</v>
      </c>
      <c r="F78" t="s">
        <v>2322</v>
      </c>
      <c r="G78" s="81">
        <v>1838062.65</v>
      </c>
      <c r="H78" s="81">
        <v>1263600.29</v>
      </c>
      <c r="I78" s="81">
        <v>574462.36</v>
      </c>
      <c r="J78" s="81">
        <v>0</v>
      </c>
      <c r="K78" s="81">
        <v>0</v>
      </c>
      <c r="L78" s="84">
        <f t="shared" si="8"/>
        <v>0.68746312319658964</v>
      </c>
      <c r="M78" s="84">
        <f t="shared" si="9"/>
        <v>0.31253687680341036</v>
      </c>
      <c r="N78" s="84">
        <f t="shared" si="10"/>
        <v>0</v>
      </c>
      <c r="O78" s="84">
        <f t="shared" si="11"/>
        <v>0</v>
      </c>
      <c r="Q78" s="86">
        <f t="shared" si="12"/>
        <v>1</v>
      </c>
    </row>
    <row r="79" spans="1:17" x14ac:dyDescent="0.3">
      <c r="A79" t="str">
        <f t="shared" si="7"/>
        <v>395 36201</v>
      </c>
      <c r="B79">
        <v>36201</v>
      </c>
      <c r="C79" t="s">
        <v>1189</v>
      </c>
      <c r="D79" t="s">
        <v>2339</v>
      </c>
      <c r="E79">
        <v>395</v>
      </c>
      <c r="F79" t="s">
        <v>140</v>
      </c>
      <c r="G79" s="81">
        <v>1954571.32</v>
      </c>
      <c r="H79" s="81">
        <v>490235.45</v>
      </c>
      <c r="I79" s="81">
        <v>1464335.87</v>
      </c>
      <c r="J79" s="81">
        <v>0</v>
      </c>
      <c r="K79" s="81">
        <v>0</v>
      </c>
      <c r="L79" s="84">
        <f t="shared" si="8"/>
        <v>0.25081481805432404</v>
      </c>
      <c r="M79" s="84">
        <f t="shared" si="9"/>
        <v>0.74918518194567596</v>
      </c>
      <c r="N79" s="84">
        <f t="shared" si="10"/>
        <v>0</v>
      </c>
      <c r="O79" s="84">
        <f t="shared" si="11"/>
        <v>0</v>
      </c>
      <c r="Q79" s="86">
        <f t="shared" si="12"/>
        <v>1</v>
      </c>
    </row>
    <row r="80" spans="1:17" x14ac:dyDescent="0.3">
      <c r="A80" t="str">
        <f t="shared" si="7"/>
        <v>396 36201</v>
      </c>
      <c r="B80">
        <v>36201</v>
      </c>
      <c r="C80" t="s">
        <v>1190</v>
      </c>
      <c r="D80" t="s">
        <v>2339</v>
      </c>
      <c r="E80">
        <v>396</v>
      </c>
      <c r="F80" t="s">
        <v>141</v>
      </c>
      <c r="G80" s="81">
        <v>2350634.5699999998</v>
      </c>
      <c r="H80" s="81">
        <v>444966.02</v>
      </c>
      <c r="I80" s="81">
        <v>1905668.55</v>
      </c>
      <c r="J80" s="81">
        <v>0</v>
      </c>
      <c r="K80" s="81">
        <v>0</v>
      </c>
      <c r="L80" s="84">
        <f t="shared" si="8"/>
        <v>0.18929612696030418</v>
      </c>
      <c r="M80" s="84">
        <f t="shared" si="9"/>
        <v>0.81070387303969593</v>
      </c>
      <c r="N80" s="84">
        <f t="shared" si="10"/>
        <v>0</v>
      </c>
      <c r="O80" s="84">
        <f t="shared" si="11"/>
        <v>0</v>
      </c>
      <c r="Q80" s="86">
        <f t="shared" si="12"/>
        <v>1</v>
      </c>
    </row>
    <row r="81" spans="1:17" x14ac:dyDescent="0.3">
      <c r="A81" t="str">
        <f t="shared" si="7"/>
        <v>397 36201</v>
      </c>
      <c r="B81">
        <v>36201</v>
      </c>
      <c r="C81" t="s">
        <v>1191</v>
      </c>
      <c r="D81" t="s">
        <v>2339</v>
      </c>
      <c r="E81">
        <v>397</v>
      </c>
      <c r="F81" t="s">
        <v>142</v>
      </c>
      <c r="G81" s="81">
        <v>2077906.77</v>
      </c>
      <c r="H81" s="81">
        <v>532050.54</v>
      </c>
      <c r="I81" s="81">
        <v>1545856.23</v>
      </c>
      <c r="J81" s="81">
        <v>0</v>
      </c>
      <c r="K81" s="81">
        <v>0</v>
      </c>
      <c r="L81" s="84">
        <f t="shared" si="8"/>
        <v>0.25605120868825121</v>
      </c>
      <c r="M81" s="84">
        <f t="shared" si="9"/>
        <v>0.74394879131174874</v>
      </c>
      <c r="N81" s="84">
        <f t="shared" si="10"/>
        <v>0</v>
      </c>
      <c r="O81" s="84">
        <f t="shared" si="11"/>
        <v>0</v>
      </c>
      <c r="Q81" s="86">
        <f t="shared" si="12"/>
        <v>1</v>
      </c>
    </row>
    <row r="82" spans="1:17" x14ac:dyDescent="0.3">
      <c r="A82" t="str">
        <f t="shared" si="7"/>
        <v>398 36201</v>
      </c>
      <c r="B82">
        <v>36201</v>
      </c>
      <c r="C82" t="s">
        <v>1192</v>
      </c>
      <c r="D82" t="s">
        <v>2339</v>
      </c>
      <c r="E82">
        <v>398</v>
      </c>
      <c r="F82" t="s">
        <v>143</v>
      </c>
      <c r="G82" s="81">
        <v>4773987.7300000004</v>
      </c>
      <c r="H82" s="81">
        <v>1223244.8500000001</v>
      </c>
      <c r="I82" s="81">
        <v>3550742.88</v>
      </c>
      <c r="J82" s="81">
        <v>0</v>
      </c>
      <c r="K82" s="81">
        <v>0</v>
      </c>
      <c r="L82" s="84">
        <f t="shared" si="8"/>
        <v>0.2562312513526297</v>
      </c>
      <c r="M82" s="84">
        <f t="shared" si="9"/>
        <v>0.74376874864737019</v>
      </c>
      <c r="N82" s="84">
        <f t="shared" si="10"/>
        <v>0</v>
      </c>
      <c r="O82" s="84">
        <f t="shared" si="11"/>
        <v>0</v>
      </c>
      <c r="Q82" s="86">
        <f t="shared" si="12"/>
        <v>0.99999999999999989</v>
      </c>
    </row>
    <row r="83" spans="1:17" x14ac:dyDescent="0.3">
      <c r="A83" t="str">
        <f t="shared" si="7"/>
        <v>399 36201</v>
      </c>
      <c r="B83">
        <v>36201</v>
      </c>
      <c r="C83" t="s">
        <v>1193</v>
      </c>
      <c r="D83" t="s">
        <v>2339</v>
      </c>
      <c r="E83">
        <v>399</v>
      </c>
      <c r="F83" t="s">
        <v>144</v>
      </c>
      <c r="G83" s="81">
        <v>1900386.6</v>
      </c>
      <c r="H83" s="81">
        <v>548489.57999999996</v>
      </c>
      <c r="I83" s="81">
        <v>1351897.02</v>
      </c>
      <c r="J83" s="81">
        <v>0</v>
      </c>
      <c r="K83" s="81">
        <v>0</v>
      </c>
      <c r="L83" s="84">
        <f t="shared" si="8"/>
        <v>0.28861999974110525</v>
      </c>
      <c r="M83" s="84">
        <f t="shared" si="9"/>
        <v>0.7113800002588947</v>
      </c>
      <c r="N83" s="84">
        <f t="shared" si="10"/>
        <v>0</v>
      </c>
      <c r="O83" s="84">
        <f t="shared" si="11"/>
        <v>0</v>
      </c>
      <c r="Q83" s="86">
        <f t="shared" si="12"/>
        <v>1</v>
      </c>
    </row>
    <row r="84" spans="1:17" x14ac:dyDescent="0.3">
      <c r="A84" t="str">
        <f t="shared" si="7"/>
        <v>400 36201</v>
      </c>
      <c r="B84">
        <v>36201</v>
      </c>
      <c r="C84" t="s">
        <v>1194</v>
      </c>
      <c r="D84" t="s">
        <v>2339</v>
      </c>
      <c r="E84">
        <v>400</v>
      </c>
      <c r="F84" t="s">
        <v>145</v>
      </c>
      <c r="G84" s="81">
        <v>1379405.85</v>
      </c>
      <c r="H84" s="81">
        <v>512929.38</v>
      </c>
      <c r="I84" s="81">
        <v>866476.47</v>
      </c>
      <c r="J84" s="81">
        <v>0</v>
      </c>
      <c r="K84" s="81">
        <v>0</v>
      </c>
      <c r="L84" s="84">
        <f t="shared" si="8"/>
        <v>0.37184805327598108</v>
      </c>
      <c r="M84" s="84">
        <f t="shared" si="9"/>
        <v>0.62815194672401886</v>
      </c>
      <c r="N84" s="84">
        <f t="shared" si="10"/>
        <v>0</v>
      </c>
      <c r="O84" s="84">
        <f t="shared" si="11"/>
        <v>0</v>
      </c>
      <c r="Q84" s="86">
        <f t="shared" si="12"/>
        <v>1</v>
      </c>
    </row>
    <row r="85" spans="1:17" x14ac:dyDescent="0.3">
      <c r="A85" t="str">
        <f t="shared" si="7"/>
        <v>401 36201</v>
      </c>
      <c r="B85">
        <v>36201</v>
      </c>
      <c r="C85" t="s">
        <v>1195</v>
      </c>
      <c r="D85" t="s">
        <v>2339</v>
      </c>
      <c r="E85">
        <v>401</v>
      </c>
      <c r="F85" t="s">
        <v>146</v>
      </c>
      <c r="G85" s="81">
        <v>2406530.79</v>
      </c>
      <c r="H85" s="81">
        <v>759543.83</v>
      </c>
      <c r="I85" s="81">
        <v>1646986.97</v>
      </c>
      <c r="J85" s="81">
        <v>0</v>
      </c>
      <c r="K85" s="81">
        <v>0</v>
      </c>
      <c r="L85" s="84">
        <f t="shared" si="8"/>
        <v>0.31561774865136877</v>
      </c>
      <c r="M85" s="84">
        <f t="shared" si="9"/>
        <v>0.68438225550399046</v>
      </c>
      <c r="N85" s="84">
        <f t="shared" si="10"/>
        <v>0</v>
      </c>
      <c r="O85" s="84">
        <f t="shared" si="11"/>
        <v>0</v>
      </c>
      <c r="Q85" s="86">
        <f t="shared" si="12"/>
        <v>1.0000000041553592</v>
      </c>
    </row>
    <row r="86" spans="1:17" x14ac:dyDescent="0.3">
      <c r="A86" t="str">
        <f t="shared" si="7"/>
        <v>406 36201</v>
      </c>
      <c r="B86">
        <v>36201</v>
      </c>
      <c r="C86" t="s">
        <v>1196</v>
      </c>
      <c r="D86" t="s">
        <v>2339</v>
      </c>
      <c r="E86">
        <v>406</v>
      </c>
      <c r="F86" t="s">
        <v>151</v>
      </c>
      <c r="G86" s="81">
        <v>5981506.8300000001</v>
      </c>
      <c r="H86" s="81">
        <v>3981113.73</v>
      </c>
      <c r="I86" s="81">
        <v>2000393.1</v>
      </c>
      <c r="J86" s="81">
        <v>0</v>
      </c>
      <c r="K86" s="81">
        <v>0</v>
      </c>
      <c r="L86" s="84">
        <f t="shared" si="8"/>
        <v>0.66557037267480645</v>
      </c>
      <c r="M86" s="84">
        <f t="shared" si="9"/>
        <v>0.3344296273251936</v>
      </c>
      <c r="N86" s="84">
        <f t="shared" si="10"/>
        <v>0</v>
      </c>
      <c r="O86" s="84">
        <f t="shared" si="11"/>
        <v>0</v>
      </c>
      <c r="Q86" s="86">
        <f t="shared" si="12"/>
        <v>1</v>
      </c>
    </row>
    <row r="87" spans="1:17" x14ac:dyDescent="0.3">
      <c r="A87" t="str">
        <f t="shared" si="7"/>
        <v>408 36201</v>
      </c>
      <c r="B87">
        <v>36201</v>
      </c>
      <c r="C87" t="s">
        <v>1197</v>
      </c>
      <c r="D87" t="s">
        <v>2339</v>
      </c>
      <c r="E87">
        <v>408</v>
      </c>
      <c r="F87" t="s">
        <v>154</v>
      </c>
      <c r="G87" s="81">
        <v>8530072.8399999999</v>
      </c>
      <c r="H87" s="81">
        <v>3651634.73</v>
      </c>
      <c r="I87" s="81">
        <v>4878438.1100000003</v>
      </c>
      <c r="J87" s="81">
        <v>0</v>
      </c>
      <c r="K87" s="81">
        <v>0</v>
      </c>
      <c r="L87" s="84">
        <f t="shared" si="8"/>
        <v>0.42808951324265598</v>
      </c>
      <c r="M87" s="84">
        <f t="shared" si="9"/>
        <v>0.57191048675734413</v>
      </c>
      <c r="N87" s="84">
        <f t="shared" si="10"/>
        <v>0</v>
      </c>
      <c r="O87" s="84">
        <f t="shared" si="11"/>
        <v>0</v>
      </c>
      <c r="Q87" s="86">
        <f t="shared" si="12"/>
        <v>1</v>
      </c>
    </row>
    <row r="88" spans="1:17" x14ac:dyDescent="0.3">
      <c r="A88" t="str">
        <f t="shared" si="7"/>
        <v>409 36201</v>
      </c>
      <c r="B88">
        <v>36201</v>
      </c>
      <c r="C88" t="s">
        <v>1198</v>
      </c>
      <c r="D88" t="s">
        <v>2339</v>
      </c>
      <c r="E88">
        <v>409</v>
      </c>
      <c r="F88" t="s">
        <v>155</v>
      </c>
      <c r="G88" s="81">
        <v>1901165.53</v>
      </c>
      <c r="H88" s="81">
        <v>848699.9</v>
      </c>
      <c r="I88" s="81">
        <v>1052465.6299999999</v>
      </c>
      <c r="J88" s="81">
        <v>0</v>
      </c>
      <c r="K88" s="81">
        <v>0</v>
      </c>
      <c r="L88" s="84">
        <f t="shared" si="8"/>
        <v>0.44641031336182496</v>
      </c>
      <c r="M88" s="84">
        <f t="shared" si="9"/>
        <v>0.55358968663817498</v>
      </c>
      <c r="N88" s="84">
        <f t="shared" si="10"/>
        <v>0</v>
      </c>
      <c r="O88" s="84">
        <f t="shared" si="11"/>
        <v>0</v>
      </c>
      <c r="Q88" s="86">
        <f t="shared" si="12"/>
        <v>1</v>
      </c>
    </row>
    <row r="89" spans="1:17" x14ac:dyDescent="0.3">
      <c r="A89" t="str">
        <f t="shared" si="7"/>
        <v>410 36201</v>
      </c>
      <c r="B89">
        <v>36201</v>
      </c>
      <c r="C89" t="s">
        <v>1199</v>
      </c>
      <c r="D89" t="s">
        <v>2339</v>
      </c>
      <c r="E89">
        <v>410</v>
      </c>
      <c r="F89" t="s">
        <v>156</v>
      </c>
      <c r="G89" s="81">
        <v>2968434.02</v>
      </c>
      <c r="H89" s="81">
        <v>1046219.31</v>
      </c>
      <c r="I89" s="81">
        <v>1922214.71</v>
      </c>
      <c r="J89" s="81">
        <v>0</v>
      </c>
      <c r="K89" s="81">
        <v>0</v>
      </c>
      <c r="L89" s="84">
        <f t="shared" si="8"/>
        <v>0.35244822790435476</v>
      </c>
      <c r="M89" s="84">
        <f t="shared" si="9"/>
        <v>0.64755177209564518</v>
      </c>
      <c r="N89" s="84">
        <f t="shared" si="10"/>
        <v>0</v>
      </c>
      <c r="O89" s="84">
        <f t="shared" si="11"/>
        <v>0</v>
      </c>
      <c r="Q89" s="86">
        <f t="shared" si="12"/>
        <v>1</v>
      </c>
    </row>
    <row r="90" spans="1:17" x14ac:dyDescent="0.3">
      <c r="A90" t="str">
        <f t="shared" si="7"/>
        <v>411 36201</v>
      </c>
      <c r="B90">
        <v>36201</v>
      </c>
      <c r="C90" t="s">
        <v>1200</v>
      </c>
      <c r="D90" t="s">
        <v>2339</v>
      </c>
      <c r="E90">
        <v>411</v>
      </c>
      <c r="F90" t="s">
        <v>157</v>
      </c>
      <c r="G90" s="81">
        <v>1660153.63</v>
      </c>
      <c r="H90" s="81">
        <v>544075.46</v>
      </c>
      <c r="I90" s="81">
        <v>1116078.17</v>
      </c>
      <c r="J90" s="81">
        <v>0</v>
      </c>
      <c r="K90" s="81">
        <v>0</v>
      </c>
      <c r="L90" s="84">
        <f t="shared" si="8"/>
        <v>0.32772597075850141</v>
      </c>
      <c r="M90" s="84">
        <f t="shared" si="9"/>
        <v>0.67227402924149859</v>
      </c>
      <c r="N90" s="84">
        <f t="shared" si="10"/>
        <v>0</v>
      </c>
      <c r="O90" s="84">
        <f t="shared" si="11"/>
        <v>0</v>
      </c>
      <c r="Q90" s="86">
        <f t="shared" si="12"/>
        <v>1</v>
      </c>
    </row>
    <row r="91" spans="1:17" x14ac:dyDescent="0.3">
      <c r="A91" t="str">
        <f t="shared" si="7"/>
        <v>412 36201</v>
      </c>
      <c r="B91">
        <v>36201</v>
      </c>
      <c r="C91" t="s">
        <v>1201</v>
      </c>
      <c r="D91" t="s">
        <v>2339</v>
      </c>
      <c r="E91">
        <v>412</v>
      </c>
      <c r="F91" t="s">
        <v>158</v>
      </c>
      <c r="G91" s="81">
        <v>71787.89</v>
      </c>
      <c r="H91" s="81">
        <v>10052.620000000001</v>
      </c>
      <c r="I91" s="81">
        <v>61735.27</v>
      </c>
      <c r="J91" s="81">
        <v>0</v>
      </c>
      <c r="K91" s="81">
        <v>0</v>
      </c>
      <c r="L91" s="84">
        <f t="shared" si="8"/>
        <v>0.14003225335080891</v>
      </c>
      <c r="M91" s="84">
        <f t="shared" si="9"/>
        <v>0.85996774664919107</v>
      </c>
      <c r="N91" s="84">
        <f t="shared" si="10"/>
        <v>0</v>
      </c>
      <c r="O91" s="84">
        <f t="shared" si="11"/>
        <v>0</v>
      </c>
      <c r="Q91" s="86">
        <f t="shared" si="12"/>
        <v>1</v>
      </c>
    </row>
    <row r="92" spans="1:17" x14ac:dyDescent="0.3">
      <c r="A92" t="str">
        <f t="shared" si="7"/>
        <v>413 36201</v>
      </c>
      <c r="B92">
        <v>36201</v>
      </c>
      <c r="C92" t="s">
        <v>1202</v>
      </c>
      <c r="D92" t="s">
        <v>2339</v>
      </c>
      <c r="E92">
        <v>413</v>
      </c>
      <c r="F92" t="s">
        <v>159</v>
      </c>
      <c r="G92" s="81">
        <v>1886658.02</v>
      </c>
      <c r="H92" s="81">
        <v>740645.45</v>
      </c>
      <c r="I92" s="81">
        <v>1146012.57</v>
      </c>
      <c r="J92" s="81">
        <v>0</v>
      </c>
      <c r="K92" s="81">
        <v>0</v>
      </c>
      <c r="L92" s="84">
        <f t="shared" si="8"/>
        <v>0.39257005888115321</v>
      </c>
      <c r="M92" s="84">
        <f t="shared" si="9"/>
        <v>0.60742994111884674</v>
      </c>
      <c r="N92" s="84">
        <f t="shared" si="10"/>
        <v>0</v>
      </c>
      <c r="O92" s="84">
        <f t="shared" si="11"/>
        <v>0</v>
      </c>
      <c r="Q92" s="86">
        <f t="shared" si="12"/>
        <v>1</v>
      </c>
    </row>
    <row r="93" spans="1:17" x14ac:dyDescent="0.3">
      <c r="A93" t="str">
        <f t="shared" si="7"/>
        <v>414 36201</v>
      </c>
      <c r="B93">
        <v>36201</v>
      </c>
      <c r="C93" t="s">
        <v>1203</v>
      </c>
      <c r="D93" t="s">
        <v>2339</v>
      </c>
      <c r="E93">
        <v>414</v>
      </c>
      <c r="F93" t="s">
        <v>160</v>
      </c>
      <c r="G93" s="81">
        <v>1291700.71</v>
      </c>
      <c r="H93" s="81">
        <v>332783.88</v>
      </c>
      <c r="I93" s="81">
        <v>958916.83</v>
      </c>
      <c r="J93" s="81">
        <v>0</v>
      </c>
      <c r="K93" s="81">
        <v>0</v>
      </c>
      <c r="L93" s="84">
        <f t="shared" si="8"/>
        <v>0.2576323427119584</v>
      </c>
      <c r="M93" s="84">
        <f t="shared" si="9"/>
        <v>0.74236765728804155</v>
      </c>
      <c r="N93" s="84">
        <f t="shared" si="10"/>
        <v>0</v>
      </c>
      <c r="O93" s="84">
        <f t="shared" si="11"/>
        <v>0</v>
      </c>
      <c r="Q93" s="86">
        <f t="shared" si="12"/>
        <v>1</v>
      </c>
    </row>
    <row r="94" spans="1:17" x14ac:dyDescent="0.3">
      <c r="A94" t="str">
        <f t="shared" si="7"/>
        <v>415 36201</v>
      </c>
      <c r="B94">
        <v>36201</v>
      </c>
      <c r="C94" t="s">
        <v>1204</v>
      </c>
      <c r="D94" t="s">
        <v>2339</v>
      </c>
      <c r="E94">
        <v>415</v>
      </c>
      <c r="F94" t="s">
        <v>161</v>
      </c>
      <c r="G94" s="81">
        <v>2291613.56</v>
      </c>
      <c r="H94" s="81">
        <v>744392.78</v>
      </c>
      <c r="I94" s="81">
        <v>1547220.78</v>
      </c>
      <c r="J94" s="81">
        <v>0</v>
      </c>
      <c r="K94" s="81">
        <v>0</v>
      </c>
      <c r="L94" s="84">
        <f t="shared" si="8"/>
        <v>0.32483346799536306</v>
      </c>
      <c r="M94" s="84">
        <f t="shared" si="9"/>
        <v>0.67516653200463694</v>
      </c>
      <c r="N94" s="84">
        <f t="shared" si="10"/>
        <v>0</v>
      </c>
      <c r="O94" s="84">
        <f t="shared" si="11"/>
        <v>0</v>
      </c>
      <c r="Q94" s="86">
        <f t="shared" si="12"/>
        <v>1</v>
      </c>
    </row>
    <row r="95" spans="1:17" x14ac:dyDescent="0.3">
      <c r="A95" t="str">
        <f t="shared" si="7"/>
        <v>416 36201</v>
      </c>
      <c r="B95">
        <v>36201</v>
      </c>
      <c r="C95" t="s">
        <v>1205</v>
      </c>
      <c r="D95" t="s">
        <v>2339</v>
      </c>
      <c r="E95">
        <v>416</v>
      </c>
      <c r="F95" t="s">
        <v>162</v>
      </c>
      <c r="G95" s="81">
        <v>3637157.52</v>
      </c>
      <c r="H95" s="81">
        <v>1710050.35</v>
      </c>
      <c r="I95" s="81">
        <v>1927107.17</v>
      </c>
      <c r="J95" s="81">
        <v>0</v>
      </c>
      <c r="K95" s="81">
        <v>0</v>
      </c>
      <c r="L95" s="84">
        <f t="shared" si="8"/>
        <v>0.47016120159678981</v>
      </c>
      <c r="M95" s="84">
        <f t="shared" si="9"/>
        <v>0.52983879840321013</v>
      </c>
      <c r="N95" s="84">
        <f t="shared" si="10"/>
        <v>0</v>
      </c>
      <c r="O95" s="84">
        <f t="shared" si="11"/>
        <v>0</v>
      </c>
      <c r="Q95" s="86">
        <f t="shared" si="12"/>
        <v>1</v>
      </c>
    </row>
    <row r="96" spans="1:17" x14ac:dyDescent="0.3">
      <c r="A96" t="str">
        <f t="shared" si="7"/>
        <v>417 36201</v>
      </c>
      <c r="B96">
        <v>36201</v>
      </c>
      <c r="C96" t="s">
        <v>1206</v>
      </c>
      <c r="D96" t="s">
        <v>2339</v>
      </c>
      <c r="E96">
        <v>417</v>
      </c>
      <c r="F96" t="s">
        <v>163</v>
      </c>
      <c r="G96" s="81">
        <v>1681099.59</v>
      </c>
      <c r="H96" s="81">
        <v>362464.16</v>
      </c>
      <c r="I96" s="81">
        <v>1318635.43</v>
      </c>
      <c r="J96" s="81">
        <v>0</v>
      </c>
      <c r="K96" s="81">
        <v>0</v>
      </c>
      <c r="L96" s="84">
        <f t="shared" si="8"/>
        <v>0.21561135470861661</v>
      </c>
      <c r="M96" s="84">
        <f t="shared" si="9"/>
        <v>0.7843886452913833</v>
      </c>
      <c r="N96" s="84">
        <f t="shared" si="10"/>
        <v>0</v>
      </c>
      <c r="O96" s="84">
        <f t="shared" si="11"/>
        <v>0</v>
      </c>
      <c r="Q96" s="86">
        <f t="shared" si="12"/>
        <v>0.99999999999999989</v>
      </c>
    </row>
    <row r="97" spans="1:17" x14ac:dyDescent="0.3">
      <c r="A97" t="str">
        <f t="shared" si="7"/>
        <v>418 36201</v>
      </c>
      <c r="B97">
        <v>36201</v>
      </c>
      <c r="C97" t="s">
        <v>1207</v>
      </c>
      <c r="D97" t="s">
        <v>2339</v>
      </c>
      <c r="E97">
        <v>418</v>
      </c>
      <c r="F97" t="s">
        <v>164</v>
      </c>
      <c r="G97" s="81">
        <v>2176588.9500000002</v>
      </c>
      <c r="H97" s="81">
        <v>505006.88</v>
      </c>
      <c r="I97" s="81">
        <v>1671582.07</v>
      </c>
      <c r="J97" s="81">
        <v>0</v>
      </c>
      <c r="K97" s="81">
        <v>0</v>
      </c>
      <c r="L97" s="84">
        <f t="shared" si="8"/>
        <v>0.23201757042826113</v>
      </c>
      <c r="M97" s="84">
        <f t="shared" si="9"/>
        <v>0.76798242957173879</v>
      </c>
      <c r="N97" s="84">
        <f t="shared" si="10"/>
        <v>0</v>
      </c>
      <c r="O97" s="84">
        <f t="shared" si="11"/>
        <v>0</v>
      </c>
      <c r="Q97" s="86">
        <f t="shared" si="12"/>
        <v>0.99999999999999989</v>
      </c>
    </row>
    <row r="98" spans="1:17" x14ac:dyDescent="0.3">
      <c r="A98" t="str">
        <f t="shared" si="7"/>
        <v>419 36201</v>
      </c>
      <c r="B98">
        <v>36201</v>
      </c>
      <c r="C98" t="s">
        <v>1208</v>
      </c>
      <c r="D98" t="s">
        <v>2339</v>
      </c>
      <c r="E98">
        <v>419</v>
      </c>
      <c r="F98" t="s">
        <v>165</v>
      </c>
      <c r="G98" s="81">
        <v>3355034.89</v>
      </c>
      <c r="H98" s="81">
        <v>857515.54</v>
      </c>
      <c r="I98" s="81">
        <v>2497519.35</v>
      </c>
      <c r="J98" s="81">
        <v>0</v>
      </c>
      <c r="K98" s="81">
        <v>0</v>
      </c>
      <c r="L98" s="84">
        <f t="shared" si="8"/>
        <v>0.25559064752378774</v>
      </c>
      <c r="M98" s="84">
        <f t="shared" si="9"/>
        <v>0.7444093524762122</v>
      </c>
      <c r="N98" s="84">
        <f t="shared" si="10"/>
        <v>0</v>
      </c>
      <c r="O98" s="84">
        <f t="shared" si="11"/>
        <v>0</v>
      </c>
      <c r="Q98" s="86">
        <f t="shared" si="12"/>
        <v>1</v>
      </c>
    </row>
    <row r="99" spans="1:17" x14ac:dyDescent="0.3">
      <c r="A99" t="str">
        <f t="shared" si="7"/>
        <v>420 36201</v>
      </c>
      <c r="B99">
        <v>36201</v>
      </c>
      <c r="C99" t="s">
        <v>1209</v>
      </c>
      <c r="D99" t="s">
        <v>2339</v>
      </c>
      <c r="E99">
        <v>420</v>
      </c>
      <c r="F99" t="s">
        <v>166</v>
      </c>
      <c r="G99" s="81">
        <v>77510.37</v>
      </c>
      <c r="H99" s="81">
        <v>32579.84</v>
      </c>
      <c r="I99" s="81">
        <v>44930.53</v>
      </c>
      <c r="J99" s="81">
        <v>0</v>
      </c>
      <c r="K99" s="81">
        <v>0</v>
      </c>
      <c r="L99" s="84">
        <f t="shared" si="8"/>
        <v>0.42032878955422354</v>
      </c>
      <c r="M99" s="84">
        <f t="shared" si="9"/>
        <v>0.57967121044577652</v>
      </c>
      <c r="N99" s="84">
        <f t="shared" si="10"/>
        <v>0</v>
      </c>
      <c r="O99" s="84">
        <f t="shared" si="11"/>
        <v>0</v>
      </c>
      <c r="Q99" s="86">
        <f t="shared" si="12"/>
        <v>1</v>
      </c>
    </row>
    <row r="100" spans="1:17" x14ac:dyDescent="0.3">
      <c r="A100" t="str">
        <f t="shared" si="7"/>
        <v>421 36201</v>
      </c>
      <c r="B100">
        <v>36201</v>
      </c>
      <c r="C100" t="s">
        <v>1210</v>
      </c>
      <c r="D100" t="s">
        <v>2339</v>
      </c>
      <c r="E100">
        <v>421</v>
      </c>
      <c r="F100" t="s">
        <v>2340</v>
      </c>
      <c r="G100" s="81">
        <v>172134.44</v>
      </c>
      <c r="H100" s="81">
        <v>172134.44</v>
      </c>
      <c r="I100" s="81">
        <v>0</v>
      </c>
      <c r="J100" s="81">
        <v>0</v>
      </c>
      <c r="K100" s="81">
        <v>0</v>
      </c>
      <c r="L100" s="84">
        <f t="shared" si="8"/>
        <v>1</v>
      </c>
      <c r="M100" s="84">
        <f t="shared" si="9"/>
        <v>0</v>
      </c>
      <c r="N100" s="84">
        <f t="shared" si="10"/>
        <v>0</v>
      </c>
      <c r="O100" s="84">
        <f t="shared" si="11"/>
        <v>0</v>
      </c>
      <c r="Q100" s="86">
        <f t="shared" si="12"/>
        <v>1</v>
      </c>
    </row>
    <row r="101" spans="1:17" x14ac:dyDescent="0.3">
      <c r="A101" t="str">
        <f t="shared" si="7"/>
        <v>422 36201</v>
      </c>
      <c r="B101">
        <v>36201</v>
      </c>
      <c r="C101" t="s">
        <v>1211</v>
      </c>
      <c r="D101" t="s">
        <v>2339</v>
      </c>
      <c r="E101">
        <v>422</v>
      </c>
      <c r="F101" t="s">
        <v>167</v>
      </c>
      <c r="G101" s="81">
        <v>4456899.21</v>
      </c>
      <c r="H101" s="81">
        <v>1559746.96</v>
      </c>
      <c r="I101" s="81">
        <v>2897152.25</v>
      </c>
      <c r="J101" s="81">
        <v>0</v>
      </c>
      <c r="K101" s="81">
        <v>0</v>
      </c>
      <c r="L101" s="84">
        <f t="shared" si="8"/>
        <v>0.34996235869556491</v>
      </c>
      <c r="M101" s="84">
        <f t="shared" si="9"/>
        <v>0.65003764130443509</v>
      </c>
      <c r="N101" s="84">
        <f t="shared" si="10"/>
        <v>0</v>
      </c>
      <c r="O101" s="84">
        <f t="shared" si="11"/>
        <v>0</v>
      </c>
      <c r="Q101" s="86">
        <f t="shared" si="12"/>
        <v>1</v>
      </c>
    </row>
    <row r="102" spans="1:17" x14ac:dyDescent="0.3">
      <c r="A102" t="str">
        <f t="shared" si="7"/>
        <v>423 36201</v>
      </c>
      <c r="B102">
        <v>36201</v>
      </c>
      <c r="C102" t="s">
        <v>1212</v>
      </c>
      <c r="D102" t="s">
        <v>2339</v>
      </c>
      <c r="E102">
        <v>423</v>
      </c>
      <c r="F102" t="s">
        <v>168</v>
      </c>
      <c r="G102" s="81">
        <v>637452.62</v>
      </c>
      <c r="H102" s="81">
        <v>392185.64</v>
      </c>
      <c r="I102" s="81">
        <v>245266.97</v>
      </c>
      <c r="J102" s="81">
        <v>0</v>
      </c>
      <c r="K102" s="81">
        <v>0</v>
      </c>
      <c r="L102" s="84">
        <f t="shared" si="8"/>
        <v>0.61523888630342438</v>
      </c>
      <c r="M102" s="84">
        <f t="shared" si="9"/>
        <v>0.38476109800913516</v>
      </c>
      <c r="N102" s="84">
        <f t="shared" si="10"/>
        <v>0</v>
      </c>
      <c r="O102" s="84">
        <f t="shared" si="11"/>
        <v>0</v>
      </c>
      <c r="Q102" s="86">
        <f t="shared" si="12"/>
        <v>0.99999998431255954</v>
      </c>
    </row>
    <row r="103" spans="1:17" x14ac:dyDescent="0.3">
      <c r="A103" t="str">
        <f t="shared" si="7"/>
        <v>424 36201</v>
      </c>
      <c r="B103">
        <v>36201</v>
      </c>
      <c r="C103" t="s">
        <v>1213</v>
      </c>
      <c r="D103" t="s">
        <v>2339</v>
      </c>
      <c r="E103">
        <v>424</v>
      </c>
      <c r="F103" t="s">
        <v>2323</v>
      </c>
      <c r="G103" s="81">
        <v>3591458.12</v>
      </c>
      <c r="H103" s="81">
        <v>1716879.76</v>
      </c>
      <c r="I103" s="81">
        <v>1874578.36</v>
      </c>
      <c r="J103" s="81">
        <v>0</v>
      </c>
      <c r="K103" s="81">
        <v>0</v>
      </c>
      <c r="L103" s="84">
        <f t="shared" si="8"/>
        <v>0.47804532383075649</v>
      </c>
      <c r="M103" s="84">
        <f t="shared" si="9"/>
        <v>0.52195467616924351</v>
      </c>
      <c r="N103" s="84">
        <f t="shared" si="10"/>
        <v>0</v>
      </c>
      <c r="O103" s="84">
        <f t="shared" si="11"/>
        <v>0</v>
      </c>
      <c r="Q103" s="86">
        <f t="shared" si="12"/>
        <v>1</v>
      </c>
    </row>
    <row r="104" spans="1:17" x14ac:dyDescent="0.3">
      <c r="A104" t="str">
        <f t="shared" si="7"/>
        <v>425 36201</v>
      </c>
      <c r="B104">
        <v>36201</v>
      </c>
      <c r="C104" t="s">
        <v>1214</v>
      </c>
      <c r="D104" t="s">
        <v>2339</v>
      </c>
      <c r="E104">
        <v>425</v>
      </c>
      <c r="F104" t="s">
        <v>170</v>
      </c>
      <c r="G104" s="81">
        <v>1903845.91</v>
      </c>
      <c r="H104" s="81">
        <v>520350.6</v>
      </c>
      <c r="I104" s="81">
        <v>1383495.31</v>
      </c>
      <c r="J104" s="81">
        <v>0</v>
      </c>
      <c r="K104" s="81">
        <v>0</v>
      </c>
      <c r="L104" s="84">
        <f t="shared" si="8"/>
        <v>0.27331550167313701</v>
      </c>
      <c r="M104" s="84">
        <f t="shared" si="9"/>
        <v>0.7266844983268631</v>
      </c>
      <c r="N104" s="84">
        <f t="shared" si="10"/>
        <v>0</v>
      </c>
      <c r="O104" s="84">
        <f t="shared" si="11"/>
        <v>0</v>
      </c>
      <c r="Q104" s="86">
        <f t="shared" si="12"/>
        <v>1</v>
      </c>
    </row>
    <row r="105" spans="1:17" x14ac:dyDescent="0.3">
      <c r="A105" t="str">
        <f t="shared" si="7"/>
        <v>426 36201</v>
      </c>
      <c r="B105">
        <v>36201</v>
      </c>
      <c r="C105" t="s">
        <v>1215</v>
      </c>
      <c r="D105" t="s">
        <v>2339</v>
      </c>
      <c r="E105">
        <v>426</v>
      </c>
      <c r="F105" t="s">
        <v>171</v>
      </c>
      <c r="G105" s="81">
        <v>3024251.33</v>
      </c>
      <c r="H105" s="81">
        <v>1251376.27</v>
      </c>
      <c r="I105" s="81">
        <v>1772875.06</v>
      </c>
      <c r="J105" s="81">
        <v>0</v>
      </c>
      <c r="K105" s="81">
        <v>0</v>
      </c>
      <c r="L105" s="84">
        <f t="shared" si="8"/>
        <v>0.41378051406858435</v>
      </c>
      <c r="M105" s="84">
        <f t="shared" si="9"/>
        <v>0.5862194859314156</v>
      </c>
      <c r="N105" s="84">
        <f t="shared" si="10"/>
        <v>0</v>
      </c>
      <c r="O105" s="84">
        <f t="shared" si="11"/>
        <v>0</v>
      </c>
      <c r="Q105" s="86">
        <f t="shared" si="12"/>
        <v>1</v>
      </c>
    </row>
    <row r="106" spans="1:17" x14ac:dyDescent="0.3">
      <c r="A106" t="str">
        <f t="shared" si="7"/>
        <v>427 36201</v>
      </c>
      <c r="B106">
        <v>36201</v>
      </c>
      <c r="C106" t="s">
        <v>1216</v>
      </c>
      <c r="D106" t="s">
        <v>2339</v>
      </c>
      <c r="E106">
        <v>427</v>
      </c>
      <c r="F106" t="s">
        <v>2324</v>
      </c>
      <c r="G106" s="81">
        <v>2817771.99</v>
      </c>
      <c r="H106" s="81">
        <v>1670366.39</v>
      </c>
      <c r="I106" s="81">
        <v>1147405.6000000001</v>
      </c>
      <c r="J106" s="81">
        <v>0</v>
      </c>
      <c r="K106" s="81">
        <v>0</v>
      </c>
      <c r="L106" s="84">
        <f t="shared" si="8"/>
        <v>0.59279686075664328</v>
      </c>
      <c r="M106" s="84">
        <f t="shared" si="9"/>
        <v>0.4072031392433566</v>
      </c>
      <c r="N106" s="84">
        <f t="shared" si="10"/>
        <v>0</v>
      </c>
      <c r="O106" s="84">
        <f t="shared" si="11"/>
        <v>0</v>
      </c>
      <c r="Q106" s="86">
        <f t="shared" si="12"/>
        <v>0.99999999999999989</v>
      </c>
    </row>
    <row r="107" spans="1:17" x14ac:dyDescent="0.3">
      <c r="A107" t="str">
        <f t="shared" si="7"/>
        <v>428 36201</v>
      </c>
      <c r="B107">
        <v>36201</v>
      </c>
      <c r="C107" t="s">
        <v>1217</v>
      </c>
      <c r="D107" t="s">
        <v>2339</v>
      </c>
      <c r="E107">
        <v>428</v>
      </c>
      <c r="F107" t="s">
        <v>173</v>
      </c>
      <c r="G107" s="81">
        <v>2897179.65</v>
      </c>
      <c r="H107" s="81">
        <v>1152988.23</v>
      </c>
      <c r="I107" s="81">
        <v>1744191.42</v>
      </c>
      <c r="J107" s="81">
        <v>0</v>
      </c>
      <c r="K107" s="81">
        <v>0</v>
      </c>
      <c r="L107" s="84">
        <f t="shared" si="8"/>
        <v>0.3979691870333274</v>
      </c>
      <c r="M107" s="84">
        <f t="shared" si="9"/>
        <v>0.6020308129666726</v>
      </c>
      <c r="N107" s="84">
        <f t="shared" si="10"/>
        <v>0</v>
      </c>
      <c r="O107" s="84">
        <f t="shared" si="11"/>
        <v>0</v>
      </c>
      <c r="Q107" s="86">
        <f t="shared" si="12"/>
        <v>1</v>
      </c>
    </row>
    <row r="108" spans="1:17" x14ac:dyDescent="0.3">
      <c r="A108" t="str">
        <f t="shared" si="7"/>
        <v>429 36201</v>
      </c>
      <c r="B108">
        <v>36201</v>
      </c>
      <c r="C108" t="s">
        <v>1218</v>
      </c>
      <c r="D108" t="s">
        <v>2339</v>
      </c>
      <c r="E108">
        <v>429</v>
      </c>
      <c r="F108" t="s">
        <v>174</v>
      </c>
      <c r="G108" s="81">
        <v>1599225.1</v>
      </c>
      <c r="H108" s="81">
        <v>578405.06000000006</v>
      </c>
      <c r="I108" s="81">
        <v>1020820.04</v>
      </c>
      <c r="J108" s="81">
        <v>0</v>
      </c>
      <c r="K108" s="81">
        <v>0</v>
      </c>
      <c r="L108" s="84">
        <f t="shared" si="8"/>
        <v>0.36167832783514969</v>
      </c>
      <c r="M108" s="84">
        <f t="shared" si="9"/>
        <v>0.63832167216485036</v>
      </c>
      <c r="N108" s="84">
        <f t="shared" si="10"/>
        <v>0</v>
      </c>
      <c r="O108" s="84">
        <f t="shared" si="11"/>
        <v>0</v>
      </c>
      <c r="Q108" s="86">
        <f t="shared" si="12"/>
        <v>1</v>
      </c>
    </row>
    <row r="109" spans="1:17" x14ac:dyDescent="0.3">
      <c r="A109" t="str">
        <f t="shared" si="7"/>
        <v>430 36201</v>
      </c>
      <c r="B109">
        <v>36201</v>
      </c>
      <c r="C109" t="s">
        <v>1219</v>
      </c>
      <c r="D109" t="s">
        <v>2339</v>
      </c>
      <c r="E109">
        <v>430</v>
      </c>
      <c r="F109" t="s">
        <v>175</v>
      </c>
      <c r="G109" s="81">
        <v>7828921.6200000001</v>
      </c>
      <c r="H109" s="81">
        <v>3173239.79</v>
      </c>
      <c r="I109" s="81">
        <v>4655681.83</v>
      </c>
      <c r="J109" s="81">
        <v>0</v>
      </c>
      <c r="K109" s="81">
        <v>0</v>
      </c>
      <c r="L109" s="84">
        <f t="shared" si="8"/>
        <v>0.40532271799650488</v>
      </c>
      <c r="M109" s="84">
        <f t="shared" si="9"/>
        <v>0.59467728200349512</v>
      </c>
      <c r="N109" s="84">
        <f t="shared" si="10"/>
        <v>0</v>
      </c>
      <c r="O109" s="84">
        <f t="shared" si="11"/>
        <v>0</v>
      </c>
      <c r="Q109" s="86">
        <f t="shared" si="12"/>
        <v>1</v>
      </c>
    </row>
    <row r="110" spans="1:17" x14ac:dyDescent="0.3">
      <c r="A110" t="str">
        <f t="shared" si="7"/>
        <v>431 36201</v>
      </c>
      <c r="B110">
        <v>36201</v>
      </c>
      <c r="C110" t="s">
        <v>1220</v>
      </c>
      <c r="D110" t="s">
        <v>2339</v>
      </c>
      <c r="E110">
        <v>431</v>
      </c>
      <c r="F110" t="s">
        <v>176</v>
      </c>
      <c r="G110" s="81">
        <v>1313269.17</v>
      </c>
      <c r="H110" s="81">
        <v>454087.71</v>
      </c>
      <c r="I110" s="81">
        <v>859181.46</v>
      </c>
      <c r="J110" s="81">
        <v>0</v>
      </c>
      <c r="K110" s="81">
        <v>0</v>
      </c>
      <c r="L110" s="84">
        <f t="shared" si="8"/>
        <v>0.34576895610821357</v>
      </c>
      <c r="M110" s="84">
        <f t="shared" si="9"/>
        <v>0.65423104389178643</v>
      </c>
      <c r="N110" s="84">
        <f t="shared" si="10"/>
        <v>0</v>
      </c>
      <c r="O110" s="84">
        <f t="shared" si="11"/>
        <v>0</v>
      </c>
      <c r="Q110" s="86">
        <f t="shared" si="12"/>
        <v>1</v>
      </c>
    </row>
    <row r="111" spans="1:17" x14ac:dyDescent="0.3">
      <c r="A111" t="str">
        <f t="shared" si="7"/>
        <v>433 36201</v>
      </c>
      <c r="B111">
        <v>36201</v>
      </c>
      <c r="C111" t="s">
        <v>1221</v>
      </c>
      <c r="D111" t="s">
        <v>2339</v>
      </c>
      <c r="E111">
        <v>433</v>
      </c>
      <c r="F111" t="s">
        <v>178</v>
      </c>
      <c r="G111" s="81">
        <v>2609409.0299999998</v>
      </c>
      <c r="H111" s="81">
        <v>933857.96</v>
      </c>
      <c r="I111" s="81">
        <v>1675551.07</v>
      </c>
      <c r="J111" s="81">
        <v>0</v>
      </c>
      <c r="K111" s="81">
        <v>0</v>
      </c>
      <c r="L111" s="84">
        <f t="shared" si="8"/>
        <v>0.35788101798666649</v>
      </c>
      <c r="M111" s="84">
        <f t="shared" si="9"/>
        <v>0.64211898201333362</v>
      </c>
      <c r="N111" s="84">
        <f t="shared" si="10"/>
        <v>0</v>
      </c>
      <c r="O111" s="84">
        <f t="shared" si="11"/>
        <v>0</v>
      </c>
      <c r="Q111" s="86">
        <f t="shared" si="12"/>
        <v>1</v>
      </c>
    </row>
    <row r="112" spans="1:17" x14ac:dyDescent="0.3">
      <c r="A112" t="str">
        <f t="shared" si="7"/>
        <v>434 36201</v>
      </c>
      <c r="B112">
        <v>36201</v>
      </c>
      <c r="C112" t="s">
        <v>1222</v>
      </c>
      <c r="D112" t="s">
        <v>2339</v>
      </c>
      <c r="E112">
        <v>434</v>
      </c>
      <c r="F112" t="s">
        <v>179</v>
      </c>
      <c r="G112" s="81">
        <v>3223216.5</v>
      </c>
      <c r="H112" s="81">
        <v>2006317.38</v>
      </c>
      <c r="I112" s="81">
        <v>1216899.1200000001</v>
      </c>
      <c r="J112" s="81">
        <v>0</v>
      </c>
      <c r="K112" s="81">
        <v>0</v>
      </c>
      <c r="L112" s="84">
        <f t="shared" si="8"/>
        <v>0.62245815011185257</v>
      </c>
      <c r="M112" s="84">
        <f t="shared" si="9"/>
        <v>0.37754184988814748</v>
      </c>
      <c r="N112" s="84">
        <f t="shared" si="10"/>
        <v>0</v>
      </c>
      <c r="O112" s="84">
        <f t="shared" si="11"/>
        <v>0</v>
      </c>
      <c r="Q112" s="86">
        <f t="shared" si="12"/>
        <v>1</v>
      </c>
    </row>
    <row r="113" spans="1:17" x14ac:dyDescent="0.3">
      <c r="A113" t="str">
        <f t="shared" si="7"/>
        <v>435 36201</v>
      </c>
      <c r="B113">
        <v>36201</v>
      </c>
      <c r="C113" t="s">
        <v>1223</v>
      </c>
      <c r="D113" t="s">
        <v>2339</v>
      </c>
      <c r="E113">
        <v>435</v>
      </c>
      <c r="F113" t="s">
        <v>180</v>
      </c>
      <c r="G113" s="81">
        <v>3377930.61</v>
      </c>
      <c r="H113" s="81">
        <v>792957.37</v>
      </c>
      <c r="I113" s="81">
        <v>2584973.2400000002</v>
      </c>
      <c r="J113" s="81">
        <v>0</v>
      </c>
      <c r="K113" s="81">
        <v>0</v>
      </c>
      <c r="L113" s="84">
        <f t="shared" si="8"/>
        <v>0.23474649468894804</v>
      </c>
      <c r="M113" s="84">
        <f t="shared" si="9"/>
        <v>0.76525350531105207</v>
      </c>
      <c r="N113" s="84">
        <f t="shared" si="10"/>
        <v>0</v>
      </c>
      <c r="O113" s="84">
        <f t="shared" si="11"/>
        <v>0</v>
      </c>
      <c r="Q113" s="86">
        <f t="shared" si="12"/>
        <v>1</v>
      </c>
    </row>
    <row r="114" spans="1:17" x14ac:dyDescent="0.3">
      <c r="A114" t="str">
        <f t="shared" si="7"/>
        <v>436 36201</v>
      </c>
      <c r="B114">
        <v>36201</v>
      </c>
      <c r="C114" t="s">
        <v>1224</v>
      </c>
      <c r="D114" t="s">
        <v>2339</v>
      </c>
      <c r="E114">
        <v>436</v>
      </c>
      <c r="F114" t="s">
        <v>2325</v>
      </c>
      <c r="G114" s="81">
        <v>2985447.05</v>
      </c>
      <c r="H114" s="81">
        <v>1273034.97</v>
      </c>
      <c r="I114" s="81">
        <v>1712412.08</v>
      </c>
      <c r="J114" s="81">
        <v>0</v>
      </c>
      <c r="K114" s="81">
        <v>0</v>
      </c>
      <c r="L114" s="84">
        <f t="shared" si="8"/>
        <v>0.42641351485366324</v>
      </c>
      <c r="M114" s="84">
        <f t="shared" si="9"/>
        <v>0.57358648514633681</v>
      </c>
      <c r="N114" s="84">
        <f t="shared" si="10"/>
        <v>0</v>
      </c>
      <c r="O114" s="84">
        <f t="shared" si="11"/>
        <v>0</v>
      </c>
      <c r="Q114" s="86">
        <f t="shared" si="12"/>
        <v>1</v>
      </c>
    </row>
    <row r="115" spans="1:17" x14ac:dyDescent="0.3">
      <c r="A115" t="str">
        <f t="shared" si="7"/>
        <v>437 36201</v>
      </c>
      <c r="B115">
        <v>36201</v>
      </c>
      <c r="C115" t="s">
        <v>1225</v>
      </c>
      <c r="D115" t="s">
        <v>2339</v>
      </c>
      <c r="E115">
        <v>437</v>
      </c>
      <c r="F115" t="s">
        <v>182</v>
      </c>
      <c r="G115" s="81">
        <v>2469138.38</v>
      </c>
      <c r="H115" s="81">
        <v>801332.43</v>
      </c>
      <c r="I115" s="81">
        <v>1667805.95</v>
      </c>
      <c r="J115" s="81">
        <v>0</v>
      </c>
      <c r="K115" s="81">
        <v>0</v>
      </c>
      <c r="L115" s="84">
        <f t="shared" si="8"/>
        <v>0.32453929536342963</v>
      </c>
      <c r="M115" s="84">
        <f t="shared" si="9"/>
        <v>0.67546070463657049</v>
      </c>
      <c r="N115" s="84">
        <f t="shared" si="10"/>
        <v>0</v>
      </c>
      <c r="O115" s="84">
        <f t="shared" si="11"/>
        <v>0</v>
      </c>
      <c r="Q115" s="86">
        <f t="shared" si="12"/>
        <v>1</v>
      </c>
    </row>
    <row r="116" spans="1:17" x14ac:dyDescent="0.3">
      <c r="A116" t="str">
        <f t="shared" si="7"/>
        <v>438 36201</v>
      </c>
      <c r="B116">
        <v>36201</v>
      </c>
      <c r="C116" t="s">
        <v>1226</v>
      </c>
      <c r="D116" t="s">
        <v>2339</v>
      </c>
      <c r="E116">
        <v>438</v>
      </c>
      <c r="F116" t="s">
        <v>183</v>
      </c>
      <c r="G116" s="81">
        <v>1987853.63</v>
      </c>
      <c r="H116" s="81">
        <v>413608.83</v>
      </c>
      <c r="I116" s="81">
        <v>1574244.8</v>
      </c>
      <c r="J116" s="81">
        <v>0</v>
      </c>
      <c r="K116" s="81">
        <v>0</v>
      </c>
      <c r="L116" s="84">
        <f t="shared" si="8"/>
        <v>0.20806805076488455</v>
      </c>
      <c r="M116" s="84">
        <f t="shared" si="9"/>
        <v>0.79193194923511556</v>
      </c>
      <c r="N116" s="84">
        <f t="shared" si="10"/>
        <v>0</v>
      </c>
      <c r="O116" s="84">
        <f t="shared" si="11"/>
        <v>0</v>
      </c>
      <c r="Q116" s="86">
        <f t="shared" si="12"/>
        <v>1</v>
      </c>
    </row>
    <row r="117" spans="1:17" x14ac:dyDescent="0.3">
      <c r="A117" t="str">
        <f t="shared" si="7"/>
        <v>439 36201</v>
      </c>
      <c r="B117">
        <v>36201</v>
      </c>
      <c r="C117" t="s">
        <v>1227</v>
      </c>
      <c r="D117" t="s">
        <v>2339</v>
      </c>
      <c r="E117">
        <v>439</v>
      </c>
      <c r="F117" t="s">
        <v>2326</v>
      </c>
      <c r="G117" s="81">
        <v>2348977.7200000002</v>
      </c>
      <c r="H117" s="81">
        <v>813423.4</v>
      </c>
      <c r="I117" s="81">
        <v>1535554.32</v>
      </c>
      <c r="J117" s="81">
        <v>0</v>
      </c>
      <c r="K117" s="81">
        <v>0</v>
      </c>
      <c r="L117" s="84">
        <f t="shared" si="8"/>
        <v>0.3462882568337004</v>
      </c>
      <c r="M117" s="84">
        <f t="shared" si="9"/>
        <v>0.65371174316629954</v>
      </c>
      <c r="N117" s="84">
        <f t="shared" si="10"/>
        <v>0</v>
      </c>
      <c r="O117" s="84">
        <f t="shared" si="11"/>
        <v>0</v>
      </c>
      <c r="Q117" s="86">
        <f t="shared" si="12"/>
        <v>1</v>
      </c>
    </row>
    <row r="118" spans="1:17" x14ac:dyDescent="0.3">
      <c r="A118" t="str">
        <f t="shared" si="7"/>
        <v>440 36201</v>
      </c>
      <c r="B118">
        <v>36201</v>
      </c>
      <c r="C118" t="s">
        <v>1228</v>
      </c>
      <c r="D118" t="s">
        <v>2339</v>
      </c>
      <c r="E118">
        <v>440</v>
      </c>
      <c r="F118" t="s">
        <v>185</v>
      </c>
      <c r="G118" s="81">
        <v>2579482.92</v>
      </c>
      <c r="H118" s="81">
        <v>675326.91</v>
      </c>
      <c r="I118" s="81">
        <v>1904156.02</v>
      </c>
      <c r="J118" s="81">
        <v>0</v>
      </c>
      <c r="K118" s="81">
        <v>0</v>
      </c>
      <c r="L118" s="84">
        <f t="shared" si="8"/>
        <v>0.26180708729019225</v>
      </c>
      <c r="M118" s="84">
        <f t="shared" si="9"/>
        <v>0.73819291658655373</v>
      </c>
      <c r="N118" s="84">
        <f t="shared" si="10"/>
        <v>0</v>
      </c>
      <c r="O118" s="84">
        <f t="shared" si="11"/>
        <v>0</v>
      </c>
      <c r="Q118" s="86">
        <f t="shared" si="12"/>
        <v>1.000000003876746</v>
      </c>
    </row>
    <row r="119" spans="1:17" x14ac:dyDescent="0.3">
      <c r="A119" t="str">
        <f t="shared" si="7"/>
        <v>441 36201</v>
      </c>
      <c r="B119">
        <v>36201</v>
      </c>
      <c r="C119" t="s">
        <v>1229</v>
      </c>
      <c r="D119" t="s">
        <v>2339</v>
      </c>
      <c r="E119">
        <v>441</v>
      </c>
      <c r="F119" t="s">
        <v>186</v>
      </c>
      <c r="G119" s="81">
        <v>5709657.29</v>
      </c>
      <c r="H119" s="81">
        <v>2537545.35</v>
      </c>
      <c r="I119" s="81">
        <v>3172111.94</v>
      </c>
      <c r="J119" s="81">
        <v>0</v>
      </c>
      <c r="K119" s="81">
        <v>0</v>
      </c>
      <c r="L119" s="84">
        <f t="shared" si="8"/>
        <v>0.44443041344080392</v>
      </c>
      <c r="M119" s="84">
        <f t="shared" si="9"/>
        <v>0.55556958655919608</v>
      </c>
      <c r="N119" s="84">
        <f t="shared" si="10"/>
        <v>0</v>
      </c>
      <c r="O119" s="84">
        <f t="shared" si="11"/>
        <v>0</v>
      </c>
      <c r="Q119" s="86">
        <f t="shared" si="12"/>
        <v>1</v>
      </c>
    </row>
    <row r="120" spans="1:17" x14ac:dyDescent="0.3">
      <c r="A120" t="str">
        <f t="shared" si="7"/>
        <v>442 36201</v>
      </c>
      <c r="B120">
        <v>36201</v>
      </c>
      <c r="C120" t="s">
        <v>1230</v>
      </c>
      <c r="D120" t="s">
        <v>2339</v>
      </c>
      <c r="E120">
        <v>442</v>
      </c>
      <c r="F120" t="s">
        <v>187</v>
      </c>
      <c r="G120" s="81">
        <v>1756850.52</v>
      </c>
      <c r="H120" s="81">
        <v>516721.2</v>
      </c>
      <c r="I120" s="81">
        <v>1240129.32</v>
      </c>
      <c r="J120" s="81">
        <v>0</v>
      </c>
      <c r="K120" s="81">
        <v>0</v>
      </c>
      <c r="L120" s="84">
        <f t="shared" si="8"/>
        <v>0.29411790822135514</v>
      </c>
      <c r="M120" s="84">
        <f t="shared" si="9"/>
        <v>0.70588209177864492</v>
      </c>
      <c r="N120" s="84">
        <f t="shared" si="10"/>
        <v>0</v>
      </c>
      <c r="O120" s="84">
        <f t="shared" si="11"/>
        <v>0</v>
      </c>
      <c r="Q120" s="86">
        <f t="shared" si="12"/>
        <v>1</v>
      </c>
    </row>
    <row r="121" spans="1:17" x14ac:dyDescent="0.3">
      <c r="A121" t="str">
        <f t="shared" si="7"/>
        <v>443 36201</v>
      </c>
      <c r="B121">
        <v>36201</v>
      </c>
      <c r="C121" t="s">
        <v>1231</v>
      </c>
      <c r="D121" t="s">
        <v>2339</v>
      </c>
      <c r="E121">
        <v>443</v>
      </c>
      <c r="F121" t="s">
        <v>188</v>
      </c>
      <c r="G121" s="81">
        <v>4123198.7</v>
      </c>
      <c r="H121" s="81">
        <v>2546923.91</v>
      </c>
      <c r="I121" s="81">
        <v>1576274.79</v>
      </c>
      <c r="J121" s="81">
        <v>0</v>
      </c>
      <c r="K121" s="81">
        <v>0</v>
      </c>
      <c r="L121" s="84">
        <f t="shared" si="8"/>
        <v>0.61770583843073101</v>
      </c>
      <c r="M121" s="84">
        <f t="shared" si="9"/>
        <v>0.38229416156926904</v>
      </c>
      <c r="N121" s="84">
        <f t="shared" si="10"/>
        <v>0</v>
      </c>
      <c r="O121" s="84">
        <f t="shared" si="11"/>
        <v>0</v>
      </c>
      <c r="Q121" s="86">
        <f t="shared" si="12"/>
        <v>1</v>
      </c>
    </row>
    <row r="122" spans="1:17" x14ac:dyDescent="0.3">
      <c r="A122" t="str">
        <f t="shared" si="7"/>
        <v>444 36201</v>
      </c>
      <c r="B122">
        <v>36201</v>
      </c>
      <c r="C122" t="s">
        <v>1232</v>
      </c>
      <c r="D122" t="s">
        <v>2339</v>
      </c>
      <c r="E122">
        <v>444</v>
      </c>
      <c r="F122" t="s">
        <v>189</v>
      </c>
      <c r="G122" s="81">
        <v>3906779.13</v>
      </c>
      <c r="H122" s="81">
        <v>1184217.23</v>
      </c>
      <c r="I122" s="81">
        <v>2722561.9</v>
      </c>
      <c r="J122" s="81">
        <v>0</v>
      </c>
      <c r="K122" s="81">
        <v>0</v>
      </c>
      <c r="L122" s="84">
        <f t="shared" si="8"/>
        <v>0.30311855126552806</v>
      </c>
      <c r="M122" s="84">
        <f t="shared" si="9"/>
        <v>0.696881448734472</v>
      </c>
      <c r="N122" s="84">
        <f t="shared" si="10"/>
        <v>0</v>
      </c>
      <c r="O122" s="84">
        <f t="shared" si="11"/>
        <v>0</v>
      </c>
      <c r="Q122" s="86">
        <f t="shared" si="12"/>
        <v>1</v>
      </c>
    </row>
    <row r="123" spans="1:17" x14ac:dyDescent="0.3">
      <c r="A123" t="str">
        <f t="shared" si="7"/>
        <v>445 36201</v>
      </c>
      <c r="B123">
        <v>36201</v>
      </c>
      <c r="C123" t="s">
        <v>1233</v>
      </c>
      <c r="D123" t="s">
        <v>2339</v>
      </c>
      <c r="E123">
        <v>445</v>
      </c>
      <c r="F123" t="s">
        <v>190</v>
      </c>
      <c r="G123" s="81">
        <v>1624046.35</v>
      </c>
      <c r="H123" s="81">
        <v>515044.89</v>
      </c>
      <c r="I123" s="81">
        <v>1109001.46</v>
      </c>
      <c r="J123" s="81">
        <v>0</v>
      </c>
      <c r="K123" s="81">
        <v>0</v>
      </c>
      <c r="L123" s="84">
        <f t="shared" si="8"/>
        <v>0.31713681693875301</v>
      </c>
      <c r="M123" s="84">
        <f t="shared" si="9"/>
        <v>0.68286318306124694</v>
      </c>
      <c r="N123" s="84">
        <f t="shared" si="10"/>
        <v>0</v>
      </c>
      <c r="O123" s="84">
        <f t="shared" si="11"/>
        <v>0</v>
      </c>
      <c r="Q123" s="86">
        <f t="shared" si="12"/>
        <v>1</v>
      </c>
    </row>
    <row r="124" spans="1:17" x14ac:dyDescent="0.3">
      <c r="A124" t="str">
        <f t="shared" si="7"/>
        <v>446 36201</v>
      </c>
      <c r="B124">
        <v>36201</v>
      </c>
      <c r="C124" t="s">
        <v>1234</v>
      </c>
      <c r="D124" t="s">
        <v>2339</v>
      </c>
      <c r="E124">
        <v>446</v>
      </c>
      <c r="F124" t="s">
        <v>191</v>
      </c>
      <c r="G124" s="81">
        <v>2142471</v>
      </c>
      <c r="H124" s="81">
        <v>367927.94</v>
      </c>
      <c r="I124" s="81">
        <v>1774543.06</v>
      </c>
      <c r="J124" s="81">
        <v>0</v>
      </c>
      <c r="K124" s="81">
        <v>0</v>
      </c>
      <c r="L124" s="84">
        <f t="shared" si="8"/>
        <v>0.17173065119667896</v>
      </c>
      <c r="M124" s="84">
        <f t="shared" si="9"/>
        <v>0.82826934880332104</v>
      </c>
      <c r="N124" s="84">
        <f t="shared" si="10"/>
        <v>0</v>
      </c>
      <c r="O124" s="84">
        <f t="shared" si="11"/>
        <v>0</v>
      </c>
      <c r="Q124" s="86">
        <f t="shared" si="12"/>
        <v>1</v>
      </c>
    </row>
    <row r="125" spans="1:17" x14ac:dyDescent="0.3">
      <c r="A125" t="str">
        <f t="shared" si="7"/>
        <v>447 36201</v>
      </c>
      <c r="B125">
        <v>36201</v>
      </c>
      <c r="C125" t="s">
        <v>1235</v>
      </c>
      <c r="D125" t="s">
        <v>2339</v>
      </c>
      <c r="E125">
        <v>447</v>
      </c>
      <c r="F125" t="s">
        <v>192</v>
      </c>
      <c r="G125" s="81">
        <v>1591074.8</v>
      </c>
      <c r="H125" s="81">
        <v>374492.22</v>
      </c>
      <c r="I125" s="81">
        <v>1216582.58</v>
      </c>
      <c r="J125" s="81">
        <v>0</v>
      </c>
      <c r="K125" s="81">
        <v>0</v>
      </c>
      <c r="L125" s="84">
        <f t="shared" si="8"/>
        <v>0.23537059351326534</v>
      </c>
      <c r="M125" s="84">
        <f t="shared" si="9"/>
        <v>0.76462940648673461</v>
      </c>
      <c r="N125" s="84">
        <f t="shared" si="10"/>
        <v>0</v>
      </c>
      <c r="O125" s="84">
        <f t="shared" si="11"/>
        <v>0</v>
      </c>
      <c r="Q125" s="86">
        <f t="shared" si="12"/>
        <v>1</v>
      </c>
    </row>
    <row r="126" spans="1:17" x14ac:dyDescent="0.3">
      <c r="A126" t="str">
        <f t="shared" si="7"/>
        <v>448 36201</v>
      </c>
      <c r="B126">
        <v>36201</v>
      </c>
      <c r="C126" t="s">
        <v>1236</v>
      </c>
      <c r="D126" t="s">
        <v>2339</v>
      </c>
      <c r="E126">
        <v>448</v>
      </c>
      <c r="F126" t="s">
        <v>193</v>
      </c>
      <c r="G126" s="81">
        <v>2907890.25</v>
      </c>
      <c r="H126" s="81">
        <v>399069.14</v>
      </c>
      <c r="I126" s="81">
        <v>2508821.11</v>
      </c>
      <c r="J126" s="81">
        <v>0</v>
      </c>
      <c r="K126" s="81">
        <v>0</v>
      </c>
      <c r="L126" s="84">
        <f t="shared" si="8"/>
        <v>0.13723665808914212</v>
      </c>
      <c r="M126" s="84">
        <f t="shared" si="9"/>
        <v>0.8627633419108578</v>
      </c>
      <c r="N126" s="84">
        <f t="shared" si="10"/>
        <v>0</v>
      </c>
      <c r="O126" s="84">
        <f t="shared" si="11"/>
        <v>0</v>
      </c>
      <c r="Q126" s="86">
        <f t="shared" si="12"/>
        <v>0.99999999999999989</v>
      </c>
    </row>
    <row r="127" spans="1:17" x14ac:dyDescent="0.3">
      <c r="A127" t="str">
        <f t="shared" si="7"/>
        <v>449 36201</v>
      </c>
      <c r="B127">
        <v>36201</v>
      </c>
      <c r="C127" t="s">
        <v>1237</v>
      </c>
      <c r="D127" t="s">
        <v>2339</v>
      </c>
      <c r="E127">
        <v>449</v>
      </c>
      <c r="F127" t="s">
        <v>194</v>
      </c>
      <c r="G127" s="81">
        <v>94445.24</v>
      </c>
      <c r="H127" s="81">
        <v>24882.28</v>
      </c>
      <c r="I127" s="81">
        <v>69562.960000000006</v>
      </c>
      <c r="J127" s="81">
        <v>0</v>
      </c>
      <c r="K127" s="81">
        <v>0</v>
      </c>
      <c r="L127" s="84">
        <f t="shared" si="8"/>
        <v>0.26345721605450945</v>
      </c>
      <c r="M127" s="84">
        <f t="shared" si="9"/>
        <v>0.73654278394549055</v>
      </c>
      <c r="N127" s="84">
        <f t="shared" si="10"/>
        <v>0</v>
      </c>
      <c r="O127" s="84">
        <f t="shared" si="11"/>
        <v>0</v>
      </c>
      <c r="Q127" s="86">
        <f t="shared" si="12"/>
        <v>1</v>
      </c>
    </row>
    <row r="128" spans="1:17" x14ac:dyDescent="0.3">
      <c r="A128" t="str">
        <f t="shared" si="7"/>
        <v>450 36201</v>
      </c>
      <c r="B128">
        <v>36201</v>
      </c>
      <c r="C128" t="s">
        <v>1238</v>
      </c>
      <c r="D128" t="s">
        <v>2339</v>
      </c>
      <c r="E128">
        <v>450</v>
      </c>
      <c r="F128" t="s">
        <v>195</v>
      </c>
      <c r="G128" s="81">
        <v>2784504.29</v>
      </c>
      <c r="H128" s="81">
        <v>505039.53</v>
      </c>
      <c r="I128" s="81">
        <v>2279464.7599999998</v>
      </c>
      <c r="J128" s="81">
        <v>0</v>
      </c>
      <c r="K128" s="81">
        <v>0</v>
      </c>
      <c r="L128" s="84">
        <f t="shared" si="8"/>
        <v>0.18137502312844345</v>
      </c>
      <c r="M128" s="84">
        <f t="shared" si="9"/>
        <v>0.81862497687155644</v>
      </c>
      <c r="N128" s="84">
        <f t="shared" si="10"/>
        <v>0</v>
      </c>
      <c r="O128" s="84">
        <f t="shared" si="11"/>
        <v>0</v>
      </c>
      <c r="Q128" s="86">
        <f t="shared" si="12"/>
        <v>0.99999999999999989</v>
      </c>
    </row>
    <row r="129" spans="1:17" x14ac:dyDescent="0.3">
      <c r="A129" t="str">
        <f t="shared" si="7"/>
        <v>451 36201</v>
      </c>
      <c r="B129">
        <v>36201</v>
      </c>
      <c r="C129" t="s">
        <v>1239</v>
      </c>
      <c r="D129" t="s">
        <v>2339</v>
      </c>
      <c r="E129">
        <v>451</v>
      </c>
      <c r="F129" t="s">
        <v>196</v>
      </c>
      <c r="G129" s="81">
        <v>2213334.8199999998</v>
      </c>
      <c r="H129" s="81">
        <v>783221.64</v>
      </c>
      <c r="I129" s="81">
        <v>1430113.18</v>
      </c>
      <c r="J129" s="81">
        <v>0</v>
      </c>
      <c r="K129" s="81">
        <v>0</v>
      </c>
      <c r="L129" s="84">
        <f t="shared" si="8"/>
        <v>0.35386496110877613</v>
      </c>
      <c r="M129" s="84">
        <f t="shared" si="9"/>
        <v>0.64613503889122392</v>
      </c>
      <c r="N129" s="84">
        <f t="shared" si="10"/>
        <v>0</v>
      </c>
      <c r="O129" s="84">
        <f t="shared" si="11"/>
        <v>0</v>
      </c>
      <c r="Q129" s="86">
        <f t="shared" si="12"/>
        <v>1</v>
      </c>
    </row>
    <row r="130" spans="1:17" x14ac:dyDescent="0.3">
      <c r="A130" t="str">
        <f t="shared" si="7"/>
        <v>452 36201</v>
      </c>
      <c r="B130">
        <v>36201</v>
      </c>
      <c r="C130" t="s">
        <v>1240</v>
      </c>
      <c r="D130" t="s">
        <v>2339</v>
      </c>
      <c r="E130">
        <v>452</v>
      </c>
      <c r="F130" t="s">
        <v>197</v>
      </c>
      <c r="G130" s="81">
        <v>6840535.3899999997</v>
      </c>
      <c r="H130" s="81">
        <v>3074432.93</v>
      </c>
      <c r="I130" s="81">
        <v>3766102.46</v>
      </c>
      <c r="J130" s="81">
        <v>0</v>
      </c>
      <c r="K130" s="81">
        <v>0</v>
      </c>
      <c r="L130" s="84">
        <f t="shared" si="8"/>
        <v>0.44944331908499935</v>
      </c>
      <c r="M130" s="84">
        <f t="shared" si="9"/>
        <v>0.55055668091500076</v>
      </c>
      <c r="N130" s="84">
        <f t="shared" si="10"/>
        <v>0</v>
      </c>
      <c r="O130" s="84">
        <f t="shared" si="11"/>
        <v>0</v>
      </c>
      <c r="Q130" s="86">
        <f t="shared" si="12"/>
        <v>1</v>
      </c>
    </row>
    <row r="131" spans="1:17" x14ac:dyDescent="0.3">
      <c r="A131" t="str">
        <f t="shared" ref="A131:A194" si="13">_xlfn.CONCAT(E131," ",B131)</f>
        <v>453 36201</v>
      </c>
      <c r="B131">
        <v>36201</v>
      </c>
      <c r="C131" t="s">
        <v>1241</v>
      </c>
      <c r="D131" t="s">
        <v>2339</v>
      </c>
      <c r="E131">
        <v>453</v>
      </c>
      <c r="F131" t="s">
        <v>198</v>
      </c>
      <c r="G131" s="81">
        <v>1953105.15</v>
      </c>
      <c r="H131" s="81">
        <v>567182.18000000005</v>
      </c>
      <c r="I131" s="81">
        <v>1385922.97</v>
      </c>
      <c r="J131" s="81">
        <v>0</v>
      </c>
      <c r="K131" s="81">
        <v>0</v>
      </c>
      <c r="L131" s="84">
        <f t="shared" ref="L131:L194" si="14">H131/$G131</f>
        <v>0.29040022755559275</v>
      </c>
      <c r="M131" s="84">
        <f t="shared" ref="M131:M194" si="15">I131/$G131</f>
        <v>0.70959977244440731</v>
      </c>
      <c r="N131" s="84">
        <f t="shared" ref="N131:N194" si="16">J131/$G131</f>
        <v>0</v>
      </c>
      <c r="O131" s="84">
        <f t="shared" ref="O131:O194" si="17">K131/$G131</f>
        <v>0</v>
      </c>
      <c r="Q131" s="86">
        <f t="shared" ref="Q131:Q194" si="18">SUM(L131:O131)</f>
        <v>1</v>
      </c>
    </row>
    <row r="132" spans="1:17" x14ac:dyDescent="0.3">
      <c r="A132" t="str">
        <f t="shared" si="13"/>
        <v>454 36201</v>
      </c>
      <c r="B132">
        <v>36201</v>
      </c>
      <c r="C132" t="s">
        <v>1242</v>
      </c>
      <c r="D132" t="s">
        <v>2339</v>
      </c>
      <c r="E132">
        <v>454</v>
      </c>
      <c r="F132" t="s">
        <v>199</v>
      </c>
      <c r="G132" s="81">
        <v>3528294.5</v>
      </c>
      <c r="H132" s="81">
        <v>1297263.02</v>
      </c>
      <c r="I132" s="81">
        <v>2231031.48</v>
      </c>
      <c r="J132" s="81">
        <v>0</v>
      </c>
      <c r="K132" s="81">
        <v>0</v>
      </c>
      <c r="L132" s="84">
        <f t="shared" si="14"/>
        <v>0.36767424601319421</v>
      </c>
      <c r="M132" s="84">
        <f t="shared" si="15"/>
        <v>0.63232575398680579</v>
      </c>
      <c r="N132" s="84">
        <f t="shared" si="16"/>
        <v>0</v>
      </c>
      <c r="O132" s="84">
        <f t="shared" si="17"/>
        <v>0</v>
      </c>
      <c r="Q132" s="86">
        <f t="shared" si="18"/>
        <v>1</v>
      </c>
    </row>
    <row r="133" spans="1:17" x14ac:dyDescent="0.3">
      <c r="A133" t="str">
        <f t="shared" si="13"/>
        <v>455 36201</v>
      </c>
      <c r="B133">
        <v>36201</v>
      </c>
      <c r="C133" t="s">
        <v>1243</v>
      </c>
      <c r="D133" t="s">
        <v>2339</v>
      </c>
      <c r="E133">
        <v>455</v>
      </c>
      <c r="F133" t="s">
        <v>200</v>
      </c>
      <c r="G133" s="81">
        <v>2633800.54</v>
      </c>
      <c r="H133" s="81">
        <v>870447.5</v>
      </c>
      <c r="I133" s="81">
        <v>1763353.04</v>
      </c>
      <c r="J133" s="81">
        <v>0</v>
      </c>
      <c r="K133" s="81">
        <v>0</v>
      </c>
      <c r="L133" s="84">
        <f t="shared" si="14"/>
        <v>0.33049104773894533</v>
      </c>
      <c r="M133" s="84">
        <f t="shared" si="15"/>
        <v>0.66950895226105467</v>
      </c>
      <c r="N133" s="84">
        <f t="shared" si="16"/>
        <v>0</v>
      </c>
      <c r="O133" s="84">
        <f t="shared" si="17"/>
        <v>0</v>
      </c>
      <c r="Q133" s="86">
        <f t="shared" si="18"/>
        <v>1</v>
      </c>
    </row>
    <row r="134" spans="1:17" x14ac:dyDescent="0.3">
      <c r="A134" t="str">
        <f t="shared" si="13"/>
        <v>456 36201</v>
      </c>
      <c r="B134">
        <v>36201</v>
      </c>
      <c r="C134" t="s">
        <v>1244</v>
      </c>
      <c r="D134" t="s">
        <v>2339</v>
      </c>
      <c r="E134">
        <v>456</v>
      </c>
      <c r="F134" t="s">
        <v>201</v>
      </c>
      <c r="G134" s="81">
        <v>2490555.83</v>
      </c>
      <c r="H134" s="81">
        <v>854631.21</v>
      </c>
      <c r="I134" s="81">
        <v>1635924.62</v>
      </c>
      <c r="J134" s="81">
        <v>0</v>
      </c>
      <c r="K134" s="81">
        <v>0</v>
      </c>
      <c r="L134" s="84">
        <f t="shared" si="14"/>
        <v>0.34314878618882433</v>
      </c>
      <c r="M134" s="84">
        <f t="shared" si="15"/>
        <v>0.65685121381117562</v>
      </c>
      <c r="N134" s="84">
        <f t="shared" si="16"/>
        <v>0</v>
      </c>
      <c r="O134" s="84">
        <f t="shared" si="17"/>
        <v>0</v>
      </c>
      <c r="Q134" s="86">
        <f t="shared" si="18"/>
        <v>1</v>
      </c>
    </row>
    <row r="135" spans="1:17" x14ac:dyDescent="0.3">
      <c r="A135" t="str">
        <f t="shared" si="13"/>
        <v>457 36201</v>
      </c>
      <c r="B135">
        <v>36201</v>
      </c>
      <c r="C135" t="s">
        <v>1245</v>
      </c>
      <c r="D135" t="s">
        <v>2339</v>
      </c>
      <c r="E135">
        <v>457</v>
      </c>
      <c r="F135" t="s">
        <v>202</v>
      </c>
      <c r="G135" s="81">
        <v>1747474.16</v>
      </c>
      <c r="H135" s="81">
        <v>556101.6</v>
      </c>
      <c r="I135" s="81">
        <v>1191372.56</v>
      </c>
      <c r="J135" s="81">
        <v>0</v>
      </c>
      <c r="K135" s="81">
        <v>0</v>
      </c>
      <c r="L135" s="84">
        <f t="shared" si="14"/>
        <v>0.31823165842978762</v>
      </c>
      <c r="M135" s="84">
        <f t="shared" si="15"/>
        <v>0.68176834157021249</v>
      </c>
      <c r="N135" s="84">
        <f t="shared" si="16"/>
        <v>0</v>
      </c>
      <c r="O135" s="84">
        <f t="shared" si="17"/>
        <v>0</v>
      </c>
      <c r="Q135" s="86">
        <f t="shared" si="18"/>
        <v>1</v>
      </c>
    </row>
    <row r="136" spans="1:17" x14ac:dyDescent="0.3">
      <c r="A136" t="str">
        <f t="shared" si="13"/>
        <v>458 36201</v>
      </c>
      <c r="B136">
        <v>36201</v>
      </c>
      <c r="C136" t="s">
        <v>1246</v>
      </c>
      <c r="D136" t="s">
        <v>2339</v>
      </c>
      <c r="E136">
        <v>458</v>
      </c>
      <c r="F136" t="s">
        <v>203</v>
      </c>
      <c r="G136" s="81">
        <v>2139296.09</v>
      </c>
      <c r="H136" s="81">
        <v>548590.19999999995</v>
      </c>
      <c r="I136" s="81">
        <v>1590705.89</v>
      </c>
      <c r="J136" s="81">
        <v>0</v>
      </c>
      <c r="K136" s="81">
        <v>0</v>
      </c>
      <c r="L136" s="84">
        <f t="shared" si="14"/>
        <v>0.25643490985859746</v>
      </c>
      <c r="M136" s="84">
        <f t="shared" si="15"/>
        <v>0.7435650901414026</v>
      </c>
      <c r="N136" s="84">
        <f t="shared" si="16"/>
        <v>0</v>
      </c>
      <c r="O136" s="84">
        <f t="shared" si="17"/>
        <v>0</v>
      </c>
      <c r="Q136" s="86">
        <f t="shared" si="18"/>
        <v>1</v>
      </c>
    </row>
    <row r="137" spans="1:17" x14ac:dyDescent="0.3">
      <c r="A137" t="str">
        <f t="shared" si="13"/>
        <v>459 36201</v>
      </c>
      <c r="B137">
        <v>36201</v>
      </c>
      <c r="C137" t="s">
        <v>1247</v>
      </c>
      <c r="D137" t="s">
        <v>2339</v>
      </c>
      <c r="E137">
        <v>459</v>
      </c>
      <c r="F137" t="s">
        <v>204</v>
      </c>
      <c r="G137" s="81">
        <v>2193796.15</v>
      </c>
      <c r="H137" s="81">
        <v>546285.51</v>
      </c>
      <c r="I137" s="81">
        <v>1647510.64</v>
      </c>
      <c r="J137" s="81">
        <v>0</v>
      </c>
      <c r="K137" s="81">
        <v>0</v>
      </c>
      <c r="L137" s="84">
        <f t="shared" si="14"/>
        <v>0.2490137973849576</v>
      </c>
      <c r="M137" s="84">
        <f t="shared" si="15"/>
        <v>0.75098620261504245</v>
      </c>
      <c r="N137" s="84">
        <f t="shared" si="16"/>
        <v>0</v>
      </c>
      <c r="O137" s="84">
        <f t="shared" si="17"/>
        <v>0</v>
      </c>
      <c r="Q137" s="86">
        <f t="shared" si="18"/>
        <v>1</v>
      </c>
    </row>
    <row r="138" spans="1:17" x14ac:dyDescent="0.3">
      <c r="A138" t="str">
        <f t="shared" si="13"/>
        <v>460 36201</v>
      </c>
      <c r="B138">
        <v>36201</v>
      </c>
      <c r="C138" t="s">
        <v>1248</v>
      </c>
      <c r="D138" t="s">
        <v>2339</v>
      </c>
      <c r="E138">
        <v>460</v>
      </c>
      <c r="F138" t="s">
        <v>205</v>
      </c>
      <c r="G138" s="81">
        <v>763598.12</v>
      </c>
      <c r="H138" s="81">
        <v>226073.78</v>
      </c>
      <c r="I138" s="81">
        <v>537524.34</v>
      </c>
      <c r="J138" s="81">
        <v>0</v>
      </c>
      <c r="K138" s="81">
        <v>0</v>
      </c>
      <c r="L138" s="84">
        <f t="shared" si="14"/>
        <v>0.29606382477735804</v>
      </c>
      <c r="M138" s="84">
        <f t="shared" si="15"/>
        <v>0.70393617522264196</v>
      </c>
      <c r="N138" s="84">
        <f t="shared" si="16"/>
        <v>0</v>
      </c>
      <c r="O138" s="84">
        <f t="shared" si="17"/>
        <v>0</v>
      </c>
      <c r="Q138" s="86">
        <f t="shared" si="18"/>
        <v>1</v>
      </c>
    </row>
    <row r="139" spans="1:17" x14ac:dyDescent="0.3">
      <c r="A139" t="str">
        <f t="shared" si="13"/>
        <v>461 36201</v>
      </c>
      <c r="B139">
        <v>36201</v>
      </c>
      <c r="C139" t="s">
        <v>1249</v>
      </c>
      <c r="D139" t="s">
        <v>2339</v>
      </c>
      <c r="E139">
        <v>461</v>
      </c>
      <c r="F139" t="s">
        <v>206</v>
      </c>
      <c r="G139" s="81">
        <v>4630350.75</v>
      </c>
      <c r="H139" s="81">
        <v>2044044.85</v>
      </c>
      <c r="I139" s="81">
        <v>2586305.9</v>
      </c>
      <c r="J139" s="81">
        <v>0</v>
      </c>
      <c r="K139" s="81">
        <v>0</v>
      </c>
      <c r="L139" s="84">
        <f t="shared" si="14"/>
        <v>0.44144492725524087</v>
      </c>
      <c r="M139" s="84">
        <f t="shared" si="15"/>
        <v>0.55855507274475913</v>
      </c>
      <c r="N139" s="84">
        <f t="shared" si="16"/>
        <v>0</v>
      </c>
      <c r="O139" s="84">
        <f t="shared" si="17"/>
        <v>0</v>
      </c>
      <c r="Q139" s="86">
        <f t="shared" si="18"/>
        <v>1</v>
      </c>
    </row>
    <row r="140" spans="1:17" x14ac:dyDescent="0.3">
      <c r="A140" t="str">
        <f t="shared" si="13"/>
        <v>462 36201</v>
      </c>
      <c r="B140">
        <v>36201</v>
      </c>
      <c r="C140" t="s">
        <v>1250</v>
      </c>
      <c r="D140" t="s">
        <v>2339</v>
      </c>
      <c r="E140">
        <v>462</v>
      </c>
      <c r="F140" t="s">
        <v>207</v>
      </c>
      <c r="G140" s="81">
        <v>2784463.41</v>
      </c>
      <c r="H140" s="81">
        <v>371864.11</v>
      </c>
      <c r="I140" s="81">
        <v>2412599.2999999998</v>
      </c>
      <c r="J140" s="81">
        <v>0</v>
      </c>
      <c r="K140" s="81">
        <v>0</v>
      </c>
      <c r="L140" s="84">
        <f t="shared" si="14"/>
        <v>0.1335496486197317</v>
      </c>
      <c r="M140" s="84">
        <f t="shared" si="15"/>
        <v>0.86645035138026816</v>
      </c>
      <c r="N140" s="84">
        <f t="shared" si="16"/>
        <v>0</v>
      </c>
      <c r="O140" s="84">
        <f t="shared" si="17"/>
        <v>0</v>
      </c>
      <c r="Q140" s="86">
        <f t="shared" si="18"/>
        <v>0.99999999999999989</v>
      </c>
    </row>
    <row r="141" spans="1:17" x14ac:dyDescent="0.3">
      <c r="A141" t="str">
        <f t="shared" si="13"/>
        <v>463 36201</v>
      </c>
      <c r="B141">
        <v>36201</v>
      </c>
      <c r="C141" t="s">
        <v>1251</v>
      </c>
      <c r="D141" t="s">
        <v>2339</v>
      </c>
      <c r="E141">
        <v>463</v>
      </c>
      <c r="F141" t="s">
        <v>208</v>
      </c>
      <c r="G141" s="81">
        <v>1159440.8999999999</v>
      </c>
      <c r="H141" s="81">
        <v>326740.32</v>
      </c>
      <c r="I141" s="81">
        <v>832700.58</v>
      </c>
      <c r="J141" s="81">
        <v>0</v>
      </c>
      <c r="K141" s="81">
        <v>0</v>
      </c>
      <c r="L141" s="84">
        <f t="shared" si="14"/>
        <v>0.28180851650135857</v>
      </c>
      <c r="M141" s="84">
        <f t="shared" si="15"/>
        <v>0.71819148349864148</v>
      </c>
      <c r="N141" s="84">
        <f t="shared" si="16"/>
        <v>0</v>
      </c>
      <c r="O141" s="84">
        <f t="shared" si="17"/>
        <v>0</v>
      </c>
      <c r="Q141" s="86">
        <f t="shared" si="18"/>
        <v>1</v>
      </c>
    </row>
    <row r="142" spans="1:17" x14ac:dyDescent="0.3">
      <c r="A142" t="str">
        <f t="shared" si="13"/>
        <v>464 36201</v>
      </c>
      <c r="B142">
        <v>36201</v>
      </c>
      <c r="C142" t="s">
        <v>1252</v>
      </c>
      <c r="D142" t="s">
        <v>2339</v>
      </c>
      <c r="E142">
        <v>464</v>
      </c>
      <c r="F142" t="s">
        <v>209</v>
      </c>
      <c r="G142" s="81">
        <v>2791152.89</v>
      </c>
      <c r="H142" s="81">
        <v>879338.15</v>
      </c>
      <c r="I142" s="81">
        <v>1911814.74</v>
      </c>
      <c r="J142" s="81">
        <v>0</v>
      </c>
      <c r="K142" s="81">
        <v>0</v>
      </c>
      <c r="L142" s="84">
        <f t="shared" si="14"/>
        <v>0.31504478065334501</v>
      </c>
      <c r="M142" s="84">
        <f t="shared" si="15"/>
        <v>0.68495521934665493</v>
      </c>
      <c r="N142" s="84">
        <f t="shared" si="16"/>
        <v>0</v>
      </c>
      <c r="O142" s="84">
        <f t="shared" si="17"/>
        <v>0</v>
      </c>
      <c r="Q142" s="86">
        <f t="shared" si="18"/>
        <v>1</v>
      </c>
    </row>
    <row r="143" spans="1:17" x14ac:dyDescent="0.3">
      <c r="A143" t="str">
        <f t="shared" si="13"/>
        <v>465 36201</v>
      </c>
      <c r="B143">
        <v>36201</v>
      </c>
      <c r="C143" t="s">
        <v>1253</v>
      </c>
      <c r="D143" t="s">
        <v>2339</v>
      </c>
      <c r="E143">
        <v>465</v>
      </c>
      <c r="F143" t="s">
        <v>210</v>
      </c>
      <c r="G143" s="81">
        <v>2143675.33</v>
      </c>
      <c r="H143" s="81">
        <v>926062.72</v>
      </c>
      <c r="I143" s="81">
        <v>1217612.6100000001</v>
      </c>
      <c r="J143" s="81">
        <v>0</v>
      </c>
      <c r="K143" s="81">
        <v>0</v>
      </c>
      <c r="L143" s="84">
        <f t="shared" si="14"/>
        <v>0.43199765703325976</v>
      </c>
      <c r="M143" s="84">
        <f t="shared" si="15"/>
        <v>0.56800234296674024</v>
      </c>
      <c r="N143" s="84">
        <f t="shared" si="16"/>
        <v>0</v>
      </c>
      <c r="O143" s="84">
        <f t="shared" si="17"/>
        <v>0</v>
      </c>
      <c r="Q143" s="86">
        <f t="shared" si="18"/>
        <v>1</v>
      </c>
    </row>
    <row r="144" spans="1:17" x14ac:dyDescent="0.3">
      <c r="A144" t="str">
        <f t="shared" si="13"/>
        <v>467 36201</v>
      </c>
      <c r="B144">
        <v>36201</v>
      </c>
      <c r="C144" t="s">
        <v>1254</v>
      </c>
      <c r="D144" t="s">
        <v>2339</v>
      </c>
      <c r="E144">
        <v>467</v>
      </c>
      <c r="F144" t="s">
        <v>212</v>
      </c>
      <c r="G144" s="81">
        <v>2210628.2999999998</v>
      </c>
      <c r="H144" s="81">
        <v>979584.23</v>
      </c>
      <c r="I144" s="81">
        <v>1231044.07</v>
      </c>
      <c r="J144" s="81">
        <v>0</v>
      </c>
      <c r="K144" s="81">
        <v>0</v>
      </c>
      <c r="L144" s="84">
        <f t="shared" si="14"/>
        <v>0.44312480302545665</v>
      </c>
      <c r="M144" s="84">
        <f t="shared" si="15"/>
        <v>0.55687519697454346</v>
      </c>
      <c r="N144" s="84">
        <f t="shared" si="16"/>
        <v>0</v>
      </c>
      <c r="O144" s="84">
        <f t="shared" si="17"/>
        <v>0</v>
      </c>
      <c r="Q144" s="86">
        <f t="shared" si="18"/>
        <v>1</v>
      </c>
    </row>
    <row r="145" spans="1:17" x14ac:dyDescent="0.3">
      <c r="A145" t="str">
        <f t="shared" si="13"/>
        <v>469 36201</v>
      </c>
      <c r="B145">
        <v>36201</v>
      </c>
      <c r="C145" t="s">
        <v>1255</v>
      </c>
      <c r="D145" t="s">
        <v>2339</v>
      </c>
      <c r="E145">
        <v>469</v>
      </c>
      <c r="F145" t="s">
        <v>214</v>
      </c>
      <c r="G145" s="81">
        <v>3802214.09</v>
      </c>
      <c r="H145" s="81">
        <v>2478938.64</v>
      </c>
      <c r="I145" s="81">
        <v>1323275.45</v>
      </c>
      <c r="J145" s="81">
        <v>0</v>
      </c>
      <c r="K145" s="81">
        <v>0</v>
      </c>
      <c r="L145" s="84">
        <f t="shared" si="14"/>
        <v>0.65197239853477063</v>
      </c>
      <c r="M145" s="84">
        <f t="shared" si="15"/>
        <v>0.34802760146522943</v>
      </c>
      <c r="N145" s="84">
        <f t="shared" si="16"/>
        <v>0</v>
      </c>
      <c r="O145" s="84">
        <f t="shared" si="17"/>
        <v>0</v>
      </c>
      <c r="Q145" s="86">
        <f t="shared" si="18"/>
        <v>1</v>
      </c>
    </row>
    <row r="146" spans="1:17" x14ac:dyDescent="0.3">
      <c r="A146" t="str">
        <f t="shared" si="13"/>
        <v>470 36201</v>
      </c>
      <c r="B146">
        <v>36201</v>
      </c>
      <c r="C146" t="s">
        <v>1256</v>
      </c>
      <c r="D146" t="s">
        <v>2339</v>
      </c>
      <c r="E146">
        <v>470</v>
      </c>
      <c r="F146" t="s">
        <v>215</v>
      </c>
      <c r="G146" s="81">
        <v>3327831.71</v>
      </c>
      <c r="H146" s="81">
        <v>1978844.47</v>
      </c>
      <c r="I146" s="81">
        <v>1348987.24</v>
      </c>
      <c r="J146" s="81">
        <v>0</v>
      </c>
      <c r="K146" s="81">
        <v>0</v>
      </c>
      <c r="L146" s="84">
        <f t="shared" si="14"/>
        <v>0.59463477797078867</v>
      </c>
      <c r="M146" s="84">
        <f t="shared" si="15"/>
        <v>0.40536522202921133</v>
      </c>
      <c r="N146" s="84">
        <f t="shared" si="16"/>
        <v>0</v>
      </c>
      <c r="O146" s="84">
        <f t="shared" si="17"/>
        <v>0</v>
      </c>
      <c r="Q146" s="86">
        <f t="shared" si="18"/>
        <v>1</v>
      </c>
    </row>
    <row r="147" spans="1:17" x14ac:dyDescent="0.3">
      <c r="A147" t="str">
        <f t="shared" si="13"/>
        <v>471 36201</v>
      </c>
      <c r="B147">
        <v>36201</v>
      </c>
      <c r="C147" t="s">
        <v>1257</v>
      </c>
      <c r="D147" t="s">
        <v>2339</v>
      </c>
      <c r="E147">
        <v>471</v>
      </c>
      <c r="F147" t="s">
        <v>216</v>
      </c>
      <c r="G147" s="81">
        <v>1369824.68</v>
      </c>
      <c r="H147" s="81">
        <v>638818.5</v>
      </c>
      <c r="I147" s="81">
        <v>731006.18</v>
      </c>
      <c r="J147" s="81">
        <v>0</v>
      </c>
      <c r="K147" s="81">
        <v>0</v>
      </c>
      <c r="L147" s="84">
        <f t="shared" si="14"/>
        <v>0.4663505551673956</v>
      </c>
      <c r="M147" s="84">
        <f t="shared" si="15"/>
        <v>0.53364944483260446</v>
      </c>
      <c r="N147" s="84">
        <f t="shared" si="16"/>
        <v>0</v>
      </c>
      <c r="O147" s="84">
        <f t="shared" si="17"/>
        <v>0</v>
      </c>
      <c r="Q147" s="86">
        <f t="shared" si="18"/>
        <v>1</v>
      </c>
    </row>
    <row r="148" spans="1:17" x14ac:dyDescent="0.3">
      <c r="A148" t="str">
        <f t="shared" si="13"/>
        <v>472 36201</v>
      </c>
      <c r="B148">
        <v>36201</v>
      </c>
      <c r="C148" t="s">
        <v>1258</v>
      </c>
      <c r="D148" t="s">
        <v>2339</v>
      </c>
      <c r="E148">
        <v>472</v>
      </c>
      <c r="F148" t="s">
        <v>217</v>
      </c>
      <c r="G148" s="81">
        <v>1165663.27</v>
      </c>
      <c r="H148" s="81">
        <v>311941.98</v>
      </c>
      <c r="I148" s="81">
        <v>853721.29</v>
      </c>
      <c r="J148" s="81">
        <v>0</v>
      </c>
      <c r="K148" s="81">
        <v>0</v>
      </c>
      <c r="L148" s="84">
        <f t="shared" si="14"/>
        <v>0.26760899826585421</v>
      </c>
      <c r="M148" s="84">
        <f t="shared" si="15"/>
        <v>0.73239100173414573</v>
      </c>
      <c r="N148" s="84">
        <f t="shared" si="16"/>
        <v>0</v>
      </c>
      <c r="O148" s="84">
        <f t="shared" si="17"/>
        <v>0</v>
      </c>
      <c r="Q148" s="86">
        <f t="shared" si="18"/>
        <v>1</v>
      </c>
    </row>
    <row r="149" spans="1:17" x14ac:dyDescent="0.3">
      <c r="A149" t="str">
        <f t="shared" si="13"/>
        <v>473 36201</v>
      </c>
      <c r="B149">
        <v>36201</v>
      </c>
      <c r="C149" t="s">
        <v>1259</v>
      </c>
      <c r="D149" t="s">
        <v>2339</v>
      </c>
      <c r="E149">
        <v>473</v>
      </c>
      <c r="F149" t="s">
        <v>218</v>
      </c>
      <c r="G149" s="81">
        <v>1071378.93</v>
      </c>
      <c r="H149" s="81">
        <v>222591.05</v>
      </c>
      <c r="I149" s="81">
        <v>848787.88</v>
      </c>
      <c r="J149" s="81">
        <v>0</v>
      </c>
      <c r="K149" s="81">
        <v>0</v>
      </c>
      <c r="L149" s="84">
        <f t="shared" si="14"/>
        <v>0.20776127266195163</v>
      </c>
      <c r="M149" s="84">
        <f t="shared" si="15"/>
        <v>0.79223872733804845</v>
      </c>
      <c r="N149" s="84">
        <f t="shared" si="16"/>
        <v>0</v>
      </c>
      <c r="O149" s="84">
        <f t="shared" si="17"/>
        <v>0</v>
      </c>
      <c r="Q149" s="86">
        <f t="shared" si="18"/>
        <v>1</v>
      </c>
    </row>
    <row r="150" spans="1:17" x14ac:dyDescent="0.3">
      <c r="A150" t="str">
        <f t="shared" si="13"/>
        <v>474 36201</v>
      </c>
      <c r="B150">
        <v>36201</v>
      </c>
      <c r="C150" t="s">
        <v>1260</v>
      </c>
      <c r="D150" t="s">
        <v>2339</v>
      </c>
      <c r="E150">
        <v>474</v>
      </c>
      <c r="F150" t="s">
        <v>219</v>
      </c>
      <c r="G150" s="81">
        <v>2659422.2999999998</v>
      </c>
      <c r="H150" s="81">
        <v>919089.19</v>
      </c>
      <c r="I150" s="81">
        <v>1740333.11</v>
      </c>
      <c r="J150" s="81">
        <v>0</v>
      </c>
      <c r="K150" s="81">
        <v>0</v>
      </c>
      <c r="L150" s="84">
        <f t="shared" si="14"/>
        <v>0.34559730885914586</v>
      </c>
      <c r="M150" s="84">
        <f t="shared" si="15"/>
        <v>0.65440269114085425</v>
      </c>
      <c r="N150" s="84">
        <f t="shared" si="16"/>
        <v>0</v>
      </c>
      <c r="O150" s="84">
        <f t="shared" si="17"/>
        <v>0</v>
      </c>
      <c r="Q150" s="86">
        <f t="shared" si="18"/>
        <v>1</v>
      </c>
    </row>
    <row r="151" spans="1:17" x14ac:dyDescent="0.3">
      <c r="A151" t="str">
        <f t="shared" si="13"/>
        <v>475 36201</v>
      </c>
      <c r="B151">
        <v>36201</v>
      </c>
      <c r="C151" t="s">
        <v>1261</v>
      </c>
      <c r="D151" t="s">
        <v>2339</v>
      </c>
      <c r="E151">
        <v>475</v>
      </c>
      <c r="F151" t="s">
        <v>220</v>
      </c>
      <c r="G151" s="81">
        <v>1371605.48</v>
      </c>
      <c r="H151" s="81">
        <v>378503.99</v>
      </c>
      <c r="I151" s="81">
        <v>993101.49</v>
      </c>
      <c r="J151" s="81">
        <v>0</v>
      </c>
      <c r="K151" s="81">
        <v>0</v>
      </c>
      <c r="L151" s="84">
        <f t="shared" si="14"/>
        <v>0.27595689541864471</v>
      </c>
      <c r="M151" s="84">
        <f t="shared" si="15"/>
        <v>0.72404310458135523</v>
      </c>
      <c r="N151" s="84">
        <f t="shared" si="16"/>
        <v>0</v>
      </c>
      <c r="O151" s="84">
        <f t="shared" si="17"/>
        <v>0</v>
      </c>
      <c r="Q151" s="86">
        <f t="shared" si="18"/>
        <v>1</v>
      </c>
    </row>
    <row r="152" spans="1:17" x14ac:dyDescent="0.3">
      <c r="A152" t="str">
        <f t="shared" si="13"/>
        <v>476 36201</v>
      </c>
      <c r="B152">
        <v>36201</v>
      </c>
      <c r="C152" t="s">
        <v>1262</v>
      </c>
      <c r="D152" t="s">
        <v>2339</v>
      </c>
      <c r="E152">
        <v>476</v>
      </c>
      <c r="F152" t="s">
        <v>221</v>
      </c>
      <c r="G152" s="81">
        <v>1612734.72</v>
      </c>
      <c r="H152" s="81">
        <v>842829.56</v>
      </c>
      <c r="I152" s="81">
        <v>769905.16</v>
      </c>
      <c r="J152" s="81">
        <v>0</v>
      </c>
      <c r="K152" s="81">
        <v>0</v>
      </c>
      <c r="L152" s="84">
        <f t="shared" si="14"/>
        <v>0.52260892603589515</v>
      </c>
      <c r="M152" s="84">
        <f t="shared" si="15"/>
        <v>0.47739107396410491</v>
      </c>
      <c r="N152" s="84">
        <f t="shared" si="16"/>
        <v>0</v>
      </c>
      <c r="O152" s="84">
        <f t="shared" si="17"/>
        <v>0</v>
      </c>
      <c r="Q152" s="86">
        <f t="shared" si="18"/>
        <v>1</v>
      </c>
    </row>
    <row r="153" spans="1:17" x14ac:dyDescent="0.3">
      <c r="A153" t="str">
        <f t="shared" si="13"/>
        <v>477 36201</v>
      </c>
      <c r="B153">
        <v>36201</v>
      </c>
      <c r="C153" t="s">
        <v>1263</v>
      </c>
      <c r="D153" t="s">
        <v>2339</v>
      </c>
      <c r="E153">
        <v>477</v>
      </c>
      <c r="F153" t="s">
        <v>222</v>
      </c>
      <c r="G153" s="81">
        <v>451105.8</v>
      </c>
      <c r="H153" s="81">
        <v>125848.37</v>
      </c>
      <c r="I153" s="81">
        <v>325257.43</v>
      </c>
      <c r="J153" s="81">
        <v>0</v>
      </c>
      <c r="K153" s="81">
        <v>0</v>
      </c>
      <c r="L153" s="84">
        <f t="shared" si="14"/>
        <v>0.27897750372529018</v>
      </c>
      <c r="M153" s="84">
        <f t="shared" si="15"/>
        <v>0.72102249627470982</v>
      </c>
      <c r="N153" s="84">
        <f t="shared" si="16"/>
        <v>0</v>
      </c>
      <c r="O153" s="84">
        <f t="shared" si="17"/>
        <v>0</v>
      </c>
      <c r="Q153" s="86">
        <f t="shared" si="18"/>
        <v>1</v>
      </c>
    </row>
    <row r="154" spans="1:17" x14ac:dyDescent="0.3">
      <c r="A154" t="str">
        <f t="shared" si="13"/>
        <v>478 36201</v>
      </c>
      <c r="B154">
        <v>36201</v>
      </c>
      <c r="C154" t="s">
        <v>1264</v>
      </c>
      <c r="D154" t="s">
        <v>2339</v>
      </c>
      <c r="E154">
        <v>478</v>
      </c>
      <c r="F154" t="s">
        <v>224</v>
      </c>
      <c r="G154" s="81">
        <v>1881771.61</v>
      </c>
      <c r="H154" s="81">
        <v>758833.15</v>
      </c>
      <c r="I154" s="81">
        <v>1122938.46</v>
      </c>
      <c r="J154" s="81">
        <v>0</v>
      </c>
      <c r="K154" s="81">
        <v>0</v>
      </c>
      <c r="L154" s="84">
        <f t="shared" si="14"/>
        <v>0.40325464895285562</v>
      </c>
      <c r="M154" s="84">
        <f t="shared" si="15"/>
        <v>0.59674535104714432</v>
      </c>
      <c r="N154" s="84">
        <f t="shared" si="16"/>
        <v>0</v>
      </c>
      <c r="O154" s="84">
        <f t="shared" si="17"/>
        <v>0</v>
      </c>
      <c r="Q154" s="86">
        <f t="shared" si="18"/>
        <v>1</v>
      </c>
    </row>
    <row r="155" spans="1:17" x14ac:dyDescent="0.3">
      <c r="A155" t="str">
        <f t="shared" si="13"/>
        <v>479 36201</v>
      </c>
      <c r="B155">
        <v>36201</v>
      </c>
      <c r="C155" t="s">
        <v>1265</v>
      </c>
      <c r="D155" t="s">
        <v>2339</v>
      </c>
      <c r="E155">
        <v>479</v>
      </c>
      <c r="F155" t="s">
        <v>225</v>
      </c>
      <c r="G155" s="81">
        <v>13587980.66</v>
      </c>
      <c r="H155" s="81">
        <v>11641074.710000001</v>
      </c>
      <c r="I155" s="81">
        <v>1946905.95</v>
      </c>
      <c r="J155" s="81">
        <v>0</v>
      </c>
      <c r="K155" s="81">
        <v>0</v>
      </c>
      <c r="L155" s="84">
        <f t="shared" si="14"/>
        <v>0.85671852214720479</v>
      </c>
      <c r="M155" s="84">
        <f t="shared" si="15"/>
        <v>0.14328147785279524</v>
      </c>
      <c r="N155" s="84">
        <f t="shared" si="16"/>
        <v>0</v>
      </c>
      <c r="O155" s="84">
        <f t="shared" si="17"/>
        <v>0</v>
      </c>
      <c r="Q155" s="86">
        <f t="shared" si="18"/>
        <v>1</v>
      </c>
    </row>
    <row r="156" spans="1:17" x14ac:dyDescent="0.3">
      <c r="A156" t="str">
        <f t="shared" si="13"/>
        <v>481 36201</v>
      </c>
      <c r="B156">
        <v>36201</v>
      </c>
      <c r="C156" t="s">
        <v>1266</v>
      </c>
      <c r="D156" t="s">
        <v>2339</v>
      </c>
      <c r="E156">
        <v>481</v>
      </c>
      <c r="F156" t="s">
        <v>226</v>
      </c>
      <c r="G156" s="81">
        <v>2654121.1800000002</v>
      </c>
      <c r="H156" s="81">
        <v>978204.66</v>
      </c>
      <c r="I156" s="81">
        <v>1675916.52</v>
      </c>
      <c r="J156" s="81">
        <v>0</v>
      </c>
      <c r="K156" s="81">
        <v>0</v>
      </c>
      <c r="L156" s="84">
        <f t="shared" si="14"/>
        <v>0.36856066232816093</v>
      </c>
      <c r="M156" s="84">
        <f t="shared" si="15"/>
        <v>0.63143933767183902</v>
      </c>
      <c r="N156" s="84">
        <f t="shared" si="16"/>
        <v>0</v>
      </c>
      <c r="O156" s="84">
        <f t="shared" si="17"/>
        <v>0</v>
      </c>
      <c r="Q156" s="86">
        <f t="shared" si="18"/>
        <v>1</v>
      </c>
    </row>
    <row r="157" spans="1:17" x14ac:dyDescent="0.3">
      <c r="A157" t="str">
        <f t="shared" si="13"/>
        <v>482 36201</v>
      </c>
      <c r="B157">
        <v>36201</v>
      </c>
      <c r="C157" t="s">
        <v>1267</v>
      </c>
      <c r="D157" t="s">
        <v>2339</v>
      </c>
      <c r="E157">
        <v>482</v>
      </c>
      <c r="F157" t="s">
        <v>227</v>
      </c>
      <c r="G157" s="81">
        <v>1171200.67</v>
      </c>
      <c r="H157" s="81">
        <v>235543.84</v>
      </c>
      <c r="I157" s="81">
        <v>935656.83</v>
      </c>
      <c r="J157" s="81">
        <v>0</v>
      </c>
      <c r="K157" s="81">
        <v>0</v>
      </c>
      <c r="L157" s="84">
        <f t="shared" si="14"/>
        <v>0.201113136316768</v>
      </c>
      <c r="M157" s="84">
        <f t="shared" si="15"/>
        <v>0.79888686368323203</v>
      </c>
      <c r="N157" s="84">
        <f t="shared" si="16"/>
        <v>0</v>
      </c>
      <c r="O157" s="84">
        <f t="shared" si="17"/>
        <v>0</v>
      </c>
      <c r="Q157" s="86">
        <f t="shared" si="18"/>
        <v>1</v>
      </c>
    </row>
    <row r="158" spans="1:17" x14ac:dyDescent="0.3">
      <c r="A158" t="str">
        <f t="shared" si="13"/>
        <v>483 36201</v>
      </c>
      <c r="B158">
        <v>36201</v>
      </c>
      <c r="C158" t="s">
        <v>1268</v>
      </c>
      <c r="D158" t="s">
        <v>2339</v>
      </c>
      <c r="E158">
        <v>483</v>
      </c>
      <c r="F158" t="s">
        <v>228</v>
      </c>
      <c r="G158" s="81">
        <v>2660096.2799999998</v>
      </c>
      <c r="H158" s="81">
        <v>845083.59</v>
      </c>
      <c r="I158" s="81">
        <v>1815012.69</v>
      </c>
      <c r="J158" s="81">
        <v>0</v>
      </c>
      <c r="K158" s="81">
        <v>0</v>
      </c>
      <c r="L158" s="84">
        <f t="shared" si="14"/>
        <v>0.31768909883216712</v>
      </c>
      <c r="M158" s="84">
        <f t="shared" si="15"/>
        <v>0.68231090116783299</v>
      </c>
      <c r="N158" s="84">
        <f t="shared" si="16"/>
        <v>0</v>
      </c>
      <c r="O158" s="84">
        <f t="shared" si="17"/>
        <v>0</v>
      </c>
      <c r="Q158" s="86">
        <f t="shared" si="18"/>
        <v>1</v>
      </c>
    </row>
    <row r="159" spans="1:17" x14ac:dyDescent="0.3">
      <c r="A159" t="str">
        <f t="shared" si="13"/>
        <v>486 36201</v>
      </c>
      <c r="B159">
        <v>36201</v>
      </c>
      <c r="C159" t="s">
        <v>1269</v>
      </c>
      <c r="D159" t="s">
        <v>2339</v>
      </c>
      <c r="E159">
        <v>486</v>
      </c>
      <c r="F159" t="s">
        <v>231</v>
      </c>
      <c r="G159" s="81">
        <v>1342659.46</v>
      </c>
      <c r="H159" s="81">
        <v>346681.44</v>
      </c>
      <c r="I159" s="81">
        <v>995978.02</v>
      </c>
      <c r="J159" s="81">
        <v>0</v>
      </c>
      <c r="K159" s="81">
        <v>0</v>
      </c>
      <c r="L159" s="84">
        <f t="shared" si="14"/>
        <v>0.2582050403160307</v>
      </c>
      <c r="M159" s="84">
        <f t="shared" si="15"/>
        <v>0.74179495968396936</v>
      </c>
      <c r="N159" s="84">
        <f t="shared" si="16"/>
        <v>0</v>
      </c>
      <c r="O159" s="84">
        <f t="shared" si="17"/>
        <v>0</v>
      </c>
      <c r="Q159" s="86">
        <f t="shared" si="18"/>
        <v>1</v>
      </c>
    </row>
    <row r="160" spans="1:17" x14ac:dyDescent="0.3">
      <c r="A160" t="str">
        <f t="shared" si="13"/>
        <v>487 36201</v>
      </c>
      <c r="B160">
        <v>36201</v>
      </c>
      <c r="C160" t="s">
        <v>1270</v>
      </c>
      <c r="D160" t="s">
        <v>2339</v>
      </c>
      <c r="E160">
        <v>487</v>
      </c>
      <c r="F160" t="s">
        <v>232</v>
      </c>
      <c r="G160" s="81">
        <v>3469202.74</v>
      </c>
      <c r="H160" s="81">
        <v>1675269.74</v>
      </c>
      <c r="I160" s="81">
        <v>1793933</v>
      </c>
      <c r="J160" s="81">
        <v>0</v>
      </c>
      <c r="K160" s="81">
        <v>0</v>
      </c>
      <c r="L160" s="84">
        <f t="shared" si="14"/>
        <v>0.48289761814266291</v>
      </c>
      <c r="M160" s="84">
        <f t="shared" si="15"/>
        <v>0.51710238185733703</v>
      </c>
      <c r="N160" s="84">
        <f t="shared" si="16"/>
        <v>0</v>
      </c>
      <c r="O160" s="84">
        <f t="shared" si="17"/>
        <v>0</v>
      </c>
      <c r="Q160" s="86">
        <f t="shared" si="18"/>
        <v>1</v>
      </c>
    </row>
    <row r="161" spans="1:17" x14ac:dyDescent="0.3">
      <c r="A161" t="str">
        <f t="shared" si="13"/>
        <v>488 36201</v>
      </c>
      <c r="B161">
        <v>36201</v>
      </c>
      <c r="C161" t="s">
        <v>1271</v>
      </c>
      <c r="D161" t="s">
        <v>2339</v>
      </c>
      <c r="E161">
        <v>488</v>
      </c>
      <c r="F161" t="s">
        <v>233</v>
      </c>
      <c r="G161" s="81">
        <v>1607852.7</v>
      </c>
      <c r="H161" s="81">
        <v>457213.57</v>
      </c>
      <c r="I161" s="81">
        <v>1150639.1299999999</v>
      </c>
      <c r="J161" s="81">
        <v>0</v>
      </c>
      <c r="K161" s="81">
        <v>0</v>
      </c>
      <c r="L161" s="84">
        <f t="shared" si="14"/>
        <v>0.28436284617365759</v>
      </c>
      <c r="M161" s="84">
        <f t="shared" si="15"/>
        <v>0.71563715382634241</v>
      </c>
      <c r="N161" s="84">
        <f t="shared" si="16"/>
        <v>0</v>
      </c>
      <c r="O161" s="84">
        <f t="shared" si="17"/>
        <v>0</v>
      </c>
      <c r="Q161" s="86">
        <f t="shared" si="18"/>
        <v>1</v>
      </c>
    </row>
    <row r="162" spans="1:17" x14ac:dyDescent="0.3">
      <c r="A162" t="str">
        <f t="shared" si="13"/>
        <v>489 36201</v>
      </c>
      <c r="B162">
        <v>36201</v>
      </c>
      <c r="C162" t="s">
        <v>1272</v>
      </c>
      <c r="D162" t="s">
        <v>2339</v>
      </c>
      <c r="E162">
        <v>489</v>
      </c>
      <c r="F162" t="s">
        <v>234</v>
      </c>
      <c r="G162" s="81">
        <v>1752235.45</v>
      </c>
      <c r="H162" s="81">
        <v>480722.6</v>
      </c>
      <c r="I162" s="81">
        <v>1271512.8500000001</v>
      </c>
      <c r="J162" s="81">
        <v>0</v>
      </c>
      <c r="K162" s="81">
        <v>0</v>
      </c>
      <c r="L162" s="84">
        <f t="shared" si="14"/>
        <v>0.27434817621113644</v>
      </c>
      <c r="M162" s="84">
        <f t="shared" si="15"/>
        <v>0.72565182378886361</v>
      </c>
      <c r="N162" s="84">
        <f t="shared" si="16"/>
        <v>0</v>
      </c>
      <c r="O162" s="84">
        <f t="shared" si="17"/>
        <v>0</v>
      </c>
      <c r="Q162" s="86">
        <f t="shared" si="18"/>
        <v>1</v>
      </c>
    </row>
    <row r="163" spans="1:17" x14ac:dyDescent="0.3">
      <c r="A163" t="str">
        <f t="shared" si="13"/>
        <v>490 36201</v>
      </c>
      <c r="B163">
        <v>36201</v>
      </c>
      <c r="C163" t="s">
        <v>1273</v>
      </c>
      <c r="D163" t="s">
        <v>2339</v>
      </c>
      <c r="E163">
        <v>490</v>
      </c>
      <c r="F163" t="s">
        <v>2327</v>
      </c>
      <c r="G163" s="81">
        <v>1546432.18</v>
      </c>
      <c r="H163" s="81">
        <v>354613.11</v>
      </c>
      <c r="I163" s="81">
        <v>1191819.07</v>
      </c>
      <c r="J163" s="81">
        <v>0</v>
      </c>
      <c r="K163" s="81">
        <v>0</v>
      </c>
      <c r="L163" s="84">
        <f t="shared" si="14"/>
        <v>0.22931048292075765</v>
      </c>
      <c r="M163" s="84">
        <f t="shared" si="15"/>
        <v>0.77068951707924249</v>
      </c>
      <c r="N163" s="84">
        <f t="shared" si="16"/>
        <v>0</v>
      </c>
      <c r="O163" s="84">
        <f t="shared" si="17"/>
        <v>0</v>
      </c>
      <c r="Q163" s="86">
        <f t="shared" si="18"/>
        <v>1.0000000000000002</v>
      </c>
    </row>
    <row r="164" spans="1:17" x14ac:dyDescent="0.3">
      <c r="A164" t="str">
        <f t="shared" si="13"/>
        <v>491 36201</v>
      </c>
      <c r="B164">
        <v>36201</v>
      </c>
      <c r="C164" t="s">
        <v>1274</v>
      </c>
      <c r="D164" t="s">
        <v>2339</v>
      </c>
      <c r="E164">
        <v>491</v>
      </c>
      <c r="F164" t="s">
        <v>236</v>
      </c>
      <c r="G164" s="81">
        <v>1426428.36</v>
      </c>
      <c r="H164" s="81">
        <v>682997.59</v>
      </c>
      <c r="I164" s="81">
        <v>743430.77</v>
      </c>
      <c r="J164" s="81">
        <v>0</v>
      </c>
      <c r="K164" s="81">
        <v>0</v>
      </c>
      <c r="L164" s="84">
        <f t="shared" si="14"/>
        <v>0.47881660877802507</v>
      </c>
      <c r="M164" s="84">
        <f t="shared" si="15"/>
        <v>0.52118339122197488</v>
      </c>
      <c r="N164" s="84">
        <f t="shared" si="16"/>
        <v>0</v>
      </c>
      <c r="O164" s="84">
        <f t="shared" si="17"/>
        <v>0</v>
      </c>
      <c r="Q164" s="86">
        <f t="shared" si="18"/>
        <v>1</v>
      </c>
    </row>
    <row r="165" spans="1:17" x14ac:dyDescent="0.3">
      <c r="A165" t="str">
        <f t="shared" si="13"/>
        <v>492 36201</v>
      </c>
      <c r="B165">
        <v>36201</v>
      </c>
      <c r="C165" t="s">
        <v>1275</v>
      </c>
      <c r="D165" t="s">
        <v>2339</v>
      </c>
      <c r="E165">
        <v>492</v>
      </c>
      <c r="F165" t="s">
        <v>2328</v>
      </c>
      <c r="G165" s="81">
        <v>1422046.56</v>
      </c>
      <c r="H165" s="81">
        <v>430281.36</v>
      </c>
      <c r="I165" s="81">
        <v>991765.2</v>
      </c>
      <c r="J165" s="81">
        <v>0</v>
      </c>
      <c r="K165" s="81">
        <v>0</v>
      </c>
      <c r="L165" s="84">
        <f t="shared" si="14"/>
        <v>0.30257895353299824</v>
      </c>
      <c r="M165" s="84">
        <f t="shared" si="15"/>
        <v>0.69742104646700165</v>
      </c>
      <c r="N165" s="84">
        <f t="shared" si="16"/>
        <v>0</v>
      </c>
      <c r="O165" s="84">
        <f t="shared" si="17"/>
        <v>0</v>
      </c>
      <c r="Q165" s="86">
        <f t="shared" si="18"/>
        <v>0.99999999999999989</v>
      </c>
    </row>
    <row r="166" spans="1:17" x14ac:dyDescent="0.3">
      <c r="A166" t="str">
        <f t="shared" si="13"/>
        <v>493 36201</v>
      </c>
      <c r="B166">
        <v>36201</v>
      </c>
      <c r="C166" t="s">
        <v>1276</v>
      </c>
      <c r="D166" t="s">
        <v>2339</v>
      </c>
      <c r="E166">
        <v>493</v>
      </c>
      <c r="F166" t="s">
        <v>238</v>
      </c>
      <c r="G166" s="81">
        <v>2813496.76</v>
      </c>
      <c r="H166" s="81">
        <v>769335.72</v>
      </c>
      <c r="I166" s="81">
        <v>2044161.04</v>
      </c>
      <c r="J166" s="81">
        <v>0</v>
      </c>
      <c r="K166" s="81">
        <v>0</v>
      </c>
      <c r="L166" s="84">
        <f t="shared" si="14"/>
        <v>0.2734446795666472</v>
      </c>
      <c r="M166" s="84">
        <f t="shared" si="15"/>
        <v>0.72655532043335291</v>
      </c>
      <c r="N166" s="84">
        <f t="shared" si="16"/>
        <v>0</v>
      </c>
      <c r="O166" s="84">
        <f t="shared" si="17"/>
        <v>0</v>
      </c>
      <c r="Q166" s="86">
        <f t="shared" si="18"/>
        <v>1</v>
      </c>
    </row>
    <row r="167" spans="1:17" x14ac:dyDescent="0.3">
      <c r="A167" t="str">
        <f t="shared" si="13"/>
        <v>494 36201</v>
      </c>
      <c r="B167">
        <v>36201</v>
      </c>
      <c r="C167" t="s">
        <v>1277</v>
      </c>
      <c r="D167" t="s">
        <v>2339</v>
      </c>
      <c r="E167">
        <v>494</v>
      </c>
      <c r="F167" t="s">
        <v>239</v>
      </c>
      <c r="G167" s="81">
        <v>3547153.93</v>
      </c>
      <c r="H167" s="81">
        <v>1274788.5900000001</v>
      </c>
      <c r="I167" s="81">
        <v>2272365.34</v>
      </c>
      <c r="J167" s="81">
        <v>0</v>
      </c>
      <c r="K167" s="81">
        <v>0</v>
      </c>
      <c r="L167" s="84">
        <f t="shared" si="14"/>
        <v>0.35938349875896142</v>
      </c>
      <c r="M167" s="84">
        <f t="shared" si="15"/>
        <v>0.64061650124103853</v>
      </c>
      <c r="N167" s="84">
        <f t="shared" si="16"/>
        <v>0</v>
      </c>
      <c r="O167" s="84">
        <f t="shared" si="17"/>
        <v>0</v>
      </c>
      <c r="Q167" s="86">
        <f t="shared" si="18"/>
        <v>1</v>
      </c>
    </row>
    <row r="168" spans="1:17" x14ac:dyDescent="0.3">
      <c r="A168" t="str">
        <f t="shared" si="13"/>
        <v>495 36201</v>
      </c>
      <c r="B168">
        <v>36201</v>
      </c>
      <c r="C168" t="s">
        <v>1278</v>
      </c>
      <c r="D168" t="s">
        <v>2339</v>
      </c>
      <c r="E168">
        <v>495</v>
      </c>
      <c r="F168" t="s">
        <v>240</v>
      </c>
      <c r="G168" s="81">
        <v>2428019.64</v>
      </c>
      <c r="H168" s="81">
        <v>829853.83</v>
      </c>
      <c r="I168" s="81">
        <v>1598165.81</v>
      </c>
      <c r="J168" s="81">
        <v>0</v>
      </c>
      <c r="K168" s="81">
        <v>0</v>
      </c>
      <c r="L168" s="84">
        <f t="shared" si="14"/>
        <v>0.34178217355770646</v>
      </c>
      <c r="M168" s="84">
        <f t="shared" si="15"/>
        <v>0.65821782644229354</v>
      </c>
      <c r="N168" s="84">
        <f t="shared" si="16"/>
        <v>0</v>
      </c>
      <c r="O168" s="84">
        <f t="shared" si="17"/>
        <v>0</v>
      </c>
      <c r="Q168" s="86">
        <f t="shared" si="18"/>
        <v>1</v>
      </c>
    </row>
    <row r="169" spans="1:17" x14ac:dyDescent="0.3">
      <c r="A169" t="str">
        <f t="shared" si="13"/>
        <v>496 36201</v>
      </c>
      <c r="B169">
        <v>36201</v>
      </c>
      <c r="C169" t="s">
        <v>1279</v>
      </c>
      <c r="D169" t="s">
        <v>2339</v>
      </c>
      <c r="E169">
        <v>496</v>
      </c>
      <c r="F169" t="s">
        <v>241</v>
      </c>
      <c r="G169" s="81">
        <v>1601925.9</v>
      </c>
      <c r="H169" s="81">
        <v>663969.4</v>
      </c>
      <c r="I169" s="81">
        <v>937956.5</v>
      </c>
      <c r="J169" s="81">
        <v>0</v>
      </c>
      <c r="K169" s="81">
        <v>0</v>
      </c>
      <c r="L169" s="84">
        <f t="shared" si="14"/>
        <v>0.41448196823585914</v>
      </c>
      <c r="M169" s="84">
        <f t="shared" si="15"/>
        <v>0.58551803176414097</v>
      </c>
      <c r="N169" s="84">
        <f t="shared" si="16"/>
        <v>0</v>
      </c>
      <c r="O169" s="84">
        <f t="shared" si="17"/>
        <v>0</v>
      </c>
      <c r="Q169" s="86">
        <f t="shared" si="18"/>
        <v>1</v>
      </c>
    </row>
    <row r="170" spans="1:17" x14ac:dyDescent="0.3">
      <c r="A170" t="str">
        <f t="shared" si="13"/>
        <v>497 36201</v>
      </c>
      <c r="B170">
        <v>36201</v>
      </c>
      <c r="C170" t="s">
        <v>1280</v>
      </c>
      <c r="D170" t="s">
        <v>2339</v>
      </c>
      <c r="E170">
        <v>497</v>
      </c>
      <c r="F170" t="s">
        <v>242</v>
      </c>
      <c r="G170" s="81">
        <v>2304330.6800000002</v>
      </c>
      <c r="H170" s="81">
        <v>988160.32</v>
      </c>
      <c r="I170" s="81">
        <v>1316170.3600000001</v>
      </c>
      <c r="J170" s="81">
        <v>0</v>
      </c>
      <c r="K170" s="81">
        <v>0</v>
      </c>
      <c r="L170" s="84">
        <f t="shared" si="14"/>
        <v>0.42882748061141984</v>
      </c>
      <c r="M170" s="84">
        <f t="shared" si="15"/>
        <v>0.57117251938858016</v>
      </c>
      <c r="N170" s="84">
        <f t="shared" si="16"/>
        <v>0</v>
      </c>
      <c r="O170" s="84">
        <f t="shared" si="17"/>
        <v>0</v>
      </c>
      <c r="Q170" s="86">
        <f t="shared" si="18"/>
        <v>1</v>
      </c>
    </row>
    <row r="171" spans="1:17" x14ac:dyDescent="0.3">
      <c r="A171" t="str">
        <f t="shared" si="13"/>
        <v>498 36201</v>
      </c>
      <c r="B171">
        <v>36201</v>
      </c>
      <c r="C171" t="s">
        <v>1281</v>
      </c>
      <c r="D171" t="s">
        <v>2339</v>
      </c>
      <c r="E171">
        <v>498</v>
      </c>
      <c r="F171" t="s">
        <v>243</v>
      </c>
      <c r="G171" s="81">
        <v>2664605.65</v>
      </c>
      <c r="H171" s="81">
        <v>881396.88</v>
      </c>
      <c r="I171" s="81">
        <v>1783208.77</v>
      </c>
      <c r="J171" s="81">
        <v>0</v>
      </c>
      <c r="K171" s="81">
        <v>0</v>
      </c>
      <c r="L171" s="84">
        <f t="shared" si="14"/>
        <v>0.33077948326049672</v>
      </c>
      <c r="M171" s="84">
        <f t="shared" si="15"/>
        <v>0.66922051673950333</v>
      </c>
      <c r="N171" s="84">
        <f t="shared" si="16"/>
        <v>0</v>
      </c>
      <c r="O171" s="84">
        <f t="shared" si="17"/>
        <v>0</v>
      </c>
      <c r="Q171" s="86">
        <f t="shared" si="18"/>
        <v>1</v>
      </c>
    </row>
    <row r="172" spans="1:17" x14ac:dyDescent="0.3">
      <c r="A172" t="str">
        <f t="shared" si="13"/>
        <v>499 36201</v>
      </c>
      <c r="B172">
        <v>36201</v>
      </c>
      <c r="C172" t="s">
        <v>1282</v>
      </c>
      <c r="D172" t="s">
        <v>2339</v>
      </c>
      <c r="E172">
        <v>499</v>
      </c>
      <c r="F172" t="s">
        <v>244</v>
      </c>
      <c r="G172" s="81">
        <v>1190945.9099999999</v>
      </c>
      <c r="H172" s="81">
        <v>580654.06999999995</v>
      </c>
      <c r="I172" s="81">
        <v>610291.84</v>
      </c>
      <c r="J172" s="81">
        <v>0</v>
      </c>
      <c r="K172" s="81">
        <v>0</v>
      </c>
      <c r="L172" s="84">
        <f t="shared" si="14"/>
        <v>0.48755704614662138</v>
      </c>
      <c r="M172" s="84">
        <f t="shared" si="15"/>
        <v>0.51244295385337857</v>
      </c>
      <c r="N172" s="84">
        <f t="shared" si="16"/>
        <v>0</v>
      </c>
      <c r="O172" s="84">
        <f t="shared" si="17"/>
        <v>0</v>
      </c>
      <c r="Q172" s="86">
        <f t="shared" si="18"/>
        <v>1</v>
      </c>
    </row>
    <row r="173" spans="1:17" x14ac:dyDescent="0.3">
      <c r="A173" t="str">
        <f t="shared" si="13"/>
        <v>502 36201</v>
      </c>
      <c r="B173">
        <v>36201</v>
      </c>
      <c r="C173" t="s">
        <v>1283</v>
      </c>
      <c r="D173" t="s">
        <v>2339</v>
      </c>
      <c r="E173">
        <v>502</v>
      </c>
      <c r="F173" t="s">
        <v>247</v>
      </c>
      <c r="G173" s="81">
        <v>126280.24</v>
      </c>
      <c r="H173" s="81">
        <v>126280.24</v>
      </c>
      <c r="I173" s="81">
        <v>0</v>
      </c>
      <c r="J173" s="81">
        <v>0</v>
      </c>
      <c r="K173" s="81">
        <v>0</v>
      </c>
      <c r="L173" s="84">
        <f t="shared" si="14"/>
        <v>1</v>
      </c>
      <c r="M173" s="84">
        <f t="shared" si="15"/>
        <v>0</v>
      </c>
      <c r="N173" s="84">
        <f t="shared" si="16"/>
        <v>0</v>
      </c>
      <c r="O173" s="84">
        <f t="shared" si="17"/>
        <v>0</v>
      </c>
      <c r="Q173" s="86">
        <f t="shared" si="18"/>
        <v>1</v>
      </c>
    </row>
    <row r="174" spans="1:17" x14ac:dyDescent="0.3">
      <c r="A174" t="str">
        <f t="shared" si="13"/>
        <v>503 36201</v>
      </c>
      <c r="B174">
        <v>36201</v>
      </c>
      <c r="C174" t="s">
        <v>1284</v>
      </c>
      <c r="D174" t="s">
        <v>2339</v>
      </c>
      <c r="E174">
        <v>503</v>
      </c>
      <c r="F174" t="s">
        <v>2342</v>
      </c>
      <c r="G174" s="81">
        <v>137292.69</v>
      </c>
      <c r="H174" s="81">
        <v>137292.69</v>
      </c>
      <c r="I174" s="81">
        <v>0</v>
      </c>
      <c r="J174" s="81">
        <v>0</v>
      </c>
      <c r="K174" s="81">
        <v>0</v>
      </c>
      <c r="L174" s="84">
        <f t="shared" si="14"/>
        <v>1</v>
      </c>
      <c r="M174" s="84">
        <f t="shared" si="15"/>
        <v>0</v>
      </c>
      <c r="N174" s="84">
        <f t="shared" si="16"/>
        <v>0</v>
      </c>
      <c r="O174" s="84">
        <f t="shared" si="17"/>
        <v>0</v>
      </c>
      <c r="Q174" s="86">
        <f t="shared" si="18"/>
        <v>1</v>
      </c>
    </row>
    <row r="175" spans="1:17" x14ac:dyDescent="0.3">
      <c r="A175" t="str">
        <f t="shared" si="13"/>
        <v>504 36201</v>
      </c>
      <c r="B175">
        <v>36201</v>
      </c>
      <c r="C175" t="s">
        <v>1285</v>
      </c>
      <c r="D175" t="s">
        <v>2339</v>
      </c>
      <c r="E175">
        <v>504</v>
      </c>
      <c r="F175" t="s">
        <v>2343</v>
      </c>
      <c r="G175" s="81">
        <v>734407.61</v>
      </c>
      <c r="H175" s="81">
        <v>734407.61</v>
      </c>
      <c r="I175" s="81">
        <v>0</v>
      </c>
      <c r="J175" s="81">
        <v>0</v>
      </c>
      <c r="K175" s="81">
        <v>0</v>
      </c>
      <c r="L175" s="84">
        <f t="shared" si="14"/>
        <v>1</v>
      </c>
      <c r="M175" s="84">
        <f t="shared" si="15"/>
        <v>0</v>
      </c>
      <c r="N175" s="84">
        <f t="shared" si="16"/>
        <v>0</v>
      </c>
      <c r="O175" s="84">
        <f t="shared" si="17"/>
        <v>0</v>
      </c>
      <c r="Q175" s="86">
        <f t="shared" si="18"/>
        <v>1</v>
      </c>
    </row>
    <row r="176" spans="1:17" x14ac:dyDescent="0.3">
      <c r="A176" t="str">
        <f t="shared" si="13"/>
        <v>505 36201</v>
      </c>
      <c r="B176">
        <v>36201</v>
      </c>
      <c r="C176" t="s">
        <v>1286</v>
      </c>
      <c r="D176" t="s">
        <v>2339</v>
      </c>
      <c r="E176">
        <v>505</v>
      </c>
      <c r="F176" t="s">
        <v>2344</v>
      </c>
      <c r="G176" s="81">
        <v>158254.37</v>
      </c>
      <c r="H176" s="81">
        <v>158254.37</v>
      </c>
      <c r="I176" s="81">
        <v>0</v>
      </c>
      <c r="J176" s="81">
        <v>0</v>
      </c>
      <c r="K176" s="81">
        <v>0</v>
      </c>
      <c r="L176" s="84">
        <f t="shared" si="14"/>
        <v>1</v>
      </c>
      <c r="M176" s="84">
        <f t="shared" si="15"/>
        <v>0</v>
      </c>
      <c r="N176" s="84">
        <f t="shared" si="16"/>
        <v>0</v>
      </c>
      <c r="O176" s="84">
        <f t="shared" si="17"/>
        <v>0</v>
      </c>
      <c r="Q176" s="86">
        <f t="shared" si="18"/>
        <v>1</v>
      </c>
    </row>
    <row r="177" spans="1:17" x14ac:dyDescent="0.3">
      <c r="A177" t="str">
        <f t="shared" si="13"/>
        <v>506 36201</v>
      </c>
      <c r="B177">
        <v>36201</v>
      </c>
      <c r="C177" t="s">
        <v>1287</v>
      </c>
      <c r="D177" t="s">
        <v>2339</v>
      </c>
      <c r="E177">
        <v>506</v>
      </c>
      <c r="F177" t="s">
        <v>2345</v>
      </c>
      <c r="G177" s="81">
        <v>79469.91</v>
      </c>
      <c r="H177" s="81">
        <v>79469.91</v>
      </c>
      <c r="I177" s="81">
        <v>0</v>
      </c>
      <c r="J177" s="81">
        <v>0</v>
      </c>
      <c r="K177" s="81">
        <v>0</v>
      </c>
      <c r="L177" s="84">
        <f t="shared" si="14"/>
        <v>1</v>
      </c>
      <c r="M177" s="84">
        <f t="shared" si="15"/>
        <v>0</v>
      </c>
      <c r="N177" s="84">
        <f t="shared" si="16"/>
        <v>0</v>
      </c>
      <c r="O177" s="84">
        <f t="shared" si="17"/>
        <v>0</v>
      </c>
      <c r="Q177" s="86">
        <f t="shared" si="18"/>
        <v>1</v>
      </c>
    </row>
    <row r="178" spans="1:17" x14ac:dyDescent="0.3">
      <c r="A178" t="str">
        <f t="shared" si="13"/>
        <v>507 36201</v>
      </c>
      <c r="B178">
        <v>36201</v>
      </c>
      <c r="C178" t="s">
        <v>1288</v>
      </c>
      <c r="D178" t="s">
        <v>2339</v>
      </c>
      <c r="E178">
        <v>507</v>
      </c>
      <c r="F178" t="s">
        <v>2346</v>
      </c>
      <c r="G178" s="81">
        <v>306491.39</v>
      </c>
      <c r="H178" s="81">
        <v>306491.39</v>
      </c>
      <c r="I178" s="81">
        <v>0</v>
      </c>
      <c r="J178" s="81">
        <v>0</v>
      </c>
      <c r="K178" s="81">
        <v>0</v>
      </c>
      <c r="L178" s="84">
        <f t="shared" si="14"/>
        <v>1</v>
      </c>
      <c r="M178" s="84">
        <f t="shared" si="15"/>
        <v>0</v>
      </c>
      <c r="N178" s="84">
        <f t="shared" si="16"/>
        <v>0</v>
      </c>
      <c r="O178" s="84">
        <f t="shared" si="17"/>
        <v>0</v>
      </c>
      <c r="Q178" s="86">
        <f t="shared" si="18"/>
        <v>1</v>
      </c>
    </row>
    <row r="179" spans="1:17" x14ac:dyDescent="0.3">
      <c r="A179" t="str">
        <f t="shared" si="13"/>
        <v>508 36201</v>
      </c>
      <c r="B179">
        <v>36201</v>
      </c>
      <c r="C179" t="s">
        <v>1289</v>
      </c>
      <c r="D179" t="s">
        <v>2339</v>
      </c>
      <c r="E179">
        <v>508</v>
      </c>
      <c r="F179" t="s">
        <v>2347</v>
      </c>
      <c r="G179" s="81">
        <v>142165.60999999999</v>
      </c>
      <c r="H179" s="81">
        <v>142165.60999999999</v>
      </c>
      <c r="I179" s="81">
        <v>0</v>
      </c>
      <c r="J179" s="81">
        <v>0</v>
      </c>
      <c r="K179" s="81">
        <v>0</v>
      </c>
      <c r="L179" s="84">
        <f t="shared" si="14"/>
        <v>1</v>
      </c>
      <c r="M179" s="84">
        <f t="shared" si="15"/>
        <v>0</v>
      </c>
      <c r="N179" s="84">
        <f t="shared" si="16"/>
        <v>0</v>
      </c>
      <c r="O179" s="84">
        <f t="shared" si="17"/>
        <v>0</v>
      </c>
      <c r="Q179" s="86">
        <f t="shared" si="18"/>
        <v>1</v>
      </c>
    </row>
    <row r="180" spans="1:17" x14ac:dyDescent="0.3">
      <c r="A180" t="str">
        <f t="shared" si="13"/>
        <v>510 36201</v>
      </c>
      <c r="B180">
        <v>36201</v>
      </c>
      <c r="C180" t="s">
        <v>1290</v>
      </c>
      <c r="D180" t="s">
        <v>2339</v>
      </c>
      <c r="E180">
        <v>510</v>
      </c>
      <c r="F180" t="s">
        <v>256</v>
      </c>
      <c r="G180" s="81">
        <v>352525.69</v>
      </c>
      <c r="H180" s="81">
        <v>352525.69</v>
      </c>
      <c r="I180" s="81">
        <v>0</v>
      </c>
      <c r="J180" s="81">
        <v>0</v>
      </c>
      <c r="K180" s="81">
        <v>0</v>
      </c>
      <c r="L180" s="84">
        <f t="shared" si="14"/>
        <v>1</v>
      </c>
      <c r="M180" s="84">
        <f t="shared" si="15"/>
        <v>0</v>
      </c>
      <c r="N180" s="84">
        <f t="shared" si="16"/>
        <v>0</v>
      </c>
      <c r="O180" s="84">
        <f t="shared" si="17"/>
        <v>0</v>
      </c>
      <c r="Q180" s="86">
        <f t="shared" si="18"/>
        <v>1</v>
      </c>
    </row>
    <row r="181" spans="1:17" x14ac:dyDescent="0.3">
      <c r="A181" t="str">
        <f t="shared" si="13"/>
        <v>511 36201</v>
      </c>
      <c r="B181">
        <v>36201</v>
      </c>
      <c r="C181" t="s">
        <v>1291</v>
      </c>
      <c r="D181" t="s">
        <v>2339</v>
      </c>
      <c r="E181">
        <v>511</v>
      </c>
      <c r="F181" t="s">
        <v>2348</v>
      </c>
      <c r="G181" s="81">
        <v>265940.02</v>
      </c>
      <c r="H181" s="81">
        <v>265940.02</v>
      </c>
      <c r="I181" s="81">
        <v>0</v>
      </c>
      <c r="J181" s="81">
        <v>0</v>
      </c>
      <c r="K181" s="81">
        <v>0</v>
      </c>
      <c r="L181" s="84">
        <f t="shared" si="14"/>
        <v>1</v>
      </c>
      <c r="M181" s="84">
        <f t="shared" si="15"/>
        <v>0</v>
      </c>
      <c r="N181" s="84">
        <f t="shared" si="16"/>
        <v>0</v>
      </c>
      <c r="O181" s="84">
        <f t="shared" si="17"/>
        <v>0</v>
      </c>
      <c r="Q181" s="86">
        <f t="shared" si="18"/>
        <v>1</v>
      </c>
    </row>
    <row r="182" spans="1:17" x14ac:dyDescent="0.3">
      <c r="A182" t="str">
        <f t="shared" si="13"/>
        <v>514 36201</v>
      </c>
      <c r="B182">
        <v>36201</v>
      </c>
      <c r="C182" t="s">
        <v>1292</v>
      </c>
      <c r="D182" t="s">
        <v>2339</v>
      </c>
      <c r="E182">
        <v>514</v>
      </c>
      <c r="F182" t="s">
        <v>2349</v>
      </c>
      <c r="G182" s="81">
        <v>248713.77</v>
      </c>
      <c r="H182" s="81">
        <v>248713.77</v>
      </c>
      <c r="I182" s="81">
        <v>0</v>
      </c>
      <c r="J182" s="81">
        <v>0</v>
      </c>
      <c r="K182" s="81">
        <v>0</v>
      </c>
      <c r="L182" s="84">
        <f t="shared" si="14"/>
        <v>1</v>
      </c>
      <c r="M182" s="84">
        <f t="shared" si="15"/>
        <v>0</v>
      </c>
      <c r="N182" s="84">
        <f t="shared" si="16"/>
        <v>0</v>
      </c>
      <c r="O182" s="84">
        <f t="shared" si="17"/>
        <v>0</v>
      </c>
      <c r="Q182" s="86">
        <f t="shared" si="18"/>
        <v>1</v>
      </c>
    </row>
    <row r="183" spans="1:17" x14ac:dyDescent="0.3">
      <c r="A183" t="str">
        <f t="shared" si="13"/>
        <v>517 36201</v>
      </c>
      <c r="B183">
        <v>36201</v>
      </c>
      <c r="C183" t="s">
        <v>1293</v>
      </c>
      <c r="D183" t="s">
        <v>2339</v>
      </c>
      <c r="E183">
        <v>517</v>
      </c>
      <c r="F183" t="s">
        <v>2350</v>
      </c>
      <c r="G183" s="81">
        <v>433909.22</v>
      </c>
      <c r="H183" s="81">
        <v>433909.22</v>
      </c>
      <c r="I183" s="81">
        <v>0</v>
      </c>
      <c r="J183" s="81">
        <v>0</v>
      </c>
      <c r="K183" s="81">
        <v>0</v>
      </c>
      <c r="L183" s="84">
        <f t="shared" si="14"/>
        <v>1</v>
      </c>
      <c r="M183" s="84">
        <f t="shared" si="15"/>
        <v>0</v>
      </c>
      <c r="N183" s="84">
        <f t="shared" si="16"/>
        <v>0</v>
      </c>
      <c r="O183" s="84">
        <f t="shared" si="17"/>
        <v>0</v>
      </c>
      <c r="Q183" s="86">
        <f t="shared" si="18"/>
        <v>1</v>
      </c>
    </row>
    <row r="184" spans="1:17" x14ac:dyDescent="0.3">
      <c r="A184" t="str">
        <f t="shared" si="13"/>
        <v>518 36201</v>
      </c>
      <c r="B184">
        <v>36201</v>
      </c>
      <c r="C184" t="s">
        <v>1294</v>
      </c>
      <c r="D184" t="s">
        <v>2339</v>
      </c>
      <c r="E184">
        <v>518</v>
      </c>
      <c r="F184" t="s">
        <v>2351</v>
      </c>
      <c r="G184" s="81">
        <v>129794.08</v>
      </c>
      <c r="H184" s="81">
        <v>129794.08</v>
      </c>
      <c r="I184" s="81">
        <v>0</v>
      </c>
      <c r="J184" s="81">
        <v>0</v>
      </c>
      <c r="K184" s="81">
        <v>0</v>
      </c>
      <c r="L184" s="84">
        <f t="shared" si="14"/>
        <v>1</v>
      </c>
      <c r="M184" s="84">
        <f t="shared" si="15"/>
        <v>0</v>
      </c>
      <c r="N184" s="84">
        <f t="shared" si="16"/>
        <v>0</v>
      </c>
      <c r="O184" s="84">
        <f t="shared" si="17"/>
        <v>0</v>
      </c>
      <c r="Q184" s="86">
        <f t="shared" si="18"/>
        <v>1</v>
      </c>
    </row>
    <row r="185" spans="1:17" x14ac:dyDescent="0.3">
      <c r="A185" t="str">
        <f t="shared" si="13"/>
        <v>519 36201</v>
      </c>
      <c r="B185">
        <v>36201</v>
      </c>
      <c r="C185" t="s">
        <v>1295</v>
      </c>
      <c r="D185" t="s">
        <v>2339</v>
      </c>
      <c r="E185">
        <v>519</v>
      </c>
      <c r="F185" t="s">
        <v>263</v>
      </c>
      <c r="G185" s="81">
        <v>163772.75</v>
      </c>
      <c r="H185" s="81">
        <v>163772.75</v>
      </c>
      <c r="I185" s="81">
        <v>0</v>
      </c>
      <c r="J185" s="81">
        <v>0</v>
      </c>
      <c r="K185" s="81">
        <v>0</v>
      </c>
      <c r="L185" s="84">
        <f t="shared" si="14"/>
        <v>1</v>
      </c>
      <c r="M185" s="84">
        <f t="shared" si="15"/>
        <v>0</v>
      </c>
      <c r="N185" s="84">
        <f t="shared" si="16"/>
        <v>0</v>
      </c>
      <c r="O185" s="84">
        <f t="shared" si="17"/>
        <v>0</v>
      </c>
      <c r="Q185" s="86">
        <f t="shared" si="18"/>
        <v>1</v>
      </c>
    </row>
    <row r="186" spans="1:17" x14ac:dyDescent="0.3">
      <c r="A186" t="str">
        <f t="shared" si="13"/>
        <v>520 36201</v>
      </c>
      <c r="B186">
        <v>36201</v>
      </c>
      <c r="C186" t="s">
        <v>1296</v>
      </c>
      <c r="D186" t="s">
        <v>2339</v>
      </c>
      <c r="E186">
        <v>520</v>
      </c>
      <c r="F186" t="s">
        <v>2352</v>
      </c>
      <c r="G186" s="81">
        <v>163567.76</v>
      </c>
      <c r="H186" s="81">
        <v>163567.76</v>
      </c>
      <c r="I186" s="81">
        <v>0</v>
      </c>
      <c r="J186" s="81">
        <v>0</v>
      </c>
      <c r="K186" s="81">
        <v>0</v>
      </c>
      <c r="L186" s="84">
        <f t="shared" si="14"/>
        <v>1</v>
      </c>
      <c r="M186" s="84">
        <f t="shared" si="15"/>
        <v>0</v>
      </c>
      <c r="N186" s="84">
        <f t="shared" si="16"/>
        <v>0</v>
      </c>
      <c r="O186" s="84">
        <f t="shared" si="17"/>
        <v>0</v>
      </c>
      <c r="Q186" s="86">
        <f t="shared" si="18"/>
        <v>1</v>
      </c>
    </row>
    <row r="187" spans="1:17" x14ac:dyDescent="0.3">
      <c r="A187" t="str">
        <f t="shared" si="13"/>
        <v>521 36201</v>
      </c>
      <c r="B187">
        <v>36201</v>
      </c>
      <c r="C187" t="s">
        <v>1297</v>
      </c>
      <c r="D187" t="s">
        <v>2339</v>
      </c>
      <c r="E187">
        <v>521</v>
      </c>
      <c r="F187" t="s">
        <v>264</v>
      </c>
      <c r="G187" s="81">
        <v>126728.85</v>
      </c>
      <c r="H187" s="81">
        <v>126728.85</v>
      </c>
      <c r="I187" s="81">
        <v>0</v>
      </c>
      <c r="J187" s="81">
        <v>0</v>
      </c>
      <c r="K187" s="81">
        <v>0</v>
      </c>
      <c r="L187" s="84">
        <f t="shared" si="14"/>
        <v>1</v>
      </c>
      <c r="M187" s="84">
        <f t="shared" si="15"/>
        <v>0</v>
      </c>
      <c r="N187" s="84">
        <f t="shared" si="16"/>
        <v>0</v>
      </c>
      <c r="O187" s="84">
        <f t="shared" si="17"/>
        <v>0</v>
      </c>
      <c r="Q187" s="86">
        <f t="shared" si="18"/>
        <v>1</v>
      </c>
    </row>
    <row r="188" spans="1:17" x14ac:dyDescent="0.3">
      <c r="A188" t="str">
        <f t="shared" si="13"/>
        <v>522 36201</v>
      </c>
      <c r="B188">
        <v>36201</v>
      </c>
      <c r="C188" t="s">
        <v>1298</v>
      </c>
      <c r="D188" t="s">
        <v>2339</v>
      </c>
      <c r="E188">
        <v>522</v>
      </c>
      <c r="F188" t="s">
        <v>265</v>
      </c>
      <c r="G188" s="81">
        <v>219388.45</v>
      </c>
      <c r="H188" s="81">
        <v>219388.45</v>
      </c>
      <c r="I188" s="81">
        <v>0</v>
      </c>
      <c r="J188" s="81">
        <v>0</v>
      </c>
      <c r="K188" s="81">
        <v>0</v>
      </c>
      <c r="L188" s="84">
        <f t="shared" si="14"/>
        <v>1</v>
      </c>
      <c r="M188" s="84">
        <f t="shared" si="15"/>
        <v>0</v>
      </c>
      <c r="N188" s="84">
        <f t="shared" si="16"/>
        <v>0</v>
      </c>
      <c r="O188" s="84">
        <f t="shared" si="17"/>
        <v>0</v>
      </c>
      <c r="Q188" s="86">
        <f t="shared" si="18"/>
        <v>1</v>
      </c>
    </row>
    <row r="189" spans="1:17" x14ac:dyDescent="0.3">
      <c r="A189" t="str">
        <f t="shared" si="13"/>
        <v>523 36201</v>
      </c>
      <c r="B189">
        <v>36201</v>
      </c>
      <c r="C189" t="s">
        <v>1299</v>
      </c>
      <c r="D189" t="s">
        <v>2339</v>
      </c>
      <c r="E189">
        <v>523</v>
      </c>
      <c r="F189" t="s">
        <v>266</v>
      </c>
      <c r="G189" s="81">
        <v>125508.2</v>
      </c>
      <c r="H189" s="81">
        <v>125508.2</v>
      </c>
      <c r="I189" s="81">
        <v>0</v>
      </c>
      <c r="J189" s="81">
        <v>0</v>
      </c>
      <c r="K189" s="81">
        <v>0</v>
      </c>
      <c r="L189" s="84">
        <f t="shared" si="14"/>
        <v>1</v>
      </c>
      <c r="M189" s="84">
        <f t="shared" si="15"/>
        <v>0</v>
      </c>
      <c r="N189" s="84">
        <f t="shared" si="16"/>
        <v>0</v>
      </c>
      <c r="O189" s="84">
        <f t="shared" si="17"/>
        <v>0</v>
      </c>
      <c r="Q189" s="86">
        <f t="shared" si="18"/>
        <v>1</v>
      </c>
    </row>
    <row r="190" spans="1:17" x14ac:dyDescent="0.3">
      <c r="A190" t="str">
        <f t="shared" si="13"/>
        <v>524 36201</v>
      </c>
      <c r="B190">
        <v>36201</v>
      </c>
      <c r="C190" t="s">
        <v>1300</v>
      </c>
      <c r="D190" t="s">
        <v>2339</v>
      </c>
      <c r="E190">
        <v>524</v>
      </c>
      <c r="F190" t="s">
        <v>267</v>
      </c>
      <c r="G190" s="81">
        <v>104799.39</v>
      </c>
      <c r="H190" s="81">
        <v>104799.39</v>
      </c>
      <c r="I190" s="81">
        <v>0</v>
      </c>
      <c r="J190" s="81">
        <v>0</v>
      </c>
      <c r="K190" s="81">
        <v>0</v>
      </c>
      <c r="L190" s="84">
        <f t="shared" si="14"/>
        <v>1</v>
      </c>
      <c r="M190" s="84">
        <f t="shared" si="15"/>
        <v>0</v>
      </c>
      <c r="N190" s="84">
        <f t="shared" si="16"/>
        <v>0</v>
      </c>
      <c r="O190" s="84">
        <f t="shared" si="17"/>
        <v>0</v>
      </c>
      <c r="Q190" s="86">
        <f t="shared" si="18"/>
        <v>1</v>
      </c>
    </row>
    <row r="191" spans="1:17" x14ac:dyDescent="0.3">
      <c r="A191" t="str">
        <f t="shared" si="13"/>
        <v>526 36201</v>
      </c>
      <c r="B191">
        <v>36201</v>
      </c>
      <c r="C191" t="s">
        <v>1301</v>
      </c>
      <c r="D191" t="s">
        <v>2339</v>
      </c>
      <c r="E191">
        <v>526</v>
      </c>
      <c r="F191" t="s">
        <v>2353</v>
      </c>
      <c r="G191" s="81">
        <v>113050.73</v>
      </c>
      <c r="H191" s="81">
        <v>113050.73</v>
      </c>
      <c r="I191" s="81">
        <v>0</v>
      </c>
      <c r="J191" s="81">
        <v>0</v>
      </c>
      <c r="K191" s="81">
        <v>0</v>
      </c>
      <c r="L191" s="84">
        <f t="shared" si="14"/>
        <v>1</v>
      </c>
      <c r="M191" s="84">
        <f t="shared" si="15"/>
        <v>0</v>
      </c>
      <c r="N191" s="84">
        <f t="shared" si="16"/>
        <v>0</v>
      </c>
      <c r="O191" s="84">
        <f t="shared" si="17"/>
        <v>0</v>
      </c>
      <c r="Q191" s="86">
        <f t="shared" si="18"/>
        <v>1</v>
      </c>
    </row>
    <row r="192" spans="1:17" x14ac:dyDescent="0.3">
      <c r="A192" t="str">
        <f t="shared" si="13"/>
        <v>527 36201</v>
      </c>
      <c r="B192">
        <v>36201</v>
      </c>
      <c r="C192" t="s">
        <v>1302</v>
      </c>
      <c r="D192" t="s">
        <v>2339</v>
      </c>
      <c r="E192">
        <v>527</v>
      </c>
      <c r="F192" t="s">
        <v>269</v>
      </c>
      <c r="G192" s="81">
        <v>399229.02</v>
      </c>
      <c r="H192" s="81">
        <v>399229.02</v>
      </c>
      <c r="I192" s="81">
        <v>0</v>
      </c>
      <c r="J192" s="81">
        <v>0</v>
      </c>
      <c r="K192" s="81">
        <v>0</v>
      </c>
      <c r="L192" s="84">
        <f t="shared" si="14"/>
        <v>1</v>
      </c>
      <c r="M192" s="84">
        <f t="shared" si="15"/>
        <v>0</v>
      </c>
      <c r="N192" s="84">
        <f t="shared" si="16"/>
        <v>0</v>
      </c>
      <c r="O192" s="84">
        <f t="shared" si="17"/>
        <v>0</v>
      </c>
      <c r="Q192" s="86">
        <f t="shared" si="18"/>
        <v>1</v>
      </c>
    </row>
    <row r="193" spans="1:17" x14ac:dyDescent="0.3">
      <c r="A193" t="str">
        <f t="shared" si="13"/>
        <v>528 36201</v>
      </c>
      <c r="B193">
        <v>36201</v>
      </c>
      <c r="C193" t="s">
        <v>1303</v>
      </c>
      <c r="D193" t="s">
        <v>2339</v>
      </c>
      <c r="E193">
        <v>528</v>
      </c>
      <c r="F193" t="s">
        <v>270</v>
      </c>
      <c r="G193" s="81">
        <v>1522.84</v>
      </c>
      <c r="H193" s="81">
        <v>1522.84</v>
      </c>
      <c r="I193" s="81">
        <v>0</v>
      </c>
      <c r="J193" s="81">
        <v>0</v>
      </c>
      <c r="K193" s="81">
        <v>0</v>
      </c>
      <c r="L193" s="84">
        <f t="shared" si="14"/>
        <v>1</v>
      </c>
      <c r="M193" s="84">
        <f t="shared" si="15"/>
        <v>0</v>
      </c>
      <c r="N193" s="84">
        <f t="shared" si="16"/>
        <v>0</v>
      </c>
      <c r="O193" s="84">
        <f t="shared" si="17"/>
        <v>0</v>
      </c>
      <c r="Q193" s="86">
        <f t="shared" si="18"/>
        <v>1</v>
      </c>
    </row>
    <row r="194" spans="1:17" x14ac:dyDescent="0.3">
      <c r="A194" t="str">
        <f t="shared" si="13"/>
        <v>529 36201</v>
      </c>
      <c r="B194">
        <v>36201</v>
      </c>
      <c r="C194" t="s">
        <v>1304</v>
      </c>
      <c r="D194" t="s">
        <v>2339</v>
      </c>
      <c r="E194">
        <v>529</v>
      </c>
      <c r="F194" t="s">
        <v>271</v>
      </c>
      <c r="G194" s="81">
        <v>243826.56</v>
      </c>
      <c r="H194" s="81">
        <v>243826.56</v>
      </c>
      <c r="I194" s="81">
        <v>0</v>
      </c>
      <c r="J194" s="81">
        <v>0</v>
      </c>
      <c r="K194" s="81">
        <v>0</v>
      </c>
      <c r="L194" s="84">
        <f t="shared" si="14"/>
        <v>1</v>
      </c>
      <c r="M194" s="84">
        <f t="shared" si="15"/>
        <v>0</v>
      </c>
      <c r="N194" s="84">
        <f t="shared" si="16"/>
        <v>0</v>
      </c>
      <c r="O194" s="84">
        <f t="shared" si="17"/>
        <v>0</v>
      </c>
      <c r="Q194" s="86">
        <f t="shared" si="18"/>
        <v>1</v>
      </c>
    </row>
    <row r="195" spans="1:17" x14ac:dyDescent="0.3">
      <c r="A195" t="str">
        <f t="shared" ref="A195:A258" si="19">_xlfn.CONCAT(E195," ",B195)</f>
        <v>530 36201</v>
      </c>
      <c r="B195">
        <v>36201</v>
      </c>
      <c r="C195" t="s">
        <v>1305</v>
      </c>
      <c r="D195" t="s">
        <v>2339</v>
      </c>
      <c r="E195">
        <v>530</v>
      </c>
      <c r="F195" t="s">
        <v>2354</v>
      </c>
      <c r="G195" s="81">
        <v>64163.41</v>
      </c>
      <c r="H195" s="81">
        <v>64163.41</v>
      </c>
      <c r="I195" s="81">
        <v>0</v>
      </c>
      <c r="J195" s="81">
        <v>0</v>
      </c>
      <c r="K195" s="81">
        <v>0</v>
      </c>
      <c r="L195" s="84">
        <f t="shared" ref="L195:L258" si="20">H195/$G195</f>
        <v>1</v>
      </c>
      <c r="M195" s="84">
        <f t="shared" ref="M195:M258" si="21">I195/$G195</f>
        <v>0</v>
      </c>
      <c r="N195" s="84">
        <f t="shared" ref="N195:N258" si="22">J195/$G195</f>
        <v>0</v>
      </c>
      <c r="O195" s="84">
        <f t="shared" ref="O195:O258" si="23">K195/$G195</f>
        <v>0</v>
      </c>
      <c r="Q195" s="86">
        <f t="shared" ref="Q195:Q258" si="24">SUM(L195:O195)</f>
        <v>1</v>
      </c>
    </row>
    <row r="196" spans="1:17" x14ac:dyDescent="0.3">
      <c r="A196" t="str">
        <f t="shared" si="19"/>
        <v>531 36201</v>
      </c>
      <c r="B196">
        <v>36201</v>
      </c>
      <c r="C196" t="s">
        <v>1306</v>
      </c>
      <c r="D196" t="s">
        <v>2339</v>
      </c>
      <c r="E196">
        <v>531</v>
      </c>
      <c r="F196" t="s">
        <v>273</v>
      </c>
      <c r="G196" s="81">
        <v>122991.59</v>
      </c>
      <c r="H196" s="81">
        <v>122991.59</v>
      </c>
      <c r="I196" s="81">
        <v>0</v>
      </c>
      <c r="J196" s="81">
        <v>0</v>
      </c>
      <c r="K196" s="81">
        <v>0</v>
      </c>
      <c r="L196" s="84">
        <f t="shared" si="20"/>
        <v>1</v>
      </c>
      <c r="M196" s="84">
        <f t="shared" si="21"/>
        <v>0</v>
      </c>
      <c r="N196" s="84">
        <f t="shared" si="22"/>
        <v>0</v>
      </c>
      <c r="O196" s="84">
        <f t="shared" si="23"/>
        <v>0</v>
      </c>
      <c r="Q196" s="86">
        <f t="shared" si="24"/>
        <v>1</v>
      </c>
    </row>
    <row r="197" spans="1:17" x14ac:dyDescent="0.3">
      <c r="A197" t="str">
        <f t="shared" si="19"/>
        <v>532 36201</v>
      </c>
      <c r="B197">
        <v>36201</v>
      </c>
      <c r="C197" t="s">
        <v>1307</v>
      </c>
      <c r="D197" t="s">
        <v>2339</v>
      </c>
      <c r="E197">
        <v>532</v>
      </c>
      <c r="F197" t="s">
        <v>274</v>
      </c>
      <c r="G197" s="81">
        <v>201648.41</v>
      </c>
      <c r="H197" s="81">
        <v>201648.41</v>
      </c>
      <c r="I197" s="81">
        <v>0</v>
      </c>
      <c r="J197" s="81">
        <v>0</v>
      </c>
      <c r="K197" s="81">
        <v>0</v>
      </c>
      <c r="L197" s="84">
        <f t="shared" si="20"/>
        <v>1</v>
      </c>
      <c r="M197" s="84">
        <f t="shared" si="21"/>
        <v>0</v>
      </c>
      <c r="N197" s="84">
        <f t="shared" si="22"/>
        <v>0</v>
      </c>
      <c r="O197" s="84">
        <f t="shared" si="23"/>
        <v>0</v>
      </c>
      <c r="Q197" s="86">
        <f t="shared" si="24"/>
        <v>1</v>
      </c>
    </row>
    <row r="198" spans="1:17" x14ac:dyDescent="0.3">
      <c r="A198" t="str">
        <f t="shared" si="19"/>
        <v>533 36201</v>
      </c>
      <c r="B198">
        <v>36201</v>
      </c>
      <c r="C198" t="s">
        <v>1308</v>
      </c>
      <c r="D198" t="s">
        <v>2339</v>
      </c>
      <c r="E198">
        <v>533</v>
      </c>
      <c r="F198" t="s">
        <v>275</v>
      </c>
      <c r="G198" s="81">
        <v>253197.49</v>
      </c>
      <c r="H198" s="81">
        <v>253197.49</v>
      </c>
      <c r="I198" s="81">
        <v>0</v>
      </c>
      <c r="J198" s="81">
        <v>0</v>
      </c>
      <c r="K198" s="81">
        <v>0</v>
      </c>
      <c r="L198" s="84">
        <f t="shared" si="20"/>
        <v>1</v>
      </c>
      <c r="M198" s="84">
        <f t="shared" si="21"/>
        <v>0</v>
      </c>
      <c r="N198" s="84">
        <f t="shared" si="22"/>
        <v>0</v>
      </c>
      <c r="O198" s="84">
        <f t="shared" si="23"/>
        <v>0</v>
      </c>
      <c r="Q198" s="86">
        <f t="shared" si="24"/>
        <v>1</v>
      </c>
    </row>
    <row r="199" spans="1:17" x14ac:dyDescent="0.3">
      <c r="A199" t="str">
        <f t="shared" si="19"/>
        <v>534 36201</v>
      </c>
      <c r="B199">
        <v>36201</v>
      </c>
      <c r="C199" t="s">
        <v>1309</v>
      </c>
      <c r="D199" t="s">
        <v>2339</v>
      </c>
      <c r="E199">
        <v>534</v>
      </c>
      <c r="F199" t="s">
        <v>276</v>
      </c>
      <c r="G199" s="81">
        <v>107723.93</v>
      </c>
      <c r="H199" s="81">
        <v>107723.93</v>
      </c>
      <c r="I199" s="81">
        <v>0</v>
      </c>
      <c r="J199" s="81">
        <v>0</v>
      </c>
      <c r="K199" s="81">
        <v>0</v>
      </c>
      <c r="L199" s="84">
        <f t="shared" si="20"/>
        <v>1</v>
      </c>
      <c r="M199" s="84">
        <f t="shared" si="21"/>
        <v>0</v>
      </c>
      <c r="N199" s="84">
        <f t="shared" si="22"/>
        <v>0</v>
      </c>
      <c r="O199" s="84">
        <f t="shared" si="23"/>
        <v>0</v>
      </c>
      <c r="Q199" s="86">
        <f t="shared" si="24"/>
        <v>1</v>
      </c>
    </row>
    <row r="200" spans="1:17" x14ac:dyDescent="0.3">
      <c r="A200" t="str">
        <f t="shared" si="19"/>
        <v>535 36201</v>
      </c>
      <c r="B200">
        <v>36201</v>
      </c>
      <c r="C200" t="s">
        <v>1310</v>
      </c>
      <c r="D200" t="s">
        <v>2339</v>
      </c>
      <c r="E200">
        <v>535</v>
      </c>
      <c r="F200" t="s">
        <v>277</v>
      </c>
      <c r="G200" s="81">
        <v>60594.77</v>
      </c>
      <c r="H200" s="81">
        <v>60594.77</v>
      </c>
      <c r="I200" s="81">
        <v>0</v>
      </c>
      <c r="J200" s="81">
        <v>0</v>
      </c>
      <c r="K200" s="81">
        <v>0</v>
      </c>
      <c r="L200" s="84">
        <f t="shared" si="20"/>
        <v>1</v>
      </c>
      <c r="M200" s="84">
        <f t="shared" si="21"/>
        <v>0</v>
      </c>
      <c r="N200" s="84">
        <f t="shared" si="22"/>
        <v>0</v>
      </c>
      <c r="O200" s="84">
        <f t="shared" si="23"/>
        <v>0</v>
      </c>
      <c r="Q200" s="86">
        <f t="shared" si="24"/>
        <v>1</v>
      </c>
    </row>
    <row r="201" spans="1:17" x14ac:dyDescent="0.3">
      <c r="A201" t="str">
        <f t="shared" si="19"/>
        <v>536 36201</v>
      </c>
      <c r="B201">
        <v>36201</v>
      </c>
      <c r="C201" t="s">
        <v>1311</v>
      </c>
      <c r="D201" t="s">
        <v>2339</v>
      </c>
      <c r="E201">
        <v>536</v>
      </c>
      <c r="F201" t="s">
        <v>278</v>
      </c>
      <c r="G201" s="81">
        <v>9898.61</v>
      </c>
      <c r="H201" s="81">
        <v>9898.61</v>
      </c>
      <c r="I201" s="81">
        <v>0</v>
      </c>
      <c r="J201" s="81">
        <v>0</v>
      </c>
      <c r="K201" s="81">
        <v>0</v>
      </c>
      <c r="L201" s="84">
        <f t="shared" si="20"/>
        <v>1</v>
      </c>
      <c r="M201" s="84">
        <f t="shared" si="21"/>
        <v>0</v>
      </c>
      <c r="N201" s="84">
        <f t="shared" si="22"/>
        <v>0</v>
      </c>
      <c r="O201" s="84">
        <f t="shared" si="23"/>
        <v>0</v>
      </c>
      <c r="Q201" s="86">
        <f t="shared" si="24"/>
        <v>1</v>
      </c>
    </row>
    <row r="202" spans="1:17" x14ac:dyDescent="0.3">
      <c r="A202" t="str">
        <f t="shared" si="19"/>
        <v>537 36201</v>
      </c>
      <c r="B202">
        <v>36201</v>
      </c>
      <c r="C202" t="s">
        <v>1312</v>
      </c>
      <c r="D202" t="s">
        <v>2339</v>
      </c>
      <c r="E202">
        <v>537</v>
      </c>
      <c r="F202" t="s">
        <v>2355</v>
      </c>
      <c r="G202" s="81">
        <v>116408.33</v>
      </c>
      <c r="H202" s="81">
        <v>116408.33</v>
      </c>
      <c r="I202" s="81">
        <v>0</v>
      </c>
      <c r="J202" s="81">
        <v>0</v>
      </c>
      <c r="K202" s="81">
        <v>0</v>
      </c>
      <c r="L202" s="84">
        <f t="shared" si="20"/>
        <v>1</v>
      </c>
      <c r="M202" s="84">
        <f t="shared" si="21"/>
        <v>0</v>
      </c>
      <c r="N202" s="84">
        <f t="shared" si="22"/>
        <v>0</v>
      </c>
      <c r="O202" s="84">
        <f t="shared" si="23"/>
        <v>0</v>
      </c>
      <c r="Q202" s="86">
        <f t="shared" si="24"/>
        <v>1</v>
      </c>
    </row>
    <row r="203" spans="1:17" x14ac:dyDescent="0.3">
      <c r="A203" t="str">
        <f t="shared" si="19"/>
        <v>538 36201</v>
      </c>
      <c r="B203">
        <v>36201</v>
      </c>
      <c r="C203" t="s">
        <v>1313</v>
      </c>
      <c r="D203" t="s">
        <v>2339</v>
      </c>
      <c r="E203">
        <v>538</v>
      </c>
      <c r="F203" t="s">
        <v>280</v>
      </c>
      <c r="G203" s="81">
        <v>-782.84</v>
      </c>
      <c r="H203" s="81">
        <v>-782.84</v>
      </c>
      <c r="I203" s="81">
        <v>0</v>
      </c>
      <c r="J203" s="81">
        <v>0</v>
      </c>
      <c r="K203" s="81">
        <v>0</v>
      </c>
      <c r="L203" s="84">
        <f t="shared" si="20"/>
        <v>1</v>
      </c>
      <c r="M203" s="84">
        <f t="shared" si="21"/>
        <v>0</v>
      </c>
      <c r="N203" s="84">
        <f t="shared" si="22"/>
        <v>0</v>
      </c>
      <c r="O203" s="84">
        <f t="shared" si="23"/>
        <v>0</v>
      </c>
      <c r="Q203" s="86">
        <f t="shared" si="24"/>
        <v>1</v>
      </c>
    </row>
    <row r="204" spans="1:17" x14ac:dyDescent="0.3">
      <c r="A204" t="str">
        <f t="shared" si="19"/>
        <v>539 36201</v>
      </c>
      <c r="B204">
        <v>36201</v>
      </c>
      <c r="C204" t="s">
        <v>1314</v>
      </c>
      <c r="D204" t="s">
        <v>2339</v>
      </c>
      <c r="E204">
        <v>539</v>
      </c>
      <c r="F204" t="s">
        <v>2356</v>
      </c>
      <c r="G204" s="81">
        <v>156192.41</v>
      </c>
      <c r="H204" s="81">
        <v>156192.41</v>
      </c>
      <c r="I204" s="81">
        <v>0</v>
      </c>
      <c r="J204" s="81">
        <v>0</v>
      </c>
      <c r="K204" s="81">
        <v>0</v>
      </c>
      <c r="L204" s="84">
        <f t="shared" si="20"/>
        <v>1</v>
      </c>
      <c r="M204" s="84">
        <f t="shared" si="21"/>
        <v>0</v>
      </c>
      <c r="N204" s="84">
        <f t="shared" si="22"/>
        <v>0</v>
      </c>
      <c r="O204" s="84">
        <f t="shared" si="23"/>
        <v>0</v>
      </c>
      <c r="Q204" s="86">
        <f t="shared" si="24"/>
        <v>1</v>
      </c>
    </row>
    <row r="205" spans="1:17" x14ac:dyDescent="0.3">
      <c r="A205" t="str">
        <f t="shared" si="19"/>
        <v>540 36201</v>
      </c>
      <c r="B205">
        <v>36201</v>
      </c>
      <c r="C205" t="s">
        <v>1315</v>
      </c>
      <c r="D205" t="s">
        <v>2339</v>
      </c>
      <c r="E205">
        <v>540</v>
      </c>
      <c r="F205" t="s">
        <v>2357</v>
      </c>
      <c r="G205" s="81">
        <v>233118.56</v>
      </c>
      <c r="H205" s="81">
        <v>233118.56</v>
      </c>
      <c r="I205" s="81">
        <v>0</v>
      </c>
      <c r="J205" s="81">
        <v>0</v>
      </c>
      <c r="K205" s="81">
        <v>0</v>
      </c>
      <c r="L205" s="84">
        <f t="shared" si="20"/>
        <v>1</v>
      </c>
      <c r="M205" s="84">
        <f t="shared" si="21"/>
        <v>0</v>
      </c>
      <c r="N205" s="84">
        <f t="shared" si="22"/>
        <v>0</v>
      </c>
      <c r="O205" s="84">
        <f t="shared" si="23"/>
        <v>0</v>
      </c>
      <c r="Q205" s="86">
        <f t="shared" si="24"/>
        <v>1</v>
      </c>
    </row>
    <row r="206" spans="1:17" x14ac:dyDescent="0.3">
      <c r="A206" t="str">
        <f t="shared" si="19"/>
        <v>542 36201</v>
      </c>
      <c r="B206">
        <v>36201</v>
      </c>
      <c r="C206" t="s">
        <v>1316</v>
      </c>
      <c r="D206" t="s">
        <v>2339</v>
      </c>
      <c r="E206">
        <v>542</v>
      </c>
      <c r="F206" t="s">
        <v>283</v>
      </c>
      <c r="G206" s="81">
        <v>435969.57</v>
      </c>
      <c r="H206" s="81">
        <v>435969.57</v>
      </c>
      <c r="I206" s="81">
        <v>0</v>
      </c>
      <c r="J206" s="81">
        <v>0</v>
      </c>
      <c r="K206" s="81">
        <v>0</v>
      </c>
      <c r="L206" s="84">
        <f t="shared" si="20"/>
        <v>1</v>
      </c>
      <c r="M206" s="84">
        <f t="shared" si="21"/>
        <v>0</v>
      </c>
      <c r="N206" s="84">
        <f t="shared" si="22"/>
        <v>0</v>
      </c>
      <c r="O206" s="84">
        <f t="shared" si="23"/>
        <v>0</v>
      </c>
      <c r="Q206" s="86">
        <f t="shared" si="24"/>
        <v>1</v>
      </c>
    </row>
    <row r="207" spans="1:17" x14ac:dyDescent="0.3">
      <c r="A207" t="str">
        <f t="shared" si="19"/>
        <v>544 36201</v>
      </c>
      <c r="B207">
        <v>36201</v>
      </c>
      <c r="C207" t="s">
        <v>1317</v>
      </c>
      <c r="D207" t="s">
        <v>2339</v>
      </c>
      <c r="E207">
        <v>544</v>
      </c>
      <c r="F207" t="s">
        <v>284</v>
      </c>
      <c r="G207" s="81">
        <v>64719.27</v>
      </c>
      <c r="H207" s="81">
        <v>64719.27</v>
      </c>
      <c r="I207" s="81">
        <v>0</v>
      </c>
      <c r="J207" s="81">
        <v>0</v>
      </c>
      <c r="K207" s="81">
        <v>0</v>
      </c>
      <c r="L207" s="84">
        <f t="shared" si="20"/>
        <v>1</v>
      </c>
      <c r="M207" s="84">
        <f t="shared" si="21"/>
        <v>0</v>
      </c>
      <c r="N207" s="84">
        <f t="shared" si="22"/>
        <v>0</v>
      </c>
      <c r="O207" s="84">
        <f t="shared" si="23"/>
        <v>0</v>
      </c>
      <c r="Q207" s="86">
        <f t="shared" si="24"/>
        <v>1</v>
      </c>
    </row>
    <row r="208" spans="1:17" x14ac:dyDescent="0.3">
      <c r="A208" t="str">
        <f t="shared" si="19"/>
        <v>545 36201</v>
      </c>
      <c r="B208">
        <v>36201</v>
      </c>
      <c r="C208" t="s">
        <v>1318</v>
      </c>
      <c r="D208" t="s">
        <v>2339</v>
      </c>
      <c r="E208">
        <v>545</v>
      </c>
      <c r="F208" t="s">
        <v>285</v>
      </c>
      <c r="G208" s="81">
        <v>240554.2</v>
      </c>
      <c r="H208" s="81">
        <v>240554.2</v>
      </c>
      <c r="I208" s="81">
        <v>0</v>
      </c>
      <c r="J208" s="81">
        <v>0</v>
      </c>
      <c r="K208" s="81">
        <v>0</v>
      </c>
      <c r="L208" s="84">
        <f t="shared" si="20"/>
        <v>1</v>
      </c>
      <c r="M208" s="84">
        <f t="shared" si="21"/>
        <v>0</v>
      </c>
      <c r="N208" s="84">
        <f t="shared" si="22"/>
        <v>0</v>
      </c>
      <c r="O208" s="84">
        <f t="shared" si="23"/>
        <v>0</v>
      </c>
      <c r="Q208" s="86">
        <f t="shared" si="24"/>
        <v>1</v>
      </c>
    </row>
    <row r="209" spans="1:17" x14ac:dyDescent="0.3">
      <c r="A209" t="str">
        <f t="shared" si="19"/>
        <v>547 36201</v>
      </c>
      <c r="B209">
        <v>36201</v>
      </c>
      <c r="C209" t="s">
        <v>1319</v>
      </c>
      <c r="D209" t="s">
        <v>2339</v>
      </c>
      <c r="E209">
        <v>547</v>
      </c>
      <c r="F209" t="s">
        <v>287</v>
      </c>
      <c r="G209" s="81">
        <v>1626955.92</v>
      </c>
      <c r="H209" s="81">
        <v>1626955.92</v>
      </c>
      <c r="I209" s="81">
        <v>0</v>
      </c>
      <c r="J209" s="81">
        <v>0</v>
      </c>
      <c r="K209" s="81">
        <v>0</v>
      </c>
      <c r="L209" s="84">
        <f t="shared" si="20"/>
        <v>1</v>
      </c>
      <c r="M209" s="84">
        <f t="shared" si="21"/>
        <v>0</v>
      </c>
      <c r="N209" s="84">
        <f t="shared" si="22"/>
        <v>0</v>
      </c>
      <c r="O209" s="84">
        <f t="shared" si="23"/>
        <v>0</v>
      </c>
      <c r="Q209" s="86">
        <f t="shared" si="24"/>
        <v>1</v>
      </c>
    </row>
    <row r="210" spans="1:17" x14ac:dyDescent="0.3">
      <c r="A210" t="str">
        <f t="shared" si="19"/>
        <v>548 36201</v>
      </c>
      <c r="B210">
        <v>36201</v>
      </c>
      <c r="C210" t="s">
        <v>1320</v>
      </c>
      <c r="D210" t="s">
        <v>2339</v>
      </c>
      <c r="E210">
        <v>548</v>
      </c>
      <c r="F210" t="s">
        <v>2358</v>
      </c>
      <c r="G210" s="81">
        <v>348795.76</v>
      </c>
      <c r="H210" s="81">
        <v>348795.76</v>
      </c>
      <c r="I210" s="81">
        <v>0</v>
      </c>
      <c r="J210" s="81">
        <v>0</v>
      </c>
      <c r="K210" s="81">
        <v>0</v>
      </c>
      <c r="L210" s="84">
        <f t="shared" si="20"/>
        <v>1</v>
      </c>
      <c r="M210" s="84">
        <f t="shared" si="21"/>
        <v>0</v>
      </c>
      <c r="N210" s="84">
        <f t="shared" si="22"/>
        <v>0</v>
      </c>
      <c r="O210" s="84">
        <f t="shared" si="23"/>
        <v>0</v>
      </c>
      <c r="Q210" s="86">
        <f t="shared" si="24"/>
        <v>1</v>
      </c>
    </row>
    <row r="211" spans="1:17" x14ac:dyDescent="0.3">
      <c r="A211" t="str">
        <f t="shared" si="19"/>
        <v>549 36201</v>
      </c>
      <c r="B211">
        <v>36201</v>
      </c>
      <c r="C211" t="s">
        <v>1321</v>
      </c>
      <c r="D211" t="s">
        <v>2339</v>
      </c>
      <c r="E211">
        <v>549</v>
      </c>
      <c r="F211" t="s">
        <v>2359</v>
      </c>
      <c r="G211" s="81">
        <v>354087.04</v>
      </c>
      <c r="H211" s="81">
        <v>354087.04</v>
      </c>
      <c r="I211" s="81">
        <v>0</v>
      </c>
      <c r="J211" s="81">
        <v>0</v>
      </c>
      <c r="K211" s="81">
        <v>0</v>
      </c>
      <c r="L211" s="84">
        <f t="shared" si="20"/>
        <v>1</v>
      </c>
      <c r="M211" s="84">
        <f t="shared" si="21"/>
        <v>0</v>
      </c>
      <c r="N211" s="84">
        <f t="shared" si="22"/>
        <v>0</v>
      </c>
      <c r="O211" s="84">
        <f t="shared" si="23"/>
        <v>0</v>
      </c>
      <c r="Q211" s="86">
        <f t="shared" si="24"/>
        <v>1</v>
      </c>
    </row>
    <row r="212" spans="1:17" x14ac:dyDescent="0.3">
      <c r="A212" t="str">
        <f t="shared" si="19"/>
        <v>550 36201</v>
      </c>
      <c r="B212">
        <v>36201</v>
      </c>
      <c r="C212" t="s">
        <v>1322</v>
      </c>
      <c r="D212" t="s">
        <v>2339</v>
      </c>
      <c r="E212">
        <v>550</v>
      </c>
      <c r="F212" t="s">
        <v>290</v>
      </c>
      <c r="G212" s="81">
        <v>527370.77</v>
      </c>
      <c r="H212" s="81">
        <v>527370.77</v>
      </c>
      <c r="I212" s="81">
        <v>0</v>
      </c>
      <c r="J212" s="81">
        <v>0</v>
      </c>
      <c r="K212" s="81">
        <v>0</v>
      </c>
      <c r="L212" s="84">
        <f t="shared" si="20"/>
        <v>1</v>
      </c>
      <c r="M212" s="84">
        <f t="shared" si="21"/>
        <v>0</v>
      </c>
      <c r="N212" s="84">
        <f t="shared" si="22"/>
        <v>0</v>
      </c>
      <c r="O212" s="84">
        <f t="shared" si="23"/>
        <v>0</v>
      </c>
      <c r="Q212" s="86">
        <f t="shared" si="24"/>
        <v>1</v>
      </c>
    </row>
    <row r="213" spans="1:17" x14ac:dyDescent="0.3">
      <c r="A213" t="str">
        <f t="shared" si="19"/>
        <v>551 36201</v>
      </c>
      <c r="B213">
        <v>36201</v>
      </c>
      <c r="C213" t="s">
        <v>1323</v>
      </c>
      <c r="D213" t="s">
        <v>2339</v>
      </c>
      <c r="E213">
        <v>551</v>
      </c>
      <c r="F213" t="s">
        <v>291</v>
      </c>
      <c r="G213" s="81">
        <v>291359.95</v>
      </c>
      <c r="H213" s="81">
        <v>291359.95</v>
      </c>
      <c r="I213" s="81">
        <v>0</v>
      </c>
      <c r="J213" s="81">
        <v>0</v>
      </c>
      <c r="K213" s="81">
        <v>0</v>
      </c>
      <c r="L213" s="84">
        <f t="shared" si="20"/>
        <v>1</v>
      </c>
      <c r="M213" s="84">
        <f t="shared" si="21"/>
        <v>0</v>
      </c>
      <c r="N213" s="84">
        <f t="shared" si="22"/>
        <v>0</v>
      </c>
      <c r="O213" s="84">
        <f t="shared" si="23"/>
        <v>0</v>
      </c>
      <c r="Q213" s="86">
        <f t="shared" si="24"/>
        <v>1</v>
      </c>
    </row>
    <row r="214" spans="1:17" x14ac:dyDescent="0.3">
      <c r="A214" t="str">
        <f t="shared" si="19"/>
        <v>552 36201</v>
      </c>
      <c r="B214">
        <v>36201</v>
      </c>
      <c r="C214" t="s">
        <v>1324</v>
      </c>
      <c r="D214" t="s">
        <v>2339</v>
      </c>
      <c r="E214">
        <v>552</v>
      </c>
      <c r="F214" t="s">
        <v>292</v>
      </c>
      <c r="G214" s="81">
        <v>389502.23</v>
      </c>
      <c r="H214" s="81">
        <v>389502.23</v>
      </c>
      <c r="I214" s="81">
        <v>0</v>
      </c>
      <c r="J214" s="81">
        <v>0</v>
      </c>
      <c r="K214" s="81">
        <v>0</v>
      </c>
      <c r="L214" s="84">
        <f t="shared" si="20"/>
        <v>1</v>
      </c>
      <c r="M214" s="84">
        <f t="shared" si="21"/>
        <v>0</v>
      </c>
      <c r="N214" s="84">
        <f t="shared" si="22"/>
        <v>0</v>
      </c>
      <c r="O214" s="84">
        <f t="shared" si="23"/>
        <v>0</v>
      </c>
      <c r="Q214" s="86">
        <f t="shared" si="24"/>
        <v>1</v>
      </c>
    </row>
    <row r="215" spans="1:17" x14ac:dyDescent="0.3">
      <c r="A215" t="str">
        <f t="shared" si="19"/>
        <v>554 36201</v>
      </c>
      <c r="B215">
        <v>36201</v>
      </c>
      <c r="C215" t="s">
        <v>1325</v>
      </c>
      <c r="D215" t="s">
        <v>2339</v>
      </c>
      <c r="E215">
        <v>554</v>
      </c>
      <c r="F215" t="s">
        <v>2360</v>
      </c>
      <c r="G215" s="81">
        <v>271355.24</v>
      </c>
      <c r="H215" s="81">
        <v>271355.24</v>
      </c>
      <c r="I215" s="81">
        <v>0</v>
      </c>
      <c r="J215" s="81">
        <v>0</v>
      </c>
      <c r="K215" s="81">
        <v>0</v>
      </c>
      <c r="L215" s="84">
        <f t="shared" si="20"/>
        <v>1</v>
      </c>
      <c r="M215" s="84">
        <f t="shared" si="21"/>
        <v>0</v>
      </c>
      <c r="N215" s="84">
        <f t="shared" si="22"/>
        <v>0</v>
      </c>
      <c r="O215" s="84">
        <f t="shared" si="23"/>
        <v>0</v>
      </c>
      <c r="Q215" s="86">
        <f t="shared" si="24"/>
        <v>1</v>
      </c>
    </row>
    <row r="216" spans="1:17" x14ac:dyDescent="0.3">
      <c r="A216" t="str">
        <f t="shared" si="19"/>
        <v>555 36201</v>
      </c>
      <c r="B216">
        <v>36201</v>
      </c>
      <c r="C216" t="s">
        <v>1326</v>
      </c>
      <c r="D216" t="s">
        <v>2339</v>
      </c>
      <c r="E216">
        <v>555</v>
      </c>
      <c r="F216" t="s">
        <v>2361</v>
      </c>
      <c r="G216" s="81">
        <v>288871.89</v>
      </c>
      <c r="H216" s="81">
        <v>288871.89</v>
      </c>
      <c r="I216" s="81">
        <v>0</v>
      </c>
      <c r="J216" s="81">
        <v>0</v>
      </c>
      <c r="K216" s="81">
        <v>0</v>
      </c>
      <c r="L216" s="84">
        <f t="shared" si="20"/>
        <v>1</v>
      </c>
      <c r="M216" s="84">
        <f t="shared" si="21"/>
        <v>0</v>
      </c>
      <c r="N216" s="84">
        <f t="shared" si="22"/>
        <v>0</v>
      </c>
      <c r="O216" s="84">
        <f t="shared" si="23"/>
        <v>0</v>
      </c>
      <c r="Q216" s="86">
        <f t="shared" si="24"/>
        <v>1</v>
      </c>
    </row>
    <row r="217" spans="1:17" x14ac:dyDescent="0.3">
      <c r="A217" t="str">
        <f t="shared" si="19"/>
        <v>556 36201</v>
      </c>
      <c r="B217">
        <v>36201</v>
      </c>
      <c r="C217" t="s">
        <v>1327</v>
      </c>
      <c r="D217" t="s">
        <v>2339</v>
      </c>
      <c r="E217">
        <v>556</v>
      </c>
      <c r="F217" t="s">
        <v>297</v>
      </c>
      <c r="G217" s="81">
        <v>164967.06</v>
      </c>
      <c r="H217" s="81">
        <v>164967.06</v>
      </c>
      <c r="I217" s="81">
        <v>0</v>
      </c>
      <c r="J217" s="81">
        <v>0</v>
      </c>
      <c r="K217" s="81">
        <v>0</v>
      </c>
      <c r="L217" s="84">
        <f t="shared" si="20"/>
        <v>1</v>
      </c>
      <c r="M217" s="84">
        <f t="shared" si="21"/>
        <v>0</v>
      </c>
      <c r="N217" s="84">
        <f t="shared" si="22"/>
        <v>0</v>
      </c>
      <c r="O217" s="84">
        <f t="shared" si="23"/>
        <v>0</v>
      </c>
      <c r="Q217" s="86">
        <f t="shared" si="24"/>
        <v>1</v>
      </c>
    </row>
    <row r="218" spans="1:17" x14ac:dyDescent="0.3">
      <c r="A218" t="str">
        <f t="shared" si="19"/>
        <v>557 36201</v>
      </c>
      <c r="B218">
        <v>36201</v>
      </c>
      <c r="C218" t="s">
        <v>1328</v>
      </c>
      <c r="D218" t="s">
        <v>2339</v>
      </c>
      <c r="E218">
        <v>557</v>
      </c>
      <c r="F218" t="s">
        <v>298</v>
      </c>
      <c r="G218" s="81">
        <v>128589.69</v>
      </c>
      <c r="H218" s="81">
        <v>128589.69</v>
      </c>
      <c r="I218" s="81">
        <v>0</v>
      </c>
      <c r="J218" s="81">
        <v>0</v>
      </c>
      <c r="K218" s="81">
        <v>0</v>
      </c>
      <c r="L218" s="84">
        <f t="shared" si="20"/>
        <v>1</v>
      </c>
      <c r="M218" s="84">
        <f t="shared" si="21"/>
        <v>0</v>
      </c>
      <c r="N218" s="84">
        <f t="shared" si="22"/>
        <v>0</v>
      </c>
      <c r="O218" s="84">
        <f t="shared" si="23"/>
        <v>0</v>
      </c>
      <c r="Q218" s="86">
        <f t="shared" si="24"/>
        <v>1</v>
      </c>
    </row>
    <row r="219" spans="1:17" x14ac:dyDescent="0.3">
      <c r="A219" t="str">
        <f t="shared" si="19"/>
        <v>558 36201</v>
      </c>
      <c r="B219">
        <v>36201</v>
      </c>
      <c r="C219" t="s">
        <v>1329</v>
      </c>
      <c r="D219" t="s">
        <v>2339</v>
      </c>
      <c r="E219">
        <v>558</v>
      </c>
      <c r="F219" t="s">
        <v>2362</v>
      </c>
      <c r="G219" s="81">
        <v>517978.62</v>
      </c>
      <c r="H219" s="81">
        <v>517978.62</v>
      </c>
      <c r="I219" s="81">
        <v>0</v>
      </c>
      <c r="J219" s="81">
        <v>0</v>
      </c>
      <c r="K219" s="81">
        <v>0</v>
      </c>
      <c r="L219" s="84">
        <f t="shared" si="20"/>
        <v>1</v>
      </c>
      <c r="M219" s="84">
        <f t="shared" si="21"/>
        <v>0</v>
      </c>
      <c r="N219" s="84">
        <f t="shared" si="22"/>
        <v>0</v>
      </c>
      <c r="O219" s="84">
        <f t="shared" si="23"/>
        <v>0</v>
      </c>
      <c r="Q219" s="86">
        <f t="shared" si="24"/>
        <v>1</v>
      </c>
    </row>
    <row r="220" spans="1:17" x14ac:dyDescent="0.3">
      <c r="A220" t="str">
        <f t="shared" si="19"/>
        <v>560 36201</v>
      </c>
      <c r="B220">
        <v>36201</v>
      </c>
      <c r="C220" t="s">
        <v>1330</v>
      </c>
      <c r="D220" t="s">
        <v>2339</v>
      </c>
      <c r="E220">
        <v>560</v>
      </c>
      <c r="F220" t="s">
        <v>2363</v>
      </c>
      <c r="G220" s="81">
        <v>203153.36</v>
      </c>
      <c r="H220" s="81">
        <v>203153.36</v>
      </c>
      <c r="I220" s="81">
        <v>0</v>
      </c>
      <c r="J220" s="81">
        <v>0</v>
      </c>
      <c r="K220" s="81">
        <v>0</v>
      </c>
      <c r="L220" s="84">
        <f t="shared" si="20"/>
        <v>1</v>
      </c>
      <c r="M220" s="84">
        <f t="shared" si="21"/>
        <v>0</v>
      </c>
      <c r="N220" s="84">
        <f t="shared" si="22"/>
        <v>0</v>
      </c>
      <c r="O220" s="84">
        <f t="shared" si="23"/>
        <v>0</v>
      </c>
      <c r="Q220" s="86">
        <f t="shared" si="24"/>
        <v>1</v>
      </c>
    </row>
    <row r="221" spans="1:17" x14ac:dyDescent="0.3">
      <c r="A221" t="str">
        <f t="shared" si="19"/>
        <v>561 36201</v>
      </c>
      <c r="B221">
        <v>36201</v>
      </c>
      <c r="C221" t="s">
        <v>1331</v>
      </c>
      <c r="D221" t="s">
        <v>2339</v>
      </c>
      <c r="E221">
        <v>561</v>
      </c>
      <c r="F221" t="s">
        <v>2364</v>
      </c>
      <c r="G221" s="81">
        <v>181962.56</v>
      </c>
      <c r="H221" s="81">
        <v>181962.56</v>
      </c>
      <c r="I221" s="81">
        <v>0</v>
      </c>
      <c r="J221" s="81">
        <v>0</v>
      </c>
      <c r="K221" s="81">
        <v>0</v>
      </c>
      <c r="L221" s="84">
        <f t="shared" si="20"/>
        <v>1</v>
      </c>
      <c r="M221" s="84">
        <f t="shared" si="21"/>
        <v>0</v>
      </c>
      <c r="N221" s="84">
        <f t="shared" si="22"/>
        <v>0</v>
      </c>
      <c r="O221" s="84">
        <f t="shared" si="23"/>
        <v>0</v>
      </c>
      <c r="Q221" s="86">
        <f t="shared" si="24"/>
        <v>1</v>
      </c>
    </row>
    <row r="222" spans="1:17" x14ac:dyDescent="0.3">
      <c r="A222" t="str">
        <f t="shared" si="19"/>
        <v>571 36201</v>
      </c>
      <c r="B222">
        <v>36201</v>
      </c>
      <c r="C222" t="s">
        <v>1332</v>
      </c>
      <c r="D222" t="s">
        <v>2339</v>
      </c>
      <c r="E222">
        <v>571</v>
      </c>
      <c r="F222" t="s">
        <v>307</v>
      </c>
      <c r="G222" s="81">
        <v>8250.7999999999993</v>
      </c>
      <c r="H222" s="81">
        <v>8250.7999999999993</v>
      </c>
      <c r="I222" s="81">
        <v>0</v>
      </c>
      <c r="J222" s="81">
        <v>0</v>
      </c>
      <c r="K222" s="81">
        <v>0</v>
      </c>
      <c r="L222" s="84">
        <f t="shared" si="20"/>
        <v>1</v>
      </c>
      <c r="M222" s="84">
        <f t="shared" si="21"/>
        <v>0</v>
      </c>
      <c r="N222" s="84">
        <f t="shared" si="22"/>
        <v>0</v>
      </c>
      <c r="O222" s="84">
        <f t="shared" si="23"/>
        <v>0</v>
      </c>
      <c r="Q222" s="86">
        <f t="shared" si="24"/>
        <v>1</v>
      </c>
    </row>
    <row r="223" spans="1:17" x14ac:dyDescent="0.3">
      <c r="A223" t="str">
        <f t="shared" si="19"/>
        <v>575 36201</v>
      </c>
      <c r="B223">
        <v>36201</v>
      </c>
      <c r="C223" t="s">
        <v>1333</v>
      </c>
      <c r="D223" t="s">
        <v>2339</v>
      </c>
      <c r="E223">
        <v>575</v>
      </c>
      <c r="F223" t="s">
        <v>2267</v>
      </c>
      <c r="G223" s="81">
        <v>-12956.89</v>
      </c>
      <c r="H223" s="81">
        <v>-12956.89</v>
      </c>
      <c r="I223" s="81">
        <v>0</v>
      </c>
      <c r="J223" s="81">
        <v>0</v>
      </c>
      <c r="K223" s="81">
        <v>0</v>
      </c>
      <c r="L223" s="84">
        <f t="shared" si="20"/>
        <v>1</v>
      </c>
      <c r="M223" s="84">
        <f t="shared" si="21"/>
        <v>0</v>
      </c>
      <c r="N223" s="84">
        <f t="shared" si="22"/>
        <v>0</v>
      </c>
      <c r="O223" s="84">
        <f t="shared" si="23"/>
        <v>0</v>
      </c>
      <c r="Q223" s="86">
        <f t="shared" si="24"/>
        <v>1</v>
      </c>
    </row>
    <row r="224" spans="1:17" x14ac:dyDescent="0.3">
      <c r="A224" t="str">
        <f t="shared" si="19"/>
        <v>576 36201</v>
      </c>
      <c r="B224">
        <v>36201</v>
      </c>
      <c r="C224" t="s">
        <v>1334</v>
      </c>
      <c r="D224" t="s">
        <v>2339</v>
      </c>
      <c r="E224">
        <v>576</v>
      </c>
      <c r="F224" t="s">
        <v>2268</v>
      </c>
      <c r="G224" s="81">
        <v>79396.509999999995</v>
      </c>
      <c r="H224" s="81">
        <v>79396.509999999995</v>
      </c>
      <c r="I224" s="81">
        <v>0</v>
      </c>
      <c r="J224" s="81">
        <v>0</v>
      </c>
      <c r="K224" s="81">
        <v>0</v>
      </c>
      <c r="L224" s="84">
        <f t="shared" si="20"/>
        <v>1</v>
      </c>
      <c r="M224" s="84">
        <f t="shared" si="21"/>
        <v>0</v>
      </c>
      <c r="N224" s="84">
        <f t="shared" si="22"/>
        <v>0</v>
      </c>
      <c r="O224" s="84">
        <f t="shared" si="23"/>
        <v>0</v>
      </c>
      <c r="Q224" s="86">
        <f t="shared" si="24"/>
        <v>1</v>
      </c>
    </row>
    <row r="225" spans="1:17" x14ac:dyDescent="0.3">
      <c r="A225" t="str">
        <f t="shared" si="19"/>
        <v>595 36201</v>
      </c>
      <c r="B225">
        <v>36201</v>
      </c>
      <c r="C225" t="s">
        <v>1335</v>
      </c>
      <c r="D225" t="s">
        <v>2339</v>
      </c>
      <c r="E225">
        <v>595</v>
      </c>
      <c r="F225" t="s">
        <v>324</v>
      </c>
      <c r="G225" s="81">
        <v>112271.65</v>
      </c>
      <c r="H225" s="81">
        <v>112271.65</v>
      </c>
      <c r="I225" s="81">
        <v>0</v>
      </c>
      <c r="J225" s="81">
        <v>0</v>
      </c>
      <c r="K225" s="81">
        <v>0</v>
      </c>
      <c r="L225" s="84">
        <f t="shared" si="20"/>
        <v>1</v>
      </c>
      <c r="M225" s="84">
        <f t="shared" si="21"/>
        <v>0</v>
      </c>
      <c r="N225" s="84">
        <f t="shared" si="22"/>
        <v>0</v>
      </c>
      <c r="O225" s="84">
        <f t="shared" si="23"/>
        <v>0</v>
      </c>
      <c r="Q225" s="86">
        <f t="shared" si="24"/>
        <v>1</v>
      </c>
    </row>
    <row r="226" spans="1:17" x14ac:dyDescent="0.3">
      <c r="A226" t="str">
        <f t="shared" si="19"/>
        <v>597 36201</v>
      </c>
      <c r="B226">
        <v>36201</v>
      </c>
      <c r="C226" t="s">
        <v>1336</v>
      </c>
      <c r="D226" t="s">
        <v>2339</v>
      </c>
      <c r="E226">
        <v>597</v>
      </c>
      <c r="F226" t="s">
        <v>2365</v>
      </c>
      <c r="G226" s="81">
        <v>160934.17000000001</v>
      </c>
      <c r="H226" s="81">
        <v>160934.17000000001</v>
      </c>
      <c r="I226" s="81">
        <v>0</v>
      </c>
      <c r="J226" s="81">
        <v>0</v>
      </c>
      <c r="K226" s="81">
        <v>0</v>
      </c>
      <c r="L226" s="84">
        <f t="shared" si="20"/>
        <v>1</v>
      </c>
      <c r="M226" s="84">
        <f t="shared" si="21"/>
        <v>0</v>
      </c>
      <c r="N226" s="84">
        <f t="shared" si="22"/>
        <v>0</v>
      </c>
      <c r="O226" s="84">
        <f t="shared" si="23"/>
        <v>0</v>
      </c>
      <c r="Q226" s="86">
        <f t="shared" si="24"/>
        <v>1</v>
      </c>
    </row>
    <row r="227" spans="1:17" x14ac:dyDescent="0.3">
      <c r="A227" t="str">
        <f t="shared" si="19"/>
        <v>807 36201</v>
      </c>
      <c r="B227">
        <v>36201</v>
      </c>
      <c r="C227" t="s">
        <v>1337</v>
      </c>
      <c r="D227" t="s">
        <v>2339</v>
      </c>
      <c r="E227">
        <v>807</v>
      </c>
      <c r="F227" t="s">
        <v>330</v>
      </c>
      <c r="G227" s="81">
        <v>1761280.88</v>
      </c>
      <c r="H227" s="81">
        <v>356544.61</v>
      </c>
      <c r="I227" s="81">
        <v>1404736.27</v>
      </c>
      <c r="J227" s="81">
        <v>0</v>
      </c>
      <c r="K227" s="81">
        <v>0</v>
      </c>
      <c r="L227" s="84">
        <f t="shared" si="20"/>
        <v>0.20243483821842204</v>
      </c>
      <c r="M227" s="84">
        <f t="shared" si="21"/>
        <v>0.79756516178157799</v>
      </c>
      <c r="N227" s="84">
        <f t="shared" si="22"/>
        <v>0</v>
      </c>
      <c r="O227" s="84">
        <f t="shared" si="23"/>
        <v>0</v>
      </c>
      <c r="Q227" s="86">
        <f t="shared" si="24"/>
        <v>1</v>
      </c>
    </row>
    <row r="228" spans="1:17" x14ac:dyDescent="0.3">
      <c r="A228" t="str">
        <f t="shared" si="19"/>
        <v>809 36201</v>
      </c>
      <c r="B228">
        <v>36201</v>
      </c>
      <c r="C228" t="s">
        <v>1338</v>
      </c>
      <c r="D228" t="s">
        <v>2339</v>
      </c>
      <c r="E228">
        <v>809</v>
      </c>
      <c r="F228" t="s">
        <v>332</v>
      </c>
      <c r="G228" s="81">
        <v>2686115.25</v>
      </c>
      <c r="H228" s="81">
        <v>1095698.8</v>
      </c>
      <c r="I228" s="81">
        <v>1590416.45</v>
      </c>
      <c r="J228" s="81">
        <v>0</v>
      </c>
      <c r="K228" s="81">
        <v>0</v>
      </c>
      <c r="L228" s="84">
        <f t="shared" si="20"/>
        <v>0.40791205812930031</v>
      </c>
      <c r="M228" s="84">
        <f t="shared" si="21"/>
        <v>0.59208794187069969</v>
      </c>
      <c r="N228" s="84">
        <f t="shared" si="22"/>
        <v>0</v>
      </c>
      <c r="O228" s="84">
        <f t="shared" si="23"/>
        <v>0</v>
      </c>
      <c r="Q228" s="86">
        <f t="shared" si="24"/>
        <v>1</v>
      </c>
    </row>
    <row r="229" spans="1:17" x14ac:dyDescent="0.3">
      <c r="A229" t="str">
        <f t="shared" si="19"/>
        <v>810 36201</v>
      </c>
      <c r="B229">
        <v>36201</v>
      </c>
      <c r="C229" t="s">
        <v>1339</v>
      </c>
      <c r="D229" t="s">
        <v>2339</v>
      </c>
      <c r="E229">
        <v>810</v>
      </c>
      <c r="F229" t="s">
        <v>333</v>
      </c>
      <c r="G229" s="81">
        <v>1602858.02</v>
      </c>
      <c r="H229" s="81">
        <v>698987.04</v>
      </c>
      <c r="I229" s="81">
        <v>903870.98</v>
      </c>
      <c r="J229" s="81">
        <v>0</v>
      </c>
      <c r="K229" s="81">
        <v>0</v>
      </c>
      <c r="L229" s="84">
        <f t="shared" si="20"/>
        <v>0.43608793247950933</v>
      </c>
      <c r="M229" s="84">
        <f t="shared" si="21"/>
        <v>0.56391206752049061</v>
      </c>
      <c r="N229" s="84">
        <f t="shared" si="22"/>
        <v>0</v>
      </c>
      <c r="O229" s="84">
        <f t="shared" si="23"/>
        <v>0</v>
      </c>
      <c r="Q229" s="86">
        <f t="shared" si="24"/>
        <v>1</v>
      </c>
    </row>
    <row r="230" spans="1:17" x14ac:dyDescent="0.3">
      <c r="A230" t="str">
        <f t="shared" si="19"/>
        <v>813 36201</v>
      </c>
      <c r="B230">
        <v>36201</v>
      </c>
      <c r="C230" t="s">
        <v>1340</v>
      </c>
      <c r="D230" t="s">
        <v>2339</v>
      </c>
      <c r="E230">
        <v>813</v>
      </c>
      <c r="F230" t="s">
        <v>335</v>
      </c>
      <c r="G230" s="81">
        <v>4206812</v>
      </c>
      <c r="H230" s="81">
        <v>2762050.57</v>
      </c>
      <c r="I230" s="81">
        <v>1444761.43</v>
      </c>
      <c r="J230" s="81">
        <v>0</v>
      </c>
      <c r="K230" s="81">
        <v>0</v>
      </c>
      <c r="L230" s="84">
        <f t="shared" si="20"/>
        <v>0.65656620024854917</v>
      </c>
      <c r="M230" s="84">
        <f t="shared" si="21"/>
        <v>0.34343379975145072</v>
      </c>
      <c r="N230" s="84">
        <f t="shared" si="22"/>
        <v>0</v>
      </c>
      <c r="O230" s="84">
        <f t="shared" si="23"/>
        <v>0</v>
      </c>
      <c r="Q230" s="86">
        <f t="shared" si="24"/>
        <v>0.99999999999999989</v>
      </c>
    </row>
    <row r="231" spans="1:17" x14ac:dyDescent="0.3">
      <c r="A231" t="str">
        <f t="shared" si="19"/>
        <v>814 36201</v>
      </c>
      <c r="B231">
        <v>36201</v>
      </c>
      <c r="C231" t="s">
        <v>1341</v>
      </c>
      <c r="D231" t="s">
        <v>2339</v>
      </c>
      <c r="E231">
        <v>814</v>
      </c>
      <c r="F231" t="s">
        <v>336</v>
      </c>
      <c r="G231" s="81">
        <v>1581553.56</v>
      </c>
      <c r="H231" s="81">
        <v>782566.05</v>
      </c>
      <c r="I231" s="81">
        <v>798987.51</v>
      </c>
      <c r="J231" s="81">
        <v>0</v>
      </c>
      <c r="K231" s="81">
        <v>0</v>
      </c>
      <c r="L231" s="84">
        <f t="shared" si="20"/>
        <v>0.49480844012642861</v>
      </c>
      <c r="M231" s="84">
        <f t="shared" si="21"/>
        <v>0.50519155987357134</v>
      </c>
      <c r="N231" s="84">
        <f t="shared" si="22"/>
        <v>0</v>
      </c>
      <c r="O231" s="84">
        <f t="shared" si="23"/>
        <v>0</v>
      </c>
      <c r="Q231" s="86">
        <f t="shared" si="24"/>
        <v>1</v>
      </c>
    </row>
    <row r="232" spans="1:17" x14ac:dyDescent="0.3">
      <c r="A232" t="str">
        <f t="shared" si="19"/>
        <v>815 36201</v>
      </c>
      <c r="B232">
        <v>36201</v>
      </c>
      <c r="C232" t="s">
        <v>1342</v>
      </c>
      <c r="D232" t="s">
        <v>2339</v>
      </c>
      <c r="E232">
        <v>815</v>
      </c>
      <c r="F232" t="s">
        <v>337</v>
      </c>
      <c r="G232" s="81">
        <v>23086632.079999998</v>
      </c>
      <c r="H232" s="81">
        <v>10388145.289999999</v>
      </c>
      <c r="I232" s="81">
        <v>12698486.789999999</v>
      </c>
      <c r="J232" s="81">
        <v>0</v>
      </c>
      <c r="K232" s="81">
        <v>0</v>
      </c>
      <c r="L232" s="84">
        <f t="shared" si="20"/>
        <v>0.44996365229899743</v>
      </c>
      <c r="M232" s="84">
        <f t="shared" si="21"/>
        <v>0.55003634770100251</v>
      </c>
      <c r="N232" s="84">
        <f t="shared" si="22"/>
        <v>0</v>
      </c>
      <c r="O232" s="84">
        <f t="shared" si="23"/>
        <v>0</v>
      </c>
      <c r="Q232" s="86">
        <f t="shared" si="24"/>
        <v>1</v>
      </c>
    </row>
    <row r="233" spans="1:17" x14ac:dyDescent="0.3">
      <c r="A233" t="str">
        <f t="shared" si="19"/>
        <v>816 36201</v>
      </c>
      <c r="B233">
        <v>36201</v>
      </c>
      <c r="C233" t="s">
        <v>1343</v>
      </c>
      <c r="D233" t="s">
        <v>2339</v>
      </c>
      <c r="E233">
        <v>816</v>
      </c>
      <c r="F233" t="s">
        <v>338</v>
      </c>
      <c r="G233" s="81">
        <v>3331370.84</v>
      </c>
      <c r="H233" s="81">
        <v>1004538.81</v>
      </c>
      <c r="I233" s="81">
        <v>2326832.0299999998</v>
      </c>
      <c r="J233" s="81">
        <v>0</v>
      </c>
      <c r="K233" s="81">
        <v>0</v>
      </c>
      <c r="L233" s="84">
        <f t="shared" si="20"/>
        <v>0.30153917358537008</v>
      </c>
      <c r="M233" s="84">
        <f t="shared" si="21"/>
        <v>0.69846082641462992</v>
      </c>
      <c r="N233" s="84">
        <f t="shared" si="22"/>
        <v>0</v>
      </c>
      <c r="O233" s="84">
        <f t="shared" si="23"/>
        <v>0</v>
      </c>
      <c r="Q233" s="86">
        <f t="shared" si="24"/>
        <v>1</v>
      </c>
    </row>
    <row r="234" spans="1:17" x14ac:dyDescent="0.3">
      <c r="A234" t="str">
        <f t="shared" si="19"/>
        <v>818 36201</v>
      </c>
      <c r="B234">
        <v>36201</v>
      </c>
      <c r="C234" t="s">
        <v>1344</v>
      </c>
      <c r="D234" t="s">
        <v>2339</v>
      </c>
      <c r="E234">
        <v>818</v>
      </c>
      <c r="F234" t="s">
        <v>2330</v>
      </c>
      <c r="G234" s="81">
        <v>2019236.06</v>
      </c>
      <c r="H234" s="81">
        <v>657873.73</v>
      </c>
      <c r="I234" s="81">
        <v>1361362.33</v>
      </c>
      <c r="J234" s="81">
        <v>0</v>
      </c>
      <c r="K234" s="81">
        <v>0</v>
      </c>
      <c r="L234" s="84">
        <f t="shared" si="20"/>
        <v>0.32580327928573144</v>
      </c>
      <c r="M234" s="84">
        <f t="shared" si="21"/>
        <v>0.67419672071426862</v>
      </c>
      <c r="N234" s="84">
        <f t="shared" si="22"/>
        <v>0</v>
      </c>
      <c r="O234" s="84">
        <f t="shared" si="23"/>
        <v>0</v>
      </c>
      <c r="Q234" s="86">
        <f t="shared" si="24"/>
        <v>1</v>
      </c>
    </row>
    <row r="235" spans="1:17" x14ac:dyDescent="0.3">
      <c r="A235" t="str">
        <f t="shared" si="19"/>
        <v>819 36201</v>
      </c>
      <c r="B235">
        <v>36201</v>
      </c>
      <c r="C235" t="s">
        <v>1345</v>
      </c>
      <c r="D235" t="s">
        <v>2339</v>
      </c>
      <c r="E235">
        <v>819</v>
      </c>
      <c r="F235" t="s">
        <v>341</v>
      </c>
      <c r="G235" s="81">
        <v>1210743.45</v>
      </c>
      <c r="H235" s="81">
        <v>360547.2</v>
      </c>
      <c r="I235" s="81">
        <v>850196.25</v>
      </c>
      <c r="J235" s="81">
        <v>0</v>
      </c>
      <c r="K235" s="81">
        <v>0</v>
      </c>
      <c r="L235" s="84">
        <f t="shared" si="20"/>
        <v>0.29778992403386534</v>
      </c>
      <c r="M235" s="84">
        <f t="shared" si="21"/>
        <v>0.70221007596613472</v>
      </c>
      <c r="N235" s="84">
        <f t="shared" si="22"/>
        <v>0</v>
      </c>
      <c r="O235" s="84">
        <f t="shared" si="23"/>
        <v>0</v>
      </c>
      <c r="Q235" s="86">
        <f t="shared" si="24"/>
        <v>1</v>
      </c>
    </row>
    <row r="236" spans="1:17" x14ac:dyDescent="0.3">
      <c r="A236" t="str">
        <f t="shared" si="19"/>
        <v>820 36201</v>
      </c>
      <c r="B236">
        <v>36201</v>
      </c>
      <c r="C236" t="s">
        <v>1346</v>
      </c>
      <c r="D236" t="s">
        <v>2339</v>
      </c>
      <c r="E236">
        <v>820</v>
      </c>
      <c r="F236" t="s">
        <v>342</v>
      </c>
      <c r="G236" s="81">
        <v>1941740.01</v>
      </c>
      <c r="H236" s="81">
        <v>1049770.52</v>
      </c>
      <c r="I236" s="81">
        <v>891969.49</v>
      </c>
      <c r="J236" s="81">
        <v>0</v>
      </c>
      <c r="K236" s="81">
        <v>0</v>
      </c>
      <c r="L236" s="84">
        <f t="shared" si="20"/>
        <v>0.54063392348803685</v>
      </c>
      <c r="M236" s="84">
        <f t="shared" si="21"/>
        <v>0.4593660765119631</v>
      </c>
      <c r="N236" s="84">
        <f t="shared" si="22"/>
        <v>0</v>
      </c>
      <c r="O236" s="84">
        <f t="shared" si="23"/>
        <v>0</v>
      </c>
      <c r="Q236" s="86">
        <f t="shared" si="24"/>
        <v>1</v>
      </c>
    </row>
    <row r="237" spans="1:17" x14ac:dyDescent="0.3">
      <c r="A237" t="str">
        <f t="shared" si="19"/>
        <v>821 36201</v>
      </c>
      <c r="B237">
        <v>36201</v>
      </c>
      <c r="C237" t="s">
        <v>1347</v>
      </c>
      <c r="D237" t="s">
        <v>2339</v>
      </c>
      <c r="E237">
        <v>821</v>
      </c>
      <c r="F237" t="s">
        <v>92</v>
      </c>
      <c r="G237" s="81">
        <v>2054252.6</v>
      </c>
      <c r="H237" s="81">
        <v>705341.56</v>
      </c>
      <c r="I237" s="81">
        <v>1348911.04</v>
      </c>
      <c r="J237" s="81">
        <v>0</v>
      </c>
      <c r="K237" s="81">
        <v>0</v>
      </c>
      <c r="L237" s="84">
        <f t="shared" si="20"/>
        <v>0.343356780952839</v>
      </c>
      <c r="M237" s="84">
        <f t="shared" si="21"/>
        <v>0.65664321904716094</v>
      </c>
      <c r="N237" s="84">
        <f t="shared" si="22"/>
        <v>0</v>
      </c>
      <c r="O237" s="84">
        <f t="shared" si="23"/>
        <v>0</v>
      </c>
      <c r="Q237" s="86">
        <f t="shared" si="24"/>
        <v>1</v>
      </c>
    </row>
    <row r="238" spans="1:17" x14ac:dyDescent="0.3">
      <c r="A238" t="str">
        <f t="shared" si="19"/>
        <v>822 36201</v>
      </c>
      <c r="B238">
        <v>36201</v>
      </c>
      <c r="C238" t="s">
        <v>1348</v>
      </c>
      <c r="D238" t="s">
        <v>2339</v>
      </c>
      <c r="E238">
        <v>822</v>
      </c>
      <c r="F238" t="s">
        <v>194</v>
      </c>
      <c r="G238" s="81">
        <v>1067837.25</v>
      </c>
      <c r="H238" s="81">
        <v>408621.14</v>
      </c>
      <c r="I238" s="81">
        <v>659216.11</v>
      </c>
      <c r="J238" s="81">
        <v>0</v>
      </c>
      <c r="K238" s="81">
        <v>0</v>
      </c>
      <c r="L238" s="84">
        <f t="shared" si="20"/>
        <v>0.38266237668708414</v>
      </c>
      <c r="M238" s="84">
        <f t="shared" si="21"/>
        <v>0.61733762331291586</v>
      </c>
      <c r="N238" s="84">
        <f t="shared" si="22"/>
        <v>0</v>
      </c>
      <c r="O238" s="84">
        <f t="shared" si="23"/>
        <v>0</v>
      </c>
      <c r="Q238" s="86">
        <f t="shared" si="24"/>
        <v>1</v>
      </c>
    </row>
    <row r="239" spans="1:17" x14ac:dyDescent="0.3">
      <c r="A239" t="str">
        <f t="shared" si="19"/>
        <v>827 36201</v>
      </c>
      <c r="B239">
        <v>36201</v>
      </c>
      <c r="C239" t="s">
        <v>1349</v>
      </c>
      <c r="D239" t="s">
        <v>2339</v>
      </c>
      <c r="E239">
        <v>827</v>
      </c>
      <c r="F239" t="s">
        <v>346</v>
      </c>
      <c r="G239" s="81">
        <v>3694752.19</v>
      </c>
      <c r="H239" s="81">
        <v>1366854.01</v>
      </c>
      <c r="I239" s="81">
        <v>2327898.1800000002</v>
      </c>
      <c r="J239" s="81">
        <v>0</v>
      </c>
      <c r="K239" s="81">
        <v>0</v>
      </c>
      <c r="L239" s="84">
        <f t="shared" si="20"/>
        <v>0.3699447052767022</v>
      </c>
      <c r="M239" s="84">
        <f t="shared" si="21"/>
        <v>0.63005529472329791</v>
      </c>
      <c r="N239" s="84">
        <f t="shared" si="22"/>
        <v>0</v>
      </c>
      <c r="O239" s="84">
        <f t="shared" si="23"/>
        <v>0</v>
      </c>
      <c r="Q239" s="86">
        <f t="shared" si="24"/>
        <v>1</v>
      </c>
    </row>
    <row r="240" spans="1:17" x14ac:dyDescent="0.3">
      <c r="A240" t="str">
        <f t="shared" si="19"/>
        <v>829 36201</v>
      </c>
      <c r="B240">
        <v>36201</v>
      </c>
      <c r="C240" t="s">
        <v>1350</v>
      </c>
      <c r="D240" t="s">
        <v>2339</v>
      </c>
      <c r="E240">
        <v>829</v>
      </c>
      <c r="F240" t="s">
        <v>347</v>
      </c>
      <c r="G240" s="81">
        <v>1537674.08</v>
      </c>
      <c r="H240" s="81">
        <v>672920.65</v>
      </c>
      <c r="I240" s="81">
        <v>864753.43</v>
      </c>
      <c r="J240" s="81">
        <v>0</v>
      </c>
      <c r="K240" s="81">
        <v>0</v>
      </c>
      <c r="L240" s="84">
        <f t="shared" si="20"/>
        <v>0.43762241865974616</v>
      </c>
      <c r="M240" s="84">
        <f t="shared" si="21"/>
        <v>0.56237758134025384</v>
      </c>
      <c r="N240" s="84">
        <f t="shared" si="22"/>
        <v>0</v>
      </c>
      <c r="O240" s="84">
        <f t="shared" si="23"/>
        <v>0</v>
      </c>
      <c r="Q240" s="86">
        <f t="shared" si="24"/>
        <v>1</v>
      </c>
    </row>
    <row r="241" spans="1:17" x14ac:dyDescent="0.3">
      <c r="A241" t="str">
        <f t="shared" si="19"/>
        <v>830 36201</v>
      </c>
      <c r="B241">
        <v>36201</v>
      </c>
      <c r="C241" t="s">
        <v>1351</v>
      </c>
      <c r="D241" t="s">
        <v>2339</v>
      </c>
      <c r="E241">
        <v>830</v>
      </c>
      <c r="F241" t="s">
        <v>2331</v>
      </c>
      <c r="G241" s="81">
        <v>2987309.7</v>
      </c>
      <c r="H241" s="81">
        <v>1035243</v>
      </c>
      <c r="I241" s="81">
        <v>1952066.7</v>
      </c>
      <c r="J241" s="81">
        <v>0</v>
      </c>
      <c r="K241" s="81">
        <v>0</v>
      </c>
      <c r="L241" s="84">
        <f t="shared" si="20"/>
        <v>0.34654692816081306</v>
      </c>
      <c r="M241" s="84">
        <f t="shared" si="21"/>
        <v>0.65345307183918688</v>
      </c>
      <c r="N241" s="84">
        <f t="shared" si="22"/>
        <v>0</v>
      </c>
      <c r="O241" s="84">
        <f t="shared" si="23"/>
        <v>0</v>
      </c>
      <c r="Q241" s="86">
        <f t="shared" si="24"/>
        <v>1</v>
      </c>
    </row>
    <row r="242" spans="1:17" x14ac:dyDescent="0.3">
      <c r="A242" t="str">
        <f t="shared" si="19"/>
        <v>831 36201</v>
      </c>
      <c r="B242">
        <v>36201</v>
      </c>
      <c r="C242" t="s">
        <v>1352</v>
      </c>
      <c r="D242" t="s">
        <v>2339</v>
      </c>
      <c r="E242">
        <v>831</v>
      </c>
      <c r="F242" t="s">
        <v>349</v>
      </c>
      <c r="G242" s="81">
        <v>1937424.18</v>
      </c>
      <c r="H242" s="81">
        <v>679424.06</v>
      </c>
      <c r="I242" s="81">
        <v>1258000.1200000001</v>
      </c>
      <c r="J242" s="81">
        <v>0</v>
      </c>
      <c r="K242" s="81">
        <v>0</v>
      </c>
      <c r="L242" s="84">
        <f t="shared" si="20"/>
        <v>0.35068420587173638</v>
      </c>
      <c r="M242" s="84">
        <f t="shared" si="21"/>
        <v>0.64931579412826368</v>
      </c>
      <c r="N242" s="84">
        <f t="shared" si="22"/>
        <v>0</v>
      </c>
      <c r="O242" s="84">
        <f t="shared" si="23"/>
        <v>0</v>
      </c>
      <c r="Q242" s="86">
        <f t="shared" si="24"/>
        <v>1</v>
      </c>
    </row>
    <row r="243" spans="1:17" x14ac:dyDescent="0.3">
      <c r="A243" t="str">
        <f t="shared" si="19"/>
        <v>832 36201</v>
      </c>
      <c r="B243">
        <v>36201</v>
      </c>
      <c r="C243" t="s">
        <v>1353</v>
      </c>
      <c r="D243" t="s">
        <v>2339</v>
      </c>
      <c r="E243">
        <v>832</v>
      </c>
      <c r="F243" t="s">
        <v>2332</v>
      </c>
      <c r="G243" s="81">
        <v>4881003.28</v>
      </c>
      <c r="H243" s="81">
        <v>2740277.39</v>
      </c>
      <c r="I243" s="81">
        <v>2140725.89</v>
      </c>
      <c r="J243" s="81">
        <v>0</v>
      </c>
      <c r="K243" s="81">
        <v>0</v>
      </c>
      <c r="L243" s="84">
        <f t="shared" si="20"/>
        <v>0.56141683027100941</v>
      </c>
      <c r="M243" s="84">
        <f t="shared" si="21"/>
        <v>0.43858316972899064</v>
      </c>
      <c r="N243" s="84">
        <f t="shared" si="22"/>
        <v>0</v>
      </c>
      <c r="O243" s="84">
        <f t="shared" si="23"/>
        <v>0</v>
      </c>
      <c r="Q243" s="86">
        <f t="shared" si="24"/>
        <v>1</v>
      </c>
    </row>
    <row r="244" spans="1:17" x14ac:dyDescent="0.3">
      <c r="A244" t="str">
        <f t="shared" si="19"/>
        <v>833 36201</v>
      </c>
      <c r="B244">
        <v>36201</v>
      </c>
      <c r="C244" t="s">
        <v>1354</v>
      </c>
      <c r="D244" t="s">
        <v>2339</v>
      </c>
      <c r="E244">
        <v>833</v>
      </c>
      <c r="F244" t="s">
        <v>2333</v>
      </c>
      <c r="G244" s="81">
        <v>2743720.71</v>
      </c>
      <c r="H244" s="81">
        <v>1563600.47</v>
      </c>
      <c r="I244" s="81">
        <v>1180120.24</v>
      </c>
      <c r="J244" s="81">
        <v>0</v>
      </c>
      <c r="K244" s="81">
        <v>0</v>
      </c>
      <c r="L244" s="84">
        <f t="shared" si="20"/>
        <v>0.5698832480657261</v>
      </c>
      <c r="M244" s="84">
        <f t="shared" si="21"/>
        <v>0.43011675193427396</v>
      </c>
      <c r="N244" s="84">
        <f t="shared" si="22"/>
        <v>0</v>
      </c>
      <c r="O244" s="84">
        <f t="shared" si="23"/>
        <v>0</v>
      </c>
      <c r="Q244" s="86">
        <f t="shared" si="24"/>
        <v>1</v>
      </c>
    </row>
    <row r="245" spans="1:17" x14ac:dyDescent="0.3">
      <c r="A245" t="str">
        <f t="shared" si="19"/>
        <v>835 36201</v>
      </c>
      <c r="B245">
        <v>36201</v>
      </c>
      <c r="C245" t="s">
        <v>1355</v>
      </c>
      <c r="D245" t="s">
        <v>2339</v>
      </c>
      <c r="E245">
        <v>835</v>
      </c>
      <c r="F245" t="s">
        <v>2334</v>
      </c>
      <c r="G245" s="81">
        <v>3902036.52</v>
      </c>
      <c r="H245" s="81">
        <v>2313177.04</v>
      </c>
      <c r="I245" s="81">
        <v>1588859.48</v>
      </c>
      <c r="J245" s="81">
        <v>0</v>
      </c>
      <c r="K245" s="81">
        <v>0</v>
      </c>
      <c r="L245" s="84">
        <f t="shared" si="20"/>
        <v>0.5928127602455141</v>
      </c>
      <c r="M245" s="84">
        <f t="shared" si="21"/>
        <v>0.40718723975448595</v>
      </c>
      <c r="N245" s="84">
        <f t="shared" si="22"/>
        <v>0</v>
      </c>
      <c r="O245" s="84">
        <f t="shared" si="23"/>
        <v>0</v>
      </c>
      <c r="Q245" s="86">
        <f t="shared" si="24"/>
        <v>1</v>
      </c>
    </row>
    <row r="246" spans="1:17" x14ac:dyDescent="0.3">
      <c r="A246" t="str">
        <f t="shared" si="19"/>
        <v>857 36201</v>
      </c>
      <c r="B246">
        <v>36201</v>
      </c>
      <c r="C246" t="s">
        <v>1356</v>
      </c>
      <c r="D246" t="s">
        <v>2339</v>
      </c>
      <c r="E246">
        <v>857</v>
      </c>
      <c r="F246" t="s">
        <v>2335</v>
      </c>
      <c r="G246" s="81">
        <v>7406195.46</v>
      </c>
      <c r="H246" s="81">
        <v>4471134.03</v>
      </c>
      <c r="I246" s="81">
        <v>2935061.43</v>
      </c>
      <c r="J246" s="81">
        <v>0</v>
      </c>
      <c r="K246" s="81">
        <v>0</v>
      </c>
      <c r="L246" s="84">
        <f t="shared" si="20"/>
        <v>0.60370186746327115</v>
      </c>
      <c r="M246" s="84">
        <f t="shared" si="21"/>
        <v>0.39629813253672896</v>
      </c>
      <c r="N246" s="84">
        <f t="shared" si="22"/>
        <v>0</v>
      </c>
      <c r="O246" s="84">
        <f t="shared" si="23"/>
        <v>0</v>
      </c>
      <c r="Q246" s="86">
        <f t="shared" si="24"/>
        <v>1</v>
      </c>
    </row>
    <row r="247" spans="1:17" x14ac:dyDescent="0.3">
      <c r="A247" t="str">
        <f t="shared" si="19"/>
        <v>859 36201</v>
      </c>
      <c r="B247">
        <v>36201</v>
      </c>
      <c r="C247" t="s">
        <v>1357</v>
      </c>
      <c r="D247" t="s">
        <v>2339</v>
      </c>
      <c r="E247">
        <v>859</v>
      </c>
      <c r="F247" t="s">
        <v>369</v>
      </c>
      <c r="G247" s="81">
        <v>2737541.28</v>
      </c>
      <c r="H247" s="81">
        <v>768543.55</v>
      </c>
      <c r="I247" s="81">
        <v>1968997.73</v>
      </c>
      <c r="J247" s="81">
        <v>0</v>
      </c>
      <c r="K247" s="81">
        <v>0</v>
      </c>
      <c r="L247" s="84">
        <f t="shared" si="20"/>
        <v>0.28074226884352227</v>
      </c>
      <c r="M247" s="84">
        <f t="shared" si="21"/>
        <v>0.71925773115647784</v>
      </c>
      <c r="N247" s="84">
        <f t="shared" si="22"/>
        <v>0</v>
      </c>
      <c r="O247" s="84">
        <f t="shared" si="23"/>
        <v>0</v>
      </c>
      <c r="Q247" s="86">
        <f t="shared" si="24"/>
        <v>1</v>
      </c>
    </row>
    <row r="248" spans="1:17" x14ac:dyDescent="0.3">
      <c r="A248" t="str">
        <f t="shared" si="19"/>
        <v>860 36201</v>
      </c>
      <c r="B248">
        <v>36201</v>
      </c>
      <c r="C248" t="s">
        <v>1358</v>
      </c>
      <c r="D248" t="s">
        <v>2339</v>
      </c>
      <c r="E248">
        <v>860</v>
      </c>
      <c r="F248" t="s">
        <v>2336</v>
      </c>
      <c r="G248" s="81">
        <v>3780093.23</v>
      </c>
      <c r="H248" s="81">
        <v>1507162.52</v>
      </c>
      <c r="I248" s="81">
        <v>2272930.71</v>
      </c>
      <c r="J248" s="81">
        <v>0</v>
      </c>
      <c r="K248" s="81">
        <v>0</v>
      </c>
      <c r="L248" s="84">
        <f t="shared" si="20"/>
        <v>0.39871040958426307</v>
      </c>
      <c r="M248" s="84">
        <f t="shared" si="21"/>
        <v>0.60128959041573693</v>
      </c>
      <c r="N248" s="84">
        <f t="shared" si="22"/>
        <v>0</v>
      </c>
      <c r="O248" s="84">
        <f t="shared" si="23"/>
        <v>0</v>
      </c>
      <c r="Q248" s="86">
        <f t="shared" si="24"/>
        <v>1</v>
      </c>
    </row>
    <row r="249" spans="1:17" x14ac:dyDescent="0.3">
      <c r="A249" t="str">
        <f t="shared" si="19"/>
        <v>880 36201</v>
      </c>
      <c r="B249">
        <v>36201</v>
      </c>
      <c r="C249" t="s">
        <v>1359</v>
      </c>
      <c r="D249" t="s">
        <v>2339</v>
      </c>
      <c r="E249">
        <v>880</v>
      </c>
      <c r="F249" t="s">
        <v>2337</v>
      </c>
      <c r="G249" s="81">
        <v>1341265.67</v>
      </c>
      <c r="H249" s="81">
        <v>728457.73</v>
      </c>
      <c r="I249" s="81">
        <v>612807.93999999994</v>
      </c>
      <c r="J249" s="81">
        <v>0</v>
      </c>
      <c r="K249" s="81">
        <v>0</v>
      </c>
      <c r="L249" s="84">
        <f t="shared" si="20"/>
        <v>0.54311218596983846</v>
      </c>
      <c r="M249" s="84">
        <f t="shared" si="21"/>
        <v>0.45688781403016149</v>
      </c>
      <c r="N249" s="84">
        <f t="shared" si="22"/>
        <v>0</v>
      </c>
      <c r="O249" s="84">
        <f t="shared" si="23"/>
        <v>0</v>
      </c>
      <c r="Q249" s="86">
        <f t="shared" si="24"/>
        <v>1</v>
      </c>
    </row>
    <row r="250" spans="1:17" x14ac:dyDescent="0.3">
      <c r="A250" t="str">
        <f t="shared" si="19"/>
        <v>882 36201</v>
      </c>
      <c r="B250">
        <v>36201</v>
      </c>
      <c r="C250" t="s">
        <v>1360</v>
      </c>
      <c r="D250" t="s">
        <v>2339</v>
      </c>
      <c r="E250">
        <v>882</v>
      </c>
      <c r="F250" t="s">
        <v>2338</v>
      </c>
      <c r="G250" s="81">
        <v>4368649</v>
      </c>
      <c r="H250" s="81">
        <v>1261069.6499999999</v>
      </c>
      <c r="I250" s="81">
        <v>3107579.35</v>
      </c>
      <c r="J250" s="81">
        <v>0</v>
      </c>
      <c r="K250" s="81">
        <v>0</v>
      </c>
      <c r="L250" s="84">
        <f t="shared" si="20"/>
        <v>0.28866353190654592</v>
      </c>
      <c r="M250" s="84">
        <f t="shared" si="21"/>
        <v>0.71133646809345408</v>
      </c>
      <c r="N250" s="84">
        <f t="shared" si="22"/>
        <v>0</v>
      </c>
      <c r="O250" s="84">
        <f t="shared" si="23"/>
        <v>0</v>
      </c>
      <c r="Q250" s="86">
        <f t="shared" si="24"/>
        <v>1</v>
      </c>
    </row>
    <row r="251" spans="1:17" x14ac:dyDescent="0.3">
      <c r="A251" t="str">
        <f t="shared" si="19"/>
        <v>904 36201</v>
      </c>
      <c r="B251">
        <v>36201</v>
      </c>
      <c r="C251" t="s">
        <v>1361</v>
      </c>
      <c r="D251" t="s">
        <v>2339</v>
      </c>
      <c r="E251">
        <v>904</v>
      </c>
      <c r="F251" t="s">
        <v>377</v>
      </c>
      <c r="G251" s="81">
        <v>110709.25</v>
      </c>
      <c r="H251" s="81">
        <v>110709.25</v>
      </c>
      <c r="I251" s="81">
        <v>0</v>
      </c>
      <c r="J251" s="81">
        <v>0</v>
      </c>
      <c r="K251" s="81">
        <v>0</v>
      </c>
      <c r="L251" s="84">
        <f t="shared" si="20"/>
        <v>1</v>
      </c>
      <c r="M251" s="84">
        <f t="shared" si="21"/>
        <v>0</v>
      </c>
      <c r="N251" s="84">
        <f t="shared" si="22"/>
        <v>0</v>
      </c>
      <c r="O251" s="84">
        <f t="shared" si="23"/>
        <v>0</v>
      </c>
      <c r="Q251" s="86">
        <f t="shared" si="24"/>
        <v>1</v>
      </c>
    </row>
    <row r="252" spans="1:17" x14ac:dyDescent="0.3">
      <c r="A252" t="str">
        <f t="shared" si="19"/>
        <v>908 36201</v>
      </c>
      <c r="B252">
        <v>36201</v>
      </c>
      <c r="C252" t="s">
        <v>1362</v>
      </c>
      <c r="D252" t="s">
        <v>2339</v>
      </c>
      <c r="E252">
        <v>908</v>
      </c>
      <c r="F252" t="s">
        <v>381</v>
      </c>
      <c r="G252" s="81">
        <v>81460.38</v>
      </c>
      <c r="H252" s="81">
        <v>80478.539999999994</v>
      </c>
      <c r="I252" s="81">
        <v>981.84</v>
      </c>
      <c r="J252" s="81">
        <v>0</v>
      </c>
      <c r="K252" s="81">
        <v>0</v>
      </c>
      <c r="L252" s="84">
        <f t="shared" si="20"/>
        <v>0.98794702406249502</v>
      </c>
      <c r="M252" s="84">
        <f t="shared" si="21"/>
        <v>1.2052975937504833E-2</v>
      </c>
      <c r="N252" s="84">
        <f t="shared" si="22"/>
        <v>0</v>
      </c>
      <c r="O252" s="84">
        <f t="shared" si="23"/>
        <v>0</v>
      </c>
      <c r="Q252" s="86">
        <f t="shared" si="24"/>
        <v>0.99999999999999989</v>
      </c>
    </row>
    <row r="253" spans="1:17" x14ac:dyDescent="0.3">
      <c r="A253" t="str">
        <f t="shared" si="19"/>
        <v>910 36201</v>
      </c>
      <c r="B253">
        <v>36201</v>
      </c>
      <c r="C253" t="s">
        <v>1363</v>
      </c>
      <c r="D253" t="s">
        <v>2339</v>
      </c>
      <c r="E253">
        <v>910</v>
      </c>
      <c r="F253" t="s">
        <v>383</v>
      </c>
      <c r="G253" s="81">
        <v>19647.830000000002</v>
      </c>
      <c r="H253" s="81">
        <v>19647.830000000002</v>
      </c>
      <c r="I253" s="81">
        <v>0</v>
      </c>
      <c r="J253" s="81">
        <v>0</v>
      </c>
      <c r="K253" s="81">
        <v>0</v>
      </c>
      <c r="L253" s="84">
        <f t="shared" si="20"/>
        <v>1</v>
      </c>
      <c r="M253" s="84">
        <f t="shared" si="21"/>
        <v>0</v>
      </c>
      <c r="N253" s="84">
        <f t="shared" si="22"/>
        <v>0</v>
      </c>
      <c r="O253" s="84">
        <f t="shared" si="23"/>
        <v>0</v>
      </c>
      <c r="Q253" s="86">
        <f t="shared" si="24"/>
        <v>1</v>
      </c>
    </row>
    <row r="254" spans="1:17" x14ac:dyDescent="0.3">
      <c r="A254" t="str">
        <f t="shared" si="19"/>
        <v>911 36201</v>
      </c>
      <c r="B254">
        <v>36201</v>
      </c>
      <c r="C254" t="s">
        <v>1364</v>
      </c>
      <c r="D254" t="s">
        <v>2339</v>
      </c>
      <c r="E254">
        <v>911</v>
      </c>
      <c r="F254" t="s">
        <v>384</v>
      </c>
      <c r="G254" s="81">
        <v>88109.07</v>
      </c>
      <c r="H254" s="81">
        <v>88109.07</v>
      </c>
      <c r="I254" s="81">
        <v>0</v>
      </c>
      <c r="J254" s="81">
        <v>0</v>
      </c>
      <c r="K254" s="81">
        <v>0</v>
      </c>
      <c r="L254" s="84">
        <f t="shared" si="20"/>
        <v>1</v>
      </c>
      <c r="M254" s="84">
        <f t="shared" si="21"/>
        <v>0</v>
      </c>
      <c r="N254" s="84">
        <f t="shared" si="22"/>
        <v>0</v>
      </c>
      <c r="O254" s="84">
        <f t="shared" si="23"/>
        <v>0</v>
      </c>
      <c r="Q254" s="86">
        <f t="shared" si="24"/>
        <v>1</v>
      </c>
    </row>
    <row r="255" spans="1:17" x14ac:dyDescent="0.3">
      <c r="A255" t="str">
        <f t="shared" si="19"/>
        <v>915 36201</v>
      </c>
      <c r="B255">
        <v>36201</v>
      </c>
      <c r="C255" t="s">
        <v>1365</v>
      </c>
      <c r="D255" t="s">
        <v>2339</v>
      </c>
      <c r="E255">
        <v>915</v>
      </c>
      <c r="F255" t="s">
        <v>386</v>
      </c>
      <c r="G255" s="81">
        <v>52016.89</v>
      </c>
      <c r="H255" s="81">
        <v>52016.89</v>
      </c>
      <c r="I255" s="81">
        <v>0</v>
      </c>
      <c r="J255" s="81">
        <v>0</v>
      </c>
      <c r="K255" s="81">
        <v>0</v>
      </c>
      <c r="L255" s="84">
        <f t="shared" si="20"/>
        <v>1</v>
      </c>
      <c r="M255" s="84">
        <f t="shared" si="21"/>
        <v>0</v>
      </c>
      <c r="N255" s="84">
        <f t="shared" si="22"/>
        <v>0</v>
      </c>
      <c r="O255" s="84">
        <f t="shared" si="23"/>
        <v>0</v>
      </c>
      <c r="Q255" s="86">
        <f t="shared" si="24"/>
        <v>1</v>
      </c>
    </row>
    <row r="256" spans="1:17" x14ac:dyDescent="0.3">
      <c r="A256" t="str">
        <f t="shared" si="19"/>
        <v>917 36201</v>
      </c>
      <c r="B256">
        <v>36201</v>
      </c>
      <c r="C256" t="s">
        <v>1366</v>
      </c>
      <c r="D256" t="s">
        <v>2339</v>
      </c>
      <c r="E256">
        <v>917</v>
      </c>
      <c r="F256" t="s">
        <v>2366</v>
      </c>
      <c r="G256" s="81">
        <v>95646.83</v>
      </c>
      <c r="H256" s="81">
        <v>95646.83</v>
      </c>
      <c r="I256" s="81">
        <v>0</v>
      </c>
      <c r="J256" s="81">
        <v>0</v>
      </c>
      <c r="K256" s="81">
        <v>0</v>
      </c>
      <c r="L256" s="84">
        <f t="shared" si="20"/>
        <v>1</v>
      </c>
      <c r="M256" s="84">
        <f t="shared" si="21"/>
        <v>0</v>
      </c>
      <c r="N256" s="84">
        <f t="shared" si="22"/>
        <v>0</v>
      </c>
      <c r="O256" s="84">
        <f t="shared" si="23"/>
        <v>0</v>
      </c>
      <c r="Q256" s="86">
        <f t="shared" si="24"/>
        <v>1</v>
      </c>
    </row>
    <row r="257" spans="1:17" x14ac:dyDescent="0.3">
      <c r="A257" t="str">
        <f t="shared" si="19"/>
        <v>920 36201</v>
      </c>
      <c r="B257">
        <v>36201</v>
      </c>
      <c r="C257" t="s">
        <v>1367</v>
      </c>
      <c r="D257" t="s">
        <v>2339</v>
      </c>
      <c r="E257">
        <v>920</v>
      </c>
      <c r="F257" t="s">
        <v>2367</v>
      </c>
      <c r="G257" s="81">
        <v>63871.53</v>
      </c>
      <c r="H257" s="81">
        <v>63871.53</v>
      </c>
      <c r="I257" s="81">
        <v>0</v>
      </c>
      <c r="J257" s="81">
        <v>0</v>
      </c>
      <c r="K257" s="81">
        <v>0</v>
      </c>
      <c r="L257" s="84">
        <f t="shared" si="20"/>
        <v>1</v>
      </c>
      <c r="M257" s="84">
        <f t="shared" si="21"/>
        <v>0</v>
      </c>
      <c r="N257" s="84">
        <f t="shared" si="22"/>
        <v>0</v>
      </c>
      <c r="O257" s="84">
        <f t="shared" si="23"/>
        <v>0</v>
      </c>
      <c r="Q257" s="86">
        <f t="shared" si="24"/>
        <v>1</v>
      </c>
    </row>
    <row r="258" spans="1:17" x14ac:dyDescent="0.3">
      <c r="A258" t="str">
        <f t="shared" si="19"/>
        <v>925 36201</v>
      </c>
      <c r="B258">
        <v>36201</v>
      </c>
      <c r="C258" t="s">
        <v>2565</v>
      </c>
      <c r="D258" t="s">
        <v>2339</v>
      </c>
      <c r="E258">
        <v>925</v>
      </c>
      <c r="F258" t="s">
        <v>2585</v>
      </c>
      <c r="G258" s="81">
        <v>8209.43</v>
      </c>
      <c r="H258" s="81">
        <v>8209.43</v>
      </c>
      <c r="I258" s="81">
        <v>0</v>
      </c>
      <c r="J258" s="81">
        <v>0</v>
      </c>
      <c r="K258" s="81">
        <v>0</v>
      </c>
      <c r="L258" s="84">
        <f t="shared" si="20"/>
        <v>1</v>
      </c>
      <c r="M258" s="84">
        <f t="shared" si="21"/>
        <v>0</v>
      </c>
      <c r="N258" s="84">
        <f t="shared" si="22"/>
        <v>0</v>
      </c>
      <c r="O258" s="84">
        <f t="shared" si="23"/>
        <v>0</v>
      </c>
      <c r="Q258" s="86">
        <f t="shared" si="24"/>
        <v>1</v>
      </c>
    </row>
    <row r="259" spans="1:17" x14ac:dyDescent="0.3">
      <c r="A259" t="str">
        <f t="shared" ref="A259:A322" si="25">_xlfn.CONCAT(E259," ",B259)</f>
        <v>926 36201</v>
      </c>
      <c r="B259">
        <v>36201</v>
      </c>
      <c r="C259" t="s">
        <v>1368</v>
      </c>
      <c r="D259" t="s">
        <v>2339</v>
      </c>
      <c r="E259">
        <v>926</v>
      </c>
      <c r="F259" t="s">
        <v>2368</v>
      </c>
      <c r="G259" s="81">
        <v>242417.21</v>
      </c>
      <c r="H259" s="81">
        <v>242417.21</v>
      </c>
      <c r="I259" s="81">
        <v>0</v>
      </c>
      <c r="J259" s="81">
        <v>0</v>
      </c>
      <c r="K259" s="81">
        <v>0</v>
      </c>
      <c r="L259" s="84">
        <f t="shared" ref="L259:L322" si="26">H259/$G259</f>
        <v>1</v>
      </c>
      <c r="M259" s="84">
        <f t="shared" ref="M259:M322" si="27">I259/$G259</f>
        <v>0</v>
      </c>
      <c r="N259" s="84">
        <f t="shared" ref="N259:N322" si="28">J259/$G259</f>
        <v>0</v>
      </c>
      <c r="O259" s="84">
        <f t="shared" ref="O259:O322" si="29">K259/$G259</f>
        <v>0</v>
      </c>
      <c r="Q259" s="86">
        <f t="shared" ref="Q259:Q322" si="30">SUM(L259:O259)</f>
        <v>1</v>
      </c>
    </row>
    <row r="260" spans="1:17" x14ac:dyDescent="0.3">
      <c r="A260" t="str">
        <f t="shared" si="25"/>
        <v>928 36201</v>
      </c>
      <c r="B260">
        <v>36201</v>
      </c>
      <c r="C260" t="s">
        <v>1369</v>
      </c>
      <c r="D260" t="s">
        <v>2339</v>
      </c>
      <c r="E260">
        <v>928</v>
      </c>
      <c r="F260" t="s">
        <v>2369</v>
      </c>
      <c r="G260" s="81">
        <v>320741.8</v>
      </c>
      <c r="H260" s="81">
        <v>320741.8</v>
      </c>
      <c r="I260" s="81">
        <v>0</v>
      </c>
      <c r="J260" s="81">
        <v>0</v>
      </c>
      <c r="K260" s="81">
        <v>0</v>
      </c>
      <c r="L260" s="84">
        <f t="shared" si="26"/>
        <v>1</v>
      </c>
      <c r="M260" s="84">
        <f t="shared" si="27"/>
        <v>0</v>
      </c>
      <c r="N260" s="84">
        <f t="shared" si="28"/>
        <v>0</v>
      </c>
      <c r="O260" s="84">
        <f t="shared" si="29"/>
        <v>0</v>
      </c>
      <c r="Q260" s="86">
        <f t="shared" si="30"/>
        <v>1</v>
      </c>
    </row>
    <row r="261" spans="1:17" x14ac:dyDescent="0.3">
      <c r="A261" t="str">
        <f t="shared" si="25"/>
        <v>930 36201</v>
      </c>
      <c r="B261">
        <v>36201</v>
      </c>
      <c r="C261" t="s">
        <v>1370</v>
      </c>
      <c r="D261" t="s">
        <v>2339</v>
      </c>
      <c r="E261">
        <v>930</v>
      </c>
      <c r="F261" t="s">
        <v>2370</v>
      </c>
      <c r="G261" s="81">
        <v>34654.51</v>
      </c>
      <c r="H261" s="81">
        <v>34654.51</v>
      </c>
      <c r="I261" s="81">
        <v>0</v>
      </c>
      <c r="J261" s="81">
        <v>0</v>
      </c>
      <c r="K261" s="81">
        <v>0</v>
      </c>
      <c r="L261" s="84">
        <f t="shared" si="26"/>
        <v>1</v>
      </c>
      <c r="M261" s="84">
        <f t="shared" si="27"/>
        <v>0</v>
      </c>
      <c r="N261" s="84">
        <f t="shared" si="28"/>
        <v>0</v>
      </c>
      <c r="O261" s="84">
        <f t="shared" si="29"/>
        <v>0</v>
      </c>
      <c r="Q261" s="86">
        <f t="shared" si="30"/>
        <v>1</v>
      </c>
    </row>
    <row r="262" spans="1:17" x14ac:dyDescent="0.3">
      <c r="A262" t="str">
        <f t="shared" si="25"/>
        <v>937 36201</v>
      </c>
      <c r="B262">
        <v>36201</v>
      </c>
      <c r="C262" t="s">
        <v>1371</v>
      </c>
      <c r="D262" t="s">
        <v>2339</v>
      </c>
      <c r="E262">
        <v>937</v>
      </c>
      <c r="F262" t="s">
        <v>2371</v>
      </c>
      <c r="G262" s="81">
        <v>100166.79</v>
      </c>
      <c r="H262" s="81">
        <v>100166.79</v>
      </c>
      <c r="I262" s="81">
        <v>0</v>
      </c>
      <c r="J262" s="81">
        <v>0</v>
      </c>
      <c r="K262" s="81">
        <v>0</v>
      </c>
      <c r="L262" s="84">
        <f t="shared" si="26"/>
        <v>1</v>
      </c>
      <c r="M262" s="84">
        <f t="shared" si="27"/>
        <v>0</v>
      </c>
      <c r="N262" s="84">
        <f t="shared" si="28"/>
        <v>0</v>
      </c>
      <c r="O262" s="84">
        <f t="shared" si="29"/>
        <v>0</v>
      </c>
      <c r="Q262" s="86">
        <f t="shared" si="30"/>
        <v>1</v>
      </c>
    </row>
    <row r="263" spans="1:17" x14ac:dyDescent="0.3">
      <c r="A263" t="str">
        <f t="shared" si="25"/>
        <v>943 36201</v>
      </c>
      <c r="B263">
        <v>36201</v>
      </c>
      <c r="C263" t="s">
        <v>1372</v>
      </c>
      <c r="D263" t="s">
        <v>2339</v>
      </c>
      <c r="E263">
        <v>943</v>
      </c>
      <c r="F263" t="s">
        <v>2372</v>
      </c>
      <c r="G263" s="81">
        <v>28339.02</v>
      </c>
      <c r="H263" s="81">
        <v>28339.02</v>
      </c>
      <c r="I263" s="81">
        <v>0</v>
      </c>
      <c r="J263" s="81">
        <v>0</v>
      </c>
      <c r="K263" s="81">
        <v>0</v>
      </c>
      <c r="L263" s="84">
        <f t="shared" si="26"/>
        <v>1</v>
      </c>
      <c r="M263" s="84">
        <f t="shared" si="27"/>
        <v>0</v>
      </c>
      <c r="N263" s="84">
        <f t="shared" si="28"/>
        <v>0</v>
      </c>
      <c r="O263" s="84">
        <f t="shared" si="29"/>
        <v>0</v>
      </c>
      <c r="Q263" s="86">
        <f t="shared" si="30"/>
        <v>1</v>
      </c>
    </row>
    <row r="264" spans="1:17" x14ac:dyDescent="0.3">
      <c r="A264" t="str">
        <f t="shared" si="25"/>
        <v>948 36201</v>
      </c>
      <c r="B264">
        <v>36201</v>
      </c>
      <c r="C264" t="s">
        <v>1373</v>
      </c>
      <c r="D264" t="s">
        <v>2339</v>
      </c>
      <c r="E264">
        <v>948</v>
      </c>
      <c r="F264" t="s">
        <v>2290</v>
      </c>
      <c r="G264" s="81">
        <v>-94806.75</v>
      </c>
      <c r="H264" s="81">
        <v>-94806.75</v>
      </c>
      <c r="I264" s="81">
        <v>0</v>
      </c>
      <c r="J264" s="81">
        <v>0</v>
      </c>
      <c r="K264" s="81">
        <v>0</v>
      </c>
      <c r="L264" s="84">
        <f t="shared" si="26"/>
        <v>1</v>
      </c>
      <c r="M264" s="84">
        <f t="shared" si="27"/>
        <v>0</v>
      </c>
      <c r="N264" s="84">
        <f t="shared" si="28"/>
        <v>0</v>
      </c>
      <c r="O264" s="84">
        <f t="shared" si="29"/>
        <v>0</v>
      </c>
      <c r="Q264" s="86">
        <f t="shared" si="30"/>
        <v>1</v>
      </c>
    </row>
    <row r="265" spans="1:17" x14ac:dyDescent="0.3">
      <c r="A265" t="str">
        <f t="shared" si="25"/>
        <v>958 36201</v>
      </c>
      <c r="B265">
        <v>36201</v>
      </c>
      <c r="C265" t="s">
        <v>1374</v>
      </c>
      <c r="D265" t="s">
        <v>2339</v>
      </c>
      <c r="E265">
        <v>958</v>
      </c>
      <c r="F265" t="s">
        <v>2373</v>
      </c>
      <c r="G265" s="81">
        <v>29724.57</v>
      </c>
      <c r="H265" s="81">
        <v>29724.57</v>
      </c>
      <c r="I265" s="81">
        <v>0</v>
      </c>
      <c r="J265" s="81">
        <v>0</v>
      </c>
      <c r="K265" s="81">
        <v>0</v>
      </c>
      <c r="L265" s="84">
        <f t="shared" si="26"/>
        <v>1</v>
      </c>
      <c r="M265" s="84">
        <f t="shared" si="27"/>
        <v>0</v>
      </c>
      <c r="N265" s="84">
        <f t="shared" si="28"/>
        <v>0</v>
      </c>
      <c r="O265" s="84">
        <f t="shared" si="29"/>
        <v>0</v>
      </c>
      <c r="Q265" s="86">
        <f t="shared" si="30"/>
        <v>1</v>
      </c>
    </row>
    <row r="266" spans="1:17" x14ac:dyDescent="0.3">
      <c r="A266" t="str">
        <f t="shared" si="25"/>
        <v>960 36201</v>
      </c>
      <c r="B266">
        <v>36201</v>
      </c>
      <c r="C266" t="s">
        <v>1375</v>
      </c>
      <c r="D266" t="s">
        <v>2339</v>
      </c>
      <c r="E266">
        <v>960</v>
      </c>
      <c r="F266" t="s">
        <v>2374</v>
      </c>
      <c r="G266" s="81">
        <v>164456.89000000001</v>
      </c>
      <c r="H266" s="81">
        <v>164456.89000000001</v>
      </c>
      <c r="I266" s="81">
        <v>0</v>
      </c>
      <c r="J266" s="81">
        <v>0</v>
      </c>
      <c r="K266" s="81">
        <v>0</v>
      </c>
      <c r="L266" s="84">
        <f t="shared" si="26"/>
        <v>1</v>
      </c>
      <c r="M266" s="84">
        <f t="shared" si="27"/>
        <v>0</v>
      </c>
      <c r="N266" s="84">
        <f t="shared" si="28"/>
        <v>0</v>
      </c>
      <c r="O266" s="84">
        <f t="shared" si="29"/>
        <v>0</v>
      </c>
      <c r="Q266" s="86">
        <f t="shared" si="30"/>
        <v>1</v>
      </c>
    </row>
    <row r="267" spans="1:17" x14ac:dyDescent="0.3">
      <c r="A267" t="str">
        <f t="shared" si="25"/>
        <v>995 36201</v>
      </c>
      <c r="B267">
        <v>36201</v>
      </c>
      <c r="C267" t="s">
        <v>1376</v>
      </c>
      <c r="D267" t="s">
        <v>2339</v>
      </c>
      <c r="E267">
        <v>995</v>
      </c>
      <c r="F267" t="s">
        <v>535</v>
      </c>
      <c r="G267" s="81">
        <v>19501.5</v>
      </c>
      <c r="H267" s="81">
        <v>19501.5</v>
      </c>
      <c r="I267" s="81">
        <v>0</v>
      </c>
      <c r="J267" s="81">
        <v>0</v>
      </c>
      <c r="K267" s="81">
        <v>0</v>
      </c>
      <c r="L267" s="84">
        <f t="shared" si="26"/>
        <v>1</v>
      </c>
      <c r="M267" s="84">
        <f t="shared" si="27"/>
        <v>0</v>
      </c>
      <c r="N267" s="84">
        <f t="shared" si="28"/>
        <v>0</v>
      </c>
      <c r="O267" s="84">
        <f t="shared" si="29"/>
        <v>0</v>
      </c>
      <c r="Q267" s="86">
        <f t="shared" si="30"/>
        <v>1</v>
      </c>
    </row>
    <row r="268" spans="1:17" x14ac:dyDescent="0.3">
      <c r="A268" t="str">
        <f t="shared" si="25"/>
        <v>300 36201</v>
      </c>
      <c r="B268">
        <v>36201</v>
      </c>
      <c r="C268" t="s">
        <v>1377</v>
      </c>
      <c r="D268" t="s">
        <v>2339</v>
      </c>
      <c r="E268">
        <v>300</v>
      </c>
      <c r="F268" t="s">
        <v>47</v>
      </c>
      <c r="G268" s="81">
        <v>41287379.659999996</v>
      </c>
      <c r="H268" s="81">
        <v>24048760.489999998</v>
      </c>
      <c r="I268" s="81">
        <v>17238619.170000002</v>
      </c>
      <c r="J268" s="81">
        <v>0</v>
      </c>
      <c r="K268" s="81">
        <v>0</v>
      </c>
      <c r="L268" s="84">
        <f t="shared" si="26"/>
        <v>0.58247243317547948</v>
      </c>
      <c r="M268" s="84">
        <f t="shared" si="27"/>
        <v>0.41752756682452064</v>
      </c>
      <c r="N268" s="84">
        <f t="shared" si="28"/>
        <v>0</v>
      </c>
      <c r="O268" s="84">
        <f t="shared" si="29"/>
        <v>0</v>
      </c>
      <c r="Q268" s="86">
        <f t="shared" si="30"/>
        <v>1</v>
      </c>
    </row>
    <row r="269" spans="1:17" x14ac:dyDescent="0.3">
      <c r="A269" t="str">
        <f t="shared" si="25"/>
        <v>301 36201</v>
      </c>
      <c r="B269">
        <v>36201</v>
      </c>
      <c r="C269" t="s">
        <v>1378</v>
      </c>
      <c r="D269" t="s">
        <v>2339</v>
      </c>
      <c r="E269">
        <v>301</v>
      </c>
      <c r="F269" t="s">
        <v>49</v>
      </c>
      <c r="G269" s="81">
        <v>2388340.65</v>
      </c>
      <c r="H269" s="81">
        <v>0</v>
      </c>
      <c r="I269" s="81">
        <v>2388340.65</v>
      </c>
      <c r="J269" s="81">
        <v>0</v>
      </c>
      <c r="K269" s="81">
        <v>0</v>
      </c>
      <c r="L269" s="84">
        <f t="shared" si="26"/>
        <v>0</v>
      </c>
      <c r="M269" s="84">
        <f t="shared" si="27"/>
        <v>1</v>
      </c>
      <c r="N269" s="84">
        <f t="shared" si="28"/>
        <v>0</v>
      </c>
      <c r="O269" s="84">
        <f t="shared" si="29"/>
        <v>0</v>
      </c>
      <c r="Q269" s="86">
        <f t="shared" si="30"/>
        <v>1</v>
      </c>
    </row>
    <row r="270" spans="1:17" x14ac:dyDescent="0.3">
      <c r="A270" t="str">
        <f t="shared" si="25"/>
        <v>302 36201</v>
      </c>
      <c r="B270">
        <v>36201</v>
      </c>
      <c r="C270" t="s">
        <v>1379</v>
      </c>
      <c r="D270" t="s">
        <v>2339</v>
      </c>
      <c r="E270">
        <v>302</v>
      </c>
      <c r="F270" t="s">
        <v>50</v>
      </c>
      <c r="G270" s="81">
        <v>1126730.8799999999</v>
      </c>
      <c r="H270" s="81">
        <v>241046.87</v>
      </c>
      <c r="I270" s="81">
        <v>885684.01</v>
      </c>
      <c r="J270" s="81">
        <v>0</v>
      </c>
      <c r="K270" s="81">
        <v>0</v>
      </c>
      <c r="L270" s="84">
        <f t="shared" si="26"/>
        <v>0.21393473302160673</v>
      </c>
      <c r="M270" s="84">
        <f t="shared" si="27"/>
        <v>0.78606526697839341</v>
      </c>
      <c r="N270" s="84">
        <f t="shared" si="28"/>
        <v>0</v>
      </c>
      <c r="O270" s="84">
        <f t="shared" si="29"/>
        <v>0</v>
      </c>
      <c r="Q270" s="86">
        <f t="shared" si="30"/>
        <v>1.0000000000000002</v>
      </c>
    </row>
    <row r="271" spans="1:17" x14ac:dyDescent="0.3">
      <c r="A271" t="str">
        <f t="shared" si="25"/>
        <v>303 36201</v>
      </c>
      <c r="B271">
        <v>36201</v>
      </c>
      <c r="C271" t="s">
        <v>1380</v>
      </c>
      <c r="D271" t="s">
        <v>2339</v>
      </c>
      <c r="E271">
        <v>303</v>
      </c>
      <c r="F271" t="s">
        <v>52</v>
      </c>
      <c r="G271" s="81">
        <v>1449776.44</v>
      </c>
      <c r="H271" s="81">
        <v>0</v>
      </c>
      <c r="I271" s="81">
        <v>1449776.44</v>
      </c>
      <c r="J271" s="81">
        <v>0</v>
      </c>
      <c r="K271" s="81">
        <v>0</v>
      </c>
      <c r="L271" s="84">
        <f t="shared" si="26"/>
        <v>0</v>
      </c>
      <c r="M271" s="84">
        <f t="shared" si="27"/>
        <v>1</v>
      </c>
      <c r="N271" s="84">
        <f t="shared" si="28"/>
        <v>0</v>
      </c>
      <c r="O271" s="84">
        <f t="shared" si="29"/>
        <v>0</v>
      </c>
      <c r="Q271" s="86">
        <f t="shared" si="30"/>
        <v>1</v>
      </c>
    </row>
    <row r="272" spans="1:17" x14ac:dyDescent="0.3">
      <c r="A272" t="str">
        <f t="shared" si="25"/>
        <v>304 36201</v>
      </c>
      <c r="B272">
        <v>36201</v>
      </c>
      <c r="C272" t="s">
        <v>1381</v>
      </c>
      <c r="D272" t="s">
        <v>2339</v>
      </c>
      <c r="E272">
        <v>304</v>
      </c>
      <c r="F272" t="s">
        <v>53</v>
      </c>
      <c r="G272" s="81">
        <v>1284937.6100000001</v>
      </c>
      <c r="H272" s="81">
        <v>0</v>
      </c>
      <c r="I272" s="81">
        <v>1284937.6100000001</v>
      </c>
      <c r="J272" s="81">
        <v>0</v>
      </c>
      <c r="K272" s="81">
        <v>0</v>
      </c>
      <c r="L272" s="84">
        <f t="shared" si="26"/>
        <v>0</v>
      </c>
      <c r="M272" s="84">
        <f t="shared" si="27"/>
        <v>1</v>
      </c>
      <c r="N272" s="84">
        <f t="shared" si="28"/>
        <v>0</v>
      </c>
      <c r="O272" s="84">
        <f t="shared" si="29"/>
        <v>0</v>
      </c>
      <c r="Q272" s="86">
        <f t="shared" si="30"/>
        <v>1</v>
      </c>
    </row>
    <row r="273" spans="1:17" x14ac:dyDescent="0.3">
      <c r="A273" t="str">
        <f t="shared" si="25"/>
        <v>306 36201</v>
      </c>
      <c r="B273">
        <v>36201</v>
      </c>
      <c r="C273" t="s">
        <v>1382</v>
      </c>
      <c r="D273" t="s">
        <v>2339</v>
      </c>
      <c r="E273">
        <v>306</v>
      </c>
      <c r="F273" t="s">
        <v>56</v>
      </c>
      <c r="G273" s="81">
        <v>1880661.85</v>
      </c>
      <c r="H273" s="81">
        <v>996080.97</v>
      </c>
      <c r="I273" s="81">
        <v>884580.88</v>
      </c>
      <c r="J273" s="81">
        <v>0</v>
      </c>
      <c r="K273" s="81">
        <v>0</v>
      </c>
      <c r="L273" s="84">
        <f t="shared" si="26"/>
        <v>0.52964384320339131</v>
      </c>
      <c r="M273" s="84">
        <f t="shared" si="27"/>
        <v>0.47035615679660858</v>
      </c>
      <c r="N273" s="84">
        <f t="shared" si="28"/>
        <v>0</v>
      </c>
      <c r="O273" s="84">
        <f t="shared" si="29"/>
        <v>0</v>
      </c>
      <c r="Q273" s="86">
        <f t="shared" si="30"/>
        <v>0.99999999999999989</v>
      </c>
    </row>
    <row r="274" spans="1:17" x14ac:dyDescent="0.3">
      <c r="A274" t="str">
        <f t="shared" si="25"/>
        <v>307 36201</v>
      </c>
      <c r="B274">
        <v>36201</v>
      </c>
      <c r="C274" t="s">
        <v>1383</v>
      </c>
      <c r="D274" t="s">
        <v>2339</v>
      </c>
      <c r="E274">
        <v>307</v>
      </c>
      <c r="F274" t="s">
        <v>57</v>
      </c>
      <c r="G274" s="81">
        <v>1337393.22</v>
      </c>
      <c r="H274" s="81">
        <v>0</v>
      </c>
      <c r="I274" s="81">
        <v>1337393.22</v>
      </c>
      <c r="J274" s="81">
        <v>0</v>
      </c>
      <c r="K274" s="81">
        <v>0</v>
      </c>
      <c r="L274" s="84">
        <f t="shared" si="26"/>
        <v>0</v>
      </c>
      <c r="M274" s="84">
        <f t="shared" si="27"/>
        <v>1</v>
      </c>
      <c r="N274" s="84">
        <f t="shared" si="28"/>
        <v>0</v>
      </c>
      <c r="O274" s="84">
        <f t="shared" si="29"/>
        <v>0</v>
      </c>
      <c r="Q274" s="86">
        <f t="shared" si="30"/>
        <v>1</v>
      </c>
    </row>
    <row r="275" spans="1:17" x14ac:dyDescent="0.3">
      <c r="A275" t="str">
        <f t="shared" si="25"/>
        <v>308 36201</v>
      </c>
      <c r="B275">
        <v>36201</v>
      </c>
      <c r="C275" t="s">
        <v>1384</v>
      </c>
      <c r="D275" t="s">
        <v>2339</v>
      </c>
      <c r="E275">
        <v>308</v>
      </c>
      <c r="F275" t="s">
        <v>59</v>
      </c>
      <c r="G275" s="81">
        <v>175879.16</v>
      </c>
      <c r="H275" s="81">
        <v>0</v>
      </c>
      <c r="I275" s="81">
        <v>175879.16</v>
      </c>
      <c r="J275" s="81">
        <v>0</v>
      </c>
      <c r="K275" s="81">
        <v>0</v>
      </c>
      <c r="L275" s="84">
        <f t="shared" si="26"/>
        <v>0</v>
      </c>
      <c r="M275" s="84">
        <f t="shared" si="27"/>
        <v>1</v>
      </c>
      <c r="N275" s="84">
        <f t="shared" si="28"/>
        <v>0</v>
      </c>
      <c r="O275" s="84">
        <f t="shared" si="29"/>
        <v>0</v>
      </c>
      <c r="Q275" s="86">
        <f t="shared" si="30"/>
        <v>1</v>
      </c>
    </row>
    <row r="276" spans="1:17" x14ac:dyDescent="0.3">
      <c r="A276" t="str">
        <f t="shared" si="25"/>
        <v>310 36201</v>
      </c>
      <c r="B276">
        <v>36201</v>
      </c>
      <c r="C276" t="s">
        <v>1385</v>
      </c>
      <c r="D276" t="s">
        <v>2339</v>
      </c>
      <c r="E276">
        <v>310</v>
      </c>
      <c r="F276" t="s">
        <v>60</v>
      </c>
      <c r="G276" s="81">
        <v>604854.80000000005</v>
      </c>
      <c r="H276" s="81">
        <v>0</v>
      </c>
      <c r="I276" s="81">
        <v>604854.80000000005</v>
      </c>
      <c r="J276" s="81">
        <v>0</v>
      </c>
      <c r="K276" s="81">
        <v>0</v>
      </c>
      <c r="L276" s="84">
        <f t="shared" si="26"/>
        <v>0</v>
      </c>
      <c r="M276" s="84">
        <f t="shared" si="27"/>
        <v>1</v>
      </c>
      <c r="N276" s="84">
        <f t="shared" si="28"/>
        <v>0</v>
      </c>
      <c r="O276" s="84">
        <f t="shared" si="29"/>
        <v>0</v>
      </c>
      <c r="Q276" s="86">
        <f t="shared" si="30"/>
        <v>1</v>
      </c>
    </row>
    <row r="277" spans="1:17" x14ac:dyDescent="0.3">
      <c r="A277" t="str">
        <f t="shared" si="25"/>
        <v>311 36201</v>
      </c>
      <c r="B277">
        <v>36201</v>
      </c>
      <c r="C277" t="s">
        <v>1386</v>
      </c>
      <c r="D277" t="s">
        <v>2339</v>
      </c>
      <c r="E277">
        <v>311</v>
      </c>
      <c r="F277" t="s">
        <v>61</v>
      </c>
      <c r="G277" s="81">
        <v>20073.07</v>
      </c>
      <c r="H277" s="81">
        <v>0</v>
      </c>
      <c r="I277" s="81">
        <v>20073.07</v>
      </c>
      <c r="J277" s="81">
        <v>0</v>
      </c>
      <c r="K277" s="81">
        <v>0</v>
      </c>
      <c r="L277" s="84">
        <f t="shared" si="26"/>
        <v>0</v>
      </c>
      <c r="M277" s="84">
        <f t="shared" si="27"/>
        <v>1</v>
      </c>
      <c r="N277" s="84">
        <f t="shared" si="28"/>
        <v>0</v>
      </c>
      <c r="O277" s="84">
        <f t="shared" si="29"/>
        <v>0</v>
      </c>
      <c r="Q277" s="86">
        <f t="shared" si="30"/>
        <v>1</v>
      </c>
    </row>
    <row r="278" spans="1:17" x14ac:dyDescent="0.3">
      <c r="A278" t="str">
        <f t="shared" si="25"/>
        <v>312 36201</v>
      </c>
      <c r="B278">
        <v>36201</v>
      </c>
      <c r="C278" t="s">
        <v>1387</v>
      </c>
      <c r="D278" t="s">
        <v>2339</v>
      </c>
      <c r="E278">
        <v>312</v>
      </c>
      <c r="F278" t="s">
        <v>2315</v>
      </c>
      <c r="G278" s="81">
        <v>2750573.34</v>
      </c>
      <c r="H278" s="81">
        <v>0</v>
      </c>
      <c r="I278" s="81">
        <v>2750573.34</v>
      </c>
      <c r="J278" s="81">
        <v>0</v>
      </c>
      <c r="K278" s="81">
        <v>0</v>
      </c>
      <c r="L278" s="84">
        <f t="shared" si="26"/>
        <v>0</v>
      </c>
      <c r="M278" s="84">
        <f t="shared" si="27"/>
        <v>1</v>
      </c>
      <c r="N278" s="84">
        <f t="shared" si="28"/>
        <v>0</v>
      </c>
      <c r="O278" s="84">
        <f t="shared" si="29"/>
        <v>0</v>
      </c>
      <c r="Q278" s="86">
        <f t="shared" si="30"/>
        <v>1</v>
      </c>
    </row>
    <row r="279" spans="1:17" x14ac:dyDescent="0.3">
      <c r="A279" t="str">
        <f t="shared" si="25"/>
        <v>313 36201</v>
      </c>
      <c r="B279">
        <v>36201</v>
      </c>
      <c r="C279" t="s">
        <v>1388</v>
      </c>
      <c r="D279" t="s">
        <v>2339</v>
      </c>
      <c r="E279">
        <v>313</v>
      </c>
      <c r="F279" t="s">
        <v>63</v>
      </c>
      <c r="G279" s="81">
        <v>872920.48</v>
      </c>
      <c r="H279" s="81">
        <v>0</v>
      </c>
      <c r="I279" s="81">
        <v>872920.48</v>
      </c>
      <c r="J279" s="81">
        <v>0</v>
      </c>
      <c r="K279" s="81">
        <v>0</v>
      </c>
      <c r="L279" s="84">
        <f t="shared" si="26"/>
        <v>0</v>
      </c>
      <c r="M279" s="84">
        <f t="shared" si="27"/>
        <v>1</v>
      </c>
      <c r="N279" s="84">
        <f t="shared" si="28"/>
        <v>0</v>
      </c>
      <c r="O279" s="84">
        <f t="shared" si="29"/>
        <v>0</v>
      </c>
      <c r="Q279" s="86">
        <f t="shared" si="30"/>
        <v>1</v>
      </c>
    </row>
    <row r="280" spans="1:17" x14ac:dyDescent="0.3">
      <c r="A280" t="str">
        <f t="shared" si="25"/>
        <v>315 36201</v>
      </c>
      <c r="B280">
        <v>36201</v>
      </c>
      <c r="C280" t="s">
        <v>1389</v>
      </c>
      <c r="D280" t="s">
        <v>2339</v>
      </c>
      <c r="E280">
        <v>315</v>
      </c>
      <c r="F280" t="s">
        <v>65</v>
      </c>
      <c r="G280" s="81">
        <v>267540.77</v>
      </c>
      <c r="H280" s="81">
        <v>1022.72</v>
      </c>
      <c r="I280" s="81">
        <v>266518.05</v>
      </c>
      <c r="J280" s="81">
        <v>0</v>
      </c>
      <c r="K280" s="81">
        <v>0</v>
      </c>
      <c r="L280" s="84">
        <f t="shared" si="26"/>
        <v>3.8226697187124037E-3</v>
      </c>
      <c r="M280" s="84">
        <f t="shared" si="27"/>
        <v>0.99617733028128752</v>
      </c>
      <c r="N280" s="84">
        <f t="shared" si="28"/>
        <v>0</v>
      </c>
      <c r="O280" s="84">
        <f t="shared" si="29"/>
        <v>0</v>
      </c>
      <c r="Q280" s="86">
        <f t="shared" si="30"/>
        <v>0.99999999999999989</v>
      </c>
    </row>
    <row r="281" spans="1:17" x14ac:dyDescent="0.3">
      <c r="A281" t="str">
        <f t="shared" si="25"/>
        <v>316 36201</v>
      </c>
      <c r="B281">
        <v>36201</v>
      </c>
      <c r="C281" t="s">
        <v>1390</v>
      </c>
      <c r="D281" t="s">
        <v>2339</v>
      </c>
      <c r="E281">
        <v>316</v>
      </c>
      <c r="F281" t="s">
        <v>66</v>
      </c>
      <c r="G281" s="81">
        <v>2947125.71</v>
      </c>
      <c r="H281" s="81">
        <v>0</v>
      </c>
      <c r="I281" s="81">
        <v>2947125.71</v>
      </c>
      <c r="J281" s="81">
        <v>0</v>
      </c>
      <c r="K281" s="81">
        <v>0</v>
      </c>
      <c r="L281" s="84">
        <f t="shared" si="26"/>
        <v>0</v>
      </c>
      <c r="M281" s="84">
        <f t="shared" si="27"/>
        <v>1</v>
      </c>
      <c r="N281" s="84">
        <f t="shared" si="28"/>
        <v>0</v>
      </c>
      <c r="O281" s="84">
        <f t="shared" si="29"/>
        <v>0</v>
      </c>
      <c r="Q281" s="86">
        <f t="shared" si="30"/>
        <v>1</v>
      </c>
    </row>
    <row r="282" spans="1:17" x14ac:dyDescent="0.3">
      <c r="A282" t="str">
        <f t="shared" si="25"/>
        <v>317 36201</v>
      </c>
      <c r="B282">
        <v>36201</v>
      </c>
      <c r="C282" t="s">
        <v>1391</v>
      </c>
      <c r="D282" t="s">
        <v>2339</v>
      </c>
      <c r="E282">
        <v>317</v>
      </c>
      <c r="F282" t="s">
        <v>67</v>
      </c>
      <c r="G282" s="81">
        <v>811221.82</v>
      </c>
      <c r="H282" s="81">
        <v>398910.36</v>
      </c>
      <c r="I282" s="81">
        <v>412311.46</v>
      </c>
      <c r="J282" s="81">
        <v>0</v>
      </c>
      <c r="K282" s="81">
        <v>0</v>
      </c>
      <c r="L282" s="84">
        <f t="shared" si="26"/>
        <v>0.49174017533206887</v>
      </c>
      <c r="M282" s="84">
        <f t="shared" si="27"/>
        <v>0.50825982466793118</v>
      </c>
      <c r="N282" s="84">
        <f t="shared" si="28"/>
        <v>0</v>
      </c>
      <c r="O282" s="84">
        <f t="shared" si="29"/>
        <v>0</v>
      </c>
      <c r="Q282" s="86">
        <f t="shared" si="30"/>
        <v>1</v>
      </c>
    </row>
    <row r="283" spans="1:17" x14ac:dyDescent="0.3">
      <c r="A283" t="str">
        <f t="shared" si="25"/>
        <v>318 36201</v>
      </c>
      <c r="B283">
        <v>36201</v>
      </c>
      <c r="C283" t="s">
        <v>1392</v>
      </c>
      <c r="D283" t="s">
        <v>2339</v>
      </c>
      <c r="E283">
        <v>318</v>
      </c>
      <c r="F283" t="s">
        <v>68</v>
      </c>
      <c r="G283" s="81">
        <v>787959.08</v>
      </c>
      <c r="H283" s="81">
        <v>260394.17</v>
      </c>
      <c r="I283" s="81">
        <v>527564.91</v>
      </c>
      <c r="J283" s="81">
        <v>0</v>
      </c>
      <c r="K283" s="81">
        <v>0</v>
      </c>
      <c r="L283" s="84">
        <f t="shared" si="26"/>
        <v>0.33046661509376862</v>
      </c>
      <c r="M283" s="84">
        <f t="shared" si="27"/>
        <v>0.66953338490623149</v>
      </c>
      <c r="N283" s="84">
        <f t="shared" si="28"/>
        <v>0</v>
      </c>
      <c r="O283" s="84">
        <f t="shared" si="29"/>
        <v>0</v>
      </c>
      <c r="Q283" s="86">
        <f t="shared" si="30"/>
        <v>1</v>
      </c>
    </row>
    <row r="284" spans="1:17" x14ac:dyDescent="0.3">
      <c r="A284" t="str">
        <f t="shared" si="25"/>
        <v>319 36201</v>
      </c>
      <c r="B284">
        <v>36201</v>
      </c>
      <c r="C284" t="s">
        <v>1393</v>
      </c>
      <c r="D284" t="s">
        <v>2339</v>
      </c>
      <c r="E284">
        <v>319</v>
      </c>
      <c r="F284" t="s">
        <v>70</v>
      </c>
      <c r="G284" s="81">
        <v>1222941.45</v>
      </c>
      <c r="H284" s="81">
        <v>0</v>
      </c>
      <c r="I284" s="81">
        <v>1222941.45</v>
      </c>
      <c r="J284" s="81">
        <v>0</v>
      </c>
      <c r="K284" s="81">
        <v>0</v>
      </c>
      <c r="L284" s="84">
        <f t="shared" si="26"/>
        <v>0</v>
      </c>
      <c r="M284" s="84">
        <f t="shared" si="27"/>
        <v>1</v>
      </c>
      <c r="N284" s="84">
        <f t="shared" si="28"/>
        <v>0</v>
      </c>
      <c r="O284" s="84">
        <f t="shared" si="29"/>
        <v>0</v>
      </c>
      <c r="Q284" s="86">
        <f t="shared" si="30"/>
        <v>1</v>
      </c>
    </row>
    <row r="285" spans="1:17" x14ac:dyDescent="0.3">
      <c r="A285" t="str">
        <f t="shared" si="25"/>
        <v>320 36201</v>
      </c>
      <c r="B285">
        <v>36201</v>
      </c>
      <c r="C285" t="s">
        <v>1394</v>
      </c>
      <c r="D285" t="s">
        <v>2339</v>
      </c>
      <c r="E285">
        <v>320</v>
      </c>
      <c r="F285" t="s">
        <v>71</v>
      </c>
      <c r="G285" s="81">
        <v>539226.54</v>
      </c>
      <c r="H285" s="81">
        <v>0</v>
      </c>
      <c r="I285" s="81">
        <v>539226.54</v>
      </c>
      <c r="J285" s="81">
        <v>0</v>
      </c>
      <c r="K285" s="81">
        <v>0</v>
      </c>
      <c r="L285" s="84">
        <f t="shared" si="26"/>
        <v>0</v>
      </c>
      <c r="M285" s="84">
        <f t="shared" si="27"/>
        <v>1</v>
      </c>
      <c r="N285" s="84">
        <f t="shared" si="28"/>
        <v>0</v>
      </c>
      <c r="O285" s="84">
        <f t="shared" si="29"/>
        <v>0</v>
      </c>
      <c r="Q285" s="86">
        <f t="shared" si="30"/>
        <v>1</v>
      </c>
    </row>
    <row r="286" spans="1:17" x14ac:dyDescent="0.3">
      <c r="A286" t="str">
        <f t="shared" si="25"/>
        <v>321 36201</v>
      </c>
      <c r="B286">
        <v>36201</v>
      </c>
      <c r="C286" t="s">
        <v>1395</v>
      </c>
      <c r="D286" t="s">
        <v>2339</v>
      </c>
      <c r="E286">
        <v>321</v>
      </c>
      <c r="F286" t="s">
        <v>72</v>
      </c>
      <c r="G286" s="81">
        <v>3266143.02</v>
      </c>
      <c r="H286" s="81">
        <v>0</v>
      </c>
      <c r="I286" s="81">
        <v>3266143.02</v>
      </c>
      <c r="J286" s="81">
        <v>0</v>
      </c>
      <c r="K286" s="81">
        <v>0</v>
      </c>
      <c r="L286" s="84">
        <f t="shared" si="26"/>
        <v>0</v>
      </c>
      <c r="M286" s="84">
        <f t="shared" si="27"/>
        <v>1</v>
      </c>
      <c r="N286" s="84">
        <f t="shared" si="28"/>
        <v>0</v>
      </c>
      <c r="O286" s="84">
        <f t="shared" si="29"/>
        <v>0</v>
      </c>
      <c r="Q286" s="86">
        <f t="shared" si="30"/>
        <v>1</v>
      </c>
    </row>
    <row r="287" spans="1:17" x14ac:dyDescent="0.3">
      <c r="A287" t="str">
        <f t="shared" si="25"/>
        <v>322 36201</v>
      </c>
      <c r="B287">
        <v>36201</v>
      </c>
      <c r="C287" t="s">
        <v>1396</v>
      </c>
      <c r="D287" t="s">
        <v>2339</v>
      </c>
      <c r="E287">
        <v>322</v>
      </c>
      <c r="F287" t="s">
        <v>73</v>
      </c>
      <c r="G287" s="81">
        <v>4351030.75</v>
      </c>
      <c r="H287" s="81">
        <v>1736860</v>
      </c>
      <c r="I287" s="81">
        <v>2614170.75</v>
      </c>
      <c r="J287" s="81">
        <v>0</v>
      </c>
      <c r="K287" s="81">
        <v>0</v>
      </c>
      <c r="L287" s="84">
        <f t="shared" si="26"/>
        <v>0.39918357276606237</v>
      </c>
      <c r="M287" s="84">
        <f t="shared" si="27"/>
        <v>0.60081642723393758</v>
      </c>
      <c r="N287" s="84">
        <f t="shared" si="28"/>
        <v>0</v>
      </c>
      <c r="O287" s="84">
        <f t="shared" si="29"/>
        <v>0</v>
      </c>
      <c r="Q287" s="86">
        <f t="shared" si="30"/>
        <v>1</v>
      </c>
    </row>
    <row r="288" spans="1:17" x14ac:dyDescent="0.3">
      <c r="A288" t="str">
        <f t="shared" si="25"/>
        <v>323 36201</v>
      </c>
      <c r="B288">
        <v>36201</v>
      </c>
      <c r="C288" t="s">
        <v>1397</v>
      </c>
      <c r="D288" t="s">
        <v>2339</v>
      </c>
      <c r="E288">
        <v>323</v>
      </c>
      <c r="F288" t="s">
        <v>74</v>
      </c>
      <c r="G288" s="81">
        <v>3549827.71</v>
      </c>
      <c r="H288" s="81">
        <v>0</v>
      </c>
      <c r="I288" s="81">
        <v>3549827.71</v>
      </c>
      <c r="J288" s="81">
        <v>0</v>
      </c>
      <c r="K288" s="81">
        <v>0</v>
      </c>
      <c r="L288" s="84">
        <f t="shared" si="26"/>
        <v>0</v>
      </c>
      <c r="M288" s="84">
        <f t="shared" si="27"/>
        <v>1</v>
      </c>
      <c r="N288" s="84">
        <f t="shared" si="28"/>
        <v>0</v>
      </c>
      <c r="O288" s="84">
        <f t="shared" si="29"/>
        <v>0</v>
      </c>
      <c r="Q288" s="86">
        <f t="shared" si="30"/>
        <v>1</v>
      </c>
    </row>
    <row r="289" spans="1:17" x14ac:dyDescent="0.3">
      <c r="A289" t="str">
        <f t="shared" si="25"/>
        <v>324 36201</v>
      </c>
      <c r="B289">
        <v>36201</v>
      </c>
      <c r="C289" t="s">
        <v>1398</v>
      </c>
      <c r="D289" t="s">
        <v>2339</v>
      </c>
      <c r="E289">
        <v>324</v>
      </c>
      <c r="F289" t="s">
        <v>76</v>
      </c>
      <c r="G289" s="81">
        <v>724451.92</v>
      </c>
      <c r="H289" s="81">
        <v>0</v>
      </c>
      <c r="I289" s="81">
        <v>724451.92</v>
      </c>
      <c r="J289" s="81">
        <v>0</v>
      </c>
      <c r="K289" s="81">
        <v>0</v>
      </c>
      <c r="L289" s="84">
        <f t="shared" si="26"/>
        <v>0</v>
      </c>
      <c r="M289" s="84">
        <f t="shared" si="27"/>
        <v>1</v>
      </c>
      <c r="N289" s="84">
        <f t="shared" si="28"/>
        <v>0</v>
      </c>
      <c r="O289" s="84">
        <f t="shared" si="29"/>
        <v>0</v>
      </c>
      <c r="Q289" s="86">
        <f t="shared" si="30"/>
        <v>1</v>
      </c>
    </row>
    <row r="290" spans="1:17" x14ac:dyDescent="0.3">
      <c r="A290" t="str">
        <f t="shared" si="25"/>
        <v>325 36201</v>
      </c>
      <c r="B290">
        <v>36201</v>
      </c>
      <c r="C290" t="s">
        <v>1399</v>
      </c>
      <c r="D290" t="s">
        <v>2339</v>
      </c>
      <c r="E290">
        <v>325</v>
      </c>
      <c r="F290" t="s">
        <v>77</v>
      </c>
      <c r="G290" s="81">
        <v>438854.79</v>
      </c>
      <c r="H290" s="81">
        <v>0</v>
      </c>
      <c r="I290" s="81">
        <v>438854.79</v>
      </c>
      <c r="J290" s="81">
        <v>0</v>
      </c>
      <c r="K290" s="81">
        <v>0</v>
      </c>
      <c r="L290" s="84">
        <f t="shared" si="26"/>
        <v>0</v>
      </c>
      <c r="M290" s="84">
        <f t="shared" si="27"/>
        <v>1</v>
      </c>
      <c r="N290" s="84">
        <f t="shared" si="28"/>
        <v>0</v>
      </c>
      <c r="O290" s="84">
        <f t="shared" si="29"/>
        <v>0</v>
      </c>
      <c r="Q290" s="86">
        <f t="shared" si="30"/>
        <v>1</v>
      </c>
    </row>
    <row r="291" spans="1:17" x14ac:dyDescent="0.3">
      <c r="A291" t="str">
        <f t="shared" si="25"/>
        <v>326 36201</v>
      </c>
      <c r="B291">
        <v>36201</v>
      </c>
      <c r="C291" t="s">
        <v>1400</v>
      </c>
      <c r="D291" t="s">
        <v>2339</v>
      </c>
      <c r="E291">
        <v>326</v>
      </c>
      <c r="F291" t="s">
        <v>78</v>
      </c>
      <c r="G291" s="81">
        <v>1088227.18</v>
      </c>
      <c r="H291" s="81">
        <v>60120.160000000003</v>
      </c>
      <c r="I291" s="81">
        <v>1028107.02</v>
      </c>
      <c r="J291" s="81">
        <v>0</v>
      </c>
      <c r="K291" s="81">
        <v>0</v>
      </c>
      <c r="L291" s="84">
        <f t="shared" si="26"/>
        <v>5.5245964358287769E-2</v>
      </c>
      <c r="M291" s="84">
        <f t="shared" si="27"/>
        <v>0.94475403564171234</v>
      </c>
      <c r="N291" s="84">
        <f t="shared" si="28"/>
        <v>0</v>
      </c>
      <c r="O291" s="84">
        <f t="shared" si="29"/>
        <v>0</v>
      </c>
      <c r="Q291" s="86">
        <f t="shared" si="30"/>
        <v>1</v>
      </c>
    </row>
    <row r="292" spans="1:17" x14ac:dyDescent="0.3">
      <c r="A292" t="str">
        <f t="shared" si="25"/>
        <v>327 36201</v>
      </c>
      <c r="B292">
        <v>36201</v>
      </c>
      <c r="C292" t="s">
        <v>1401</v>
      </c>
      <c r="D292" t="s">
        <v>2339</v>
      </c>
      <c r="E292">
        <v>327</v>
      </c>
      <c r="F292" t="s">
        <v>79</v>
      </c>
      <c r="G292" s="81">
        <v>4833673.67</v>
      </c>
      <c r="H292" s="81">
        <v>447140.92</v>
      </c>
      <c r="I292" s="81">
        <v>4386532.75</v>
      </c>
      <c r="J292" s="81">
        <v>0</v>
      </c>
      <c r="K292" s="81">
        <v>0</v>
      </c>
      <c r="L292" s="84">
        <f t="shared" si="26"/>
        <v>9.2505400762811524E-2</v>
      </c>
      <c r="M292" s="84">
        <f t="shared" si="27"/>
        <v>0.90749459923718845</v>
      </c>
      <c r="N292" s="84">
        <f t="shared" si="28"/>
        <v>0</v>
      </c>
      <c r="O292" s="84">
        <f t="shared" si="29"/>
        <v>0</v>
      </c>
      <c r="Q292" s="86">
        <f t="shared" si="30"/>
        <v>1</v>
      </c>
    </row>
    <row r="293" spans="1:17" x14ac:dyDescent="0.3">
      <c r="A293" t="str">
        <f t="shared" si="25"/>
        <v>328 36201</v>
      </c>
      <c r="B293">
        <v>36201</v>
      </c>
      <c r="C293" t="s">
        <v>1402</v>
      </c>
      <c r="D293" t="s">
        <v>2339</v>
      </c>
      <c r="E293">
        <v>328</v>
      </c>
      <c r="F293" t="s">
        <v>80</v>
      </c>
      <c r="G293" s="81">
        <v>1545968.29</v>
      </c>
      <c r="H293" s="81">
        <v>0</v>
      </c>
      <c r="I293" s="81">
        <v>1545968.29</v>
      </c>
      <c r="J293" s="81">
        <v>0</v>
      </c>
      <c r="K293" s="81">
        <v>0</v>
      </c>
      <c r="L293" s="84">
        <f t="shared" si="26"/>
        <v>0</v>
      </c>
      <c r="M293" s="84">
        <f t="shared" si="27"/>
        <v>1</v>
      </c>
      <c r="N293" s="84">
        <f t="shared" si="28"/>
        <v>0</v>
      </c>
      <c r="O293" s="84">
        <f t="shared" si="29"/>
        <v>0</v>
      </c>
      <c r="Q293" s="86">
        <f t="shared" si="30"/>
        <v>1</v>
      </c>
    </row>
    <row r="294" spans="1:17" x14ac:dyDescent="0.3">
      <c r="A294" t="str">
        <f t="shared" si="25"/>
        <v>329 36201</v>
      </c>
      <c r="B294">
        <v>36201</v>
      </c>
      <c r="C294" t="s">
        <v>1403</v>
      </c>
      <c r="D294" t="s">
        <v>2339</v>
      </c>
      <c r="E294">
        <v>329</v>
      </c>
      <c r="F294" t="s">
        <v>81</v>
      </c>
      <c r="G294" s="81">
        <v>4141167.64</v>
      </c>
      <c r="H294" s="81">
        <v>770771.41</v>
      </c>
      <c r="I294" s="81">
        <v>3370396.23</v>
      </c>
      <c r="J294" s="81">
        <v>0</v>
      </c>
      <c r="K294" s="81">
        <v>0</v>
      </c>
      <c r="L294" s="84">
        <f t="shared" si="26"/>
        <v>0.18612417487160698</v>
      </c>
      <c r="M294" s="84">
        <f t="shared" si="27"/>
        <v>0.81387582512839296</v>
      </c>
      <c r="N294" s="84">
        <f t="shared" si="28"/>
        <v>0</v>
      </c>
      <c r="O294" s="84">
        <f t="shared" si="29"/>
        <v>0</v>
      </c>
      <c r="Q294" s="86">
        <f t="shared" si="30"/>
        <v>1</v>
      </c>
    </row>
    <row r="295" spans="1:17" x14ac:dyDescent="0.3">
      <c r="A295" t="str">
        <f t="shared" si="25"/>
        <v>330 36201</v>
      </c>
      <c r="B295">
        <v>36201</v>
      </c>
      <c r="C295" t="s">
        <v>1404</v>
      </c>
      <c r="D295" t="s">
        <v>2339</v>
      </c>
      <c r="E295">
        <v>330</v>
      </c>
      <c r="F295" t="s">
        <v>2316</v>
      </c>
      <c r="G295" s="81">
        <v>17357.14</v>
      </c>
      <c r="H295" s="81">
        <v>0</v>
      </c>
      <c r="I295" s="81">
        <v>17357.14</v>
      </c>
      <c r="J295" s="81">
        <v>0</v>
      </c>
      <c r="K295" s="81">
        <v>0</v>
      </c>
      <c r="L295" s="84">
        <f t="shared" si="26"/>
        <v>0</v>
      </c>
      <c r="M295" s="84">
        <f t="shared" si="27"/>
        <v>1</v>
      </c>
      <c r="N295" s="84">
        <f t="shared" si="28"/>
        <v>0</v>
      </c>
      <c r="O295" s="84">
        <f t="shared" si="29"/>
        <v>0</v>
      </c>
      <c r="Q295" s="86">
        <f t="shared" si="30"/>
        <v>1</v>
      </c>
    </row>
    <row r="296" spans="1:17" x14ac:dyDescent="0.3">
      <c r="A296" t="str">
        <f t="shared" si="25"/>
        <v>331 36201</v>
      </c>
      <c r="B296">
        <v>36201</v>
      </c>
      <c r="C296" t="s">
        <v>1405</v>
      </c>
      <c r="D296" t="s">
        <v>2339</v>
      </c>
      <c r="E296">
        <v>331</v>
      </c>
      <c r="F296" t="s">
        <v>83</v>
      </c>
      <c r="G296" s="81">
        <v>2709836.88</v>
      </c>
      <c r="H296" s="81">
        <v>0</v>
      </c>
      <c r="I296" s="81">
        <v>2709836.88</v>
      </c>
      <c r="J296" s="81">
        <v>0</v>
      </c>
      <c r="K296" s="81">
        <v>0</v>
      </c>
      <c r="L296" s="84">
        <f t="shared" si="26"/>
        <v>0</v>
      </c>
      <c r="M296" s="84">
        <f t="shared" si="27"/>
        <v>1</v>
      </c>
      <c r="N296" s="84">
        <f t="shared" si="28"/>
        <v>0</v>
      </c>
      <c r="O296" s="84">
        <f t="shared" si="29"/>
        <v>0</v>
      </c>
      <c r="Q296" s="86">
        <f t="shared" si="30"/>
        <v>1</v>
      </c>
    </row>
    <row r="297" spans="1:17" x14ac:dyDescent="0.3">
      <c r="A297" t="str">
        <f t="shared" si="25"/>
        <v>334 36201</v>
      </c>
      <c r="B297">
        <v>36201</v>
      </c>
      <c r="C297" t="s">
        <v>1406</v>
      </c>
      <c r="D297" t="s">
        <v>2339</v>
      </c>
      <c r="E297">
        <v>334</v>
      </c>
      <c r="F297" t="s">
        <v>86</v>
      </c>
      <c r="G297" s="81">
        <v>0.01</v>
      </c>
      <c r="H297" s="81">
        <v>0</v>
      </c>
      <c r="I297" s="81">
        <v>0.01</v>
      </c>
      <c r="J297" s="81">
        <v>0</v>
      </c>
      <c r="K297" s="81">
        <v>0</v>
      </c>
      <c r="L297" s="84">
        <f t="shared" si="26"/>
        <v>0</v>
      </c>
      <c r="M297" s="84">
        <f t="shared" si="27"/>
        <v>1</v>
      </c>
      <c r="N297" s="84">
        <f t="shared" si="28"/>
        <v>0</v>
      </c>
      <c r="O297" s="84">
        <f t="shared" si="29"/>
        <v>0</v>
      </c>
      <c r="Q297" s="86">
        <f t="shared" si="30"/>
        <v>1</v>
      </c>
    </row>
    <row r="298" spans="1:17" x14ac:dyDescent="0.3">
      <c r="A298" t="str">
        <f t="shared" si="25"/>
        <v>336 36201</v>
      </c>
      <c r="B298">
        <v>36201</v>
      </c>
      <c r="C298" t="s">
        <v>1407</v>
      </c>
      <c r="D298" t="s">
        <v>2339</v>
      </c>
      <c r="E298">
        <v>336</v>
      </c>
      <c r="F298" t="s">
        <v>87</v>
      </c>
      <c r="G298" s="81">
        <v>359503.28</v>
      </c>
      <c r="H298" s="81">
        <v>59588.37</v>
      </c>
      <c r="I298" s="81">
        <v>299914.90999999997</v>
      </c>
      <c r="J298" s="81">
        <v>0</v>
      </c>
      <c r="K298" s="81">
        <v>0</v>
      </c>
      <c r="L298" s="84">
        <f t="shared" si="26"/>
        <v>0.16575195085841776</v>
      </c>
      <c r="M298" s="84">
        <f t="shared" si="27"/>
        <v>0.83424804914158213</v>
      </c>
      <c r="N298" s="84">
        <f t="shared" si="28"/>
        <v>0</v>
      </c>
      <c r="O298" s="84">
        <f t="shared" si="29"/>
        <v>0</v>
      </c>
      <c r="Q298" s="86">
        <f t="shared" si="30"/>
        <v>0.99999999999999989</v>
      </c>
    </row>
    <row r="299" spans="1:17" x14ac:dyDescent="0.3">
      <c r="A299" t="str">
        <f t="shared" si="25"/>
        <v>337 36201</v>
      </c>
      <c r="B299">
        <v>36201</v>
      </c>
      <c r="C299" t="s">
        <v>1408</v>
      </c>
      <c r="D299" t="s">
        <v>2339</v>
      </c>
      <c r="E299">
        <v>337</v>
      </c>
      <c r="F299" t="s">
        <v>88</v>
      </c>
      <c r="G299" s="81">
        <v>420798.9</v>
      </c>
      <c r="H299" s="81">
        <v>0</v>
      </c>
      <c r="I299" s="81">
        <v>420798.9</v>
      </c>
      <c r="J299" s="81">
        <v>0</v>
      </c>
      <c r="K299" s="81">
        <v>0</v>
      </c>
      <c r="L299" s="84">
        <f t="shared" si="26"/>
        <v>0</v>
      </c>
      <c r="M299" s="84">
        <f t="shared" si="27"/>
        <v>1</v>
      </c>
      <c r="N299" s="84">
        <f t="shared" si="28"/>
        <v>0</v>
      </c>
      <c r="O299" s="84">
        <f t="shared" si="29"/>
        <v>0</v>
      </c>
      <c r="Q299" s="86">
        <f t="shared" si="30"/>
        <v>1</v>
      </c>
    </row>
    <row r="300" spans="1:17" x14ac:dyDescent="0.3">
      <c r="A300" t="str">
        <f t="shared" si="25"/>
        <v>338 36201</v>
      </c>
      <c r="B300">
        <v>36201</v>
      </c>
      <c r="C300" t="s">
        <v>1409</v>
      </c>
      <c r="D300" t="s">
        <v>2339</v>
      </c>
      <c r="E300">
        <v>338</v>
      </c>
      <c r="F300" t="s">
        <v>89</v>
      </c>
      <c r="G300" s="81">
        <v>838733.16</v>
      </c>
      <c r="H300" s="81">
        <v>0</v>
      </c>
      <c r="I300" s="81">
        <v>838733.16</v>
      </c>
      <c r="J300" s="81">
        <v>0</v>
      </c>
      <c r="K300" s="81">
        <v>0</v>
      </c>
      <c r="L300" s="84">
        <f t="shared" si="26"/>
        <v>0</v>
      </c>
      <c r="M300" s="84">
        <f t="shared" si="27"/>
        <v>1</v>
      </c>
      <c r="N300" s="84">
        <f t="shared" si="28"/>
        <v>0</v>
      </c>
      <c r="O300" s="84">
        <f t="shared" si="29"/>
        <v>0</v>
      </c>
      <c r="Q300" s="86">
        <f t="shared" si="30"/>
        <v>1</v>
      </c>
    </row>
    <row r="301" spans="1:17" x14ac:dyDescent="0.3">
      <c r="A301" t="str">
        <f t="shared" si="25"/>
        <v>339 36201</v>
      </c>
      <c r="B301">
        <v>36201</v>
      </c>
      <c r="C301" t="s">
        <v>1410</v>
      </c>
      <c r="D301" t="s">
        <v>2339</v>
      </c>
      <c r="E301">
        <v>339</v>
      </c>
      <c r="F301" t="s">
        <v>90</v>
      </c>
      <c r="G301" s="81">
        <v>1493700.88</v>
      </c>
      <c r="H301" s="81">
        <v>963198.28</v>
      </c>
      <c r="I301" s="81">
        <v>530502.6</v>
      </c>
      <c r="J301" s="81">
        <v>0</v>
      </c>
      <c r="K301" s="81">
        <v>0</v>
      </c>
      <c r="L301" s="84">
        <f t="shared" si="26"/>
        <v>0.64484013693558251</v>
      </c>
      <c r="M301" s="84">
        <f t="shared" si="27"/>
        <v>0.35515986306441755</v>
      </c>
      <c r="N301" s="84">
        <f t="shared" si="28"/>
        <v>0</v>
      </c>
      <c r="O301" s="84">
        <f t="shared" si="29"/>
        <v>0</v>
      </c>
      <c r="Q301" s="86">
        <f t="shared" si="30"/>
        <v>1</v>
      </c>
    </row>
    <row r="302" spans="1:17" x14ac:dyDescent="0.3">
      <c r="A302" t="str">
        <f t="shared" si="25"/>
        <v>340 36201</v>
      </c>
      <c r="B302">
        <v>36201</v>
      </c>
      <c r="C302" t="s">
        <v>1411</v>
      </c>
      <c r="D302" t="s">
        <v>2339</v>
      </c>
      <c r="E302">
        <v>340</v>
      </c>
      <c r="F302" t="s">
        <v>91</v>
      </c>
      <c r="G302" s="81">
        <v>265456.39</v>
      </c>
      <c r="H302" s="81">
        <v>0</v>
      </c>
      <c r="I302" s="81">
        <v>265456.39</v>
      </c>
      <c r="J302" s="81">
        <v>0</v>
      </c>
      <c r="K302" s="81">
        <v>0</v>
      </c>
      <c r="L302" s="84">
        <f t="shared" si="26"/>
        <v>0</v>
      </c>
      <c r="M302" s="84">
        <f t="shared" si="27"/>
        <v>1</v>
      </c>
      <c r="N302" s="84">
        <f t="shared" si="28"/>
        <v>0</v>
      </c>
      <c r="O302" s="84">
        <f t="shared" si="29"/>
        <v>0</v>
      </c>
      <c r="Q302" s="86">
        <f t="shared" si="30"/>
        <v>1</v>
      </c>
    </row>
    <row r="303" spans="1:17" x14ac:dyDescent="0.3">
      <c r="A303" t="str">
        <f t="shared" si="25"/>
        <v>342 36201</v>
      </c>
      <c r="B303">
        <v>36201</v>
      </c>
      <c r="C303" t="s">
        <v>1412</v>
      </c>
      <c r="D303" t="s">
        <v>2339</v>
      </c>
      <c r="E303">
        <v>342</v>
      </c>
      <c r="F303" t="s">
        <v>2317</v>
      </c>
      <c r="G303" s="81">
        <v>502284.2</v>
      </c>
      <c r="H303" s="81">
        <v>0</v>
      </c>
      <c r="I303" s="81">
        <v>502284.2</v>
      </c>
      <c r="J303" s="81">
        <v>0</v>
      </c>
      <c r="K303" s="81">
        <v>0</v>
      </c>
      <c r="L303" s="84">
        <f t="shared" si="26"/>
        <v>0</v>
      </c>
      <c r="M303" s="84">
        <f t="shared" si="27"/>
        <v>1</v>
      </c>
      <c r="N303" s="84">
        <f t="shared" si="28"/>
        <v>0</v>
      </c>
      <c r="O303" s="84">
        <f t="shared" si="29"/>
        <v>0</v>
      </c>
      <c r="Q303" s="86">
        <f t="shared" si="30"/>
        <v>1</v>
      </c>
    </row>
    <row r="304" spans="1:17" x14ac:dyDescent="0.3">
      <c r="A304" t="str">
        <f t="shared" si="25"/>
        <v>343 36201</v>
      </c>
      <c r="B304">
        <v>36201</v>
      </c>
      <c r="C304" t="s">
        <v>1413</v>
      </c>
      <c r="D304" t="s">
        <v>2339</v>
      </c>
      <c r="E304">
        <v>343</v>
      </c>
      <c r="F304" t="s">
        <v>94</v>
      </c>
      <c r="G304" s="81">
        <v>91697.78</v>
      </c>
      <c r="H304" s="81">
        <v>0</v>
      </c>
      <c r="I304" s="81">
        <v>91697.78</v>
      </c>
      <c r="J304" s="81">
        <v>0</v>
      </c>
      <c r="K304" s="81">
        <v>0</v>
      </c>
      <c r="L304" s="84">
        <f t="shared" si="26"/>
        <v>0</v>
      </c>
      <c r="M304" s="84">
        <f t="shared" si="27"/>
        <v>1</v>
      </c>
      <c r="N304" s="84">
        <f t="shared" si="28"/>
        <v>0</v>
      </c>
      <c r="O304" s="84">
        <f t="shared" si="29"/>
        <v>0</v>
      </c>
      <c r="Q304" s="86">
        <f t="shared" si="30"/>
        <v>1</v>
      </c>
    </row>
    <row r="305" spans="1:17" x14ac:dyDescent="0.3">
      <c r="A305" t="str">
        <f t="shared" si="25"/>
        <v>346 36201</v>
      </c>
      <c r="B305">
        <v>36201</v>
      </c>
      <c r="C305" t="s">
        <v>1414</v>
      </c>
      <c r="D305" t="s">
        <v>2339</v>
      </c>
      <c r="E305">
        <v>346</v>
      </c>
      <c r="F305" t="s">
        <v>98</v>
      </c>
      <c r="G305" s="81">
        <v>55552.39</v>
      </c>
      <c r="H305" s="81">
        <v>0</v>
      </c>
      <c r="I305" s="81">
        <v>55552.39</v>
      </c>
      <c r="J305" s="81">
        <v>0</v>
      </c>
      <c r="K305" s="81">
        <v>0</v>
      </c>
      <c r="L305" s="84">
        <f t="shared" si="26"/>
        <v>0</v>
      </c>
      <c r="M305" s="84">
        <f t="shared" si="27"/>
        <v>1</v>
      </c>
      <c r="N305" s="84">
        <f t="shared" si="28"/>
        <v>0</v>
      </c>
      <c r="O305" s="84">
        <f t="shared" si="29"/>
        <v>0</v>
      </c>
      <c r="Q305" s="86">
        <f t="shared" si="30"/>
        <v>1</v>
      </c>
    </row>
    <row r="306" spans="1:17" x14ac:dyDescent="0.3">
      <c r="A306" t="str">
        <f t="shared" si="25"/>
        <v>348 36201</v>
      </c>
      <c r="B306">
        <v>36201</v>
      </c>
      <c r="C306" t="s">
        <v>1415</v>
      </c>
      <c r="D306" t="s">
        <v>2339</v>
      </c>
      <c r="E306">
        <v>348</v>
      </c>
      <c r="F306" t="s">
        <v>99</v>
      </c>
      <c r="G306" s="81">
        <v>3005827.03</v>
      </c>
      <c r="H306" s="81">
        <v>162715.71</v>
      </c>
      <c r="I306" s="81">
        <v>2843111.32</v>
      </c>
      <c r="J306" s="81">
        <v>0</v>
      </c>
      <c r="K306" s="81">
        <v>0</v>
      </c>
      <c r="L306" s="84">
        <f t="shared" si="26"/>
        <v>5.4133424304192247E-2</v>
      </c>
      <c r="M306" s="84">
        <f t="shared" si="27"/>
        <v>0.94586657569580779</v>
      </c>
      <c r="N306" s="84">
        <f t="shared" si="28"/>
        <v>0</v>
      </c>
      <c r="O306" s="84">
        <f t="shared" si="29"/>
        <v>0</v>
      </c>
      <c r="Q306" s="86">
        <f t="shared" si="30"/>
        <v>1</v>
      </c>
    </row>
    <row r="307" spans="1:17" x14ac:dyDescent="0.3">
      <c r="A307" t="str">
        <f t="shared" si="25"/>
        <v>349 36201</v>
      </c>
      <c r="B307">
        <v>36201</v>
      </c>
      <c r="C307" t="s">
        <v>1416</v>
      </c>
      <c r="D307" t="s">
        <v>2339</v>
      </c>
      <c r="E307">
        <v>349</v>
      </c>
      <c r="F307" t="s">
        <v>100</v>
      </c>
      <c r="G307" s="81">
        <v>2234601.08</v>
      </c>
      <c r="H307" s="81">
        <v>0</v>
      </c>
      <c r="I307" s="81">
        <v>2234601.08</v>
      </c>
      <c r="J307" s="81">
        <v>0</v>
      </c>
      <c r="K307" s="81">
        <v>0</v>
      </c>
      <c r="L307" s="84">
        <f t="shared" si="26"/>
        <v>0</v>
      </c>
      <c r="M307" s="84">
        <f t="shared" si="27"/>
        <v>1</v>
      </c>
      <c r="N307" s="84">
        <f t="shared" si="28"/>
        <v>0</v>
      </c>
      <c r="O307" s="84">
        <f t="shared" si="29"/>
        <v>0</v>
      </c>
      <c r="Q307" s="86">
        <f t="shared" si="30"/>
        <v>1</v>
      </c>
    </row>
    <row r="308" spans="1:17" x14ac:dyDescent="0.3">
      <c r="A308" t="str">
        <f t="shared" si="25"/>
        <v>351 36201</v>
      </c>
      <c r="B308">
        <v>36201</v>
      </c>
      <c r="C308" t="s">
        <v>1417</v>
      </c>
      <c r="D308" t="s">
        <v>2339</v>
      </c>
      <c r="E308">
        <v>351</v>
      </c>
      <c r="F308" t="s">
        <v>101</v>
      </c>
      <c r="G308" s="81">
        <v>2654704.19</v>
      </c>
      <c r="H308" s="81">
        <v>150183.04000000001</v>
      </c>
      <c r="I308" s="81">
        <v>2504521.15</v>
      </c>
      <c r="J308" s="81">
        <v>0</v>
      </c>
      <c r="K308" s="81">
        <v>0</v>
      </c>
      <c r="L308" s="84">
        <f t="shared" si="26"/>
        <v>5.6572419844638136E-2</v>
      </c>
      <c r="M308" s="84">
        <f t="shared" si="27"/>
        <v>0.94342758015536188</v>
      </c>
      <c r="N308" s="84">
        <f t="shared" si="28"/>
        <v>0</v>
      </c>
      <c r="O308" s="84">
        <f t="shared" si="29"/>
        <v>0</v>
      </c>
      <c r="Q308" s="86">
        <f t="shared" si="30"/>
        <v>1</v>
      </c>
    </row>
    <row r="309" spans="1:17" x14ac:dyDescent="0.3">
      <c r="A309" t="str">
        <f t="shared" si="25"/>
        <v>352 36201</v>
      </c>
      <c r="B309">
        <v>36201</v>
      </c>
      <c r="C309" t="s">
        <v>1418</v>
      </c>
      <c r="D309" t="s">
        <v>2339</v>
      </c>
      <c r="E309">
        <v>352</v>
      </c>
      <c r="F309" t="s">
        <v>102</v>
      </c>
      <c r="G309" s="81">
        <v>3252504.06</v>
      </c>
      <c r="H309" s="81">
        <v>0</v>
      </c>
      <c r="I309" s="81">
        <v>3252504.06</v>
      </c>
      <c r="J309" s="81">
        <v>0</v>
      </c>
      <c r="K309" s="81">
        <v>0</v>
      </c>
      <c r="L309" s="84">
        <f t="shared" si="26"/>
        <v>0</v>
      </c>
      <c r="M309" s="84">
        <f t="shared" si="27"/>
        <v>1</v>
      </c>
      <c r="N309" s="84">
        <f t="shared" si="28"/>
        <v>0</v>
      </c>
      <c r="O309" s="84">
        <f t="shared" si="29"/>
        <v>0</v>
      </c>
      <c r="Q309" s="86">
        <f t="shared" si="30"/>
        <v>1</v>
      </c>
    </row>
    <row r="310" spans="1:17" x14ac:dyDescent="0.3">
      <c r="A310" t="str">
        <f t="shared" si="25"/>
        <v>354 36201</v>
      </c>
      <c r="B310">
        <v>36201</v>
      </c>
      <c r="C310" t="s">
        <v>1419</v>
      </c>
      <c r="D310" t="s">
        <v>2339</v>
      </c>
      <c r="E310">
        <v>354</v>
      </c>
      <c r="F310" t="s">
        <v>103</v>
      </c>
      <c r="G310" s="81">
        <v>2628644.65</v>
      </c>
      <c r="H310" s="81">
        <v>0</v>
      </c>
      <c r="I310" s="81">
        <v>2628644.65</v>
      </c>
      <c r="J310" s="81">
        <v>0</v>
      </c>
      <c r="K310" s="81">
        <v>0</v>
      </c>
      <c r="L310" s="84">
        <f t="shared" si="26"/>
        <v>0</v>
      </c>
      <c r="M310" s="84">
        <f t="shared" si="27"/>
        <v>1</v>
      </c>
      <c r="N310" s="84">
        <f t="shared" si="28"/>
        <v>0</v>
      </c>
      <c r="O310" s="84">
        <f t="shared" si="29"/>
        <v>0</v>
      </c>
      <c r="Q310" s="86">
        <f t="shared" si="30"/>
        <v>1</v>
      </c>
    </row>
    <row r="311" spans="1:17" x14ac:dyDescent="0.3">
      <c r="A311" t="str">
        <f t="shared" si="25"/>
        <v>355 36201</v>
      </c>
      <c r="B311">
        <v>36201</v>
      </c>
      <c r="C311" t="s">
        <v>1420</v>
      </c>
      <c r="D311" t="s">
        <v>2339</v>
      </c>
      <c r="E311">
        <v>355</v>
      </c>
      <c r="F311" t="s">
        <v>2318</v>
      </c>
      <c r="G311" s="81">
        <v>414912.49</v>
      </c>
      <c r="H311" s="81">
        <v>0</v>
      </c>
      <c r="I311" s="81">
        <v>414912.49</v>
      </c>
      <c r="J311" s="81">
        <v>0</v>
      </c>
      <c r="K311" s="81">
        <v>0</v>
      </c>
      <c r="L311" s="84">
        <f t="shared" si="26"/>
        <v>0</v>
      </c>
      <c r="M311" s="84">
        <f t="shared" si="27"/>
        <v>1</v>
      </c>
      <c r="N311" s="84">
        <f t="shared" si="28"/>
        <v>0</v>
      </c>
      <c r="O311" s="84">
        <f t="shared" si="29"/>
        <v>0</v>
      </c>
      <c r="Q311" s="86">
        <f t="shared" si="30"/>
        <v>1</v>
      </c>
    </row>
    <row r="312" spans="1:17" x14ac:dyDescent="0.3">
      <c r="A312" t="str">
        <f t="shared" si="25"/>
        <v>356 36201</v>
      </c>
      <c r="B312">
        <v>36201</v>
      </c>
      <c r="C312" t="s">
        <v>1421</v>
      </c>
      <c r="D312" t="s">
        <v>2339</v>
      </c>
      <c r="E312">
        <v>356</v>
      </c>
      <c r="F312" t="s">
        <v>105</v>
      </c>
      <c r="G312" s="81">
        <v>14682158.880000001</v>
      </c>
      <c r="H312" s="81">
        <v>10564048.449999999</v>
      </c>
      <c r="I312" s="81">
        <v>4118110.43</v>
      </c>
      <c r="J312" s="81">
        <v>0</v>
      </c>
      <c r="K312" s="81">
        <v>0</v>
      </c>
      <c r="L312" s="84">
        <f t="shared" si="26"/>
        <v>0.71951601507257346</v>
      </c>
      <c r="M312" s="84">
        <f t="shared" si="27"/>
        <v>0.28048398492742643</v>
      </c>
      <c r="N312" s="84">
        <f t="shared" si="28"/>
        <v>0</v>
      </c>
      <c r="O312" s="84">
        <f t="shared" si="29"/>
        <v>0</v>
      </c>
      <c r="Q312" s="86">
        <f t="shared" si="30"/>
        <v>0.99999999999999989</v>
      </c>
    </row>
    <row r="313" spans="1:17" x14ac:dyDescent="0.3">
      <c r="A313" t="str">
        <f t="shared" si="25"/>
        <v>358 36201</v>
      </c>
      <c r="B313">
        <v>36201</v>
      </c>
      <c r="C313" t="s">
        <v>1422</v>
      </c>
      <c r="D313" t="s">
        <v>2339</v>
      </c>
      <c r="E313">
        <v>358</v>
      </c>
      <c r="F313" t="s">
        <v>106</v>
      </c>
      <c r="G313" s="81">
        <v>345949.1</v>
      </c>
      <c r="H313" s="81">
        <v>0</v>
      </c>
      <c r="I313" s="81">
        <v>345949.1</v>
      </c>
      <c r="J313" s="81">
        <v>0</v>
      </c>
      <c r="K313" s="81">
        <v>0</v>
      </c>
      <c r="L313" s="84">
        <f t="shared" si="26"/>
        <v>0</v>
      </c>
      <c r="M313" s="84">
        <f t="shared" si="27"/>
        <v>1</v>
      </c>
      <c r="N313" s="84">
        <f t="shared" si="28"/>
        <v>0</v>
      </c>
      <c r="O313" s="84">
        <f t="shared" si="29"/>
        <v>0</v>
      </c>
      <c r="Q313" s="86">
        <f t="shared" si="30"/>
        <v>1</v>
      </c>
    </row>
    <row r="314" spans="1:17" x14ac:dyDescent="0.3">
      <c r="A314" t="str">
        <f t="shared" si="25"/>
        <v>359 36201</v>
      </c>
      <c r="B314">
        <v>36201</v>
      </c>
      <c r="C314" t="s">
        <v>1423</v>
      </c>
      <c r="D314" t="s">
        <v>2339</v>
      </c>
      <c r="E314">
        <v>359</v>
      </c>
      <c r="F314" t="s">
        <v>107</v>
      </c>
      <c r="G314" s="81">
        <v>417906.94</v>
      </c>
      <c r="H314" s="81">
        <v>0</v>
      </c>
      <c r="I314" s="81">
        <v>417906.94</v>
      </c>
      <c r="J314" s="81">
        <v>0</v>
      </c>
      <c r="K314" s="81">
        <v>0</v>
      </c>
      <c r="L314" s="84">
        <f t="shared" si="26"/>
        <v>0</v>
      </c>
      <c r="M314" s="84">
        <f t="shared" si="27"/>
        <v>1</v>
      </c>
      <c r="N314" s="84">
        <f t="shared" si="28"/>
        <v>0</v>
      </c>
      <c r="O314" s="84">
        <f t="shared" si="29"/>
        <v>0</v>
      </c>
      <c r="Q314" s="86">
        <f t="shared" si="30"/>
        <v>1</v>
      </c>
    </row>
    <row r="315" spans="1:17" x14ac:dyDescent="0.3">
      <c r="A315" t="str">
        <f t="shared" si="25"/>
        <v>360 36201</v>
      </c>
      <c r="B315">
        <v>36201</v>
      </c>
      <c r="C315" t="s">
        <v>1424</v>
      </c>
      <c r="D315" t="s">
        <v>2339</v>
      </c>
      <c r="E315">
        <v>360</v>
      </c>
      <c r="F315" t="s">
        <v>108</v>
      </c>
      <c r="G315" s="81">
        <v>235380.94</v>
      </c>
      <c r="H315" s="81">
        <v>0</v>
      </c>
      <c r="I315" s="81">
        <v>235380.94</v>
      </c>
      <c r="J315" s="81">
        <v>0</v>
      </c>
      <c r="K315" s="81">
        <v>0</v>
      </c>
      <c r="L315" s="84">
        <f t="shared" si="26"/>
        <v>0</v>
      </c>
      <c r="M315" s="84">
        <f t="shared" si="27"/>
        <v>1</v>
      </c>
      <c r="N315" s="84">
        <f t="shared" si="28"/>
        <v>0</v>
      </c>
      <c r="O315" s="84">
        <f t="shared" si="29"/>
        <v>0</v>
      </c>
      <c r="Q315" s="86">
        <f t="shared" si="30"/>
        <v>1</v>
      </c>
    </row>
    <row r="316" spans="1:17" x14ac:dyDescent="0.3">
      <c r="A316" t="str">
        <f t="shared" si="25"/>
        <v>362 36201</v>
      </c>
      <c r="B316">
        <v>36201</v>
      </c>
      <c r="C316" t="s">
        <v>1425</v>
      </c>
      <c r="D316" t="s">
        <v>2339</v>
      </c>
      <c r="E316">
        <v>362</v>
      </c>
      <c r="F316" t="s">
        <v>110</v>
      </c>
      <c r="G316" s="81">
        <v>5979994.25</v>
      </c>
      <c r="H316" s="81">
        <v>1017129.59</v>
      </c>
      <c r="I316" s="81">
        <v>4962864.66</v>
      </c>
      <c r="J316" s="81">
        <v>0</v>
      </c>
      <c r="K316" s="81">
        <v>0</v>
      </c>
      <c r="L316" s="84">
        <f t="shared" si="26"/>
        <v>0.17008872374751866</v>
      </c>
      <c r="M316" s="84">
        <f t="shared" si="27"/>
        <v>0.8299112762524814</v>
      </c>
      <c r="N316" s="84">
        <f t="shared" si="28"/>
        <v>0</v>
      </c>
      <c r="O316" s="84">
        <f t="shared" si="29"/>
        <v>0</v>
      </c>
      <c r="Q316" s="86">
        <f t="shared" si="30"/>
        <v>1</v>
      </c>
    </row>
    <row r="317" spans="1:17" x14ac:dyDescent="0.3">
      <c r="A317" t="str">
        <f t="shared" si="25"/>
        <v>363 36201</v>
      </c>
      <c r="B317">
        <v>36201</v>
      </c>
      <c r="C317" t="s">
        <v>1426</v>
      </c>
      <c r="D317" t="s">
        <v>2339</v>
      </c>
      <c r="E317">
        <v>363</v>
      </c>
      <c r="F317" t="s">
        <v>111</v>
      </c>
      <c r="G317" s="81">
        <v>843378.58</v>
      </c>
      <c r="H317" s="81">
        <v>0</v>
      </c>
      <c r="I317" s="81">
        <v>843378.58</v>
      </c>
      <c r="J317" s="81">
        <v>0</v>
      </c>
      <c r="K317" s="81">
        <v>0</v>
      </c>
      <c r="L317" s="84">
        <f t="shared" si="26"/>
        <v>0</v>
      </c>
      <c r="M317" s="84">
        <f t="shared" si="27"/>
        <v>1</v>
      </c>
      <c r="N317" s="84">
        <f t="shared" si="28"/>
        <v>0</v>
      </c>
      <c r="O317" s="84">
        <f t="shared" si="29"/>
        <v>0</v>
      </c>
      <c r="Q317" s="86">
        <f t="shared" si="30"/>
        <v>1</v>
      </c>
    </row>
    <row r="318" spans="1:17" x14ac:dyDescent="0.3">
      <c r="A318" t="str">
        <f t="shared" si="25"/>
        <v>364 36201</v>
      </c>
      <c r="B318">
        <v>36201</v>
      </c>
      <c r="C318" t="s">
        <v>1427</v>
      </c>
      <c r="D318" t="s">
        <v>2339</v>
      </c>
      <c r="E318">
        <v>364</v>
      </c>
      <c r="F318" t="s">
        <v>2319</v>
      </c>
      <c r="G318" s="81">
        <v>786429.57</v>
      </c>
      <c r="H318" s="81">
        <v>0</v>
      </c>
      <c r="I318" s="81">
        <v>786429.57</v>
      </c>
      <c r="J318" s="81">
        <v>0</v>
      </c>
      <c r="K318" s="81">
        <v>0</v>
      </c>
      <c r="L318" s="84">
        <f t="shared" si="26"/>
        <v>0</v>
      </c>
      <c r="M318" s="84">
        <f t="shared" si="27"/>
        <v>1</v>
      </c>
      <c r="N318" s="84">
        <f t="shared" si="28"/>
        <v>0</v>
      </c>
      <c r="O318" s="84">
        <f t="shared" si="29"/>
        <v>0</v>
      </c>
      <c r="Q318" s="86">
        <f t="shared" si="30"/>
        <v>1</v>
      </c>
    </row>
    <row r="319" spans="1:17" x14ac:dyDescent="0.3">
      <c r="A319" t="str">
        <f t="shared" si="25"/>
        <v>365 36201</v>
      </c>
      <c r="B319">
        <v>36201</v>
      </c>
      <c r="C319" t="s">
        <v>1428</v>
      </c>
      <c r="D319" t="s">
        <v>2339</v>
      </c>
      <c r="E319">
        <v>365</v>
      </c>
      <c r="F319" t="s">
        <v>113</v>
      </c>
      <c r="G319" s="81">
        <v>695111.15</v>
      </c>
      <c r="H319" s="81">
        <v>0</v>
      </c>
      <c r="I319" s="81">
        <v>695111.15</v>
      </c>
      <c r="J319" s="81">
        <v>0</v>
      </c>
      <c r="K319" s="81">
        <v>0</v>
      </c>
      <c r="L319" s="84">
        <f t="shared" si="26"/>
        <v>0</v>
      </c>
      <c r="M319" s="84">
        <f t="shared" si="27"/>
        <v>1</v>
      </c>
      <c r="N319" s="84">
        <f t="shared" si="28"/>
        <v>0</v>
      </c>
      <c r="O319" s="84">
        <f t="shared" si="29"/>
        <v>0</v>
      </c>
      <c r="Q319" s="86">
        <f t="shared" si="30"/>
        <v>1</v>
      </c>
    </row>
    <row r="320" spans="1:17" x14ac:dyDescent="0.3">
      <c r="A320" t="str">
        <f t="shared" si="25"/>
        <v>366 36201</v>
      </c>
      <c r="B320">
        <v>36201</v>
      </c>
      <c r="C320" t="s">
        <v>1429</v>
      </c>
      <c r="D320" t="s">
        <v>2339</v>
      </c>
      <c r="E320">
        <v>366</v>
      </c>
      <c r="F320" t="s">
        <v>114</v>
      </c>
      <c r="G320" s="81">
        <v>817750.09</v>
      </c>
      <c r="H320" s="81">
        <v>603340.67000000004</v>
      </c>
      <c r="I320" s="81">
        <v>214409.42</v>
      </c>
      <c r="J320" s="81">
        <v>0</v>
      </c>
      <c r="K320" s="81">
        <v>0</v>
      </c>
      <c r="L320" s="84">
        <f t="shared" si="26"/>
        <v>0.73780569073370583</v>
      </c>
      <c r="M320" s="84">
        <f t="shared" si="27"/>
        <v>0.26219430926629433</v>
      </c>
      <c r="N320" s="84">
        <f t="shared" si="28"/>
        <v>0</v>
      </c>
      <c r="O320" s="84">
        <f t="shared" si="29"/>
        <v>0</v>
      </c>
      <c r="Q320" s="86">
        <f t="shared" si="30"/>
        <v>1.0000000000000002</v>
      </c>
    </row>
    <row r="321" spans="1:17" x14ac:dyDescent="0.3">
      <c r="A321" t="str">
        <f t="shared" si="25"/>
        <v>367 36201</v>
      </c>
      <c r="B321">
        <v>36201</v>
      </c>
      <c r="C321" t="s">
        <v>1430</v>
      </c>
      <c r="D321" t="s">
        <v>2339</v>
      </c>
      <c r="E321">
        <v>367</v>
      </c>
      <c r="F321" t="s">
        <v>115</v>
      </c>
      <c r="G321" s="81">
        <v>4343567.67</v>
      </c>
      <c r="H321" s="81">
        <v>1750760.02</v>
      </c>
      <c r="I321" s="81">
        <v>2592807.65</v>
      </c>
      <c r="J321" s="81">
        <v>0</v>
      </c>
      <c r="K321" s="81">
        <v>0</v>
      </c>
      <c r="L321" s="84">
        <f t="shared" si="26"/>
        <v>0.40306958542216059</v>
      </c>
      <c r="M321" s="84">
        <f t="shared" si="27"/>
        <v>0.59693041457783946</v>
      </c>
      <c r="N321" s="84">
        <f t="shared" si="28"/>
        <v>0</v>
      </c>
      <c r="O321" s="84">
        <f t="shared" si="29"/>
        <v>0</v>
      </c>
      <c r="Q321" s="86">
        <f t="shared" si="30"/>
        <v>1</v>
      </c>
    </row>
    <row r="322" spans="1:17" x14ac:dyDescent="0.3">
      <c r="A322" t="str">
        <f t="shared" si="25"/>
        <v>368 36201</v>
      </c>
      <c r="B322">
        <v>36201</v>
      </c>
      <c r="C322" t="s">
        <v>1431</v>
      </c>
      <c r="D322" t="s">
        <v>2339</v>
      </c>
      <c r="E322">
        <v>368</v>
      </c>
      <c r="F322" t="s">
        <v>116</v>
      </c>
      <c r="G322" s="81">
        <v>1878685.26</v>
      </c>
      <c r="H322" s="81">
        <v>364891.28</v>
      </c>
      <c r="I322" s="81">
        <v>1513793.98</v>
      </c>
      <c r="J322" s="81">
        <v>0</v>
      </c>
      <c r="K322" s="81">
        <v>0</v>
      </c>
      <c r="L322" s="84">
        <f t="shared" si="26"/>
        <v>0.19422693506415228</v>
      </c>
      <c r="M322" s="84">
        <f t="shared" si="27"/>
        <v>0.80577306493584777</v>
      </c>
      <c r="N322" s="84">
        <f t="shared" si="28"/>
        <v>0</v>
      </c>
      <c r="O322" s="84">
        <f t="shared" si="29"/>
        <v>0</v>
      </c>
      <c r="Q322" s="86">
        <f t="shared" si="30"/>
        <v>1</v>
      </c>
    </row>
    <row r="323" spans="1:17" x14ac:dyDescent="0.3">
      <c r="A323" t="str">
        <f t="shared" ref="A323:A386" si="31">_xlfn.CONCAT(E323," ",B323)</f>
        <v>369 36201</v>
      </c>
      <c r="B323">
        <v>36201</v>
      </c>
      <c r="C323" t="s">
        <v>1432</v>
      </c>
      <c r="D323" t="s">
        <v>2339</v>
      </c>
      <c r="E323">
        <v>369</v>
      </c>
      <c r="F323" t="s">
        <v>117</v>
      </c>
      <c r="G323" s="81">
        <v>3379306.29</v>
      </c>
      <c r="H323" s="81">
        <v>0</v>
      </c>
      <c r="I323" s="81">
        <v>3379306.29</v>
      </c>
      <c r="J323" s="81">
        <v>0</v>
      </c>
      <c r="K323" s="81">
        <v>0</v>
      </c>
      <c r="L323" s="84">
        <f t="shared" ref="L323:L386" si="32">H323/$G323</f>
        <v>0</v>
      </c>
      <c r="M323" s="84">
        <f t="shared" ref="M323:M386" si="33">I323/$G323</f>
        <v>1</v>
      </c>
      <c r="N323" s="84">
        <f t="shared" ref="N323:N386" si="34">J323/$G323</f>
        <v>0</v>
      </c>
      <c r="O323" s="84">
        <f t="shared" ref="O323:O386" si="35">K323/$G323</f>
        <v>0</v>
      </c>
      <c r="Q323" s="86">
        <f t="shared" ref="Q323:Q386" si="36">SUM(L323:O323)</f>
        <v>1</v>
      </c>
    </row>
    <row r="324" spans="1:17" x14ac:dyDescent="0.3">
      <c r="A324" t="str">
        <f t="shared" si="31"/>
        <v>371 36201</v>
      </c>
      <c r="B324">
        <v>36201</v>
      </c>
      <c r="C324" t="s">
        <v>1433</v>
      </c>
      <c r="D324" t="s">
        <v>2339</v>
      </c>
      <c r="E324">
        <v>371</v>
      </c>
      <c r="F324" t="s">
        <v>118</v>
      </c>
      <c r="G324" s="81">
        <v>1277879.1599999999</v>
      </c>
      <c r="H324" s="81">
        <v>0</v>
      </c>
      <c r="I324" s="81">
        <v>1277879.1599999999</v>
      </c>
      <c r="J324" s="81">
        <v>0</v>
      </c>
      <c r="K324" s="81">
        <v>0</v>
      </c>
      <c r="L324" s="84">
        <f t="shared" si="32"/>
        <v>0</v>
      </c>
      <c r="M324" s="84">
        <f t="shared" si="33"/>
        <v>1</v>
      </c>
      <c r="N324" s="84">
        <f t="shared" si="34"/>
        <v>0</v>
      </c>
      <c r="O324" s="84">
        <f t="shared" si="35"/>
        <v>0</v>
      </c>
      <c r="Q324" s="86">
        <f t="shared" si="36"/>
        <v>1</v>
      </c>
    </row>
    <row r="325" spans="1:17" x14ac:dyDescent="0.3">
      <c r="A325" t="str">
        <f t="shared" si="31"/>
        <v>372 36201</v>
      </c>
      <c r="B325">
        <v>36201</v>
      </c>
      <c r="C325" t="s">
        <v>1434</v>
      </c>
      <c r="D325" t="s">
        <v>2339</v>
      </c>
      <c r="E325">
        <v>372</v>
      </c>
      <c r="F325" t="s">
        <v>119</v>
      </c>
      <c r="G325" s="81">
        <v>371902.43</v>
      </c>
      <c r="H325" s="81">
        <v>0</v>
      </c>
      <c r="I325" s="81">
        <v>371902.43</v>
      </c>
      <c r="J325" s="81">
        <v>0</v>
      </c>
      <c r="K325" s="81">
        <v>0</v>
      </c>
      <c r="L325" s="84">
        <f t="shared" si="32"/>
        <v>0</v>
      </c>
      <c r="M325" s="84">
        <f t="shared" si="33"/>
        <v>1</v>
      </c>
      <c r="N325" s="84">
        <f t="shared" si="34"/>
        <v>0</v>
      </c>
      <c r="O325" s="84">
        <f t="shared" si="35"/>
        <v>0</v>
      </c>
      <c r="Q325" s="86">
        <f t="shared" si="36"/>
        <v>1</v>
      </c>
    </row>
    <row r="326" spans="1:17" x14ac:dyDescent="0.3">
      <c r="A326" t="str">
        <f t="shared" si="31"/>
        <v>373 36201</v>
      </c>
      <c r="B326">
        <v>36201</v>
      </c>
      <c r="C326" t="s">
        <v>1435</v>
      </c>
      <c r="D326" t="s">
        <v>2339</v>
      </c>
      <c r="E326">
        <v>373</v>
      </c>
      <c r="F326" t="s">
        <v>2320</v>
      </c>
      <c r="G326" s="81">
        <v>1503007.18</v>
      </c>
      <c r="H326" s="81">
        <v>161348.35</v>
      </c>
      <c r="I326" s="81">
        <v>1341658.83</v>
      </c>
      <c r="J326" s="81">
        <v>0</v>
      </c>
      <c r="K326" s="81">
        <v>0</v>
      </c>
      <c r="L326" s="84">
        <f t="shared" si="32"/>
        <v>0.10735035211209039</v>
      </c>
      <c r="M326" s="84">
        <f t="shared" si="33"/>
        <v>0.89264964788790968</v>
      </c>
      <c r="N326" s="84">
        <f t="shared" si="34"/>
        <v>0</v>
      </c>
      <c r="O326" s="84">
        <f t="shared" si="35"/>
        <v>0</v>
      </c>
      <c r="Q326" s="86">
        <f t="shared" si="36"/>
        <v>1</v>
      </c>
    </row>
    <row r="327" spans="1:17" x14ac:dyDescent="0.3">
      <c r="A327" t="str">
        <f t="shared" si="31"/>
        <v>374 36201</v>
      </c>
      <c r="B327">
        <v>36201</v>
      </c>
      <c r="C327" t="s">
        <v>1436</v>
      </c>
      <c r="D327" t="s">
        <v>2339</v>
      </c>
      <c r="E327">
        <v>374</v>
      </c>
      <c r="F327" t="s">
        <v>121</v>
      </c>
      <c r="G327" s="81">
        <v>5595452.4299999997</v>
      </c>
      <c r="H327" s="81">
        <v>879371.49</v>
      </c>
      <c r="I327" s="81">
        <v>4716080.9400000004</v>
      </c>
      <c r="J327" s="81">
        <v>0</v>
      </c>
      <c r="K327" s="81">
        <v>0</v>
      </c>
      <c r="L327" s="84">
        <f t="shared" si="32"/>
        <v>0.1571582460937837</v>
      </c>
      <c r="M327" s="84">
        <f t="shared" si="33"/>
        <v>0.84284175390621641</v>
      </c>
      <c r="N327" s="84">
        <f t="shared" si="34"/>
        <v>0</v>
      </c>
      <c r="O327" s="84">
        <f t="shared" si="35"/>
        <v>0</v>
      </c>
      <c r="Q327" s="86">
        <f t="shared" si="36"/>
        <v>1</v>
      </c>
    </row>
    <row r="328" spans="1:17" x14ac:dyDescent="0.3">
      <c r="A328" t="str">
        <f t="shared" si="31"/>
        <v>375 36201</v>
      </c>
      <c r="B328">
        <v>36201</v>
      </c>
      <c r="C328" t="s">
        <v>1437</v>
      </c>
      <c r="D328" t="s">
        <v>2339</v>
      </c>
      <c r="E328">
        <v>375</v>
      </c>
      <c r="F328" t="s">
        <v>122</v>
      </c>
      <c r="G328" s="81">
        <v>4250060.74</v>
      </c>
      <c r="H328" s="81">
        <v>338201.62</v>
      </c>
      <c r="I328" s="81">
        <v>3911859.12</v>
      </c>
      <c r="J328" s="81">
        <v>0</v>
      </c>
      <c r="K328" s="81">
        <v>0</v>
      </c>
      <c r="L328" s="84">
        <f t="shared" si="32"/>
        <v>7.9575714487318122E-2</v>
      </c>
      <c r="M328" s="84">
        <f t="shared" si="33"/>
        <v>0.92042428551268185</v>
      </c>
      <c r="N328" s="84">
        <f t="shared" si="34"/>
        <v>0</v>
      </c>
      <c r="O328" s="84">
        <f t="shared" si="35"/>
        <v>0</v>
      </c>
      <c r="Q328" s="86">
        <f t="shared" si="36"/>
        <v>1</v>
      </c>
    </row>
    <row r="329" spans="1:17" x14ac:dyDescent="0.3">
      <c r="A329" t="str">
        <f t="shared" si="31"/>
        <v>376 36201</v>
      </c>
      <c r="B329">
        <v>36201</v>
      </c>
      <c r="C329" t="s">
        <v>1438</v>
      </c>
      <c r="D329" t="s">
        <v>2339</v>
      </c>
      <c r="E329">
        <v>376</v>
      </c>
      <c r="F329" t="s">
        <v>123</v>
      </c>
      <c r="G329" s="81">
        <v>2137488.63</v>
      </c>
      <c r="H329" s="81">
        <v>0</v>
      </c>
      <c r="I329" s="81">
        <v>2137488.63</v>
      </c>
      <c r="J329" s="81">
        <v>0</v>
      </c>
      <c r="K329" s="81">
        <v>0</v>
      </c>
      <c r="L329" s="84">
        <f t="shared" si="32"/>
        <v>0</v>
      </c>
      <c r="M329" s="84">
        <f t="shared" si="33"/>
        <v>1</v>
      </c>
      <c r="N329" s="84">
        <f t="shared" si="34"/>
        <v>0</v>
      </c>
      <c r="O329" s="84">
        <f t="shared" si="35"/>
        <v>0</v>
      </c>
      <c r="Q329" s="86">
        <f t="shared" si="36"/>
        <v>1</v>
      </c>
    </row>
    <row r="330" spans="1:17" x14ac:dyDescent="0.3">
      <c r="A330" t="str">
        <f t="shared" si="31"/>
        <v>377 36201</v>
      </c>
      <c r="B330">
        <v>36201</v>
      </c>
      <c r="C330" t="s">
        <v>1439</v>
      </c>
      <c r="D330" t="s">
        <v>2339</v>
      </c>
      <c r="E330">
        <v>377</v>
      </c>
      <c r="F330" t="s">
        <v>124</v>
      </c>
      <c r="G330" s="81">
        <v>730724.78</v>
      </c>
      <c r="H330" s="81">
        <v>0</v>
      </c>
      <c r="I330" s="81">
        <v>730724.78</v>
      </c>
      <c r="J330" s="81">
        <v>0</v>
      </c>
      <c r="K330" s="81">
        <v>0</v>
      </c>
      <c r="L330" s="84">
        <f t="shared" si="32"/>
        <v>0</v>
      </c>
      <c r="M330" s="84">
        <f t="shared" si="33"/>
        <v>1</v>
      </c>
      <c r="N330" s="84">
        <f t="shared" si="34"/>
        <v>0</v>
      </c>
      <c r="O330" s="84">
        <f t="shared" si="35"/>
        <v>0</v>
      </c>
      <c r="Q330" s="86">
        <f t="shared" si="36"/>
        <v>1</v>
      </c>
    </row>
    <row r="331" spans="1:17" x14ac:dyDescent="0.3">
      <c r="A331" t="str">
        <f t="shared" si="31"/>
        <v>378 36201</v>
      </c>
      <c r="B331">
        <v>36201</v>
      </c>
      <c r="C331" t="s">
        <v>1440</v>
      </c>
      <c r="D331" t="s">
        <v>2339</v>
      </c>
      <c r="E331">
        <v>378</v>
      </c>
      <c r="F331" t="s">
        <v>125</v>
      </c>
      <c r="G331" s="81">
        <v>537955.43999999994</v>
      </c>
      <c r="H331" s="81">
        <v>239441.39</v>
      </c>
      <c r="I331" s="81">
        <v>298514.05</v>
      </c>
      <c r="J331" s="81">
        <v>0</v>
      </c>
      <c r="K331" s="81">
        <v>0</v>
      </c>
      <c r="L331" s="84">
        <f t="shared" si="32"/>
        <v>0.44509521085984377</v>
      </c>
      <c r="M331" s="84">
        <f t="shared" si="33"/>
        <v>0.55490478914015628</v>
      </c>
      <c r="N331" s="84">
        <f t="shared" si="34"/>
        <v>0</v>
      </c>
      <c r="O331" s="84">
        <f t="shared" si="35"/>
        <v>0</v>
      </c>
      <c r="Q331" s="86">
        <f t="shared" si="36"/>
        <v>1</v>
      </c>
    </row>
    <row r="332" spans="1:17" x14ac:dyDescent="0.3">
      <c r="A332" t="str">
        <f t="shared" si="31"/>
        <v>380 36201</v>
      </c>
      <c r="B332">
        <v>36201</v>
      </c>
      <c r="C332" t="s">
        <v>1441</v>
      </c>
      <c r="D332" t="s">
        <v>2339</v>
      </c>
      <c r="E332">
        <v>380</v>
      </c>
      <c r="F332" t="s">
        <v>126</v>
      </c>
      <c r="G332" s="81">
        <v>5372266.0499999998</v>
      </c>
      <c r="H332" s="81">
        <v>3688024.97</v>
      </c>
      <c r="I332" s="81">
        <v>1684241.08</v>
      </c>
      <c r="J332" s="81">
        <v>0</v>
      </c>
      <c r="K332" s="81">
        <v>0</v>
      </c>
      <c r="L332" s="84">
        <f t="shared" si="32"/>
        <v>0.68649335972480374</v>
      </c>
      <c r="M332" s="84">
        <f t="shared" si="33"/>
        <v>0.31350664027519637</v>
      </c>
      <c r="N332" s="84">
        <f t="shared" si="34"/>
        <v>0</v>
      </c>
      <c r="O332" s="84">
        <f t="shared" si="35"/>
        <v>0</v>
      </c>
      <c r="Q332" s="86">
        <f t="shared" si="36"/>
        <v>1</v>
      </c>
    </row>
    <row r="333" spans="1:17" x14ac:dyDescent="0.3">
      <c r="A333" t="str">
        <f t="shared" si="31"/>
        <v>384 36201</v>
      </c>
      <c r="B333">
        <v>36201</v>
      </c>
      <c r="C333" t="s">
        <v>1442</v>
      </c>
      <c r="D333" t="s">
        <v>2339</v>
      </c>
      <c r="E333">
        <v>384</v>
      </c>
      <c r="F333" t="s">
        <v>129</v>
      </c>
      <c r="G333" s="81">
        <v>630535.59</v>
      </c>
      <c r="H333" s="81">
        <v>120210.03</v>
      </c>
      <c r="I333" s="81">
        <v>510325.56</v>
      </c>
      <c r="J333" s="81">
        <v>0</v>
      </c>
      <c r="K333" s="81">
        <v>0</v>
      </c>
      <c r="L333" s="84">
        <f t="shared" si="32"/>
        <v>0.19064749382346524</v>
      </c>
      <c r="M333" s="84">
        <f t="shared" si="33"/>
        <v>0.80935250617653487</v>
      </c>
      <c r="N333" s="84">
        <f t="shared" si="34"/>
        <v>0</v>
      </c>
      <c r="O333" s="84">
        <f t="shared" si="35"/>
        <v>0</v>
      </c>
      <c r="Q333" s="86">
        <f t="shared" si="36"/>
        <v>1</v>
      </c>
    </row>
    <row r="334" spans="1:17" x14ac:dyDescent="0.3">
      <c r="A334" t="str">
        <f t="shared" si="31"/>
        <v>385 36201</v>
      </c>
      <c r="B334">
        <v>36201</v>
      </c>
      <c r="C334" t="s">
        <v>1443</v>
      </c>
      <c r="D334" t="s">
        <v>2339</v>
      </c>
      <c r="E334">
        <v>385</v>
      </c>
      <c r="F334" t="s">
        <v>130</v>
      </c>
      <c r="G334" s="81">
        <v>2567087.0299999998</v>
      </c>
      <c r="H334" s="81">
        <v>0</v>
      </c>
      <c r="I334" s="81">
        <v>2567087.0299999998</v>
      </c>
      <c r="J334" s="81">
        <v>0</v>
      </c>
      <c r="K334" s="81">
        <v>0</v>
      </c>
      <c r="L334" s="84">
        <f t="shared" si="32"/>
        <v>0</v>
      </c>
      <c r="M334" s="84">
        <f t="shared" si="33"/>
        <v>1</v>
      </c>
      <c r="N334" s="84">
        <f t="shared" si="34"/>
        <v>0</v>
      </c>
      <c r="O334" s="84">
        <f t="shared" si="35"/>
        <v>0</v>
      </c>
      <c r="Q334" s="86">
        <f t="shared" si="36"/>
        <v>1</v>
      </c>
    </row>
    <row r="335" spans="1:17" x14ac:dyDescent="0.3">
      <c r="A335" t="str">
        <f t="shared" si="31"/>
        <v>386 36201</v>
      </c>
      <c r="B335">
        <v>36201</v>
      </c>
      <c r="C335" t="s">
        <v>1444</v>
      </c>
      <c r="D335" t="s">
        <v>2339</v>
      </c>
      <c r="E335">
        <v>386</v>
      </c>
      <c r="F335" t="s">
        <v>131</v>
      </c>
      <c r="G335" s="81">
        <v>4236494.84</v>
      </c>
      <c r="H335" s="81">
        <v>0</v>
      </c>
      <c r="I335" s="81">
        <v>4236494.84</v>
      </c>
      <c r="J335" s="81">
        <v>0</v>
      </c>
      <c r="K335" s="81">
        <v>0</v>
      </c>
      <c r="L335" s="84">
        <f t="shared" si="32"/>
        <v>0</v>
      </c>
      <c r="M335" s="84">
        <f t="shared" si="33"/>
        <v>1</v>
      </c>
      <c r="N335" s="84">
        <f t="shared" si="34"/>
        <v>0</v>
      </c>
      <c r="O335" s="84">
        <f t="shared" si="35"/>
        <v>0</v>
      </c>
      <c r="Q335" s="86">
        <f t="shared" si="36"/>
        <v>1</v>
      </c>
    </row>
    <row r="336" spans="1:17" x14ac:dyDescent="0.3">
      <c r="A336" t="str">
        <f t="shared" si="31"/>
        <v>387 36201</v>
      </c>
      <c r="B336">
        <v>36201</v>
      </c>
      <c r="C336" t="s">
        <v>1445</v>
      </c>
      <c r="D336" t="s">
        <v>2339</v>
      </c>
      <c r="E336">
        <v>387</v>
      </c>
      <c r="F336" t="s">
        <v>132</v>
      </c>
      <c r="G336" s="81">
        <v>8860473.5700000003</v>
      </c>
      <c r="H336" s="81">
        <v>8093269.2800000003</v>
      </c>
      <c r="I336" s="81">
        <v>767204.29</v>
      </c>
      <c r="J336" s="81">
        <v>0</v>
      </c>
      <c r="K336" s="81">
        <v>0</v>
      </c>
      <c r="L336" s="84">
        <f t="shared" si="32"/>
        <v>0.91341272179879662</v>
      </c>
      <c r="M336" s="84">
        <f t="shared" si="33"/>
        <v>8.6587278201203419E-2</v>
      </c>
      <c r="N336" s="84">
        <f t="shared" si="34"/>
        <v>0</v>
      </c>
      <c r="O336" s="84">
        <f t="shared" si="35"/>
        <v>0</v>
      </c>
      <c r="Q336" s="86">
        <f t="shared" si="36"/>
        <v>1</v>
      </c>
    </row>
    <row r="337" spans="1:17" x14ac:dyDescent="0.3">
      <c r="A337" t="str">
        <f t="shared" si="31"/>
        <v>388 36201</v>
      </c>
      <c r="B337">
        <v>36201</v>
      </c>
      <c r="C337" t="s">
        <v>1446</v>
      </c>
      <c r="D337" t="s">
        <v>2339</v>
      </c>
      <c r="E337">
        <v>388</v>
      </c>
      <c r="F337" t="s">
        <v>133</v>
      </c>
      <c r="G337" s="81">
        <v>2137875.17</v>
      </c>
      <c r="H337" s="81">
        <v>505005.6</v>
      </c>
      <c r="I337" s="81">
        <v>1632869.57</v>
      </c>
      <c r="J337" s="81">
        <v>0</v>
      </c>
      <c r="K337" s="81">
        <v>0</v>
      </c>
      <c r="L337" s="84">
        <f t="shared" si="32"/>
        <v>0.23621846920089351</v>
      </c>
      <c r="M337" s="84">
        <f t="shared" si="33"/>
        <v>0.76378153079910649</v>
      </c>
      <c r="N337" s="84">
        <f t="shared" si="34"/>
        <v>0</v>
      </c>
      <c r="O337" s="84">
        <f t="shared" si="35"/>
        <v>0</v>
      </c>
      <c r="Q337" s="86">
        <f t="shared" si="36"/>
        <v>1</v>
      </c>
    </row>
    <row r="338" spans="1:17" x14ac:dyDescent="0.3">
      <c r="A338" t="str">
        <f t="shared" si="31"/>
        <v>389 36201</v>
      </c>
      <c r="B338">
        <v>36201</v>
      </c>
      <c r="C338" t="s">
        <v>1447</v>
      </c>
      <c r="D338" t="s">
        <v>2339</v>
      </c>
      <c r="E338">
        <v>389</v>
      </c>
      <c r="F338" t="s">
        <v>134</v>
      </c>
      <c r="G338" s="81">
        <v>3422019.63</v>
      </c>
      <c r="H338" s="81">
        <v>3116605.07</v>
      </c>
      <c r="I338" s="81">
        <v>305414.56</v>
      </c>
      <c r="J338" s="81">
        <v>0</v>
      </c>
      <c r="K338" s="81">
        <v>0</v>
      </c>
      <c r="L338" s="84">
        <f t="shared" si="32"/>
        <v>0.91075020221318836</v>
      </c>
      <c r="M338" s="84">
        <f t="shared" si="33"/>
        <v>8.9249797786811649E-2</v>
      </c>
      <c r="N338" s="84">
        <f t="shared" si="34"/>
        <v>0</v>
      </c>
      <c r="O338" s="84">
        <f t="shared" si="35"/>
        <v>0</v>
      </c>
      <c r="Q338" s="86">
        <f t="shared" si="36"/>
        <v>1</v>
      </c>
    </row>
    <row r="339" spans="1:17" x14ac:dyDescent="0.3">
      <c r="A339" t="str">
        <f t="shared" si="31"/>
        <v>390 36201</v>
      </c>
      <c r="B339">
        <v>36201</v>
      </c>
      <c r="C339" t="s">
        <v>1448</v>
      </c>
      <c r="D339" t="s">
        <v>2339</v>
      </c>
      <c r="E339">
        <v>390</v>
      </c>
      <c r="F339" t="s">
        <v>135</v>
      </c>
      <c r="G339" s="81">
        <v>2519144.77</v>
      </c>
      <c r="H339" s="81">
        <v>1046697.18</v>
      </c>
      <c r="I339" s="81">
        <v>1472447.59</v>
      </c>
      <c r="J339" s="81">
        <v>0</v>
      </c>
      <c r="K339" s="81">
        <v>0</v>
      </c>
      <c r="L339" s="84">
        <f t="shared" si="32"/>
        <v>0.41549703393981602</v>
      </c>
      <c r="M339" s="84">
        <f t="shared" si="33"/>
        <v>0.58450296606018404</v>
      </c>
      <c r="N339" s="84">
        <f t="shared" si="34"/>
        <v>0</v>
      </c>
      <c r="O339" s="84">
        <f t="shared" si="35"/>
        <v>0</v>
      </c>
      <c r="Q339" s="86">
        <f t="shared" si="36"/>
        <v>1</v>
      </c>
    </row>
    <row r="340" spans="1:17" x14ac:dyDescent="0.3">
      <c r="A340" t="str">
        <f t="shared" si="31"/>
        <v>392 36201</v>
      </c>
      <c r="B340">
        <v>36201</v>
      </c>
      <c r="C340" t="s">
        <v>1449</v>
      </c>
      <c r="D340" t="s">
        <v>2339</v>
      </c>
      <c r="E340">
        <v>392</v>
      </c>
      <c r="F340" t="s">
        <v>137</v>
      </c>
      <c r="G340" s="81">
        <v>132383.35</v>
      </c>
      <c r="H340" s="81">
        <v>0</v>
      </c>
      <c r="I340" s="81">
        <v>132383.35</v>
      </c>
      <c r="J340" s="81">
        <v>0</v>
      </c>
      <c r="K340" s="81">
        <v>0</v>
      </c>
      <c r="L340" s="84">
        <f t="shared" si="32"/>
        <v>0</v>
      </c>
      <c r="M340" s="84">
        <f t="shared" si="33"/>
        <v>1</v>
      </c>
      <c r="N340" s="84">
        <f t="shared" si="34"/>
        <v>0</v>
      </c>
      <c r="O340" s="84">
        <f t="shared" si="35"/>
        <v>0</v>
      </c>
      <c r="Q340" s="86">
        <f t="shared" si="36"/>
        <v>1</v>
      </c>
    </row>
    <row r="341" spans="1:17" x14ac:dyDescent="0.3">
      <c r="A341" t="str">
        <f t="shared" si="31"/>
        <v>393 36201</v>
      </c>
      <c r="B341">
        <v>36201</v>
      </c>
      <c r="C341" t="s">
        <v>1450</v>
      </c>
      <c r="D341" t="s">
        <v>2339</v>
      </c>
      <c r="E341">
        <v>393</v>
      </c>
      <c r="F341" t="s">
        <v>2321</v>
      </c>
      <c r="G341" s="81">
        <v>8218439.0199999996</v>
      </c>
      <c r="H341" s="81">
        <v>7352755.4199999999</v>
      </c>
      <c r="I341" s="81">
        <v>865683.6</v>
      </c>
      <c r="J341" s="81">
        <v>0</v>
      </c>
      <c r="K341" s="81">
        <v>0</v>
      </c>
      <c r="L341" s="84">
        <f t="shared" si="32"/>
        <v>0.89466569041963884</v>
      </c>
      <c r="M341" s="84">
        <f t="shared" si="33"/>
        <v>0.10533430958036116</v>
      </c>
      <c r="N341" s="84">
        <f t="shared" si="34"/>
        <v>0</v>
      </c>
      <c r="O341" s="84">
        <f t="shared" si="35"/>
        <v>0</v>
      </c>
      <c r="Q341" s="86">
        <f t="shared" si="36"/>
        <v>1</v>
      </c>
    </row>
    <row r="342" spans="1:17" x14ac:dyDescent="0.3">
      <c r="A342" t="str">
        <f t="shared" si="31"/>
        <v>394 36201</v>
      </c>
      <c r="B342">
        <v>36201</v>
      </c>
      <c r="C342" t="s">
        <v>1451</v>
      </c>
      <c r="D342" t="s">
        <v>2339</v>
      </c>
      <c r="E342">
        <v>394</v>
      </c>
      <c r="F342" t="s">
        <v>2322</v>
      </c>
      <c r="G342" s="81">
        <v>758232.95</v>
      </c>
      <c r="H342" s="81">
        <v>585613.77</v>
      </c>
      <c r="I342" s="81">
        <v>172619.18</v>
      </c>
      <c r="J342" s="81">
        <v>0</v>
      </c>
      <c r="K342" s="81">
        <v>0</v>
      </c>
      <c r="L342" s="84">
        <f t="shared" si="32"/>
        <v>0.77234017593142057</v>
      </c>
      <c r="M342" s="84">
        <f t="shared" si="33"/>
        <v>0.22765982406857946</v>
      </c>
      <c r="N342" s="84">
        <f t="shared" si="34"/>
        <v>0</v>
      </c>
      <c r="O342" s="84">
        <f t="shared" si="35"/>
        <v>0</v>
      </c>
      <c r="Q342" s="86">
        <f t="shared" si="36"/>
        <v>1</v>
      </c>
    </row>
    <row r="343" spans="1:17" x14ac:dyDescent="0.3">
      <c r="A343" t="str">
        <f t="shared" si="31"/>
        <v>395 36201</v>
      </c>
      <c r="B343">
        <v>36201</v>
      </c>
      <c r="C343" t="s">
        <v>1452</v>
      </c>
      <c r="D343" t="s">
        <v>2339</v>
      </c>
      <c r="E343">
        <v>395</v>
      </c>
      <c r="F343" t="s">
        <v>140</v>
      </c>
      <c r="G343" s="81">
        <v>268970.03999999998</v>
      </c>
      <c r="H343" s="81">
        <v>0</v>
      </c>
      <c r="I343" s="81">
        <v>268970.03999999998</v>
      </c>
      <c r="J343" s="81">
        <v>0</v>
      </c>
      <c r="K343" s="81">
        <v>0</v>
      </c>
      <c r="L343" s="84">
        <f t="shared" si="32"/>
        <v>0</v>
      </c>
      <c r="M343" s="84">
        <f t="shared" si="33"/>
        <v>1</v>
      </c>
      <c r="N343" s="84">
        <f t="shared" si="34"/>
        <v>0</v>
      </c>
      <c r="O343" s="84">
        <f t="shared" si="35"/>
        <v>0</v>
      </c>
      <c r="Q343" s="86">
        <f t="shared" si="36"/>
        <v>1</v>
      </c>
    </row>
    <row r="344" spans="1:17" x14ac:dyDescent="0.3">
      <c r="A344" t="str">
        <f t="shared" si="31"/>
        <v>396 36201</v>
      </c>
      <c r="B344">
        <v>36201</v>
      </c>
      <c r="C344" t="s">
        <v>1453</v>
      </c>
      <c r="D344" t="s">
        <v>2339</v>
      </c>
      <c r="E344">
        <v>396</v>
      </c>
      <c r="F344" t="s">
        <v>141</v>
      </c>
      <c r="G344" s="81">
        <v>716953.58</v>
      </c>
      <c r="H344" s="81">
        <v>0.02</v>
      </c>
      <c r="I344" s="81">
        <v>716953.56</v>
      </c>
      <c r="J344" s="81">
        <v>0</v>
      </c>
      <c r="K344" s="81">
        <v>0</v>
      </c>
      <c r="L344" s="84">
        <f t="shared" si="32"/>
        <v>2.7895808819310173E-8</v>
      </c>
      <c r="M344" s="84">
        <f t="shared" si="33"/>
        <v>0.99999997210419134</v>
      </c>
      <c r="N344" s="84">
        <f t="shared" si="34"/>
        <v>0</v>
      </c>
      <c r="O344" s="84">
        <f t="shared" si="35"/>
        <v>0</v>
      </c>
      <c r="Q344" s="86">
        <f t="shared" si="36"/>
        <v>1.0000000000000002</v>
      </c>
    </row>
    <row r="345" spans="1:17" x14ac:dyDescent="0.3">
      <c r="A345" t="str">
        <f t="shared" si="31"/>
        <v>397 36201</v>
      </c>
      <c r="B345">
        <v>36201</v>
      </c>
      <c r="C345" t="s">
        <v>1454</v>
      </c>
      <c r="D345" t="s">
        <v>2339</v>
      </c>
      <c r="E345">
        <v>397</v>
      </c>
      <c r="F345" t="s">
        <v>142</v>
      </c>
      <c r="G345" s="81">
        <v>3854912.87</v>
      </c>
      <c r="H345" s="81">
        <v>0</v>
      </c>
      <c r="I345" s="81">
        <v>3854912.87</v>
      </c>
      <c r="J345" s="81">
        <v>0</v>
      </c>
      <c r="K345" s="81">
        <v>0</v>
      </c>
      <c r="L345" s="84">
        <f t="shared" si="32"/>
        <v>0</v>
      </c>
      <c r="M345" s="84">
        <f t="shared" si="33"/>
        <v>1</v>
      </c>
      <c r="N345" s="84">
        <f t="shared" si="34"/>
        <v>0</v>
      </c>
      <c r="O345" s="84">
        <f t="shared" si="35"/>
        <v>0</v>
      </c>
      <c r="Q345" s="86">
        <f t="shared" si="36"/>
        <v>1</v>
      </c>
    </row>
    <row r="346" spans="1:17" x14ac:dyDescent="0.3">
      <c r="A346" t="str">
        <f t="shared" si="31"/>
        <v>398 36201</v>
      </c>
      <c r="B346">
        <v>36201</v>
      </c>
      <c r="C346" t="s">
        <v>1455</v>
      </c>
      <c r="D346" t="s">
        <v>2339</v>
      </c>
      <c r="E346">
        <v>398</v>
      </c>
      <c r="F346" t="s">
        <v>143</v>
      </c>
      <c r="G346" s="81">
        <v>2018178.41</v>
      </c>
      <c r="H346" s="81">
        <v>1102051.78</v>
      </c>
      <c r="I346" s="81">
        <v>916126.63</v>
      </c>
      <c r="J346" s="81">
        <v>0</v>
      </c>
      <c r="K346" s="81">
        <v>0</v>
      </c>
      <c r="L346" s="84">
        <f t="shared" si="32"/>
        <v>0.54606261494988451</v>
      </c>
      <c r="M346" s="84">
        <f t="shared" si="33"/>
        <v>0.4539373850501156</v>
      </c>
      <c r="N346" s="84">
        <f t="shared" si="34"/>
        <v>0</v>
      </c>
      <c r="O346" s="84">
        <f t="shared" si="35"/>
        <v>0</v>
      </c>
      <c r="Q346" s="86">
        <f t="shared" si="36"/>
        <v>1</v>
      </c>
    </row>
    <row r="347" spans="1:17" x14ac:dyDescent="0.3">
      <c r="A347" t="str">
        <f t="shared" si="31"/>
        <v>399 36201</v>
      </c>
      <c r="B347">
        <v>36201</v>
      </c>
      <c r="C347" t="s">
        <v>1456</v>
      </c>
      <c r="D347" t="s">
        <v>2339</v>
      </c>
      <c r="E347">
        <v>399</v>
      </c>
      <c r="F347" t="s">
        <v>144</v>
      </c>
      <c r="G347" s="81">
        <v>915114.99</v>
      </c>
      <c r="H347" s="81">
        <v>0</v>
      </c>
      <c r="I347" s="81">
        <v>915114.99</v>
      </c>
      <c r="J347" s="81">
        <v>0</v>
      </c>
      <c r="K347" s="81">
        <v>0</v>
      </c>
      <c r="L347" s="84">
        <f t="shared" si="32"/>
        <v>0</v>
      </c>
      <c r="M347" s="84">
        <f t="shared" si="33"/>
        <v>1</v>
      </c>
      <c r="N347" s="84">
        <f t="shared" si="34"/>
        <v>0</v>
      </c>
      <c r="O347" s="84">
        <f t="shared" si="35"/>
        <v>0</v>
      </c>
      <c r="Q347" s="86">
        <f t="shared" si="36"/>
        <v>1</v>
      </c>
    </row>
    <row r="348" spans="1:17" x14ac:dyDescent="0.3">
      <c r="A348" t="str">
        <f t="shared" si="31"/>
        <v>400 36201</v>
      </c>
      <c r="B348">
        <v>36201</v>
      </c>
      <c r="C348" t="s">
        <v>1457</v>
      </c>
      <c r="D348" t="s">
        <v>2339</v>
      </c>
      <c r="E348">
        <v>400</v>
      </c>
      <c r="F348" t="s">
        <v>145</v>
      </c>
      <c r="G348" s="81">
        <v>1157089.67</v>
      </c>
      <c r="H348" s="81">
        <v>0</v>
      </c>
      <c r="I348" s="81">
        <v>1157089.67</v>
      </c>
      <c r="J348" s="81">
        <v>0</v>
      </c>
      <c r="K348" s="81">
        <v>0</v>
      </c>
      <c r="L348" s="84">
        <f t="shared" si="32"/>
        <v>0</v>
      </c>
      <c r="M348" s="84">
        <f t="shared" si="33"/>
        <v>1</v>
      </c>
      <c r="N348" s="84">
        <f t="shared" si="34"/>
        <v>0</v>
      </c>
      <c r="O348" s="84">
        <f t="shared" si="35"/>
        <v>0</v>
      </c>
      <c r="Q348" s="86">
        <f t="shared" si="36"/>
        <v>1</v>
      </c>
    </row>
    <row r="349" spans="1:17" x14ac:dyDescent="0.3">
      <c r="A349" t="str">
        <f t="shared" si="31"/>
        <v>401 36201</v>
      </c>
      <c r="B349">
        <v>36201</v>
      </c>
      <c r="C349" t="s">
        <v>1458</v>
      </c>
      <c r="D349" t="s">
        <v>2339</v>
      </c>
      <c r="E349">
        <v>401</v>
      </c>
      <c r="F349" t="s">
        <v>146</v>
      </c>
      <c r="G349" s="81">
        <v>991310.52</v>
      </c>
      <c r="H349" s="81">
        <v>0</v>
      </c>
      <c r="I349" s="81">
        <v>991310.52</v>
      </c>
      <c r="J349" s="81">
        <v>0</v>
      </c>
      <c r="K349" s="81">
        <v>0</v>
      </c>
      <c r="L349" s="84">
        <f t="shared" si="32"/>
        <v>0</v>
      </c>
      <c r="M349" s="84">
        <f t="shared" si="33"/>
        <v>1</v>
      </c>
      <c r="N349" s="84">
        <f t="shared" si="34"/>
        <v>0</v>
      </c>
      <c r="O349" s="84">
        <f t="shared" si="35"/>
        <v>0</v>
      </c>
      <c r="Q349" s="86">
        <f t="shared" si="36"/>
        <v>1</v>
      </c>
    </row>
    <row r="350" spans="1:17" x14ac:dyDescent="0.3">
      <c r="A350" t="str">
        <f t="shared" si="31"/>
        <v>406 36201</v>
      </c>
      <c r="B350">
        <v>36201</v>
      </c>
      <c r="C350" t="s">
        <v>1459</v>
      </c>
      <c r="D350" t="s">
        <v>2339</v>
      </c>
      <c r="E350">
        <v>406</v>
      </c>
      <c r="F350" t="s">
        <v>151</v>
      </c>
      <c r="G350" s="81">
        <v>3651934.75</v>
      </c>
      <c r="H350" s="81">
        <v>709669.52</v>
      </c>
      <c r="I350" s="81">
        <v>2942265.23</v>
      </c>
      <c r="J350" s="81">
        <v>0</v>
      </c>
      <c r="K350" s="81">
        <v>0</v>
      </c>
      <c r="L350" s="84">
        <f t="shared" si="32"/>
        <v>0.19432699885998786</v>
      </c>
      <c r="M350" s="84">
        <f t="shared" si="33"/>
        <v>0.80567300114001217</v>
      </c>
      <c r="N350" s="84">
        <f t="shared" si="34"/>
        <v>0</v>
      </c>
      <c r="O350" s="84">
        <f t="shared" si="35"/>
        <v>0</v>
      </c>
      <c r="Q350" s="86">
        <f t="shared" si="36"/>
        <v>1</v>
      </c>
    </row>
    <row r="351" spans="1:17" x14ac:dyDescent="0.3">
      <c r="A351" t="str">
        <f t="shared" si="31"/>
        <v>408 36201</v>
      </c>
      <c r="B351">
        <v>36201</v>
      </c>
      <c r="C351" t="s">
        <v>1460</v>
      </c>
      <c r="D351" t="s">
        <v>2339</v>
      </c>
      <c r="E351">
        <v>408</v>
      </c>
      <c r="F351" t="s">
        <v>154</v>
      </c>
      <c r="G351" s="81">
        <v>4367431.18</v>
      </c>
      <c r="H351" s="81">
        <v>160988.57</v>
      </c>
      <c r="I351" s="81">
        <v>4206442.6100000003</v>
      </c>
      <c r="J351" s="81">
        <v>0</v>
      </c>
      <c r="K351" s="81">
        <v>0</v>
      </c>
      <c r="L351" s="84">
        <f t="shared" si="32"/>
        <v>3.6861157821380948E-2</v>
      </c>
      <c r="M351" s="84">
        <f t="shared" si="33"/>
        <v>0.96313884217861923</v>
      </c>
      <c r="N351" s="84">
        <f t="shared" si="34"/>
        <v>0</v>
      </c>
      <c r="O351" s="84">
        <f t="shared" si="35"/>
        <v>0</v>
      </c>
      <c r="Q351" s="86">
        <f t="shared" si="36"/>
        <v>1.0000000000000002</v>
      </c>
    </row>
    <row r="352" spans="1:17" x14ac:dyDescent="0.3">
      <c r="A352" t="str">
        <f t="shared" si="31"/>
        <v>409 36201</v>
      </c>
      <c r="B352">
        <v>36201</v>
      </c>
      <c r="C352" t="s">
        <v>1461</v>
      </c>
      <c r="D352" t="s">
        <v>2339</v>
      </c>
      <c r="E352">
        <v>409</v>
      </c>
      <c r="F352" t="s">
        <v>155</v>
      </c>
      <c r="G352" s="81">
        <v>859395.19</v>
      </c>
      <c r="H352" s="81">
        <v>0</v>
      </c>
      <c r="I352" s="81">
        <v>859395.19</v>
      </c>
      <c r="J352" s="81">
        <v>0</v>
      </c>
      <c r="K352" s="81">
        <v>0</v>
      </c>
      <c r="L352" s="84">
        <f t="shared" si="32"/>
        <v>0</v>
      </c>
      <c r="M352" s="84">
        <f t="shared" si="33"/>
        <v>1</v>
      </c>
      <c r="N352" s="84">
        <f t="shared" si="34"/>
        <v>0</v>
      </c>
      <c r="O352" s="84">
        <f t="shared" si="35"/>
        <v>0</v>
      </c>
      <c r="Q352" s="86">
        <f t="shared" si="36"/>
        <v>1</v>
      </c>
    </row>
    <row r="353" spans="1:17" x14ac:dyDescent="0.3">
      <c r="A353" t="str">
        <f t="shared" si="31"/>
        <v>410 36201</v>
      </c>
      <c r="B353">
        <v>36201</v>
      </c>
      <c r="C353" t="s">
        <v>1462</v>
      </c>
      <c r="D353" t="s">
        <v>2339</v>
      </c>
      <c r="E353">
        <v>410</v>
      </c>
      <c r="F353" t="s">
        <v>156</v>
      </c>
      <c r="G353" s="81">
        <v>2050557.35</v>
      </c>
      <c r="H353" s="81">
        <v>0</v>
      </c>
      <c r="I353" s="81">
        <v>2050557.35</v>
      </c>
      <c r="J353" s="81">
        <v>0</v>
      </c>
      <c r="K353" s="81">
        <v>0</v>
      </c>
      <c r="L353" s="84">
        <f t="shared" si="32"/>
        <v>0</v>
      </c>
      <c r="M353" s="84">
        <f t="shared" si="33"/>
        <v>1</v>
      </c>
      <c r="N353" s="84">
        <f t="shared" si="34"/>
        <v>0</v>
      </c>
      <c r="O353" s="84">
        <f t="shared" si="35"/>
        <v>0</v>
      </c>
      <c r="Q353" s="86">
        <f t="shared" si="36"/>
        <v>1</v>
      </c>
    </row>
    <row r="354" spans="1:17" x14ac:dyDescent="0.3">
      <c r="A354" t="str">
        <f t="shared" si="31"/>
        <v>411 36201</v>
      </c>
      <c r="B354">
        <v>36201</v>
      </c>
      <c r="C354" t="s">
        <v>1463</v>
      </c>
      <c r="D354" t="s">
        <v>2339</v>
      </c>
      <c r="E354">
        <v>411</v>
      </c>
      <c r="F354" t="s">
        <v>157</v>
      </c>
      <c r="G354" s="81">
        <v>332324.28000000003</v>
      </c>
      <c r="H354" s="81">
        <v>0</v>
      </c>
      <c r="I354" s="81">
        <v>332324.28000000003</v>
      </c>
      <c r="J354" s="81">
        <v>0</v>
      </c>
      <c r="K354" s="81">
        <v>0</v>
      </c>
      <c r="L354" s="84">
        <f t="shared" si="32"/>
        <v>0</v>
      </c>
      <c r="M354" s="84">
        <f t="shared" si="33"/>
        <v>1</v>
      </c>
      <c r="N354" s="84">
        <f t="shared" si="34"/>
        <v>0</v>
      </c>
      <c r="O354" s="84">
        <f t="shared" si="35"/>
        <v>0</v>
      </c>
      <c r="Q354" s="86">
        <f t="shared" si="36"/>
        <v>1</v>
      </c>
    </row>
    <row r="355" spans="1:17" x14ac:dyDescent="0.3">
      <c r="A355" t="str">
        <f t="shared" si="31"/>
        <v>413 36201</v>
      </c>
      <c r="B355">
        <v>36201</v>
      </c>
      <c r="C355" t="s">
        <v>1464</v>
      </c>
      <c r="D355" t="s">
        <v>2339</v>
      </c>
      <c r="E355">
        <v>413</v>
      </c>
      <c r="F355" t="s">
        <v>159</v>
      </c>
      <c r="G355" s="81">
        <v>880958.6</v>
      </c>
      <c r="H355" s="81">
        <v>0</v>
      </c>
      <c r="I355" s="81">
        <v>880958.6</v>
      </c>
      <c r="J355" s="81">
        <v>0</v>
      </c>
      <c r="K355" s="81">
        <v>0</v>
      </c>
      <c r="L355" s="84">
        <f t="shared" si="32"/>
        <v>0</v>
      </c>
      <c r="M355" s="84">
        <f t="shared" si="33"/>
        <v>1</v>
      </c>
      <c r="N355" s="84">
        <f t="shared" si="34"/>
        <v>0</v>
      </c>
      <c r="O355" s="84">
        <f t="shared" si="35"/>
        <v>0</v>
      </c>
      <c r="Q355" s="86">
        <f t="shared" si="36"/>
        <v>1</v>
      </c>
    </row>
    <row r="356" spans="1:17" x14ac:dyDescent="0.3">
      <c r="A356" t="str">
        <f t="shared" si="31"/>
        <v>414 36201</v>
      </c>
      <c r="B356">
        <v>36201</v>
      </c>
      <c r="C356" t="s">
        <v>1465</v>
      </c>
      <c r="D356" t="s">
        <v>2339</v>
      </c>
      <c r="E356">
        <v>414</v>
      </c>
      <c r="F356" t="s">
        <v>160</v>
      </c>
      <c r="G356" s="81">
        <v>796968.38</v>
      </c>
      <c r="H356" s="81">
        <v>0</v>
      </c>
      <c r="I356" s="81">
        <v>796968.38</v>
      </c>
      <c r="J356" s="81">
        <v>0</v>
      </c>
      <c r="K356" s="81">
        <v>0</v>
      </c>
      <c r="L356" s="84">
        <f t="shared" si="32"/>
        <v>0</v>
      </c>
      <c r="M356" s="84">
        <f t="shared" si="33"/>
        <v>1</v>
      </c>
      <c r="N356" s="84">
        <f t="shared" si="34"/>
        <v>0</v>
      </c>
      <c r="O356" s="84">
        <f t="shared" si="35"/>
        <v>0</v>
      </c>
      <c r="Q356" s="86">
        <f t="shared" si="36"/>
        <v>1</v>
      </c>
    </row>
    <row r="357" spans="1:17" x14ac:dyDescent="0.3">
      <c r="A357" t="str">
        <f t="shared" si="31"/>
        <v>415 36201</v>
      </c>
      <c r="B357">
        <v>36201</v>
      </c>
      <c r="C357" t="s">
        <v>1466</v>
      </c>
      <c r="D357" t="s">
        <v>2339</v>
      </c>
      <c r="E357">
        <v>415</v>
      </c>
      <c r="F357" t="s">
        <v>161</v>
      </c>
      <c r="G357" s="81">
        <v>1233830.1499999999</v>
      </c>
      <c r="H357" s="81">
        <v>0</v>
      </c>
      <c r="I357" s="81">
        <v>1233830.1499999999</v>
      </c>
      <c r="J357" s="81">
        <v>0</v>
      </c>
      <c r="K357" s="81">
        <v>0</v>
      </c>
      <c r="L357" s="84">
        <f t="shared" si="32"/>
        <v>0</v>
      </c>
      <c r="M357" s="84">
        <f t="shared" si="33"/>
        <v>1</v>
      </c>
      <c r="N357" s="84">
        <f t="shared" si="34"/>
        <v>0</v>
      </c>
      <c r="O357" s="84">
        <f t="shared" si="35"/>
        <v>0</v>
      </c>
      <c r="Q357" s="86">
        <f t="shared" si="36"/>
        <v>1</v>
      </c>
    </row>
    <row r="358" spans="1:17" x14ac:dyDescent="0.3">
      <c r="A358" t="str">
        <f t="shared" si="31"/>
        <v>416 36201</v>
      </c>
      <c r="B358">
        <v>36201</v>
      </c>
      <c r="C358" t="s">
        <v>1467</v>
      </c>
      <c r="D358" t="s">
        <v>2339</v>
      </c>
      <c r="E358">
        <v>416</v>
      </c>
      <c r="F358" t="s">
        <v>162</v>
      </c>
      <c r="G358" s="81">
        <v>3336208.88</v>
      </c>
      <c r="H358" s="81">
        <v>0</v>
      </c>
      <c r="I358" s="81">
        <v>3336208.88</v>
      </c>
      <c r="J358" s="81">
        <v>0</v>
      </c>
      <c r="K358" s="81">
        <v>0</v>
      </c>
      <c r="L358" s="84">
        <f t="shared" si="32"/>
        <v>0</v>
      </c>
      <c r="M358" s="84">
        <f t="shared" si="33"/>
        <v>1</v>
      </c>
      <c r="N358" s="84">
        <f t="shared" si="34"/>
        <v>0</v>
      </c>
      <c r="O358" s="84">
        <f t="shared" si="35"/>
        <v>0</v>
      </c>
      <c r="Q358" s="86">
        <f t="shared" si="36"/>
        <v>1</v>
      </c>
    </row>
    <row r="359" spans="1:17" x14ac:dyDescent="0.3">
      <c r="A359" t="str">
        <f t="shared" si="31"/>
        <v>417 36201</v>
      </c>
      <c r="B359">
        <v>36201</v>
      </c>
      <c r="C359" t="s">
        <v>1468</v>
      </c>
      <c r="D359" t="s">
        <v>2339</v>
      </c>
      <c r="E359">
        <v>417</v>
      </c>
      <c r="F359" t="s">
        <v>163</v>
      </c>
      <c r="G359" s="81">
        <v>1974030.5</v>
      </c>
      <c r="H359" s="81">
        <v>0</v>
      </c>
      <c r="I359" s="81">
        <v>1974030.5</v>
      </c>
      <c r="J359" s="81">
        <v>0</v>
      </c>
      <c r="K359" s="81">
        <v>0</v>
      </c>
      <c r="L359" s="84">
        <f t="shared" si="32"/>
        <v>0</v>
      </c>
      <c r="M359" s="84">
        <f t="shared" si="33"/>
        <v>1</v>
      </c>
      <c r="N359" s="84">
        <f t="shared" si="34"/>
        <v>0</v>
      </c>
      <c r="O359" s="84">
        <f t="shared" si="35"/>
        <v>0</v>
      </c>
      <c r="Q359" s="86">
        <f t="shared" si="36"/>
        <v>1</v>
      </c>
    </row>
    <row r="360" spans="1:17" x14ac:dyDescent="0.3">
      <c r="A360" t="str">
        <f t="shared" si="31"/>
        <v>418 36201</v>
      </c>
      <c r="B360">
        <v>36201</v>
      </c>
      <c r="C360" t="s">
        <v>1469</v>
      </c>
      <c r="D360" t="s">
        <v>2339</v>
      </c>
      <c r="E360">
        <v>418</v>
      </c>
      <c r="F360" t="s">
        <v>164</v>
      </c>
      <c r="G360" s="81">
        <v>752024.32</v>
      </c>
      <c r="H360" s="81">
        <v>0</v>
      </c>
      <c r="I360" s="81">
        <v>752024.32</v>
      </c>
      <c r="J360" s="81">
        <v>0</v>
      </c>
      <c r="K360" s="81">
        <v>0</v>
      </c>
      <c r="L360" s="84">
        <f t="shared" si="32"/>
        <v>0</v>
      </c>
      <c r="M360" s="84">
        <f t="shared" si="33"/>
        <v>1</v>
      </c>
      <c r="N360" s="84">
        <f t="shared" si="34"/>
        <v>0</v>
      </c>
      <c r="O360" s="84">
        <f t="shared" si="35"/>
        <v>0</v>
      </c>
      <c r="Q360" s="86">
        <f t="shared" si="36"/>
        <v>1</v>
      </c>
    </row>
    <row r="361" spans="1:17" x14ac:dyDescent="0.3">
      <c r="A361" t="str">
        <f t="shared" si="31"/>
        <v>419 36201</v>
      </c>
      <c r="B361">
        <v>36201</v>
      </c>
      <c r="C361" t="s">
        <v>1470</v>
      </c>
      <c r="D361" t="s">
        <v>2339</v>
      </c>
      <c r="E361">
        <v>419</v>
      </c>
      <c r="F361" t="s">
        <v>165</v>
      </c>
      <c r="G361" s="81">
        <v>473368.16</v>
      </c>
      <c r="H361" s="81">
        <v>0</v>
      </c>
      <c r="I361" s="81">
        <v>473368.16</v>
      </c>
      <c r="J361" s="81">
        <v>0</v>
      </c>
      <c r="K361" s="81">
        <v>0</v>
      </c>
      <c r="L361" s="84">
        <f t="shared" si="32"/>
        <v>0</v>
      </c>
      <c r="M361" s="84">
        <f t="shared" si="33"/>
        <v>1</v>
      </c>
      <c r="N361" s="84">
        <f t="shared" si="34"/>
        <v>0</v>
      </c>
      <c r="O361" s="84">
        <f t="shared" si="35"/>
        <v>0</v>
      </c>
      <c r="Q361" s="86">
        <f t="shared" si="36"/>
        <v>1</v>
      </c>
    </row>
    <row r="362" spans="1:17" x14ac:dyDescent="0.3">
      <c r="A362" t="str">
        <f t="shared" si="31"/>
        <v>420 36201</v>
      </c>
      <c r="B362">
        <v>36201</v>
      </c>
      <c r="C362" t="s">
        <v>1471</v>
      </c>
      <c r="D362" t="s">
        <v>2339</v>
      </c>
      <c r="E362">
        <v>420</v>
      </c>
      <c r="F362" t="s">
        <v>166</v>
      </c>
      <c r="G362" s="81">
        <v>148458.64000000001</v>
      </c>
      <c r="H362" s="81">
        <v>0</v>
      </c>
      <c r="I362" s="81">
        <v>148458.64000000001</v>
      </c>
      <c r="J362" s="81">
        <v>0</v>
      </c>
      <c r="K362" s="81">
        <v>0</v>
      </c>
      <c r="L362" s="84">
        <f t="shared" si="32"/>
        <v>0</v>
      </c>
      <c r="M362" s="84">
        <f t="shared" si="33"/>
        <v>1</v>
      </c>
      <c r="N362" s="84">
        <f t="shared" si="34"/>
        <v>0</v>
      </c>
      <c r="O362" s="84">
        <f t="shared" si="35"/>
        <v>0</v>
      </c>
      <c r="Q362" s="86">
        <f t="shared" si="36"/>
        <v>1</v>
      </c>
    </row>
    <row r="363" spans="1:17" x14ac:dyDescent="0.3">
      <c r="A363" t="str">
        <f t="shared" si="31"/>
        <v>422 36201</v>
      </c>
      <c r="B363">
        <v>36201</v>
      </c>
      <c r="C363" t="s">
        <v>1472</v>
      </c>
      <c r="D363" t="s">
        <v>2339</v>
      </c>
      <c r="E363">
        <v>422</v>
      </c>
      <c r="F363" t="s">
        <v>167</v>
      </c>
      <c r="G363" s="81">
        <v>1883233.78</v>
      </c>
      <c r="H363" s="81">
        <v>33470.720000000001</v>
      </c>
      <c r="I363" s="81">
        <v>1849763.06</v>
      </c>
      <c r="J363" s="81">
        <v>0</v>
      </c>
      <c r="K363" s="81">
        <v>0</v>
      </c>
      <c r="L363" s="84">
        <f t="shared" si="32"/>
        <v>1.7773003200909025E-2</v>
      </c>
      <c r="M363" s="84">
        <f t="shared" si="33"/>
        <v>0.98222699679909098</v>
      </c>
      <c r="N363" s="84">
        <f t="shared" si="34"/>
        <v>0</v>
      </c>
      <c r="O363" s="84">
        <f t="shared" si="35"/>
        <v>0</v>
      </c>
      <c r="Q363" s="86">
        <f t="shared" si="36"/>
        <v>1</v>
      </c>
    </row>
    <row r="364" spans="1:17" x14ac:dyDescent="0.3">
      <c r="A364" t="str">
        <f t="shared" si="31"/>
        <v>423 36201</v>
      </c>
      <c r="B364">
        <v>36201</v>
      </c>
      <c r="C364" t="s">
        <v>1473</v>
      </c>
      <c r="D364" t="s">
        <v>2339</v>
      </c>
      <c r="E364">
        <v>423</v>
      </c>
      <c r="F364" t="s">
        <v>168</v>
      </c>
      <c r="G364" s="81">
        <v>201325.39</v>
      </c>
      <c r="H364" s="81">
        <v>0</v>
      </c>
      <c r="I364" s="81">
        <v>201325.39</v>
      </c>
      <c r="J364" s="81">
        <v>0</v>
      </c>
      <c r="K364" s="81">
        <v>0</v>
      </c>
      <c r="L364" s="84">
        <f t="shared" si="32"/>
        <v>0</v>
      </c>
      <c r="M364" s="84">
        <f t="shared" si="33"/>
        <v>1</v>
      </c>
      <c r="N364" s="84">
        <f t="shared" si="34"/>
        <v>0</v>
      </c>
      <c r="O364" s="84">
        <f t="shared" si="35"/>
        <v>0</v>
      </c>
      <c r="Q364" s="86">
        <f t="shared" si="36"/>
        <v>1</v>
      </c>
    </row>
    <row r="365" spans="1:17" x14ac:dyDescent="0.3">
      <c r="A365" t="str">
        <f t="shared" si="31"/>
        <v>424 36201</v>
      </c>
      <c r="B365">
        <v>36201</v>
      </c>
      <c r="C365" t="s">
        <v>1474</v>
      </c>
      <c r="D365" t="s">
        <v>2339</v>
      </c>
      <c r="E365">
        <v>424</v>
      </c>
      <c r="F365" t="s">
        <v>2323</v>
      </c>
      <c r="G365" s="81">
        <v>702838.13</v>
      </c>
      <c r="H365" s="81">
        <v>207200.97</v>
      </c>
      <c r="I365" s="81">
        <v>495637.16</v>
      </c>
      <c r="J365" s="81">
        <v>0</v>
      </c>
      <c r="K365" s="81">
        <v>0</v>
      </c>
      <c r="L365" s="84">
        <f t="shared" si="32"/>
        <v>0.2948061027935408</v>
      </c>
      <c r="M365" s="84">
        <f t="shared" si="33"/>
        <v>0.7051938972064592</v>
      </c>
      <c r="N365" s="84">
        <f t="shared" si="34"/>
        <v>0</v>
      </c>
      <c r="O365" s="84">
        <f t="shared" si="35"/>
        <v>0</v>
      </c>
      <c r="Q365" s="86">
        <f t="shared" si="36"/>
        <v>1</v>
      </c>
    </row>
    <row r="366" spans="1:17" x14ac:dyDescent="0.3">
      <c r="A366" t="str">
        <f t="shared" si="31"/>
        <v>425 36201</v>
      </c>
      <c r="B366">
        <v>36201</v>
      </c>
      <c r="C366" t="s">
        <v>1475</v>
      </c>
      <c r="D366" t="s">
        <v>2339</v>
      </c>
      <c r="E366">
        <v>425</v>
      </c>
      <c r="F366" t="s">
        <v>170</v>
      </c>
      <c r="G366" s="81">
        <v>1617444.07</v>
      </c>
      <c r="H366" s="81">
        <v>0</v>
      </c>
      <c r="I366" s="81">
        <v>1617444.07</v>
      </c>
      <c r="J366" s="81">
        <v>0</v>
      </c>
      <c r="K366" s="81">
        <v>0</v>
      </c>
      <c r="L366" s="84">
        <f t="shared" si="32"/>
        <v>0</v>
      </c>
      <c r="M366" s="84">
        <f t="shared" si="33"/>
        <v>1</v>
      </c>
      <c r="N366" s="84">
        <f t="shared" si="34"/>
        <v>0</v>
      </c>
      <c r="O366" s="84">
        <f t="shared" si="35"/>
        <v>0</v>
      </c>
      <c r="Q366" s="86">
        <f t="shared" si="36"/>
        <v>1</v>
      </c>
    </row>
    <row r="367" spans="1:17" x14ac:dyDescent="0.3">
      <c r="A367" t="str">
        <f t="shared" si="31"/>
        <v>426 36201</v>
      </c>
      <c r="B367">
        <v>36201</v>
      </c>
      <c r="C367" t="s">
        <v>1476</v>
      </c>
      <c r="D367" t="s">
        <v>2339</v>
      </c>
      <c r="E367">
        <v>426</v>
      </c>
      <c r="F367" t="s">
        <v>171</v>
      </c>
      <c r="G367" s="81">
        <v>1934907.19</v>
      </c>
      <c r="H367" s="81">
        <v>0</v>
      </c>
      <c r="I367" s="81">
        <v>1934907.19</v>
      </c>
      <c r="J367" s="81">
        <v>0</v>
      </c>
      <c r="K367" s="81">
        <v>0</v>
      </c>
      <c r="L367" s="84">
        <f t="shared" si="32"/>
        <v>0</v>
      </c>
      <c r="M367" s="84">
        <f t="shared" si="33"/>
        <v>1</v>
      </c>
      <c r="N367" s="84">
        <f t="shared" si="34"/>
        <v>0</v>
      </c>
      <c r="O367" s="84">
        <f t="shared" si="35"/>
        <v>0</v>
      </c>
      <c r="Q367" s="86">
        <f t="shared" si="36"/>
        <v>1</v>
      </c>
    </row>
    <row r="368" spans="1:17" x14ac:dyDescent="0.3">
      <c r="A368" t="str">
        <f t="shared" si="31"/>
        <v>427 36201</v>
      </c>
      <c r="B368">
        <v>36201</v>
      </c>
      <c r="C368" t="s">
        <v>1477</v>
      </c>
      <c r="D368" t="s">
        <v>2339</v>
      </c>
      <c r="E368">
        <v>427</v>
      </c>
      <c r="F368" t="s">
        <v>2324</v>
      </c>
      <c r="G368" s="81">
        <v>3171669.67</v>
      </c>
      <c r="H368" s="81">
        <v>0</v>
      </c>
      <c r="I368" s="81">
        <v>3171669.67</v>
      </c>
      <c r="J368" s="81">
        <v>0</v>
      </c>
      <c r="K368" s="81">
        <v>0</v>
      </c>
      <c r="L368" s="84">
        <f t="shared" si="32"/>
        <v>0</v>
      </c>
      <c r="M368" s="84">
        <f t="shared" si="33"/>
        <v>1</v>
      </c>
      <c r="N368" s="84">
        <f t="shared" si="34"/>
        <v>0</v>
      </c>
      <c r="O368" s="84">
        <f t="shared" si="35"/>
        <v>0</v>
      </c>
      <c r="Q368" s="86">
        <f t="shared" si="36"/>
        <v>1</v>
      </c>
    </row>
    <row r="369" spans="1:17" x14ac:dyDescent="0.3">
      <c r="A369" t="str">
        <f t="shared" si="31"/>
        <v>428 36201</v>
      </c>
      <c r="B369">
        <v>36201</v>
      </c>
      <c r="C369" t="s">
        <v>1478</v>
      </c>
      <c r="D369" t="s">
        <v>2339</v>
      </c>
      <c r="E369">
        <v>428</v>
      </c>
      <c r="F369" t="s">
        <v>173</v>
      </c>
      <c r="G369" s="81">
        <v>920555.72</v>
      </c>
      <c r="H369" s="81">
        <v>0</v>
      </c>
      <c r="I369" s="81">
        <v>920555.72</v>
      </c>
      <c r="J369" s="81">
        <v>0</v>
      </c>
      <c r="K369" s="81">
        <v>0</v>
      </c>
      <c r="L369" s="84">
        <f t="shared" si="32"/>
        <v>0</v>
      </c>
      <c r="M369" s="84">
        <f t="shared" si="33"/>
        <v>1</v>
      </c>
      <c r="N369" s="84">
        <f t="shared" si="34"/>
        <v>0</v>
      </c>
      <c r="O369" s="84">
        <f t="shared" si="35"/>
        <v>0</v>
      </c>
      <c r="Q369" s="86">
        <f t="shared" si="36"/>
        <v>1</v>
      </c>
    </row>
    <row r="370" spans="1:17" x14ac:dyDescent="0.3">
      <c r="A370" t="str">
        <f t="shared" si="31"/>
        <v>429 36201</v>
      </c>
      <c r="B370">
        <v>36201</v>
      </c>
      <c r="C370" t="s">
        <v>1479</v>
      </c>
      <c r="D370" t="s">
        <v>2339</v>
      </c>
      <c r="E370">
        <v>429</v>
      </c>
      <c r="F370" t="s">
        <v>174</v>
      </c>
      <c r="G370" s="81">
        <v>32602.26</v>
      </c>
      <c r="H370" s="81">
        <v>0</v>
      </c>
      <c r="I370" s="81">
        <v>32602.26</v>
      </c>
      <c r="J370" s="81">
        <v>0</v>
      </c>
      <c r="K370" s="81">
        <v>0</v>
      </c>
      <c r="L370" s="84">
        <f t="shared" si="32"/>
        <v>0</v>
      </c>
      <c r="M370" s="84">
        <f t="shared" si="33"/>
        <v>1</v>
      </c>
      <c r="N370" s="84">
        <f t="shared" si="34"/>
        <v>0</v>
      </c>
      <c r="O370" s="84">
        <f t="shared" si="35"/>
        <v>0</v>
      </c>
      <c r="Q370" s="86">
        <f t="shared" si="36"/>
        <v>1</v>
      </c>
    </row>
    <row r="371" spans="1:17" x14ac:dyDescent="0.3">
      <c r="A371" t="str">
        <f t="shared" si="31"/>
        <v>430 36201</v>
      </c>
      <c r="B371">
        <v>36201</v>
      </c>
      <c r="C371" t="s">
        <v>1480</v>
      </c>
      <c r="D371" t="s">
        <v>2339</v>
      </c>
      <c r="E371">
        <v>430</v>
      </c>
      <c r="F371" t="s">
        <v>175</v>
      </c>
      <c r="G371" s="81">
        <v>2906027.61</v>
      </c>
      <c r="H371" s="81">
        <v>273517.59999999998</v>
      </c>
      <c r="I371" s="81">
        <v>2632510.0099999998</v>
      </c>
      <c r="J371" s="81">
        <v>0</v>
      </c>
      <c r="K371" s="81">
        <v>0</v>
      </c>
      <c r="L371" s="84">
        <f t="shared" si="32"/>
        <v>9.4120785039616323E-2</v>
      </c>
      <c r="M371" s="84">
        <f t="shared" si="33"/>
        <v>0.90587921496038359</v>
      </c>
      <c r="N371" s="84">
        <f t="shared" si="34"/>
        <v>0</v>
      </c>
      <c r="O371" s="84">
        <f t="shared" si="35"/>
        <v>0</v>
      </c>
      <c r="Q371" s="86">
        <f t="shared" si="36"/>
        <v>0.99999999999999989</v>
      </c>
    </row>
    <row r="372" spans="1:17" x14ac:dyDescent="0.3">
      <c r="A372" t="str">
        <f t="shared" si="31"/>
        <v>431 36201</v>
      </c>
      <c r="B372">
        <v>36201</v>
      </c>
      <c r="C372" t="s">
        <v>1481</v>
      </c>
      <c r="D372" t="s">
        <v>2339</v>
      </c>
      <c r="E372">
        <v>431</v>
      </c>
      <c r="F372" t="s">
        <v>176</v>
      </c>
      <c r="G372" s="81">
        <v>478631.25</v>
      </c>
      <c r="H372" s="81">
        <v>129807.88</v>
      </c>
      <c r="I372" s="81">
        <v>348823.37</v>
      </c>
      <c r="J372" s="81">
        <v>0</v>
      </c>
      <c r="K372" s="81">
        <v>0</v>
      </c>
      <c r="L372" s="84">
        <f t="shared" si="32"/>
        <v>0.27120644546297384</v>
      </c>
      <c r="M372" s="84">
        <f t="shared" si="33"/>
        <v>0.7287935545370261</v>
      </c>
      <c r="N372" s="84">
        <f t="shared" si="34"/>
        <v>0</v>
      </c>
      <c r="O372" s="84">
        <f t="shared" si="35"/>
        <v>0</v>
      </c>
      <c r="Q372" s="86">
        <f t="shared" si="36"/>
        <v>1</v>
      </c>
    </row>
    <row r="373" spans="1:17" x14ac:dyDescent="0.3">
      <c r="A373" t="str">
        <f t="shared" si="31"/>
        <v>433 36201</v>
      </c>
      <c r="B373">
        <v>36201</v>
      </c>
      <c r="C373" t="s">
        <v>1482</v>
      </c>
      <c r="D373" t="s">
        <v>2339</v>
      </c>
      <c r="E373">
        <v>433</v>
      </c>
      <c r="F373" t="s">
        <v>178</v>
      </c>
      <c r="G373" s="81">
        <v>525414.92000000004</v>
      </c>
      <c r="H373" s="81">
        <v>0</v>
      </c>
      <c r="I373" s="81">
        <v>525414.92000000004</v>
      </c>
      <c r="J373" s="81">
        <v>0</v>
      </c>
      <c r="K373" s="81">
        <v>0</v>
      </c>
      <c r="L373" s="84">
        <f t="shared" si="32"/>
        <v>0</v>
      </c>
      <c r="M373" s="84">
        <f t="shared" si="33"/>
        <v>1</v>
      </c>
      <c r="N373" s="84">
        <f t="shared" si="34"/>
        <v>0</v>
      </c>
      <c r="O373" s="84">
        <f t="shared" si="35"/>
        <v>0</v>
      </c>
      <c r="Q373" s="86">
        <f t="shared" si="36"/>
        <v>1</v>
      </c>
    </row>
    <row r="374" spans="1:17" x14ac:dyDescent="0.3">
      <c r="A374" t="str">
        <f t="shared" si="31"/>
        <v>434 36201</v>
      </c>
      <c r="B374">
        <v>36201</v>
      </c>
      <c r="C374" t="s">
        <v>1483</v>
      </c>
      <c r="D374" t="s">
        <v>2339</v>
      </c>
      <c r="E374">
        <v>434</v>
      </c>
      <c r="F374" t="s">
        <v>179</v>
      </c>
      <c r="G374" s="81">
        <v>1733510.34</v>
      </c>
      <c r="H374" s="81">
        <v>562012.48</v>
      </c>
      <c r="I374" s="81">
        <v>1171497.8600000001</v>
      </c>
      <c r="J374" s="81">
        <v>0</v>
      </c>
      <c r="K374" s="81">
        <v>0</v>
      </c>
      <c r="L374" s="84">
        <f t="shared" si="32"/>
        <v>0.32420486167968282</v>
      </c>
      <c r="M374" s="84">
        <f t="shared" si="33"/>
        <v>0.67579513832031712</v>
      </c>
      <c r="N374" s="84">
        <f t="shared" si="34"/>
        <v>0</v>
      </c>
      <c r="O374" s="84">
        <f t="shared" si="35"/>
        <v>0</v>
      </c>
      <c r="Q374" s="86">
        <f t="shared" si="36"/>
        <v>1</v>
      </c>
    </row>
    <row r="375" spans="1:17" x14ac:dyDescent="0.3">
      <c r="A375" t="str">
        <f t="shared" si="31"/>
        <v>435 36201</v>
      </c>
      <c r="B375">
        <v>36201</v>
      </c>
      <c r="C375" t="s">
        <v>1484</v>
      </c>
      <c r="D375" t="s">
        <v>2339</v>
      </c>
      <c r="E375">
        <v>435</v>
      </c>
      <c r="F375" t="s">
        <v>180</v>
      </c>
      <c r="G375" s="81">
        <v>1041693.74</v>
      </c>
      <c r="H375" s="81">
        <v>0.02</v>
      </c>
      <c r="I375" s="81">
        <v>1041693.72</v>
      </c>
      <c r="J375" s="81">
        <v>0</v>
      </c>
      <c r="K375" s="81">
        <v>0</v>
      </c>
      <c r="L375" s="84">
        <f t="shared" si="32"/>
        <v>1.9199500997289279E-8</v>
      </c>
      <c r="M375" s="84">
        <f t="shared" si="33"/>
        <v>0.99999998080049901</v>
      </c>
      <c r="N375" s="84">
        <f t="shared" si="34"/>
        <v>0</v>
      </c>
      <c r="O375" s="84">
        <f t="shared" si="35"/>
        <v>0</v>
      </c>
      <c r="Q375" s="86">
        <f t="shared" si="36"/>
        <v>1</v>
      </c>
    </row>
    <row r="376" spans="1:17" x14ac:dyDescent="0.3">
      <c r="A376" t="str">
        <f t="shared" si="31"/>
        <v>436 36201</v>
      </c>
      <c r="B376">
        <v>36201</v>
      </c>
      <c r="C376" t="s">
        <v>1485</v>
      </c>
      <c r="D376" t="s">
        <v>2339</v>
      </c>
      <c r="E376">
        <v>436</v>
      </c>
      <c r="F376" t="s">
        <v>2325</v>
      </c>
      <c r="G376" s="81">
        <v>1206972.1599999999</v>
      </c>
      <c r="H376" s="81">
        <v>0</v>
      </c>
      <c r="I376" s="81">
        <v>1206972.1599999999</v>
      </c>
      <c r="J376" s="81">
        <v>0</v>
      </c>
      <c r="K376" s="81">
        <v>0</v>
      </c>
      <c r="L376" s="84">
        <f t="shared" si="32"/>
        <v>0</v>
      </c>
      <c r="M376" s="84">
        <f t="shared" si="33"/>
        <v>1</v>
      </c>
      <c r="N376" s="84">
        <f t="shared" si="34"/>
        <v>0</v>
      </c>
      <c r="O376" s="84">
        <f t="shared" si="35"/>
        <v>0</v>
      </c>
      <c r="Q376" s="86">
        <f t="shared" si="36"/>
        <v>1</v>
      </c>
    </row>
    <row r="377" spans="1:17" x14ac:dyDescent="0.3">
      <c r="A377" t="str">
        <f t="shared" si="31"/>
        <v>437 36201</v>
      </c>
      <c r="B377">
        <v>36201</v>
      </c>
      <c r="C377" t="s">
        <v>1486</v>
      </c>
      <c r="D377" t="s">
        <v>2339</v>
      </c>
      <c r="E377">
        <v>437</v>
      </c>
      <c r="F377" t="s">
        <v>182</v>
      </c>
      <c r="G377" s="81">
        <v>1712034.32</v>
      </c>
      <c r="H377" s="81">
        <v>0</v>
      </c>
      <c r="I377" s="81">
        <v>1712034.32</v>
      </c>
      <c r="J377" s="81">
        <v>0</v>
      </c>
      <c r="K377" s="81">
        <v>0</v>
      </c>
      <c r="L377" s="84">
        <f t="shared" si="32"/>
        <v>0</v>
      </c>
      <c r="M377" s="84">
        <f t="shared" si="33"/>
        <v>1</v>
      </c>
      <c r="N377" s="84">
        <f t="shared" si="34"/>
        <v>0</v>
      </c>
      <c r="O377" s="84">
        <f t="shared" si="35"/>
        <v>0</v>
      </c>
      <c r="Q377" s="86">
        <f t="shared" si="36"/>
        <v>1</v>
      </c>
    </row>
    <row r="378" spans="1:17" x14ac:dyDescent="0.3">
      <c r="A378" t="str">
        <f t="shared" si="31"/>
        <v>438 36201</v>
      </c>
      <c r="B378">
        <v>36201</v>
      </c>
      <c r="C378" t="s">
        <v>1487</v>
      </c>
      <c r="D378" t="s">
        <v>2339</v>
      </c>
      <c r="E378">
        <v>438</v>
      </c>
      <c r="F378" t="s">
        <v>183</v>
      </c>
      <c r="G378" s="81">
        <v>574654.94999999995</v>
      </c>
      <c r="H378" s="81">
        <v>0</v>
      </c>
      <c r="I378" s="81">
        <v>574654.94999999995</v>
      </c>
      <c r="J378" s="81">
        <v>0</v>
      </c>
      <c r="K378" s="81">
        <v>0</v>
      </c>
      <c r="L378" s="84">
        <f t="shared" si="32"/>
        <v>0</v>
      </c>
      <c r="M378" s="84">
        <f t="shared" si="33"/>
        <v>1</v>
      </c>
      <c r="N378" s="84">
        <f t="shared" si="34"/>
        <v>0</v>
      </c>
      <c r="O378" s="84">
        <f t="shared" si="35"/>
        <v>0</v>
      </c>
      <c r="Q378" s="86">
        <f t="shared" si="36"/>
        <v>1</v>
      </c>
    </row>
    <row r="379" spans="1:17" x14ac:dyDescent="0.3">
      <c r="A379" t="str">
        <f t="shared" si="31"/>
        <v>439 36201</v>
      </c>
      <c r="B379">
        <v>36201</v>
      </c>
      <c r="C379" t="s">
        <v>1488</v>
      </c>
      <c r="D379" t="s">
        <v>2339</v>
      </c>
      <c r="E379">
        <v>439</v>
      </c>
      <c r="F379" t="s">
        <v>2326</v>
      </c>
      <c r="G379" s="81">
        <v>615124.03</v>
      </c>
      <c r="H379" s="81">
        <v>0</v>
      </c>
      <c r="I379" s="81">
        <v>615124.03</v>
      </c>
      <c r="J379" s="81">
        <v>0</v>
      </c>
      <c r="K379" s="81">
        <v>0</v>
      </c>
      <c r="L379" s="84">
        <f t="shared" si="32"/>
        <v>0</v>
      </c>
      <c r="M379" s="84">
        <f t="shared" si="33"/>
        <v>1</v>
      </c>
      <c r="N379" s="84">
        <f t="shared" si="34"/>
        <v>0</v>
      </c>
      <c r="O379" s="84">
        <f t="shared" si="35"/>
        <v>0</v>
      </c>
      <c r="Q379" s="86">
        <f t="shared" si="36"/>
        <v>1</v>
      </c>
    </row>
    <row r="380" spans="1:17" x14ac:dyDescent="0.3">
      <c r="A380" t="str">
        <f t="shared" si="31"/>
        <v>440 36201</v>
      </c>
      <c r="B380">
        <v>36201</v>
      </c>
      <c r="C380" t="s">
        <v>1489</v>
      </c>
      <c r="D380" t="s">
        <v>2339</v>
      </c>
      <c r="E380">
        <v>440</v>
      </c>
      <c r="F380" t="s">
        <v>185</v>
      </c>
      <c r="G380" s="81">
        <v>588234.1</v>
      </c>
      <c r="H380" s="81">
        <v>0</v>
      </c>
      <c r="I380" s="81">
        <v>588234.1</v>
      </c>
      <c r="J380" s="81">
        <v>0</v>
      </c>
      <c r="K380" s="81">
        <v>0</v>
      </c>
      <c r="L380" s="84">
        <f t="shared" si="32"/>
        <v>0</v>
      </c>
      <c r="M380" s="84">
        <f t="shared" si="33"/>
        <v>1</v>
      </c>
      <c r="N380" s="84">
        <f t="shared" si="34"/>
        <v>0</v>
      </c>
      <c r="O380" s="84">
        <f t="shared" si="35"/>
        <v>0</v>
      </c>
      <c r="Q380" s="86">
        <f t="shared" si="36"/>
        <v>1</v>
      </c>
    </row>
    <row r="381" spans="1:17" x14ac:dyDescent="0.3">
      <c r="A381" t="str">
        <f t="shared" si="31"/>
        <v>441 36201</v>
      </c>
      <c r="B381">
        <v>36201</v>
      </c>
      <c r="C381" t="s">
        <v>1490</v>
      </c>
      <c r="D381" t="s">
        <v>2339</v>
      </c>
      <c r="E381">
        <v>441</v>
      </c>
      <c r="F381" t="s">
        <v>186</v>
      </c>
      <c r="G381" s="81">
        <v>2452984.67</v>
      </c>
      <c r="H381" s="81">
        <v>0</v>
      </c>
      <c r="I381" s="81">
        <v>2452984.67</v>
      </c>
      <c r="J381" s="81">
        <v>0</v>
      </c>
      <c r="K381" s="81">
        <v>0</v>
      </c>
      <c r="L381" s="84">
        <f t="shared" si="32"/>
        <v>0</v>
      </c>
      <c r="M381" s="84">
        <f t="shared" si="33"/>
        <v>1</v>
      </c>
      <c r="N381" s="84">
        <f t="shared" si="34"/>
        <v>0</v>
      </c>
      <c r="O381" s="84">
        <f t="shared" si="35"/>
        <v>0</v>
      </c>
      <c r="Q381" s="86">
        <f t="shared" si="36"/>
        <v>1</v>
      </c>
    </row>
    <row r="382" spans="1:17" x14ac:dyDescent="0.3">
      <c r="A382" t="str">
        <f t="shared" si="31"/>
        <v>442 36201</v>
      </c>
      <c r="B382">
        <v>36201</v>
      </c>
      <c r="C382" t="s">
        <v>1491</v>
      </c>
      <c r="D382" t="s">
        <v>2339</v>
      </c>
      <c r="E382">
        <v>442</v>
      </c>
      <c r="F382" t="s">
        <v>187</v>
      </c>
      <c r="G382" s="81">
        <v>219471.04</v>
      </c>
      <c r="H382" s="81">
        <v>0</v>
      </c>
      <c r="I382" s="81">
        <v>219471.04</v>
      </c>
      <c r="J382" s="81">
        <v>0</v>
      </c>
      <c r="K382" s="81">
        <v>0</v>
      </c>
      <c r="L382" s="84">
        <f t="shared" si="32"/>
        <v>0</v>
      </c>
      <c r="M382" s="84">
        <f t="shared" si="33"/>
        <v>1</v>
      </c>
      <c r="N382" s="84">
        <f t="shared" si="34"/>
        <v>0</v>
      </c>
      <c r="O382" s="84">
        <f t="shared" si="35"/>
        <v>0</v>
      </c>
      <c r="Q382" s="86">
        <f t="shared" si="36"/>
        <v>1</v>
      </c>
    </row>
    <row r="383" spans="1:17" x14ac:dyDescent="0.3">
      <c r="A383" t="str">
        <f t="shared" si="31"/>
        <v>443 36201</v>
      </c>
      <c r="B383">
        <v>36201</v>
      </c>
      <c r="C383" t="s">
        <v>1492</v>
      </c>
      <c r="D383" t="s">
        <v>2339</v>
      </c>
      <c r="E383">
        <v>443</v>
      </c>
      <c r="F383" t="s">
        <v>188</v>
      </c>
      <c r="G383" s="81">
        <v>1271560.3799999999</v>
      </c>
      <c r="H383" s="81">
        <v>468138.7</v>
      </c>
      <c r="I383" s="81">
        <v>803421.68</v>
      </c>
      <c r="J383" s="81">
        <v>0</v>
      </c>
      <c r="K383" s="81">
        <v>0</v>
      </c>
      <c r="L383" s="84">
        <f t="shared" si="32"/>
        <v>0.36816081042097276</v>
      </c>
      <c r="M383" s="84">
        <f t="shared" si="33"/>
        <v>0.6318391895790274</v>
      </c>
      <c r="N383" s="84">
        <f t="shared" si="34"/>
        <v>0</v>
      </c>
      <c r="O383" s="84">
        <f t="shared" si="35"/>
        <v>0</v>
      </c>
      <c r="Q383" s="86">
        <f t="shared" si="36"/>
        <v>1.0000000000000002</v>
      </c>
    </row>
    <row r="384" spans="1:17" x14ac:dyDescent="0.3">
      <c r="A384" t="str">
        <f t="shared" si="31"/>
        <v>444 36201</v>
      </c>
      <c r="B384">
        <v>36201</v>
      </c>
      <c r="C384" t="s">
        <v>1493</v>
      </c>
      <c r="D384" t="s">
        <v>2339</v>
      </c>
      <c r="E384">
        <v>444</v>
      </c>
      <c r="F384" t="s">
        <v>189</v>
      </c>
      <c r="G384" s="81">
        <v>823667.53</v>
      </c>
      <c r="H384" s="81">
        <v>0</v>
      </c>
      <c r="I384" s="81">
        <v>823667.53</v>
      </c>
      <c r="J384" s="81">
        <v>0</v>
      </c>
      <c r="K384" s="81">
        <v>0</v>
      </c>
      <c r="L384" s="84">
        <f t="shared" si="32"/>
        <v>0</v>
      </c>
      <c r="M384" s="84">
        <f t="shared" si="33"/>
        <v>1</v>
      </c>
      <c r="N384" s="84">
        <f t="shared" si="34"/>
        <v>0</v>
      </c>
      <c r="O384" s="84">
        <f t="shared" si="35"/>
        <v>0</v>
      </c>
      <c r="Q384" s="86">
        <f t="shared" si="36"/>
        <v>1</v>
      </c>
    </row>
    <row r="385" spans="1:17" x14ac:dyDescent="0.3">
      <c r="A385" t="str">
        <f t="shared" si="31"/>
        <v>445 36201</v>
      </c>
      <c r="B385">
        <v>36201</v>
      </c>
      <c r="C385" t="s">
        <v>1494</v>
      </c>
      <c r="D385" t="s">
        <v>2339</v>
      </c>
      <c r="E385">
        <v>445</v>
      </c>
      <c r="F385" t="s">
        <v>190</v>
      </c>
      <c r="G385" s="81">
        <v>625881.78</v>
      </c>
      <c r="H385" s="81">
        <v>0</v>
      </c>
      <c r="I385" s="81">
        <v>625881.78</v>
      </c>
      <c r="J385" s="81">
        <v>0</v>
      </c>
      <c r="K385" s="81">
        <v>0</v>
      </c>
      <c r="L385" s="84">
        <f t="shared" si="32"/>
        <v>0</v>
      </c>
      <c r="M385" s="84">
        <f t="shared" si="33"/>
        <v>1</v>
      </c>
      <c r="N385" s="84">
        <f t="shared" si="34"/>
        <v>0</v>
      </c>
      <c r="O385" s="84">
        <f t="shared" si="35"/>
        <v>0</v>
      </c>
      <c r="Q385" s="86">
        <f t="shared" si="36"/>
        <v>1</v>
      </c>
    </row>
    <row r="386" spans="1:17" x14ac:dyDescent="0.3">
      <c r="A386" t="str">
        <f t="shared" si="31"/>
        <v>446 36201</v>
      </c>
      <c r="B386">
        <v>36201</v>
      </c>
      <c r="C386" t="s">
        <v>1495</v>
      </c>
      <c r="D386" t="s">
        <v>2339</v>
      </c>
      <c r="E386">
        <v>446</v>
      </c>
      <c r="F386" t="s">
        <v>191</v>
      </c>
      <c r="G386" s="81">
        <v>321071.11</v>
      </c>
      <c r="H386" s="81">
        <v>0</v>
      </c>
      <c r="I386" s="81">
        <v>321071.11</v>
      </c>
      <c r="J386" s="81">
        <v>0</v>
      </c>
      <c r="K386" s="81">
        <v>0</v>
      </c>
      <c r="L386" s="84">
        <f t="shared" si="32"/>
        <v>0</v>
      </c>
      <c r="M386" s="84">
        <f t="shared" si="33"/>
        <v>1</v>
      </c>
      <c r="N386" s="84">
        <f t="shared" si="34"/>
        <v>0</v>
      </c>
      <c r="O386" s="84">
        <f t="shared" si="35"/>
        <v>0</v>
      </c>
      <c r="Q386" s="86">
        <f t="shared" si="36"/>
        <v>1</v>
      </c>
    </row>
    <row r="387" spans="1:17" x14ac:dyDescent="0.3">
      <c r="A387" t="str">
        <f t="shared" ref="A387:A450" si="37">_xlfn.CONCAT(E387," ",B387)</f>
        <v>447 36201</v>
      </c>
      <c r="B387">
        <v>36201</v>
      </c>
      <c r="C387" t="s">
        <v>1496</v>
      </c>
      <c r="D387" t="s">
        <v>2339</v>
      </c>
      <c r="E387">
        <v>447</v>
      </c>
      <c r="F387" t="s">
        <v>192</v>
      </c>
      <c r="G387" s="81">
        <v>646294.68999999994</v>
      </c>
      <c r="H387" s="81">
        <v>0</v>
      </c>
      <c r="I387" s="81">
        <v>646294.68999999994</v>
      </c>
      <c r="J387" s="81">
        <v>0</v>
      </c>
      <c r="K387" s="81">
        <v>0</v>
      </c>
      <c r="L387" s="84">
        <f t="shared" ref="L387:L450" si="38">H387/$G387</f>
        <v>0</v>
      </c>
      <c r="M387" s="84">
        <f t="shared" ref="M387:M450" si="39">I387/$G387</f>
        <v>1</v>
      </c>
      <c r="N387" s="84">
        <f t="shared" ref="N387:N450" si="40">J387/$G387</f>
        <v>0</v>
      </c>
      <c r="O387" s="84">
        <f t="shared" ref="O387:O450" si="41">K387/$G387</f>
        <v>0</v>
      </c>
      <c r="Q387" s="86">
        <f t="shared" ref="Q387:Q450" si="42">SUM(L387:O387)</f>
        <v>1</v>
      </c>
    </row>
    <row r="388" spans="1:17" x14ac:dyDescent="0.3">
      <c r="A388" t="str">
        <f t="shared" si="37"/>
        <v>448 36201</v>
      </c>
      <c r="B388">
        <v>36201</v>
      </c>
      <c r="C388" t="s">
        <v>1497</v>
      </c>
      <c r="D388" t="s">
        <v>2339</v>
      </c>
      <c r="E388">
        <v>448</v>
      </c>
      <c r="F388" t="s">
        <v>193</v>
      </c>
      <c r="G388" s="81">
        <v>896945.96</v>
      </c>
      <c r="H388" s="81">
        <v>0</v>
      </c>
      <c r="I388" s="81">
        <v>896945.96</v>
      </c>
      <c r="J388" s="81">
        <v>0</v>
      </c>
      <c r="K388" s="81">
        <v>0</v>
      </c>
      <c r="L388" s="84">
        <f t="shared" si="38"/>
        <v>0</v>
      </c>
      <c r="M388" s="84">
        <f t="shared" si="39"/>
        <v>1</v>
      </c>
      <c r="N388" s="84">
        <f t="shared" si="40"/>
        <v>0</v>
      </c>
      <c r="O388" s="84">
        <f t="shared" si="41"/>
        <v>0</v>
      </c>
      <c r="Q388" s="86">
        <f t="shared" si="42"/>
        <v>1</v>
      </c>
    </row>
    <row r="389" spans="1:17" x14ac:dyDescent="0.3">
      <c r="A389" t="str">
        <f t="shared" si="37"/>
        <v>450 36201</v>
      </c>
      <c r="B389">
        <v>36201</v>
      </c>
      <c r="C389" t="s">
        <v>1498</v>
      </c>
      <c r="D389" t="s">
        <v>2339</v>
      </c>
      <c r="E389">
        <v>450</v>
      </c>
      <c r="F389" t="s">
        <v>195</v>
      </c>
      <c r="G389" s="81">
        <v>979480.38</v>
      </c>
      <c r="H389" s="81">
        <v>0</v>
      </c>
      <c r="I389" s="81">
        <v>979480.38</v>
      </c>
      <c r="J389" s="81">
        <v>0</v>
      </c>
      <c r="K389" s="81">
        <v>0</v>
      </c>
      <c r="L389" s="84">
        <f t="shared" si="38"/>
        <v>0</v>
      </c>
      <c r="M389" s="84">
        <f t="shared" si="39"/>
        <v>1</v>
      </c>
      <c r="N389" s="84">
        <f t="shared" si="40"/>
        <v>0</v>
      </c>
      <c r="O389" s="84">
        <f t="shared" si="41"/>
        <v>0</v>
      </c>
      <c r="Q389" s="86">
        <f t="shared" si="42"/>
        <v>1</v>
      </c>
    </row>
    <row r="390" spans="1:17" x14ac:dyDescent="0.3">
      <c r="A390" t="str">
        <f t="shared" si="37"/>
        <v>451 36201</v>
      </c>
      <c r="B390">
        <v>36201</v>
      </c>
      <c r="C390" t="s">
        <v>1499</v>
      </c>
      <c r="D390" t="s">
        <v>2339</v>
      </c>
      <c r="E390">
        <v>451</v>
      </c>
      <c r="F390" t="s">
        <v>196</v>
      </c>
      <c r="G390" s="81">
        <v>638476.06999999995</v>
      </c>
      <c r="H390" s="81">
        <v>0</v>
      </c>
      <c r="I390" s="81">
        <v>638476.06999999995</v>
      </c>
      <c r="J390" s="81">
        <v>0</v>
      </c>
      <c r="K390" s="81">
        <v>0</v>
      </c>
      <c r="L390" s="84">
        <f t="shared" si="38"/>
        <v>0</v>
      </c>
      <c r="M390" s="84">
        <f t="shared" si="39"/>
        <v>1</v>
      </c>
      <c r="N390" s="84">
        <f t="shared" si="40"/>
        <v>0</v>
      </c>
      <c r="O390" s="84">
        <f t="shared" si="41"/>
        <v>0</v>
      </c>
      <c r="Q390" s="86">
        <f t="shared" si="42"/>
        <v>1</v>
      </c>
    </row>
    <row r="391" spans="1:17" x14ac:dyDescent="0.3">
      <c r="A391" t="str">
        <f t="shared" si="37"/>
        <v>452 36201</v>
      </c>
      <c r="B391">
        <v>36201</v>
      </c>
      <c r="C391" t="s">
        <v>1500</v>
      </c>
      <c r="D391" t="s">
        <v>2339</v>
      </c>
      <c r="E391">
        <v>452</v>
      </c>
      <c r="F391" t="s">
        <v>197</v>
      </c>
      <c r="G391" s="81">
        <v>3807038.05</v>
      </c>
      <c r="H391" s="81">
        <v>105410.38</v>
      </c>
      <c r="I391" s="81">
        <v>3701627.67</v>
      </c>
      <c r="J391" s="81">
        <v>0</v>
      </c>
      <c r="K391" s="81">
        <v>0</v>
      </c>
      <c r="L391" s="84">
        <f t="shared" si="38"/>
        <v>2.7688291689125621E-2</v>
      </c>
      <c r="M391" s="84">
        <f t="shared" si="39"/>
        <v>0.97231170831087443</v>
      </c>
      <c r="N391" s="84">
        <f t="shared" si="40"/>
        <v>0</v>
      </c>
      <c r="O391" s="84">
        <f t="shared" si="41"/>
        <v>0</v>
      </c>
      <c r="Q391" s="86">
        <f t="shared" si="42"/>
        <v>1</v>
      </c>
    </row>
    <row r="392" spans="1:17" x14ac:dyDescent="0.3">
      <c r="A392" t="str">
        <f t="shared" si="37"/>
        <v>453 36201</v>
      </c>
      <c r="B392">
        <v>36201</v>
      </c>
      <c r="C392" t="s">
        <v>1501</v>
      </c>
      <c r="D392" t="s">
        <v>2339</v>
      </c>
      <c r="E392">
        <v>453</v>
      </c>
      <c r="F392" t="s">
        <v>198</v>
      </c>
      <c r="G392" s="81">
        <v>1143744.3400000001</v>
      </c>
      <c r="H392" s="81">
        <v>0</v>
      </c>
      <c r="I392" s="81">
        <v>1143744.3400000001</v>
      </c>
      <c r="J392" s="81">
        <v>0</v>
      </c>
      <c r="K392" s="81">
        <v>0</v>
      </c>
      <c r="L392" s="84">
        <f t="shared" si="38"/>
        <v>0</v>
      </c>
      <c r="M392" s="84">
        <f t="shared" si="39"/>
        <v>1</v>
      </c>
      <c r="N392" s="84">
        <f t="shared" si="40"/>
        <v>0</v>
      </c>
      <c r="O392" s="84">
        <f t="shared" si="41"/>
        <v>0</v>
      </c>
      <c r="Q392" s="86">
        <f t="shared" si="42"/>
        <v>1</v>
      </c>
    </row>
    <row r="393" spans="1:17" x14ac:dyDescent="0.3">
      <c r="A393" t="str">
        <f t="shared" si="37"/>
        <v>454 36201</v>
      </c>
      <c r="B393">
        <v>36201</v>
      </c>
      <c r="C393" t="s">
        <v>1502</v>
      </c>
      <c r="D393" t="s">
        <v>2339</v>
      </c>
      <c r="E393">
        <v>454</v>
      </c>
      <c r="F393" t="s">
        <v>199</v>
      </c>
      <c r="G393" s="81">
        <v>4572036.1500000004</v>
      </c>
      <c r="H393" s="81">
        <v>0</v>
      </c>
      <c r="I393" s="81">
        <v>4572036.1500000004</v>
      </c>
      <c r="J393" s="81">
        <v>0</v>
      </c>
      <c r="K393" s="81">
        <v>0</v>
      </c>
      <c r="L393" s="84">
        <f t="shared" si="38"/>
        <v>0</v>
      </c>
      <c r="M393" s="84">
        <f t="shared" si="39"/>
        <v>1</v>
      </c>
      <c r="N393" s="84">
        <f t="shared" si="40"/>
        <v>0</v>
      </c>
      <c r="O393" s="84">
        <f t="shared" si="41"/>
        <v>0</v>
      </c>
      <c r="Q393" s="86">
        <f t="shared" si="42"/>
        <v>1</v>
      </c>
    </row>
    <row r="394" spans="1:17" x14ac:dyDescent="0.3">
      <c r="A394" t="str">
        <f t="shared" si="37"/>
        <v>455 36201</v>
      </c>
      <c r="B394">
        <v>36201</v>
      </c>
      <c r="C394" t="s">
        <v>1503</v>
      </c>
      <c r="D394" t="s">
        <v>2339</v>
      </c>
      <c r="E394">
        <v>455</v>
      </c>
      <c r="F394" t="s">
        <v>200</v>
      </c>
      <c r="G394" s="81">
        <v>2433183.15</v>
      </c>
      <c r="H394" s="81">
        <v>0</v>
      </c>
      <c r="I394" s="81">
        <v>2433183.15</v>
      </c>
      <c r="J394" s="81">
        <v>0</v>
      </c>
      <c r="K394" s="81">
        <v>0</v>
      </c>
      <c r="L394" s="84">
        <f t="shared" si="38"/>
        <v>0</v>
      </c>
      <c r="M394" s="84">
        <f t="shared" si="39"/>
        <v>1</v>
      </c>
      <c r="N394" s="84">
        <f t="shared" si="40"/>
        <v>0</v>
      </c>
      <c r="O394" s="84">
        <f t="shared" si="41"/>
        <v>0</v>
      </c>
      <c r="Q394" s="86">
        <f t="shared" si="42"/>
        <v>1</v>
      </c>
    </row>
    <row r="395" spans="1:17" x14ac:dyDescent="0.3">
      <c r="A395" t="str">
        <f t="shared" si="37"/>
        <v>456 36201</v>
      </c>
      <c r="B395">
        <v>36201</v>
      </c>
      <c r="C395" t="s">
        <v>1504</v>
      </c>
      <c r="D395" t="s">
        <v>2339</v>
      </c>
      <c r="E395">
        <v>456</v>
      </c>
      <c r="F395" t="s">
        <v>201</v>
      </c>
      <c r="G395" s="81">
        <v>442206.08</v>
      </c>
      <c r="H395" s="81">
        <v>0</v>
      </c>
      <c r="I395" s="81">
        <v>442206.08</v>
      </c>
      <c r="J395" s="81">
        <v>0</v>
      </c>
      <c r="K395" s="81">
        <v>0</v>
      </c>
      <c r="L395" s="84">
        <f t="shared" si="38"/>
        <v>0</v>
      </c>
      <c r="M395" s="84">
        <f t="shared" si="39"/>
        <v>1</v>
      </c>
      <c r="N395" s="84">
        <f t="shared" si="40"/>
        <v>0</v>
      </c>
      <c r="O395" s="84">
        <f t="shared" si="41"/>
        <v>0</v>
      </c>
      <c r="Q395" s="86">
        <f t="shared" si="42"/>
        <v>1</v>
      </c>
    </row>
    <row r="396" spans="1:17" x14ac:dyDescent="0.3">
      <c r="A396" t="str">
        <f t="shared" si="37"/>
        <v>457 36201</v>
      </c>
      <c r="B396">
        <v>36201</v>
      </c>
      <c r="C396" t="s">
        <v>1505</v>
      </c>
      <c r="D396" t="s">
        <v>2339</v>
      </c>
      <c r="E396">
        <v>457</v>
      </c>
      <c r="F396" t="s">
        <v>202</v>
      </c>
      <c r="G396" s="81">
        <v>775479.93</v>
      </c>
      <c r="H396" s="81">
        <v>0</v>
      </c>
      <c r="I396" s="81">
        <v>775479.93</v>
      </c>
      <c r="J396" s="81">
        <v>0</v>
      </c>
      <c r="K396" s="81">
        <v>0</v>
      </c>
      <c r="L396" s="84">
        <f t="shared" si="38"/>
        <v>0</v>
      </c>
      <c r="M396" s="84">
        <f t="shared" si="39"/>
        <v>1</v>
      </c>
      <c r="N396" s="84">
        <f t="shared" si="40"/>
        <v>0</v>
      </c>
      <c r="O396" s="84">
        <f t="shared" si="41"/>
        <v>0</v>
      </c>
      <c r="Q396" s="86">
        <f t="shared" si="42"/>
        <v>1</v>
      </c>
    </row>
    <row r="397" spans="1:17" x14ac:dyDescent="0.3">
      <c r="A397" t="str">
        <f t="shared" si="37"/>
        <v>458 36201</v>
      </c>
      <c r="B397">
        <v>36201</v>
      </c>
      <c r="C397" t="s">
        <v>1506</v>
      </c>
      <c r="D397" t="s">
        <v>2339</v>
      </c>
      <c r="E397">
        <v>458</v>
      </c>
      <c r="F397" t="s">
        <v>203</v>
      </c>
      <c r="G397" s="81">
        <v>2238572.2200000002</v>
      </c>
      <c r="H397" s="81">
        <v>0</v>
      </c>
      <c r="I397" s="81">
        <v>2238572.2200000002</v>
      </c>
      <c r="J397" s="81">
        <v>0</v>
      </c>
      <c r="K397" s="81">
        <v>0</v>
      </c>
      <c r="L397" s="84">
        <f t="shared" si="38"/>
        <v>0</v>
      </c>
      <c r="M397" s="84">
        <f t="shared" si="39"/>
        <v>1</v>
      </c>
      <c r="N397" s="84">
        <f t="shared" si="40"/>
        <v>0</v>
      </c>
      <c r="O397" s="84">
        <f t="shared" si="41"/>
        <v>0</v>
      </c>
      <c r="Q397" s="86">
        <f t="shared" si="42"/>
        <v>1</v>
      </c>
    </row>
    <row r="398" spans="1:17" x14ac:dyDescent="0.3">
      <c r="A398" t="str">
        <f t="shared" si="37"/>
        <v>459 36201</v>
      </c>
      <c r="B398">
        <v>36201</v>
      </c>
      <c r="C398" t="s">
        <v>1507</v>
      </c>
      <c r="D398" t="s">
        <v>2339</v>
      </c>
      <c r="E398">
        <v>459</v>
      </c>
      <c r="F398" t="s">
        <v>204</v>
      </c>
      <c r="G398" s="81">
        <v>194266.68</v>
      </c>
      <c r="H398" s="81">
        <v>0</v>
      </c>
      <c r="I398" s="81">
        <v>194266.68</v>
      </c>
      <c r="J398" s="81">
        <v>0</v>
      </c>
      <c r="K398" s="81">
        <v>0</v>
      </c>
      <c r="L398" s="84">
        <f t="shared" si="38"/>
        <v>0</v>
      </c>
      <c r="M398" s="84">
        <f t="shared" si="39"/>
        <v>1</v>
      </c>
      <c r="N398" s="84">
        <f t="shared" si="40"/>
        <v>0</v>
      </c>
      <c r="O398" s="84">
        <f t="shared" si="41"/>
        <v>0</v>
      </c>
      <c r="Q398" s="86">
        <f t="shared" si="42"/>
        <v>1</v>
      </c>
    </row>
    <row r="399" spans="1:17" x14ac:dyDescent="0.3">
      <c r="A399" t="str">
        <f t="shared" si="37"/>
        <v>460 36201</v>
      </c>
      <c r="B399">
        <v>36201</v>
      </c>
      <c r="C399" t="s">
        <v>1508</v>
      </c>
      <c r="D399" t="s">
        <v>2339</v>
      </c>
      <c r="E399">
        <v>460</v>
      </c>
      <c r="F399" t="s">
        <v>205</v>
      </c>
      <c r="G399" s="81">
        <v>329073.81</v>
      </c>
      <c r="H399" s="81">
        <v>0</v>
      </c>
      <c r="I399" s="81">
        <v>329073.81</v>
      </c>
      <c r="J399" s="81">
        <v>0</v>
      </c>
      <c r="K399" s="81">
        <v>0</v>
      </c>
      <c r="L399" s="84">
        <f t="shared" si="38"/>
        <v>0</v>
      </c>
      <c r="M399" s="84">
        <f t="shared" si="39"/>
        <v>1</v>
      </c>
      <c r="N399" s="84">
        <f t="shared" si="40"/>
        <v>0</v>
      </c>
      <c r="O399" s="84">
        <f t="shared" si="41"/>
        <v>0</v>
      </c>
      <c r="Q399" s="86">
        <f t="shared" si="42"/>
        <v>1</v>
      </c>
    </row>
    <row r="400" spans="1:17" x14ac:dyDescent="0.3">
      <c r="A400" t="str">
        <f t="shared" si="37"/>
        <v>461 36201</v>
      </c>
      <c r="B400">
        <v>36201</v>
      </c>
      <c r="C400" t="s">
        <v>1509</v>
      </c>
      <c r="D400" t="s">
        <v>2339</v>
      </c>
      <c r="E400">
        <v>461</v>
      </c>
      <c r="F400" t="s">
        <v>206</v>
      </c>
      <c r="G400" s="81">
        <v>2507490.1</v>
      </c>
      <c r="H400" s="81">
        <v>0</v>
      </c>
      <c r="I400" s="81">
        <v>2507490.1</v>
      </c>
      <c r="J400" s="81">
        <v>0</v>
      </c>
      <c r="K400" s="81">
        <v>0</v>
      </c>
      <c r="L400" s="84">
        <f t="shared" si="38"/>
        <v>0</v>
      </c>
      <c r="M400" s="84">
        <f t="shared" si="39"/>
        <v>1</v>
      </c>
      <c r="N400" s="84">
        <f t="shared" si="40"/>
        <v>0</v>
      </c>
      <c r="O400" s="84">
        <f t="shared" si="41"/>
        <v>0</v>
      </c>
      <c r="Q400" s="86">
        <f t="shared" si="42"/>
        <v>1</v>
      </c>
    </row>
    <row r="401" spans="1:17" x14ac:dyDescent="0.3">
      <c r="A401" t="str">
        <f t="shared" si="37"/>
        <v>462 36201</v>
      </c>
      <c r="B401">
        <v>36201</v>
      </c>
      <c r="C401" t="s">
        <v>1510</v>
      </c>
      <c r="D401" t="s">
        <v>2339</v>
      </c>
      <c r="E401">
        <v>462</v>
      </c>
      <c r="F401" t="s">
        <v>207</v>
      </c>
      <c r="G401" s="81">
        <v>221658.01</v>
      </c>
      <c r="H401" s="81">
        <v>0</v>
      </c>
      <c r="I401" s="81">
        <v>221658.01</v>
      </c>
      <c r="J401" s="81">
        <v>0</v>
      </c>
      <c r="K401" s="81">
        <v>0</v>
      </c>
      <c r="L401" s="84">
        <f t="shared" si="38"/>
        <v>0</v>
      </c>
      <c r="M401" s="84">
        <f t="shared" si="39"/>
        <v>1</v>
      </c>
      <c r="N401" s="84">
        <f t="shared" si="40"/>
        <v>0</v>
      </c>
      <c r="O401" s="84">
        <f t="shared" si="41"/>
        <v>0</v>
      </c>
      <c r="Q401" s="86">
        <f t="shared" si="42"/>
        <v>1</v>
      </c>
    </row>
    <row r="402" spans="1:17" x14ac:dyDescent="0.3">
      <c r="A402" t="str">
        <f t="shared" si="37"/>
        <v>463 36201</v>
      </c>
      <c r="B402">
        <v>36201</v>
      </c>
      <c r="C402" t="s">
        <v>1511</v>
      </c>
      <c r="D402" t="s">
        <v>2339</v>
      </c>
      <c r="E402">
        <v>463</v>
      </c>
      <c r="F402" t="s">
        <v>208</v>
      </c>
      <c r="G402" s="81">
        <v>1890179.01</v>
      </c>
      <c r="H402" s="81">
        <v>0</v>
      </c>
      <c r="I402" s="81">
        <v>1890179.01</v>
      </c>
      <c r="J402" s="81">
        <v>0</v>
      </c>
      <c r="K402" s="81">
        <v>0</v>
      </c>
      <c r="L402" s="84">
        <f t="shared" si="38"/>
        <v>0</v>
      </c>
      <c r="M402" s="84">
        <f t="shared" si="39"/>
        <v>1</v>
      </c>
      <c r="N402" s="84">
        <f t="shared" si="40"/>
        <v>0</v>
      </c>
      <c r="O402" s="84">
        <f t="shared" si="41"/>
        <v>0</v>
      </c>
      <c r="Q402" s="86">
        <f t="shared" si="42"/>
        <v>1</v>
      </c>
    </row>
    <row r="403" spans="1:17" x14ac:dyDescent="0.3">
      <c r="A403" t="str">
        <f t="shared" si="37"/>
        <v>464 36201</v>
      </c>
      <c r="B403">
        <v>36201</v>
      </c>
      <c r="C403" t="s">
        <v>1512</v>
      </c>
      <c r="D403" t="s">
        <v>2339</v>
      </c>
      <c r="E403">
        <v>464</v>
      </c>
      <c r="F403" t="s">
        <v>209</v>
      </c>
      <c r="G403" s="81">
        <v>2400919.4</v>
      </c>
      <c r="H403" s="81">
        <v>0</v>
      </c>
      <c r="I403" s="81">
        <v>2400919.4</v>
      </c>
      <c r="J403" s="81">
        <v>0</v>
      </c>
      <c r="K403" s="81">
        <v>0</v>
      </c>
      <c r="L403" s="84">
        <f t="shared" si="38"/>
        <v>0</v>
      </c>
      <c r="M403" s="84">
        <f t="shared" si="39"/>
        <v>1</v>
      </c>
      <c r="N403" s="84">
        <f t="shared" si="40"/>
        <v>0</v>
      </c>
      <c r="O403" s="84">
        <f t="shared" si="41"/>
        <v>0</v>
      </c>
      <c r="Q403" s="86">
        <f t="shared" si="42"/>
        <v>1</v>
      </c>
    </row>
    <row r="404" spans="1:17" x14ac:dyDescent="0.3">
      <c r="A404" t="str">
        <f t="shared" si="37"/>
        <v>465 36201</v>
      </c>
      <c r="B404">
        <v>36201</v>
      </c>
      <c r="C404" t="s">
        <v>1513</v>
      </c>
      <c r="D404" t="s">
        <v>2339</v>
      </c>
      <c r="E404">
        <v>465</v>
      </c>
      <c r="F404" t="s">
        <v>210</v>
      </c>
      <c r="G404" s="81">
        <v>1426713.03</v>
      </c>
      <c r="H404" s="81">
        <v>0</v>
      </c>
      <c r="I404" s="81">
        <v>1426713.03</v>
      </c>
      <c r="J404" s="81">
        <v>0</v>
      </c>
      <c r="K404" s="81">
        <v>0</v>
      </c>
      <c r="L404" s="84">
        <f t="shared" si="38"/>
        <v>0</v>
      </c>
      <c r="M404" s="84">
        <f t="shared" si="39"/>
        <v>1</v>
      </c>
      <c r="N404" s="84">
        <f t="shared" si="40"/>
        <v>0</v>
      </c>
      <c r="O404" s="84">
        <f t="shared" si="41"/>
        <v>0</v>
      </c>
      <c r="Q404" s="86">
        <f t="shared" si="42"/>
        <v>1</v>
      </c>
    </row>
    <row r="405" spans="1:17" x14ac:dyDescent="0.3">
      <c r="A405" t="str">
        <f t="shared" si="37"/>
        <v>467 36201</v>
      </c>
      <c r="B405">
        <v>36201</v>
      </c>
      <c r="C405" t="s">
        <v>1514</v>
      </c>
      <c r="D405" t="s">
        <v>2339</v>
      </c>
      <c r="E405">
        <v>467</v>
      </c>
      <c r="F405" t="s">
        <v>212</v>
      </c>
      <c r="G405" s="81">
        <v>976402.55</v>
      </c>
      <c r="H405" s="81">
        <v>0</v>
      </c>
      <c r="I405" s="81">
        <v>976402.55</v>
      </c>
      <c r="J405" s="81">
        <v>0</v>
      </c>
      <c r="K405" s="81">
        <v>0</v>
      </c>
      <c r="L405" s="84">
        <f t="shared" si="38"/>
        <v>0</v>
      </c>
      <c r="M405" s="84">
        <f t="shared" si="39"/>
        <v>1</v>
      </c>
      <c r="N405" s="84">
        <f t="shared" si="40"/>
        <v>0</v>
      </c>
      <c r="O405" s="84">
        <f t="shared" si="41"/>
        <v>0</v>
      </c>
      <c r="Q405" s="86">
        <f t="shared" si="42"/>
        <v>1</v>
      </c>
    </row>
    <row r="406" spans="1:17" x14ac:dyDescent="0.3">
      <c r="A406" t="str">
        <f t="shared" si="37"/>
        <v>469 36201</v>
      </c>
      <c r="B406">
        <v>36201</v>
      </c>
      <c r="C406" t="s">
        <v>1515</v>
      </c>
      <c r="D406" t="s">
        <v>2339</v>
      </c>
      <c r="E406">
        <v>469</v>
      </c>
      <c r="F406" t="s">
        <v>214</v>
      </c>
      <c r="G406" s="81">
        <v>3370377.01</v>
      </c>
      <c r="H406" s="81">
        <v>334124.86</v>
      </c>
      <c r="I406" s="81">
        <v>3036252.15</v>
      </c>
      <c r="J406" s="81">
        <v>0</v>
      </c>
      <c r="K406" s="81">
        <v>0</v>
      </c>
      <c r="L406" s="84">
        <f t="shared" si="38"/>
        <v>9.9135752175095695E-2</v>
      </c>
      <c r="M406" s="84">
        <f t="shared" si="39"/>
        <v>0.90086424782490437</v>
      </c>
      <c r="N406" s="84">
        <f t="shared" si="40"/>
        <v>0</v>
      </c>
      <c r="O406" s="84">
        <f t="shared" si="41"/>
        <v>0</v>
      </c>
      <c r="Q406" s="86">
        <f t="shared" si="42"/>
        <v>1</v>
      </c>
    </row>
    <row r="407" spans="1:17" x14ac:dyDescent="0.3">
      <c r="A407" t="str">
        <f t="shared" si="37"/>
        <v>470 36201</v>
      </c>
      <c r="B407">
        <v>36201</v>
      </c>
      <c r="C407" t="s">
        <v>1516</v>
      </c>
      <c r="D407" t="s">
        <v>2339</v>
      </c>
      <c r="E407">
        <v>470</v>
      </c>
      <c r="F407" t="s">
        <v>215</v>
      </c>
      <c r="G407" s="81">
        <v>1707608.63</v>
      </c>
      <c r="H407" s="81">
        <v>556127.37</v>
      </c>
      <c r="I407" s="81">
        <v>1151481.26</v>
      </c>
      <c r="J407" s="81">
        <v>0</v>
      </c>
      <c r="K407" s="81">
        <v>0</v>
      </c>
      <c r="L407" s="84">
        <f t="shared" si="38"/>
        <v>0.32567612989868766</v>
      </c>
      <c r="M407" s="84">
        <f t="shared" si="39"/>
        <v>0.67432387010131245</v>
      </c>
      <c r="N407" s="84">
        <f t="shared" si="40"/>
        <v>0</v>
      </c>
      <c r="O407" s="84">
        <f t="shared" si="41"/>
        <v>0</v>
      </c>
      <c r="Q407" s="86">
        <f t="shared" si="42"/>
        <v>1</v>
      </c>
    </row>
    <row r="408" spans="1:17" x14ac:dyDescent="0.3">
      <c r="A408" t="str">
        <f t="shared" si="37"/>
        <v>471 36201</v>
      </c>
      <c r="B408">
        <v>36201</v>
      </c>
      <c r="C408" t="s">
        <v>1517</v>
      </c>
      <c r="D408" t="s">
        <v>2339</v>
      </c>
      <c r="E408">
        <v>471</v>
      </c>
      <c r="F408" t="s">
        <v>216</v>
      </c>
      <c r="G408" s="81">
        <v>487687.81</v>
      </c>
      <c r="H408" s="81">
        <v>0</v>
      </c>
      <c r="I408" s="81">
        <v>487687.81</v>
      </c>
      <c r="J408" s="81">
        <v>0</v>
      </c>
      <c r="K408" s="81">
        <v>0</v>
      </c>
      <c r="L408" s="84">
        <f t="shared" si="38"/>
        <v>0</v>
      </c>
      <c r="M408" s="84">
        <f t="shared" si="39"/>
        <v>1</v>
      </c>
      <c r="N408" s="84">
        <f t="shared" si="40"/>
        <v>0</v>
      </c>
      <c r="O408" s="84">
        <f t="shared" si="41"/>
        <v>0</v>
      </c>
      <c r="Q408" s="86">
        <f t="shared" si="42"/>
        <v>1</v>
      </c>
    </row>
    <row r="409" spans="1:17" x14ac:dyDescent="0.3">
      <c r="A409" t="str">
        <f t="shared" si="37"/>
        <v>472 36201</v>
      </c>
      <c r="B409">
        <v>36201</v>
      </c>
      <c r="C409" t="s">
        <v>1518</v>
      </c>
      <c r="D409" t="s">
        <v>2339</v>
      </c>
      <c r="E409">
        <v>472</v>
      </c>
      <c r="F409" t="s">
        <v>217</v>
      </c>
      <c r="G409" s="81">
        <v>274056.51</v>
      </c>
      <c r="H409" s="81">
        <v>0</v>
      </c>
      <c r="I409" s="81">
        <v>274056.51</v>
      </c>
      <c r="J409" s="81">
        <v>0</v>
      </c>
      <c r="K409" s="81">
        <v>0</v>
      </c>
      <c r="L409" s="84">
        <f t="shared" si="38"/>
        <v>0</v>
      </c>
      <c r="M409" s="84">
        <f t="shared" si="39"/>
        <v>1</v>
      </c>
      <c r="N409" s="84">
        <f t="shared" si="40"/>
        <v>0</v>
      </c>
      <c r="O409" s="84">
        <f t="shared" si="41"/>
        <v>0</v>
      </c>
      <c r="Q409" s="86">
        <f t="shared" si="42"/>
        <v>1</v>
      </c>
    </row>
    <row r="410" spans="1:17" x14ac:dyDescent="0.3">
      <c r="A410" t="str">
        <f t="shared" si="37"/>
        <v>473 36201</v>
      </c>
      <c r="B410">
        <v>36201</v>
      </c>
      <c r="C410" t="s">
        <v>1519</v>
      </c>
      <c r="D410" t="s">
        <v>2339</v>
      </c>
      <c r="E410">
        <v>473</v>
      </c>
      <c r="F410" t="s">
        <v>218</v>
      </c>
      <c r="G410" s="81">
        <v>280718.43</v>
      </c>
      <c r="H410" s="81">
        <v>0</v>
      </c>
      <c r="I410" s="81">
        <v>280718.43</v>
      </c>
      <c r="J410" s="81">
        <v>0</v>
      </c>
      <c r="K410" s="81">
        <v>0</v>
      </c>
      <c r="L410" s="84">
        <f t="shared" si="38"/>
        <v>0</v>
      </c>
      <c r="M410" s="84">
        <f t="shared" si="39"/>
        <v>1</v>
      </c>
      <c r="N410" s="84">
        <f t="shared" si="40"/>
        <v>0</v>
      </c>
      <c r="O410" s="84">
        <f t="shared" si="41"/>
        <v>0</v>
      </c>
      <c r="Q410" s="86">
        <f t="shared" si="42"/>
        <v>1</v>
      </c>
    </row>
    <row r="411" spans="1:17" x14ac:dyDescent="0.3">
      <c r="A411" t="str">
        <f t="shared" si="37"/>
        <v>474 36201</v>
      </c>
      <c r="B411">
        <v>36201</v>
      </c>
      <c r="C411" t="s">
        <v>1520</v>
      </c>
      <c r="D411" t="s">
        <v>2339</v>
      </c>
      <c r="E411">
        <v>474</v>
      </c>
      <c r="F411" t="s">
        <v>219</v>
      </c>
      <c r="G411" s="81">
        <v>2150266.1</v>
      </c>
      <c r="H411" s="81">
        <v>0</v>
      </c>
      <c r="I411" s="81">
        <v>2150266.1</v>
      </c>
      <c r="J411" s="81">
        <v>0</v>
      </c>
      <c r="K411" s="81">
        <v>0</v>
      </c>
      <c r="L411" s="84">
        <f t="shared" si="38"/>
        <v>0</v>
      </c>
      <c r="M411" s="84">
        <f t="shared" si="39"/>
        <v>1</v>
      </c>
      <c r="N411" s="84">
        <f t="shared" si="40"/>
        <v>0</v>
      </c>
      <c r="O411" s="84">
        <f t="shared" si="41"/>
        <v>0</v>
      </c>
      <c r="Q411" s="86">
        <f t="shared" si="42"/>
        <v>1</v>
      </c>
    </row>
    <row r="412" spans="1:17" x14ac:dyDescent="0.3">
      <c r="A412" t="str">
        <f t="shared" si="37"/>
        <v>475 36201</v>
      </c>
      <c r="B412">
        <v>36201</v>
      </c>
      <c r="C412" t="s">
        <v>1521</v>
      </c>
      <c r="D412" t="s">
        <v>2339</v>
      </c>
      <c r="E412">
        <v>475</v>
      </c>
      <c r="F412" t="s">
        <v>220</v>
      </c>
      <c r="G412" s="81">
        <v>912024.22</v>
      </c>
      <c r="H412" s="81">
        <v>0</v>
      </c>
      <c r="I412" s="81">
        <v>912024.22</v>
      </c>
      <c r="J412" s="81">
        <v>0</v>
      </c>
      <c r="K412" s="81">
        <v>0</v>
      </c>
      <c r="L412" s="84">
        <f t="shared" si="38"/>
        <v>0</v>
      </c>
      <c r="M412" s="84">
        <f t="shared" si="39"/>
        <v>1</v>
      </c>
      <c r="N412" s="84">
        <f t="shared" si="40"/>
        <v>0</v>
      </c>
      <c r="O412" s="84">
        <f t="shared" si="41"/>
        <v>0</v>
      </c>
      <c r="Q412" s="86">
        <f t="shared" si="42"/>
        <v>1</v>
      </c>
    </row>
    <row r="413" spans="1:17" x14ac:dyDescent="0.3">
      <c r="A413" t="str">
        <f t="shared" si="37"/>
        <v>476 36201</v>
      </c>
      <c r="B413">
        <v>36201</v>
      </c>
      <c r="C413" t="s">
        <v>1522</v>
      </c>
      <c r="D413" t="s">
        <v>2339</v>
      </c>
      <c r="E413">
        <v>476</v>
      </c>
      <c r="F413" t="s">
        <v>221</v>
      </c>
      <c r="G413" s="81">
        <v>121542.62</v>
      </c>
      <c r="H413" s="81">
        <v>0</v>
      </c>
      <c r="I413" s="81">
        <v>121542.62</v>
      </c>
      <c r="J413" s="81">
        <v>0</v>
      </c>
      <c r="K413" s="81">
        <v>0</v>
      </c>
      <c r="L413" s="84">
        <f t="shared" si="38"/>
        <v>0</v>
      </c>
      <c r="M413" s="84">
        <f t="shared" si="39"/>
        <v>1</v>
      </c>
      <c r="N413" s="84">
        <f t="shared" si="40"/>
        <v>0</v>
      </c>
      <c r="O413" s="84">
        <f t="shared" si="41"/>
        <v>0</v>
      </c>
      <c r="Q413" s="86">
        <f t="shared" si="42"/>
        <v>1</v>
      </c>
    </row>
    <row r="414" spans="1:17" x14ac:dyDescent="0.3">
      <c r="A414" t="str">
        <f t="shared" si="37"/>
        <v>477 36201</v>
      </c>
      <c r="B414">
        <v>36201</v>
      </c>
      <c r="C414" t="s">
        <v>1523</v>
      </c>
      <c r="D414" t="s">
        <v>2339</v>
      </c>
      <c r="E414">
        <v>477</v>
      </c>
      <c r="F414" t="s">
        <v>222</v>
      </c>
      <c r="G414" s="81">
        <v>91445.91</v>
      </c>
      <c r="H414" s="81">
        <v>0</v>
      </c>
      <c r="I414" s="81">
        <v>91445.91</v>
      </c>
      <c r="J414" s="81">
        <v>0</v>
      </c>
      <c r="K414" s="81">
        <v>0</v>
      </c>
      <c r="L414" s="84">
        <f t="shared" si="38"/>
        <v>0</v>
      </c>
      <c r="M414" s="84">
        <f t="shared" si="39"/>
        <v>1</v>
      </c>
      <c r="N414" s="84">
        <f t="shared" si="40"/>
        <v>0</v>
      </c>
      <c r="O414" s="84">
        <f t="shared" si="41"/>
        <v>0</v>
      </c>
      <c r="Q414" s="86">
        <f t="shared" si="42"/>
        <v>1</v>
      </c>
    </row>
    <row r="415" spans="1:17" x14ac:dyDescent="0.3">
      <c r="A415" t="str">
        <f t="shared" si="37"/>
        <v>478 36201</v>
      </c>
      <c r="B415">
        <v>36201</v>
      </c>
      <c r="C415" t="s">
        <v>1524</v>
      </c>
      <c r="D415" t="s">
        <v>2339</v>
      </c>
      <c r="E415">
        <v>478</v>
      </c>
      <c r="F415" t="s">
        <v>224</v>
      </c>
      <c r="G415" s="81">
        <v>863569.44</v>
      </c>
      <c r="H415" s="81">
        <v>0</v>
      </c>
      <c r="I415" s="81">
        <v>863569.44</v>
      </c>
      <c r="J415" s="81">
        <v>0</v>
      </c>
      <c r="K415" s="81">
        <v>0</v>
      </c>
      <c r="L415" s="84">
        <f t="shared" si="38"/>
        <v>0</v>
      </c>
      <c r="M415" s="84">
        <f t="shared" si="39"/>
        <v>1</v>
      </c>
      <c r="N415" s="84">
        <f t="shared" si="40"/>
        <v>0</v>
      </c>
      <c r="O415" s="84">
        <f t="shared" si="41"/>
        <v>0</v>
      </c>
      <c r="Q415" s="86">
        <f t="shared" si="42"/>
        <v>1</v>
      </c>
    </row>
    <row r="416" spans="1:17" x14ac:dyDescent="0.3">
      <c r="A416" t="str">
        <f t="shared" si="37"/>
        <v>479 36201</v>
      </c>
      <c r="B416">
        <v>36201</v>
      </c>
      <c r="C416" t="s">
        <v>1525</v>
      </c>
      <c r="D416" t="s">
        <v>2339</v>
      </c>
      <c r="E416">
        <v>479</v>
      </c>
      <c r="F416" t="s">
        <v>225</v>
      </c>
      <c r="G416" s="81">
        <v>12320238.960000001</v>
      </c>
      <c r="H416" s="81">
        <v>11360637.220000001</v>
      </c>
      <c r="I416" s="81">
        <v>959601.74</v>
      </c>
      <c r="J416" s="81">
        <v>0</v>
      </c>
      <c r="K416" s="81">
        <v>0</v>
      </c>
      <c r="L416" s="84">
        <f t="shared" si="38"/>
        <v>0.92211175910503607</v>
      </c>
      <c r="M416" s="84">
        <f t="shared" si="39"/>
        <v>7.7888240894963934E-2</v>
      </c>
      <c r="N416" s="84">
        <f t="shared" si="40"/>
        <v>0</v>
      </c>
      <c r="O416" s="84">
        <f t="shared" si="41"/>
        <v>0</v>
      </c>
      <c r="Q416" s="86">
        <f t="shared" si="42"/>
        <v>1</v>
      </c>
    </row>
    <row r="417" spans="1:17" x14ac:dyDescent="0.3">
      <c r="A417" t="str">
        <f t="shared" si="37"/>
        <v>481 36201</v>
      </c>
      <c r="B417">
        <v>36201</v>
      </c>
      <c r="C417" t="s">
        <v>1526</v>
      </c>
      <c r="D417" t="s">
        <v>2339</v>
      </c>
      <c r="E417">
        <v>481</v>
      </c>
      <c r="F417" t="s">
        <v>226</v>
      </c>
      <c r="G417" s="81">
        <v>2066843.94</v>
      </c>
      <c r="H417" s="81">
        <v>0</v>
      </c>
      <c r="I417" s="81">
        <v>2066843.94</v>
      </c>
      <c r="J417" s="81">
        <v>0</v>
      </c>
      <c r="K417" s="81">
        <v>0</v>
      </c>
      <c r="L417" s="84">
        <f t="shared" si="38"/>
        <v>0</v>
      </c>
      <c r="M417" s="84">
        <f t="shared" si="39"/>
        <v>1</v>
      </c>
      <c r="N417" s="84">
        <f t="shared" si="40"/>
        <v>0</v>
      </c>
      <c r="O417" s="84">
        <f t="shared" si="41"/>
        <v>0</v>
      </c>
      <c r="Q417" s="86">
        <f t="shared" si="42"/>
        <v>1</v>
      </c>
    </row>
    <row r="418" spans="1:17" x14ac:dyDescent="0.3">
      <c r="A418" t="str">
        <f t="shared" si="37"/>
        <v>482 36201</v>
      </c>
      <c r="B418">
        <v>36201</v>
      </c>
      <c r="C418" t="s">
        <v>1527</v>
      </c>
      <c r="D418" t="s">
        <v>2339</v>
      </c>
      <c r="E418">
        <v>482</v>
      </c>
      <c r="F418" t="s">
        <v>227</v>
      </c>
      <c r="G418" s="81">
        <v>930203.91</v>
      </c>
      <c r="H418" s="81">
        <v>0</v>
      </c>
      <c r="I418" s="81">
        <v>930203.91</v>
      </c>
      <c r="J418" s="81">
        <v>0</v>
      </c>
      <c r="K418" s="81">
        <v>0</v>
      </c>
      <c r="L418" s="84">
        <f t="shared" si="38"/>
        <v>0</v>
      </c>
      <c r="M418" s="84">
        <f t="shared" si="39"/>
        <v>1</v>
      </c>
      <c r="N418" s="84">
        <f t="shared" si="40"/>
        <v>0</v>
      </c>
      <c r="O418" s="84">
        <f t="shared" si="41"/>
        <v>0</v>
      </c>
      <c r="Q418" s="86">
        <f t="shared" si="42"/>
        <v>1</v>
      </c>
    </row>
    <row r="419" spans="1:17" x14ac:dyDescent="0.3">
      <c r="A419" t="str">
        <f t="shared" si="37"/>
        <v>483 36201</v>
      </c>
      <c r="B419">
        <v>36201</v>
      </c>
      <c r="C419" t="s">
        <v>1528</v>
      </c>
      <c r="D419" t="s">
        <v>2339</v>
      </c>
      <c r="E419">
        <v>483</v>
      </c>
      <c r="F419" t="s">
        <v>228</v>
      </c>
      <c r="G419" s="81">
        <v>2290185.94</v>
      </c>
      <c r="H419" s="81">
        <v>0</v>
      </c>
      <c r="I419" s="81">
        <v>2290185.94</v>
      </c>
      <c r="J419" s="81">
        <v>0</v>
      </c>
      <c r="K419" s="81">
        <v>0</v>
      </c>
      <c r="L419" s="84">
        <f t="shared" si="38"/>
        <v>0</v>
      </c>
      <c r="M419" s="84">
        <f t="shared" si="39"/>
        <v>1</v>
      </c>
      <c r="N419" s="84">
        <f t="shared" si="40"/>
        <v>0</v>
      </c>
      <c r="O419" s="84">
        <f t="shared" si="41"/>
        <v>0</v>
      </c>
      <c r="Q419" s="86">
        <f t="shared" si="42"/>
        <v>1</v>
      </c>
    </row>
    <row r="420" spans="1:17" x14ac:dyDescent="0.3">
      <c r="A420" t="str">
        <f t="shared" si="37"/>
        <v>486 36201</v>
      </c>
      <c r="B420">
        <v>36201</v>
      </c>
      <c r="C420" t="s">
        <v>1529</v>
      </c>
      <c r="D420" t="s">
        <v>2339</v>
      </c>
      <c r="E420">
        <v>486</v>
      </c>
      <c r="F420" t="s">
        <v>231</v>
      </c>
      <c r="G420" s="81">
        <v>1313415.46</v>
      </c>
      <c r="H420" s="81">
        <v>0</v>
      </c>
      <c r="I420" s="81">
        <v>1313415.46</v>
      </c>
      <c r="J420" s="81">
        <v>0</v>
      </c>
      <c r="K420" s="81">
        <v>0</v>
      </c>
      <c r="L420" s="84">
        <f t="shared" si="38"/>
        <v>0</v>
      </c>
      <c r="M420" s="84">
        <f t="shared" si="39"/>
        <v>1</v>
      </c>
      <c r="N420" s="84">
        <f t="shared" si="40"/>
        <v>0</v>
      </c>
      <c r="O420" s="84">
        <f t="shared" si="41"/>
        <v>0</v>
      </c>
      <c r="Q420" s="86">
        <f t="shared" si="42"/>
        <v>1</v>
      </c>
    </row>
    <row r="421" spans="1:17" x14ac:dyDescent="0.3">
      <c r="A421" t="str">
        <f t="shared" si="37"/>
        <v>487 36201</v>
      </c>
      <c r="B421">
        <v>36201</v>
      </c>
      <c r="C421" t="s">
        <v>1530</v>
      </c>
      <c r="D421" t="s">
        <v>2339</v>
      </c>
      <c r="E421">
        <v>487</v>
      </c>
      <c r="F421" t="s">
        <v>232</v>
      </c>
      <c r="G421" s="81">
        <v>2898963.69</v>
      </c>
      <c r="H421" s="81">
        <v>0</v>
      </c>
      <c r="I421" s="81">
        <v>2898963.69</v>
      </c>
      <c r="J421" s="81">
        <v>0</v>
      </c>
      <c r="K421" s="81">
        <v>0</v>
      </c>
      <c r="L421" s="84">
        <f t="shared" si="38"/>
        <v>0</v>
      </c>
      <c r="M421" s="84">
        <f t="shared" si="39"/>
        <v>1</v>
      </c>
      <c r="N421" s="84">
        <f t="shared" si="40"/>
        <v>0</v>
      </c>
      <c r="O421" s="84">
        <f t="shared" si="41"/>
        <v>0</v>
      </c>
      <c r="Q421" s="86">
        <f t="shared" si="42"/>
        <v>1</v>
      </c>
    </row>
    <row r="422" spans="1:17" x14ac:dyDescent="0.3">
      <c r="A422" t="str">
        <f t="shared" si="37"/>
        <v>488 36201</v>
      </c>
      <c r="B422">
        <v>36201</v>
      </c>
      <c r="C422" t="s">
        <v>1531</v>
      </c>
      <c r="D422" t="s">
        <v>2339</v>
      </c>
      <c r="E422">
        <v>488</v>
      </c>
      <c r="F422" t="s">
        <v>233</v>
      </c>
      <c r="G422" s="81">
        <v>663127.54</v>
      </c>
      <c r="H422" s="81">
        <v>0</v>
      </c>
      <c r="I422" s="81">
        <v>663127.54</v>
      </c>
      <c r="J422" s="81">
        <v>0</v>
      </c>
      <c r="K422" s="81">
        <v>0</v>
      </c>
      <c r="L422" s="84">
        <f t="shared" si="38"/>
        <v>0</v>
      </c>
      <c r="M422" s="84">
        <f t="shared" si="39"/>
        <v>1</v>
      </c>
      <c r="N422" s="84">
        <f t="shared" si="40"/>
        <v>0</v>
      </c>
      <c r="O422" s="84">
        <f t="shared" si="41"/>
        <v>0</v>
      </c>
      <c r="Q422" s="86">
        <f t="shared" si="42"/>
        <v>1</v>
      </c>
    </row>
    <row r="423" spans="1:17" x14ac:dyDescent="0.3">
      <c r="A423" t="str">
        <f t="shared" si="37"/>
        <v>489 36201</v>
      </c>
      <c r="B423">
        <v>36201</v>
      </c>
      <c r="C423" t="s">
        <v>1532</v>
      </c>
      <c r="D423" t="s">
        <v>2339</v>
      </c>
      <c r="E423">
        <v>489</v>
      </c>
      <c r="F423" t="s">
        <v>234</v>
      </c>
      <c r="G423" s="81">
        <v>722114.22</v>
      </c>
      <c r="H423" s="81">
        <v>0</v>
      </c>
      <c r="I423" s="81">
        <v>722114.22</v>
      </c>
      <c r="J423" s="81">
        <v>0</v>
      </c>
      <c r="K423" s="81">
        <v>0</v>
      </c>
      <c r="L423" s="84">
        <f t="shared" si="38"/>
        <v>0</v>
      </c>
      <c r="M423" s="84">
        <f t="shared" si="39"/>
        <v>1</v>
      </c>
      <c r="N423" s="84">
        <f t="shared" si="40"/>
        <v>0</v>
      </c>
      <c r="O423" s="84">
        <f t="shared" si="41"/>
        <v>0</v>
      </c>
      <c r="Q423" s="86">
        <f t="shared" si="42"/>
        <v>1</v>
      </c>
    </row>
    <row r="424" spans="1:17" x14ac:dyDescent="0.3">
      <c r="A424" t="str">
        <f t="shared" si="37"/>
        <v>490 36201</v>
      </c>
      <c r="B424">
        <v>36201</v>
      </c>
      <c r="C424" t="s">
        <v>1533</v>
      </c>
      <c r="D424" t="s">
        <v>2339</v>
      </c>
      <c r="E424">
        <v>490</v>
      </c>
      <c r="F424" t="s">
        <v>2327</v>
      </c>
      <c r="G424" s="81">
        <v>1438015</v>
      </c>
      <c r="H424" s="81">
        <v>0</v>
      </c>
      <c r="I424" s="81">
        <v>1438015</v>
      </c>
      <c r="J424" s="81">
        <v>0</v>
      </c>
      <c r="K424" s="81">
        <v>0</v>
      </c>
      <c r="L424" s="84">
        <f t="shared" si="38"/>
        <v>0</v>
      </c>
      <c r="M424" s="84">
        <f t="shared" si="39"/>
        <v>1</v>
      </c>
      <c r="N424" s="84">
        <f t="shared" si="40"/>
        <v>0</v>
      </c>
      <c r="O424" s="84">
        <f t="shared" si="41"/>
        <v>0</v>
      </c>
      <c r="Q424" s="86">
        <f t="shared" si="42"/>
        <v>1</v>
      </c>
    </row>
    <row r="425" spans="1:17" x14ac:dyDescent="0.3">
      <c r="A425" t="str">
        <f t="shared" si="37"/>
        <v>491 36201</v>
      </c>
      <c r="B425">
        <v>36201</v>
      </c>
      <c r="C425" t="s">
        <v>1534</v>
      </c>
      <c r="D425" t="s">
        <v>2339</v>
      </c>
      <c r="E425">
        <v>491</v>
      </c>
      <c r="F425" t="s">
        <v>236</v>
      </c>
      <c r="G425" s="81">
        <v>260948.83</v>
      </c>
      <c r="H425" s="81">
        <v>0</v>
      </c>
      <c r="I425" s="81">
        <v>260948.83</v>
      </c>
      <c r="J425" s="81">
        <v>0</v>
      </c>
      <c r="K425" s="81">
        <v>0</v>
      </c>
      <c r="L425" s="84">
        <f t="shared" si="38"/>
        <v>0</v>
      </c>
      <c r="M425" s="84">
        <f t="shared" si="39"/>
        <v>1</v>
      </c>
      <c r="N425" s="84">
        <f t="shared" si="40"/>
        <v>0</v>
      </c>
      <c r="O425" s="84">
        <f t="shared" si="41"/>
        <v>0</v>
      </c>
      <c r="Q425" s="86">
        <f t="shared" si="42"/>
        <v>1</v>
      </c>
    </row>
    <row r="426" spans="1:17" x14ac:dyDescent="0.3">
      <c r="A426" t="str">
        <f t="shared" si="37"/>
        <v>492 36201</v>
      </c>
      <c r="B426">
        <v>36201</v>
      </c>
      <c r="C426" t="s">
        <v>1535</v>
      </c>
      <c r="D426" t="s">
        <v>2339</v>
      </c>
      <c r="E426">
        <v>492</v>
      </c>
      <c r="F426" t="s">
        <v>2328</v>
      </c>
      <c r="G426" s="81">
        <v>1703196.67</v>
      </c>
      <c r="H426" s="81">
        <v>0</v>
      </c>
      <c r="I426" s="81">
        <v>1703196.67</v>
      </c>
      <c r="J426" s="81">
        <v>0</v>
      </c>
      <c r="K426" s="81">
        <v>0</v>
      </c>
      <c r="L426" s="84">
        <f t="shared" si="38"/>
        <v>0</v>
      </c>
      <c r="M426" s="84">
        <f t="shared" si="39"/>
        <v>1</v>
      </c>
      <c r="N426" s="84">
        <f t="shared" si="40"/>
        <v>0</v>
      </c>
      <c r="O426" s="84">
        <f t="shared" si="41"/>
        <v>0</v>
      </c>
      <c r="Q426" s="86">
        <f t="shared" si="42"/>
        <v>1</v>
      </c>
    </row>
    <row r="427" spans="1:17" x14ac:dyDescent="0.3">
      <c r="A427" t="str">
        <f t="shared" si="37"/>
        <v>493 36201</v>
      </c>
      <c r="B427">
        <v>36201</v>
      </c>
      <c r="C427" t="s">
        <v>1536</v>
      </c>
      <c r="D427" t="s">
        <v>2339</v>
      </c>
      <c r="E427">
        <v>493</v>
      </c>
      <c r="F427" t="s">
        <v>238</v>
      </c>
      <c r="G427" s="81">
        <v>3736096.97</v>
      </c>
      <c r="H427" s="81">
        <v>606.47</v>
      </c>
      <c r="I427" s="81">
        <v>3735490.5</v>
      </c>
      <c r="J427" s="81">
        <v>0</v>
      </c>
      <c r="K427" s="81">
        <v>0</v>
      </c>
      <c r="L427" s="84">
        <f t="shared" si="38"/>
        <v>1.6232715715620196E-4</v>
      </c>
      <c r="M427" s="84">
        <f t="shared" si="39"/>
        <v>0.99983767284284375</v>
      </c>
      <c r="N427" s="84">
        <f t="shared" si="40"/>
        <v>0</v>
      </c>
      <c r="O427" s="84">
        <f t="shared" si="41"/>
        <v>0</v>
      </c>
      <c r="Q427" s="86">
        <f t="shared" si="42"/>
        <v>1</v>
      </c>
    </row>
    <row r="428" spans="1:17" x14ac:dyDescent="0.3">
      <c r="A428" t="str">
        <f t="shared" si="37"/>
        <v>494 36201</v>
      </c>
      <c r="B428">
        <v>36201</v>
      </c>
      <c r="C428" t="s">
        <v>1537</v>
      </c>
      <c r="D428" t="s">
        <v>2339</v>
      </c>
      <c r="E428">
        <v>494</v>
      </c>
      <c r="F428" t="s">
        <v>239</v>
      </c>
      <c r="G428" s="81">
        <v>2486318.63</v>
      </c>
      <c r="H428" s="81">
        <v>21462.83</v>
      </c>
      <c r="I428" s="81">
        <v>2464855.7999999998</v>
      </c>
      <c r="J428" s="81">
        <v>0</v>
      </c>
      <c r="K428" s="81">
        <v>0</v>
      </c>
      <c r="L428" s="84">
        <f t="shared" si="38"/>
        <v>8.6323730760123861E-3</v>
      </c>
      <c r="M428" s="84">
        <f t="shared" si="39"/>
        <v>0.99136762692398761</v>
      </c>
      <c r="N428" s="84">
        <f t="shared" si="40"/>
        <v>0</v>
      </c>
      <c r="O428" s="84">
        <f t="shared" si="41"/>
        <v>0</v>
      </c>
      <c r="Q428" s="86">
        <f t="shared" si="42"/>
        <v>1</v>
      </c>
    </row>
    <row r="429" spans="1:17" x14ac:dyDescent="0.3">
      <c r="A429" t="str">
        <f t="shared" si="37"/>
        <v>495 36201</v>
      </c>
      <c r="B429">
        <v>36201</v>
      </c>
      <c r="C429" t="s">
        <v>1538</v>
      </c>
      <c r="D429" t="s">
        <v>2339</v>
      </c>
      <c r="E429">
        <v>495</v>
      </c>
      <c r="F429" t="s">
        <v>240</v>
      </c>
      <c r="G429" s="81">
        <v>2403065.48</v>
      </c>
      <c r="H429" s="81">
        <v>0</v>
      </c>
      <c r="I429" s="81">
        <v>2403065.48</v>
      </c>
      <c r="J429" s="81">
        <v>0</v>
      </c>
      <c r="K429" s="81">
        <v>0</v>
      </c>
      <c r="L429" s="84">
        <f t="shared" si="38"/>
        <v>0</v>
      </c>
      <c r="M429" s="84">
        <f t="shared" si="39"/>
        <v>1</v>
      </c>
      <c r="N429" s="84">
        <f t="shared" si="40"/>
        <v>0</v>
      </c>
      <c r="O429" s="84">
        <f t="shared" si="41"/>
        <v>0</v>
      </c>
      <c r="Q429" s="86">
        <f t="shared" si="42"/>
        <v>1</v>
      </c>
    </row>
    <row r="430" spans="1:17" x14ac:dyDescent="0.3">
      <c r="A430" t="str">
        <f t="shared" si="37"/>
        <v>496 36201</v>
      </c>
      <c r="B430">
        <v>36201</v>
      </c>
      <c r="C430" t="s">
        <v>1539</v>
      </c>
      <c r="D430" t="s">
        <v>2339</v>
      </c>
      <c r="E430">
        <v>496</v>
      </c>
      <c r="F430" t="s">
        <v>241</v>
      </c>
      <c r="G430" s="81">
        <v>939558.45</v>
      </c>
      <c r="H430" s="81">
        <v>0</v>
      </c>
      <c r="I430" s="81">
        <v>939558.45</v>
      </c>
      <c r="J430" s="81">
        <v>0</v>
      </c>
      <c r="K430" s="81">
        <v>0</v>
      </c>
      <c r="L430" s="84">
        <f t="shared" si="38"/>
        <v>0</v>
      </c>
      <c r="M430" s="84">
        <f t="shared" si="39"/>
        <v>1</v>
      </c>
      <c r="N430" s="84">
        <f t="shared" si="40"/>
        <v>0</v>
      </c>
      <c r="O430" s="84">
        <f t="shared" si="41"/>
        <v>0</v>
      </c>
      <c r="Q430" s="86">
        <f t="shared" si="42"/>
        <v>1</v>
      </c>
    </row>
    <row r="431" spans="1:17" x14ac:dyDescent="0.3">
      <c r="A431" t="str">
        <f t="shared" si="37"/>
        <v>497 36201</v>
      </c>
      <c r="B431">
        <v>36201</v>
      </c>
      <c r="C431" t="s">
        <v>1540</v>
      </c>
      <c r="D431" t="s">
        <v>2339</v>
      </c>
      <c r="E431">
        <v>497</v>
      </c>
      <c r="F431" t="s">
        <v>242</v>
      </c>
      <c r="G431" s="81">
        <v>830091.07</v>
      </c>
      <c r="H431" s="81">
        <v>0</v>
      </c>
      <c r="I431" s="81">
        <v>830091.07299999997</v>
      </c>
      <c r="J431" s="81">
        <v>0</v>
      </c>
      <c r="K431" s="81">
        <v>0</v>
      </c>
      <c r="L431" s="84">
        <f t="shared" si="38"/>
        <v>0</v>
      </c>
      <c r="M431" s="84">
        <f t="shared" si="39"/>
        <v>1.0000000036140613</v>
      </c>
      <c r="N431" s="84">
        <f t="shared" si="40"/>
        <v>0</v>
      </c>
      <c r="O431" s="84">
        <f t="shared" si="41"/>
        <v>0</v>
      </c>
      <c r="Q431" s="86">
        <f t="shared" si="42"/>
        <v>1.0000000036140613</v>
      </c>
    </row>
    <row r="432" spans="1:17" x14ac:dyDescent="0.3">
      <c r="A432" t="str">
        <f t="shared" si="37"/>
        <v>498 36201</v>
      </c>
      <c r="B432">
        <v>36201</v>
      </c>
      <c r="C432" t="s">
        <v>1541</v>
      </c>
      <c r="D432" t="s">
        <v>2339</v>
      </c>
      <c r="E432">
        <v>498</v>
      </c>
      <c r="F432" t="s">
        <v>243</v>
      </c>
      <c r="G432" s="81">
        <v>1710043.53</v>
      </c>
      <c r="H432" s="81">
        <v>0</v>
      </c>
      <c r="I432" s="81">
        <v>1710043.53</v>
      </c>
      <c r="J432" s="81">
        <v>0</v>
      </c>
      <c r="K432" s="81">
        <v>0</v>
      </c>
      <c r="L432" s="84">
        <f t="shared" si="38"/>
        <v>0</v>
      </c>
      <c r="M432" s="84">
        <f t="shared" si="39"/>
        <v>1</v>
      </c>
      <c r="N432" s="84">
        <f t="shared" si="40"/>
        <v>0</v>
      </c>
      <c r="O432" s="84">
        <f t="shared" si="41"/>
        <v>0</v>
      </c>
      <c r="Q432" s="86">
        <f t="shared" si="42"/>
        <v>1</v>
      </c>
    </row>
    <row r="433" spans="1:17" x14ac:dyDescent="0.3">
      <c r="A433" t="str">
        <f t="shared" si="37"/>
        <v>499 36201</v>
      </c>
      <c r="B433">
        <v>36201</v>
      </c>
      <c r="C433" t="s">
        <v>1542</v>
      </c>
      <c r="D433" t="s">
        <v>2339</v>
      </c>
      <c r="E433">
        <v>499</v>
      </c>
      <c r="F433" t="s">
        <v>244</v>
      </c>
      <c r="G433" s="81">
        <v>114971.67</v>
      </c>
      <c r="H433" s="81">
        <v>0</v>
      </c>
      <c r="I433" s="81">
        <v>114971.67</v>
      </c>
      <c r="J433" s="81">
        <v>0</v>
      </c>
      <c r="K433" s="81">
        <v>0</v>
      </c>
      <c r="L433" s="84">
        <f t="shared" si="38"/>
        <v>0</v>
      </c>
      <c r="M433" s="84">
        <f t="shared" si="39"/>
        <v>1</v>
      </c>
      <c r="N433" s="84">
        <f t="shared" si="40"/>
        <v>0</v>
      </c>
      <c r="O433" s="84">
        <f t="shared" si="41"/>
        <v>0</v>
      </c>
      <c r="Q433" s="86">
        <f t="shared" si="42"/>
        <v>1</v>
      </c>
    </row>
    <row r="434" spans="1:17" x14ac:dyDescent="0.3">
      <c r="A434" t="str">
        <f t="shared" si="37"/>
        <v>806 36201</v>
      </c>
      <c r="B434">
        <v>36201</v>
      </c>
      <c r="C434" t="s">
        <v>1543</v>
      </c>
      <c r="D434" t="s">
        <v>2339</v>
      </c>
      <c r="E434">
        <v>806</v>
      </c>
      <c r="F434" t="s">
        <v>329</v>
      </c>
      <c r="G434" s="81">
        <v>2734995.19</v>
      </c>
      <c r="H434" s="81">
        <v>0</v>
      </c>
      <c r="I434" s="81">
        <v>2734995.19</v>
      </c>
      <c r="J434" s="81">
        <v>0</v>
      </c>
      <c r="K434" s="81">
        <v>0</v>
      </c>
      <c r="L434" s="84">
        <f t="shared" si="38"/>
        <v>0</v>
      </c>
      <c r="M434" s="84">
        <f t="shared" si="39"/>
        <v>1</v>
      </c>
      <c r="N434" s="84">
        <f t="shared" si="40"/>
        <v>0</v>
      </c>
      <c r="O434" s="84">
        <f t="shared" si="41"/>
        <v>0</v>
      </c>
      <c r="Q434" s="86">
        <f t="shared" si="42"/>
        <v>1</v>
      </c>
    </row>
    <row r="435" spans="1:17" x14ac:dyDescent="0.3">
      <c r="A435" t="str">
        <f t="shared" si="37"/>
        <v>807 36201</v>
      </c>
      <c r="B435">
        <v>36201</v>
      </c>
      <c r="C435" t="s">
        <v>1544</v>
      </c>
      <c r="D435" t="s">
        <v>2339</v>
      </c>
      <c r="E435">
        <v>807</v>
      </c>
      <c r="F435" t="s">
        <v>330</v>
      </c>
      <c r="G435" s="81">
        <v>4223489.97</v>
      </c>
      <c r="H435" s="81">
        <v>0</v>
      </c>
      <c r="I435" s="81">
        <v>4223489.97</v>
      </c>
      <c r="J435" s="81">
        <v>0</v>
      </c>
      <c r="K435" s="81">
        <v>0</v>
      </c>
      <c r="L435" s="84">
        <f t="shared" si="38"/>
        <v>0</v>
      </c>
      <c r="M435" s="84">
        <f t="shared" si="39"/>
        <v>1</v>
      </c>
      <c r="N435" s="84">
        <f t="shared" si="40"/>
        <v>0</v>
      </c>
      <c r="O435" s="84">
        <f t="shared" si="41"/>
        <v>0</v>
      </c>
      <c r="Q435" s="86">
        <f t="shared" si="42"/>
        <v>1</v>
      </c>
    </row>
    <row r="436" spans="1:17" x14ac:dyDescent="0.3">
      <c r="A436" t="str">
        <f t="shared" si="37"/>
        <v>809 36201</v>
      </c>
      <c r="B436">
        <v>36201</v>
      </c>
      <c r="C436" t="s">
        <v>1545</v>
      </c>
      <c r="D436" t="s">
        <v>2339</v>
      </c>
      <c r="E436">
        <v>809</v>
      </c>
      <c r="F436" t="s">
        <v>332</v>
      </c>
      <c r="G436" s="81">
        <v>341318.02</v>
      </c>
      <c r="H436" s="81">
        <v>0</v>
      </c>
      <c r="I436" s="81">
        <v>341318.02</v>
      </c>
      <c r="J436" s="81">
        <v>0</v>
      </c>
      <c r="K436" s="81">
        <v>0</v>
      </c>
      <c r="L436" s="84">
        <f t="shared" si="38"/>
        <v>0</v>
      </c>
      <c r="M436" s="84">
        <f t="shared" si="39"/>
        <v>1</v>
      </c>
      <c r="N436" s="84">
        <f t="shared" si="40"/>
        <v>0</v>
      </c>
      <c r="O436" s="84">
        <f t="shared" si="41"/>
        <v>0</v>
      </c>
      <c r="Q436" s="86">
        <f t="shared" si="42"/>
        <v>1</v>
      </c>
    </row>
    <row r="437" spans="1:17" x14ac:dyDescent="0.3">
      <c r="A437" t="str">
        <f t="shared" si="37"/>
        <v>810 36201</v>
      </c>
      <c r="B437">
        <v>36201</v>
      </c>
      <c r="C437" t="s">
        <v>1546</v>
      </c>
      <c r="D437" t="s">
        <v>2339</v>
      </c>
      <c r="E437">
        <v>810</v>
      </c>
      <c r="F437" t="s">
        <v>333</v>
      </c>
      <c r="G437" s="81">
        <v>344912.19</v>
      </c>
      <c r="H437" s="81">
        <v>0</v>
      </c>
      <c r="I437" s="81">
        <v>344912.19</v>
      </c>
      <c r="J437" s="81">
        <v>0</v>
      </c>
      <c r="K437" s="81">
        <v>0</v>
      </c>
      <c r="L437" s="84">
        <f t="shared" si="38"/>
        <v>0</v>
      </c>
      <c r="M437" s="84">
        <f t="shared" si="39"/>
        <v>1</v>
      </c>
      <c r="N437" s="84">
        <f t="shared" si="40"/>
        <v>0</v>
      </c>
      <c r="O437" s="84">
        <f t="shared" si="41"/>
        <v>0</v>
      </c>
      <c r="Q437" s="86">
        <f t="shared" si="42"/>
        <v>1</v>
      </c>
    </row>
    <row r="438" spans="1:17" x14ac:dyDescent="0.3">
      <c r="A438" t="str">
        <f t="shared" si="37"/>
        <v>813 36201</v>
      </c>
      <c r="B438">
        <v>36201</v>
      </c>
      <c r="C438" t="s">
        <v>1547</v>
      </c>
      <c r="D438" t="s">
        <v>2339</v>
      </c>
      <c r="E438">
        <v>813</v>
      </c>
      <c r="F438" t="s">
        <v>335</v>
      </c>
      <c r="G438" s="81">
        <v>898897.55</v>
      </c>
      <c r="H438" s="81">
        <v>345708.26</v>
      </c>
      <c r="I438" s="81">
        <v>553189.29</v>
      </c>
      <c r="J438" s="81">
        <v>0</v>
      </c>
      <c r="K438" s="81">
        <v>0</v>
      </c>
      <c r="L438" s="84">
        <f t="shared" si="38"/>
        <v>0.38459139197787334</v>
      </c>
      <c r="M438" s="84">
        <f t="shared" si="39"/>
        <v>0.61540860802212671</v>
      </c>
      <c r="N438" s="84">
        <f t="shared" si="40"/>
        <v>0</v>
      </c>
      <c r="O438" s="84">
        <f t="shared" si="41"/>
        <v>0</v>
      </c>
      <c r="Q438" s="86">
        <f t="shared" si="42"/>
        <v>1</v>
      </c>
    </row>
    <row r="439" spans="1:17" x14ac:dyDescent="0.3">
      <c r="A439" t="str">
        <f t="shared" si="37"/>
        <v>814 36201</v>
      </c>
      <c r="B439">
        <v>36201</v>
      </c>
      <c r="C439" t="s">
        <v>1548</v>
      </c>
      <c r="D439" t="s">
        <v>2339</v>
      </c>
      <c r="E439">
        <v>814</v>
      </c>
      <c r="F439" t="s">
        <v>336</v>
      </c>
      <c r="G439" s="81">
        <v>176148.68</v>
      </c>
      <c r="H439" s="81">
        <v>0</v>
      </c>
      <c r="I439" s="81">
        <v>176148.68</v>
      </c>
      <c r="J439" s="81">
        <v>0</v>
      </c>
      <c r="K439" s="81">
        <v>0</v>
      </c>
      <c r="L439" s="84">
        <f t="shared" si="38"/>
        <v>0</v>
      </c>
      <c r="M439" s="84">
        <f t="shared" si="39"/>
        <v>1</v>
      </c>
      <c r="N439" s="84">
        <f t="shared" si="40"/>
        <v>0</v>
      </c>
      <c r="O439" s="84">
        <f t="shared" si="41"/>
        <v>0</v>
      </c>
      <c r="Q439" s="86">
        <f t="shared" si="42"/>
        <v>1</v>
      </c>
    </row>
    <row r="440" spans="1:17" x14ac:dyDescent="0.3">
      <c r="A440" t="str">
        <f t="shared" si="37"/>
        <v>815 36201</v>
      </c>
      <c r="B440">
        <v>36201</v>
      </c>
      <c r="C440" t="s">
        <v>1549</v>
      </c>
      <c r="D440" t="s">
        <v>2339</v>
      </c>
      <c r="E440">
        <v>815</v>
      </c>
      <c r="F440" t="s">
        <v>337</v>
      </c>
      <c r="G440" s="81">
        <v>7681138.04</v>
      </c>
      <c r="H440" s="81">
        <v>5442519.4699999997</v>
      </c>
      <c r="I440" s="81">
        <v>2238618.5699999998</v>
      </c>
      <c r="J440" s="81">
        <v>0</v>
      </c>
      <c r="K440" s="81">
        <v>0</v>
      </c>
      <c r="L440" s="84">
        <f t="shared" si="38"/>
        <v>0.70855639381270641</v>
      </c>
      <c r="M440" s="84">
        <f t="shared" si="39"/>
        <v>0.29144360618729354</v>
      </c>
      <c r="N440" s="84">
        <f t="shared" si="40"/>
        <v>0</v>
      </c>
      <c r="O440" s="84">
        <f t="shared" si="41"/>
        <v>0</v>
      </c>
      <c r="Q440" s="86">
        <f t="shared" si="42"/>
        <v>1</v>
      </c>
    </row>
    <row r="441" spans="1:17" x14ac:dyDescent="0.3">
      <c r="A441" t="str">
        <f t="shared" si="37"/>
        <v>816 36201</v>
      </c>
      <c r="B441">
        <v>36201</v>
      </c>
      <c r="C441" t="s">
        <v>1550</v>
      </c>
      <c r="D441" t="s">
        <v>2339</v>
      </c>
      <c r="E441">
        <v>816</v>
      </c>
      <c r="F441" t="s">
        <v>338</v>
      </c>
      <c r="G441" s="81">
        <v>3412234.77</v>
      </c>
      <c r="H441" s="81">
        <v>0</v>
      </c>
      <c r="I441" s="81">
        <v>3412234.77</v>
      </c>
      <c r="J441" s="81">
        <v>0</v>
      </c>
      <c r="K441" s="81">
        <v>0</v>
      </c>
      <c r="L441" s="84">
        <f t="shared" si="38"/>
        <v>0</v>
      </c>
      <c r="M441" s="84">
        <f t="shared" si="39"/>
        <v>1</v>
      </c>
      <c r="N441" s="84">
        <f t="shared" si="40"/>
        <v>0</v>
      </c>
      <c r="O441" s="84">
        <f t="shared" si="41"/>
        <v>0</v>
      </c>
      <c r="Q441" s="86">
        <f t="shared" si="42"/>
        <v>1</v>
      </c>
    </row>
    <row r="442" spans="1:17" x14ac:dyDescent="0.3">
      <c r="A442" t="str">
        <f t="shared" si="37"/>
        <v>818 36201</v>
      </c>
      <c r="B442">
        <v>36201</v>
      </c>
      <c r="C442" t="s">
        <v>1551</v>
      </c>
      <c r="D442" t="s">
        <v>2339</v>
      </c>
      <c r="E442">
        <v>818</v>
      </c>
      <c r="F442" t="s">
        <v>2330</v>
      </c>
      <c r="G442" s="81">
        <v>1326770.46</v>
      </c>
      <c r="H442" s="81">
        <v>0</v>
      </c>
      <c r="I442" s="81">
        <v>1326770.46</v>
      </c>
      <c r="J442" s="81">
        <v>0</v>
      </c>
      <c r="K442" s="81">
        <v>0</v>
      </c>
      <c r="L442" s="84">
        <f t="shared" si="38"/>
        <v>0</v>
      </c>
      <c r="M442" s="84">
        <f t="shared" si="39"/>
        <v>1</v>
      </c>
      <c r="N442" s="84">
        <f t="shared" si="40"/>
        <v>0</v>
      </c>
      <c r="O442" s="84">
        <f t="shared" si="41"/>
        <v>0</v>
      </c>
      <c r="Q442" s="86">
        <f t="shared" si="42"/>
        <v>1</v>
      </c>
    </row>
    <row r="443" spans="1:17" x14ac:dyDescent="0.3">
      <c r="A443" t="str">
        <f t="shared" si="37"/>
        <v>819 36201</v>
      </c>
      <c r="B443">
        <v>36201</v>
      </c>
      <c r="C443" t="s">
        <v>1552</v>
      </c>
      <c r="D443" t="s">
        <v>2339</v>
      </c>
      <c r="E443">
        <v>819</v>
      </c>
      <c r="F443" t="s">
        <v>341</v>
      </c>
      <c r="G443" s="81">
        <v>778654.92</v>
      </c>
      <c r="H443" s="81">
        <v>0</v>
      </c>
      <c r="I443" s="81">
        <v>778654.92</v>
      </c>
      <c r="J443" s="81">
        <v>0</v>
      </c>
      <c r="K443" s="81">
        <v>0</v>
      </c>
      <c r="L443" s="84">
        <f t="shared" si="38"/>
        <v>0</v>
      </c>
      <c r="M443" s="84">
        <f t="shared" si="39"/>
        <v>1</v>
      </c>
      <c r="N443" s="84">
        <f t="shared" si="40"/>
        <v>0</v>
      </c>
      <c r="O443" s="84">
        <f t="shared" si="41"/>
        <v>0</v>
      </c>
      <c r="Q443" s="86">
        <f t="shared" si="42"/>
        <v>1</v>
      </c>
    </row>
    <row r="444" spans="1:17" x14ac:dyDescent="0.3">
      <c r="A444" t="str">
        <f t="shared" si="37"/>
        <v>820 36201</v>
      </c>
      <c r="B444">
        <v>36201</v>
      </c>
      <c r="C444" t="s">
        <v>1553</v>
      </c>
      <c r="D444" t="s">
        <v>2339</v>
      </c>
      <c r="E444">
        <v>820</v>
      </c>
      <c r="F444" t="s">
        <v>342</v>
      </c>
      <c r="G444" s="81">
        <v>2069537.98</v>
      </c>
      <c r="H444" s="81">
        <v>0</v>
      </c>
      <c r="I444" s="81">
        <v>2069537.98</v>
      </c>
      <c r="J444" s="81">
        <v>0</v>
      </c>
      <c r="K444" s="81">
        <v>0</v>
      </c>
      <c r="L444" s="84">
        <f t="shared" si="38"/>
        <v>0</v>
      </c>
      <c r="M444" s="84">
        <f t="shared" si="39"/>
        <v>1</v>
      </c>
      <c r="N444" s="84">
        <f t="shared" si="40"/>
        <v>0</v>
      </c>
      <c r="O444" s="84">
        <f t="shared" si="41"/>
        <v>0</v>
      </c>
      <c r="Q444" s="86">
        <f t="shared" si="42"/>
        <v>1</v>
      </c>
    </row>
    <row r="445" spans="1:17" x14ac:dyDescent="0.3">
      <c r="A445" t="str">
        <f t="shared" si="37"/>
        <v>821 36201</v>
      </c>
      <c r="B445">
        <v>36201</v>
      </c>
      <c r="C445" t="s">
        <v>1554</v>
      </c>
      <c r="D445" t="s">
        <v>2339</v>
      </c>
      <c r="E445">
        <v>821</v>
      </c>
      <c r="F445" t="s">
        <v>92</v>
      </c>
      <c r="G445" s="81">
        <v>755734.65</v>
      </c>
      <c r="H445" s="81">
        <v>0</v>
      </c>
      <c r="I445" s="81">
        <v>755734.65</v>
      </c>
      <c r="J445" s="81">
        <v>0</v>
      </c>
      <c r="K445" s="81">
        <v>0</v>
      </c>
      <c r="L445" s="84">
        <f t="shared" si="38"/>
        <v>0</v>
      </c>
      <c r="M445" s="84">
        <f t="shared" si="39"/>
        <v>1</v>
      </c>
      <c r="N445" s="84">
        <f t="shared" si="40"/>
        <v>0</v>
      </c>
      <c r="O445" s="84">
        <f t="shared" si="41"/>
        <v>0</v>
      </c>
      <c r="Q445" s="86">
        <f t="shared" si="42"/>
        <v>1</v>
      </c>
    </row>
    <row r="446" spans="1:17" x14ac:dyDescent="0.3">
      <c r="A446" t="str">
        <f t="shared" si="37"/>
        <v>822 36201</v>
      </c>
      <c r="B446">
        <v>36201</v>
      </c>
      <c r="C446" t="s">
        <v>1555</v>
      </c>
      <c r="D446" t="s">
        <v>2339</v>
      </c>
      <c r="E446">
        <v>822</v>
      </c>
      <c r="F446" t="s">
        <v>194</v>
      </c>
      <c r="G446" s="81">
        <v>486335.01</v>
      </c>
      <c r="H446" s="81">
        <v>58509.13</v>
      </c>
      <c r="I446" s="81">
        <v>427825.88</v>
      </c>
      <c r="J446" s="81">
        <v>0</v>
      </c>
      <c r="K446" s="81">
        <v>0</v>
      </c>
      <c r="L446" s="84">
        <f t="shared" si="38"/>
        <v>0.12030622677154169</v>
      </c>
      <c r="M446" s="84">
        <f t="shared" si="39"/>
        <v>0.87969377322845832</v>
      </c>
      <c r="N446" s="84">
        <f t="shared" si="40"/>
        <v>0</v>
      </c>
      <c r="O446" s="84">
        <f t="shared" si="41"/>
        <v>0</v>
      </c>
      <c r="Q446" s="86">
        <f t="shared" si="42"/>
        <v>1</v>
      </c>
    </row>
    <row r="447" spans="1:17" x14ac:dyDescent="0.3">
      <c r="A447" t="str">
        <f t="shared" si="37"/>
        <v>827 36201</v>
      </c>
      <c r="B447">
        <v>36201</v>
      </c>
      <c r="C447" t="s">
        <v>1556</v>
      </c>
      <c r="D447" t="s">
        <v>2339</v>
      </c>
      <c r="E447">
        <v>827</v>
      </c>
      <c r="F447" t="s">
        <v>346</v>
      </c>
      <c r="G447" s="81">
        <v>2160177.9500000002</v>
      </c>
      <c r="H447" s="81">
        <v>0</v>
      </c>
      <c r="I447" s="81">
        <v>2160177.9500000002</v>
      </c>
      <c r="J447" s="81">
        <v>0</v>
      </c>
      <c r="K447" s="81">
        <v>0</v>
      </c>
      <c r="L447" s="84">
        <f t="shared" si="38"/>
        <v>0</v>
      </c>
      <c r="M447" s="84">
        <f t="shared" si="39"/>
        <v>1</v>
      </c>
      <c r="N447" s="84">
        <f t="shared" si="40"/>
        <v>0</v>
      </c>
      <c r="O447" s="84">
        <f t="shared" si="41"/>
        <v>0</v>
      </c>
      <c r="Q447" s="86">
        <f t="shared" si="42"/>
        <v>1</v>
      </c>
    </row>
    <row r="448" spans="1:17" x14ac:dyDescent="0.3">
      <c r="A448" t="str">
        <f t="shared" si="37"/>
        <v>829 36201</v>
      </c>
      <c r="B448">
        <v>36201</v>
      </c>
      <c r="C448" t="s">
        <v>1557</v>
      </c>
      <c r="D448" t="s">
        <v>2339</v>
      </c>
      <c r="E448">
        <v>829</v>
      </c>
      <c r="F448" t="s">
        <v>347</v>
      </c>
      <c r="G448" s="81">
        <v>1322837.73</v>
      </c>
      <c r="H448" s="81">
        <v>0</v>
      </c>
      <c r="I448" s="81">
        <v>1322837.73</v>
      </c>
      <c r="J448" s="81">
        <v>0</v>
      </c>
      <c r="K448" s="81">
        <v>0</v>
      </c>
      <c r="L448" s="84">
        <f t="shared" si="38"/>
        <v>0</v>
      </c>
      <c r="M448" s="84">
        <f t="shared" si="39"/>
        <v>1</v>
      </c>
      <c r="N448" s="84">
        <f t="shared" si="40"/>
        <v>0</v>
      </c>
      <c r="O448" s="84">
        <f t="shared" si="41"/>
        <v>0</v>
      </c>
      <c r="Q448" s="86">
        <f t="shared" si="42"/>
        <v>1</v>
      </c>
    </row>
    <row r="449" spans="1:17" x14ac:dyDescent="0.3">
      <c r="A449" t="str">
        <f t="shared" si="37"/>
        <v>831 36201</v>
      </c>
      <c r="B449">
        <v>36201</v>
      </c>
      <c r="C449" t="s">
        <v>1558</v>
      </c>
      <c r="D449" t="s">
        <v>2339</v>
      </c>
      <c r="E449">
        <v>831</v>
      </c>
      <c r="F449" t="s">
        <v>349</v>
      </c>
      <c r="G449" s="81">
        <v>1782701.38</v>
      </c>
      <c r="H449" s="81">
        <v>0</v>
      </c>
      <c r="I449" s="81">
        <v>1782701.38</v>
      </c>
      <c r="J449" s="81">
        <v>0</v>
      </c>
      <c r="K449" s="81">
        <v>0</v>
      </c>
      <c r="L449" s="84">
        <f t="shared" si="38"/>
        <v>0</v>
      </c>
      <c r="M449" s="84">
        <f t="shared" si="39"/>
        <v>1</v>
      </c>
      <c r="N449" s="84">
        <f t="shared" si="40"/>
        <v>0</v>
      </c>
      <c r="O449" s="84">
        <f t="shared" si="41"/>
        <v>0</v>
      </c>
      <c r="Q449" s="86">
        <f t="shared" si="42"/>
        <v>1</v>
      </c>
    </row>
    <row r="450" spans="1:17" x14ac:dyDescent="0.3">
      <c r="A450" t="str">
        <f t="shared" si="37"/>
        <v>832 36201</v>
      </c>
      <c r="B450">
        <v>36201</v>
      </c>
      <c r="C450" t="s">
        <v>1559</v>
      </c>
      <c r="D450" t="s">
        <v>2339</v>
      </c>
      <c r="E450">
        <v>832</v>
      </c>
      <c r="F450" t="s">
        <v>2332</v>
      </c>
      <c r="G450" s="81">
        <v>559599.63</v>
      </c>
      <c r="H450" s="81">
        <v>0.01</v>
      </c>
      <c r="I450" s="81">
        <v>559599.62</v>
      </c>
      <c r="J450" s="81">
        <v>0</v>
      </c>
      <c r="K450" s="81">
        <v>0</v>
      </c>
      <c r="L450" s="84">
        <f t="shared" si="38"/>
        <v>1.7869918891833434E-8</v>
      </c>
      <c r="M450" s="84">
        <f t="shared" si="39"/>
        <v>0.99999998213008112</v>
      </c>
      <c r="N450" s="84">
        <f t="shared" si="40"/>
        <v>0</v>
      </c>
      <c r="O450" s="84">
        <f t="shared" si="41"/>
        <v>0</v>
      </c>
      <c r="Q450" s="86">
        <f t="shared" si="42"/>
        <v>1</v>
      </c>
    </row>
    <row r="451" spans="1:17" x14ac:dyDescent="0.3">
      <c r="A451" t="str">
        <f t="shared" ref="A451:A514" si="43">_xlfn.CONCAT(E451," ",B451)</f>
        <v>833 36201</v>
      </c>
      <c r="B451">
        <v>36201</v>
      </c>
      <c r="C451" t="s">
        <v>1560</v>
      </c>
      <c r="D451" t="s">
        <v>2339</v>
      </c>
      <c r="E451">
        <v>833</v>
      </c>
      <c r="F451" t="s">
        <v>2333</v>
      </c>
      <c r="G451" s="81">
        <v>462735.95</v>
      </c>
      <c r="H451" s="81">
        <v>462735.95</v>
      </c>
      <c r="I451" s="81">
        <v>0</v>
      </c>
      <c r="J451" s="81">
        <v>0</v>
      </c>
      <c r="K451" s="81">
        <v>0</v>
      </c>
      <c r="L451" s="84">
        <f t="shared" ref="L451:L514" si="44">H451/$G451</f>
        <v>1</v>
      </c>
      <c r="M451" s="84">
        <f t="shared" ref="M451:M514" si="45">I451/$G451</f>
        <v>0</v>
      </c>
      <c r="N451" s="84">
        <f t="shared" ref="N451:N514" si="46">J451/$G451</f>
        <v>0</v>
      </c>
      <c r="O451" s="84">
        <f t="shared" ref="O451:O514" si="47">K451/$G451</f>
        <v>0</v>
      </c>
      <c r="Q451" s="86">
        <f t="shared" ref="Q451:Q514" si="48">SUM(L451:O451)</f>
        <v>1</v>
      </c>
    </row>
    <row r="452" spans="1:17" x14ac:dyDescent="0.3">
      <c r="A452" t="str">
        <f t="shared" si="43"/>
        <v>835 36201</v>
      </c>
      <c r="B452">
        <v>36201</v>
      </c>
      <c r="C452" t="s">
        <v>1561</v>
      </c>
      <c r="D452" t="s">
        <v>2339</v>
      </c>
      <c r="E452">
        <v>835</v>
      </c>
      <c r="F452" t="s">
        <v>2334</v>
      </c>
      <c r="G452" s="81">
        <v>3210860.26</v>
      </c>
      <c r="H452" s="81">
        <v>33248.19</v>
      </c>
      <c r="I452" s="81">
        <v>3177612.07</v>
      </c>
      <c r="J452" s="81">
        <v>0</v>
      </c>
      <c r="K452" s="81">
        <v>0</v>
      </c>
      <c r="L452" s="84">
        <f t="shared" si="44"/>
        <v>1.0354916535670102E-2</v>
      </c>
      <c r="M452" s="84">
        <f t="shared" si="45"/>
        <v>0.98964508346432989</v>
      </c>
      <c r="N452" s="84">
        <f t="shared" si="46"/>
        <v>0</v>
      </c>
      <c r="O452" s="84">
        <f t="shared" si="47"/>
        <v>0</v>
      </c>
      <c r="Q452" s="86">
        <f t="shared" si="48"/>
        <v>1</v>
      </c>
    </row>
    <row r="453" spans="1:17" x14ac:dyDescent="0.3">
      <c r="A453" t="str">
        <f t="shared" si="43"/>
        <v>857 36201</v>
      </c>
      <c r="B453">
        <v>36201</v>
      </c>
      <c r="C453" t="s">
        <v>1562</v>
      </c>
      <c r="D453" t="s">
        <v>2339</v>
      </c>
      <c r="E453">
        <v>857</v>
      </c>
      <c r="F453" t="s">
        <v>2335</v>
      </c>
      <c r="G453" s="81">
        <v>4398459.5199999996</v>
      </c>
      <c r="H453" s="81">
        <v>347817.34</v>
      </c>
      <c r="I453" s="81">
        <v>4050642.18</v>
      </c>
      <c r="J453" s="81">
        <v>0</v>
      </c>
      <c r="K453" s="81">
        <v>0</v>
      </c>
      <c r="L453" s="84">
        <f t="shared" si="44"/>
        <v>7.9077081059506962E-2</v>
      </c>
      <c r="M453" s="84">
        <f t="shared" si="45"/>
        <v>0.92092291894049316</v>
      </c>
      <c r="N453" s="84">
        <f t="shared" si="46"/>
        <v>0</v>
      </c>
      <c r="O453" s="84">
        <f t="shared" si="47"/>
        <v>0</v>
      </c>
      <c r="Q453" s="86">
        <f t="shared" si="48"/>
        <v>1.0000000000000002</v>
      </c>
    </row>
    <row r="454" spans="1:17" x14ac:dyDescent="0.3">
      <c r="A454" t="str">
        <f t="shared" si="43"/>
        <v>859 36201</v>
      </c>
      <c r="B454">
        <v>36201</v>
      </c>
      <c r="C454" t="s">
        <v>1563</v>
      </c>
      <c r="D454" t="s">
        <v>2339</v>
      </c>
      <c r="E454">
        <v>859</v>
      </c>
      <c r="F454" t="s">
        <v>369</v>
      </c>
      <c r="G454" s="81">
        <v>4028232.56</v>
      </c>
      <c r="H454" s="81">
        <v>0</v>
      </c>
      <c r="I454" s="81">
        <v>4028232.56</v>
      </c>
      <c r="J454" s="81">
        <v>0</v>
      </c>
      <c r="K454" s="81">
        <v>0</v>
      </c>
      <c r="L454" s="84">
        <f t="shared" si="44"/>
        <v>0</v>
      </c>
      <c r="M454" s="84">
        <f t="shared" si="45"/>
        <v>1</v>
      </c>
      <c r="N454" s="84">
        <f t="shared" si="46"/>
        <v>0</v>
      </c>
      <c r="O454" s="84">
        <f t="shared" si="47"/>
        <v>0</v>
      </c>
      <c r="Q454" s="86">
        <f t="shared" si="48"/>
        <v>1</v>
      </c>
    </row>
    <row r="455" spans="1:17" x14ac:dyDescent="0.3">
      <c r="A455" t="str">
        <f t="shared" si="43"/>
        <v>860 36201</v>
      </c>
      <c r="B455">
        <v>36201</v>
      </c>
      <c r="C455" t="s">
        <v>1564</v>
      </c>
      <c r="D455" t="s">
        <v>2339</v>
      </c>
      <c r="E455">
        <v>860</v>
      </c>
      <c r="F455" t="s">
        <v>2336</v>
      </c>
      <c r="G455" s="81">
        <v>4236366.24</v>
      </c>
      <c r="H455" s="81">
        <v>0</v>
      </c>
      <c r="I455" s="81">
        <v>4236366.24</v>
      </c>
      <c r="J455" s="81">
        <v>0</v>
      </c>
      <c r="K455" s="81">
        <v>0</v>
      </c>
      <c r="L455" s="84">
        <f t="shared" si="44"/>
        <v>0</v>
      </c>
      <c r="M455" s="84">
        <f t="shared" si="45"/>
        <v>1</v>
      </c>
      <c r="N455" s="84">
        <f t="shared" si="46"/>
        <v>0</v>
      </c>
      <c r="O455" s="84">
        <f t="shared" si="47"/>
        <v>0</v>
      </c>
      <c r="Q455" s="86">
        <f t="shared" si="48"/>
        <v>1</v>
      </c>
    </row>
    <row r="456" spans="1:17" x14ac:dyDescent="0.3">
      <c r="A456" t="str">
        <f t="shared" si="43"/>
        <v>882 36201</v>
      </c>
      <c r="B456">
        <v>36201</v>
      </c>
      <c r="C456" t="s">
        <v>1565</v>
      </c>
      <c r="D456" t="s">
        <v>2339</v>
      </c>
      <c r="E456">
        <v>882</v>
      </c>
      <c r="F456" t="s">
        <v>2338</v>
      </c>
      <c r="G456" s="81">
        <v>6381879.8600000003</v>
      </c>
      <c r="H456" s="81">
        <v>0</v>
      </c>
      <c r="I456" s="81">
        <v>6381879.8600000003</v>
      </c>
      <c r="J456" s="81">
        <v>0</v>
      </c>
      <c r="K456" s="81">
        <v>0</v>
      </c>
      <c r="L456" s="84">
        <f t="shared" si="44"/>
        <v>0</v>
      </c>
      <c r="M456" s="84">
        <f t="shared" si="45"/>
        <v>1</v>
      </c>
      <c r="N456" s="84">
        <f t="shared" si="46"/>
        <v>0</v>
      </c>
      <c r="O456" s="84">
        <f t="shared" si="47"/>
        <v>0</v>
      </c>
      <c r="Q456" s="86">
        <f t="shared" si="48"/>
        <v>1</v>
      </c>
    </row>
    <row r="457" spans="1:17" x14ac:dyDescent="0.3">
      <c r="A457" t="str">
        <f t="shared" si="43"/>
        <v>711 39001</v>
      </c>
      <c r="B457">
        <v>39001</v>
      </c>
      <c r="C457" t="s">
        <v>2457</v>
      </c>
      <c r="D457" t="s">
        <v>2482</v>
      </c>
      <c r="E457">
        <v>711</v>
      </c>
      <c r="F457" t="s">
        <v>485</v>
      </c>
      <c r="G457" s="81">
        <v>5602224.3600000003</v>
      </c>
      <c r="H457" s="81">
        <v>0</v>
      </c>
      <c r="I457" s="81">
        <v>5101319.59</v>
      </c>
      <c r="J457" s="81">
        <v>500904.77</v>
      </c>
      <c r="K457" s="81">
        <v>0</v>
      </c>
      <c r="L457" s="84">
        <f t="shared" si="44"/>
        <v>0</v>
      </c>
      <c r="M457" s="84">
        <f t="shared" si="45"/>
        <v>0.91058823463471561</v>
      </c>
      <c r="N457" s="84">
        <f t="shared" si="46"/>
        <v>8.9411765365284293E-2</v>
      </c>
      <c r="O457" s="84">
        <f t="shared" si="47"/>
        <v>0</v>
      </c>
      <c r="Q457" s="86">
        <f t="shared" si="48"/>
        <v>0.99999999999999989</v>
      </c>
    </row>
    <row r="458" spans="1:17" x14ac:dyDescent="0.3">
      <c r="A458" t="str">
        <f t="shared" si="43"/>
        <v>712 39001</v>
      </c>
      <c r="B458">
        <v>39001</v>
      </c>
      <c r="C458" t="s">
        <v>2458</v>
      </c>
      <c r="D458" t="s">
        <v>2482</v>
      </c>
      <c r="E458">
        <v>712</v>
      </c>
      <c r="F458" t="s">
        <v>486</v>
      </c>
      <c r="G458" s="81">
        <v>1873246.52</v>
      </c>
      <c r="H458" s="81">
        <v>16212.2</v>
      </c>
      <c r="I458" s="81">
        <v>1803743.49</v>
      </c>
      <c r="J458" s="81">
        <v>53290.83</v>
      </c>
      <c r="K458" s="81">
        <v>0</v>
      </c>
      <c r="L458" s="84">
        <f t="shared" si="44"/>
        <v>8.6546003566044267E-3</v>
      </c>
      <c r="M458" s="84">
        <f t="shared" si="45"/>
        <v>0.9628970190212871</v>
      </c>
      <c r="N458" s="84">
        <f t="shared" si="46"/>
        <v>2.8448380622108402E-2</v>
      </c>
      <c r="O458" s="84">
        <f t="shared" si="47"/>
        <v>0</v>
      </c>
      <c r="Q458" s="86">
        <f t="shared" si="48"/>
        <v>1</v>
      </c>
    </row>
    <row r="459" spans="1:17" x14ac:dyDescent="0.3">
      <c r="A459" t="str">
        <f t="shared" si="43"/>
        <v>715 39001</v>
      </c>
      <c r="B459">
        <v>39001</v>
      </c>
      <c r="C459" t="s">
        <v>2459</v>
      </c>
      <c r="D459" t="s">
        <v>2482</v>
      </c>
      <c r="E459">
        <v>715</v>
      </c>
      <c r="F459" t="s">
        <v>616</v>
      </c>
      <c r="G459" s="81">
        <v>2896133.4</v>
      </c>
      <c r="H459" s="81">
        <v>0</v>
      </c>
      <c r="I459" s="81">
        <v>2896133.4</v>
      </c>
      <c r="J459" s="81">
        <v>0</v>
      </c>
      <c r="K459" s="81">
        <v>0</v>
      </c>
      <c r="L459" s="84">
        <f t="shared" si="44"/>
        <v>0</v>
      </c>
      <c r="M459" s="84">
        <f t="shared" si="45"/>
        <v>1</v>
      </c>
      <c r="N459" s="84">
        <f t="shared" si="46"/>
        <v>0</v>
      </c>
      <c r="O459" s="84">
        <f t="shared" si="47"/>
        <v>0</v>
      </c>
      <c r="Q459" s="86">
        <f t="shared" si="48"/>
        <v>1</v>
      </c>
    </row>
    <row r="460" spans="1:17" x14ac:dyDescent="0.3">
      <c r="A460" t="str">
        <f t="shared" si="43"/>
        <v>719 39001</v>
      </c>
      <c r="B460">
        <v>39001</v>
      </c>
      <c r="C460" t="s">
        <v>2460</v>
      </c>
      <c r="D460" t="s">
        <v>2482</v>
      </c>
      <c r="E460">
        <v>719</v>
      </c>
      <c r="F460" t="s">
        <v>488</v>
      </c>
      <c r="G460" s="81">
        <v>2483380.25</v>
      </c>
      <c r="H460" s="81">
        <v>92825.25</v>
      </c>
      <c r="I460" s="81">
        <v>2336091.5299999998</v>
      </c>
      <c r="J460" s="81">
        <v>54463.47</v>
      </c>
      <c r="K460" s="81">
        <v>0</v>
      </c>
      <c r="L460" s="84">
        <f t="shared" si="44"/>
        <v>3.7378589122628321E-2</v>
      </c>
      <c r="M460" s="84">
        <f t="shared" si="45"/>
        <v>0.94069022655712908</v>
      </c>
      <c r="N460" s="84">
        <f t="shared" si="46"/>
        <v>2.193118432024254E-2</v>
      </c>
      <c r="O460" s="84">
        <f t="shared" si="47"/>
        <v>0</v>
      </c>
      <c r="Q460" s="86">
        <f t="shared" si="48"/>
        <v>1</v>
      </c>
    </row>
    <row r="461" spans="1:17" x14ac:dyDescent="0.3">
      <c r="A461" t="str">
        <f t="shared" si="43"/>
        <v>721 39001</v>
      </c>
      <c r="B461">
        <v>39001</v>
      </c>
      <c r="C461" t="s">
        <v>2461</v>
      </c>
      <c r="D461" t="s">
        <v>2482</v>
      </c>
      <c r="E461">
        <v>721</v>
      </c>
      <c r="F461" t="s">
        <v>489</v>
      </c>
      <c r="G461" s="81">
        <v>1085949.3999999999</v>
      </c>
      <c r="H461" s="81">
        <v>26631</v>
      </c>
      <c r="I461" s="81">
        <v>986462.94</v>
      </c>
      <c r="J461" s="81">
        <v>72855.460000000006</v>
      </c>
      <c r="K461" s="81">
        <v>0</v>
      </c>
      <c r="L461" s="84">
        <f t="shared" si="44"/>
        <v>2.4523242058976231E-2</v>
      </c>
      <c r="M461" s="84">
        <f t="shared" si="45"/>
        <v>0.90838757312265195</v>
      </c>
      <c r="N461" s="84">
        <f t="shared" si="46"/>
        <v>6.7089184818371839E-2</v>
      </c>
      <c r="O461" s="84">
        <f t="shared" si="47"/>
        <v>0</v>
      </c>
      <c r="Q461" s="86">
        <f t="shared" si="48"/>
        <v>1</v>
      </c>
    </row>
    <row r="462" spans="1:17" x14ac:dyDescent="0.3">
      <c r="A462" t="str">
        <f t="shared" si="43"/>
        <v>723 39001</v>
      </c>
      <c r="B462">
        <v>39001</v>
      </c>
      <c r="C462" t="s">
        <v>2462</v>
      </c>
      <c r="D462" t="s">
        <v>2482</v>
      </c>
      <c r="E462">
        <v>723</v>
      </c>
      <c r="F462" t="s">
        <v>490</v>
      </c>
      <c r="G462" s="81">
        <v>16396470.810000001</v>
      </c>
      <c r="H462" s="81">
        <v>10665441.99</v>
      </c>
      <c r="I462" s="81">
        <v>5031018.3899999997</v>
      </c>
      <c r="J462" s="81">
        <v>700010.43</v>
      </c>
      <c r="K462" s="81">
        <v>0</v>
      </c>
      <c r="L462" s="84">
        <f t="shared" si="44"/>
        <v>0.65047180662165915</v>
      </c>
      <c r="M462" s="84">
        <f t="shared" si="45"/>
        <v>0.30683544332794133</v>
      </c>
      <c r="N462" s="84">
        <f t="shared" si="46"/>
        <v>4.2692750050399415E-2</v>
      </c>
      <c r="O462" s="84">
        <f t="shared" si="47"/>
        <v>0</v>
      </c>
      <c r="Q462" s="86">
        <f t="shared" si="48"/>
        <v>0.99999999999999989</v>
      </c>
    </row>
    <row r="463" spans="1:17" x14ac:dyDescent="0.3">
      <c r="A463" t="str">
        <f t="shared" si="43"/>
        <v>725 39001</v>
      </c>
      <c r="B463">
        <v>39001</v>
      </c>
      <c r="C463" t="s">
        <v>2463</v>
      </c>
      <c r="D463" t="s">
        <v>2482</v>
      </c>
      <c r="E463">
        <v>725</v>
      </c>
      <c r="F463" t="s">
        <v>615</v>
      </c>
      <c r="G463" s="81">
        <v>5755623.6200000001</v>
      </c>
      <c r="H463" s="81">
        <v>236017.5</v>
      </c>
      <c r="I463" s="81">
        <v>5524165.7199999997</v>
      </c>
      <c r="J463" s="81">
        <v>5623.4</v>
      </c>
      <c r="K463" s="81">
        <v>0</v>
      </c>
      <c r="L463" s="84">
        <f t="shared" si="44"/>
        <v>4.1006416607901823E-2</v>
      </c>
      <c r="M463" s="84">
        <f t="shared" si="45"/>
        <v>0.95978578251786373</v>
      </c>
      <c r="N463" s="84">
        <f t="shared" si="46"/>
        <v>9.7702705584490584E-4</v>
      </c>
      <c r="O463" s="84">
        <f t="shared" si="47"/>
        <v>0</v>
      </c>
      <c r="Q463" s="86">
        <f t="shared" si="48"/>
        <v>1.0017692261816105</v>
      </c>
    </row>
    <row r="464" spans="1:17" x14ac:dyDescent="0.3">
      <c r="A464" t="str">
        <f t="shared" si="43"/>
        <v>725 39001</v>
      </c>
      <c r="B464">
        <v>39001</v>
      </c>
      <c r="C464" t="s">
        <v>2464</v>
      </c>
      <c r="D464" t="s">
        <v>2483</v>
      </c>
      <c r="E464">
        <v>725</v>
      </c>
      <c r="F464" t="s">
        <v>615</v>
      </c>
      <c r="G464" s="81">
        <v>10183</v>
      </c>
      <c r="H464" s="81">
        <v>0</v>
      </c>
      <c r="I464" s="81">
        <v>0</v>
      </c>
      <c r="J464" s="81">
        <v>0</v>
      </c>
      <c r="K464" s="81">
        <v>0</v>
      </c>
      <c r="L464" s="84">
        <f t="shared" si="44"/>
        <v>0</v>
      </c>
      <c r="M464" s="84">
        <f t="shared" si="45"/>
        <v>0</v>
      </c>
      <c r="N464" s="84">
        <f t="shared" si="46"/>
        <v>0</v>
      </c>
      <c r="O464" s="84">
        <f t="shared" si="47"/>
        <v>0</v>
      </c>
      <c r="Q464" s="86">
        <f t="shared" si="48"/>
        <v>0</v>
      </c>
    </row>
    <row r="465" spans="1:17" x14ac:dyDescent="0.3">
      <c r="A465" t="str">
        <f t="shared" si="43"/>
        <v>729 39001</v>
      </c>
      <c r="B465">
        <v>39001</v>
      </c>
      <c r="C465" t="s">
        <v>2465</v>
      </c>
      <c r="D465" t="s">
        <v>2482</v>
      </c>
      <c r="E465">
        <v>729</v>
      </c>
      <c r="F465" t="s">
        <v>492</v>
      </c>
      <c r="G465" s="81">
        <v>1000401</v>
      </c>
      <c r="H465" s="81">
        <v>26081.71</v>
      </c>
      <c r="I465" s="81">
        <v>938580.12</v>
      </c>
      <c r="J465" s="81">
        <v>35739.17</v>
      </c>
      <c r="K465" s="81">
        <v>0</v>
      </c>
      <c r="L465" s="84">
        <f t="shared" si="44"/>
        <v>2.6071255426573944E-2</v>
      </c>
      <c r="M465" s="84">
        <f t="shared" si="45"/>
        <v>0.93820390023600531</v>
      </c>
      <c r="N465" s="84">
        <f t="shared" si="46"/>
        <v>3.5724844337420694E-2</v>
      </c>
      <c r="O465" s="84">
        <f t="shared" si="47"/>
        <v>0</v>
      </c>
      <c r="Q465" s="86">
        <f t="shared" si="48"/>
        <v>1</v>
      </c>
    </row>
    <row r="466" spans="1:17" x14ac:dyDescent="0.3">
      <c r="A466" t="str">
        <f t="shared" si="43"/>
        <v>730 39001</v>
      </c>
      <c r="B466">
        <v>39001</v>
      </c>
      <c r="C466" t="s">
        <v>2466</v>
      </c>
      <c r="D466" t="s">
        <v>2482</v>
      </c>
      <c r="E466">
        <v>730</v>
      </c>
      <c r="F466" t="s">
        <v>493</v>
      </c>
      <c r="G466" s="81">
        <v>4367270.79</v>
      </c>
      <c r="H466" s="81">
        <v>95657.58</v>
      </c>
      <c r="I466" s="81">
        <v>4133570.33</v>
      </c>
      <c r="J466" s="81">
        <v>138042.88</v>
      </c>
      <c r="K466" s="81">
        <v>0</v>
      </c>
      <c r="L466" s="84">
        <f t="shared" si="44"/>
        <v>2.1903285736032868E-2</v>
      </c>
      <c r="M466" s="84">
        <f t="shared" si="45"/>
        <v>0.94648821398134553</v>
      </c>
      <c r="N466" s="84">
        <f t="shared" si="46"/>
        <v>3.1608500282621591E-2</v>
      </c>
      <c r="O466" s="84">
        <f t="shared" si="47"/>
        <v>0</v>
      </c>
      <c r="Q466" s="86">
        <f t="shared" si="48"/>
        <v>1</v>
      </c>
    </row>
    <row r="467" spans="1:17" x14ac:dyDescent="0.3">
      <c r="A467" t="str">
        <f t="shared" si="43"/>
        <v>733 39001</v>
      </c>
      <c r="B467">
        <v>39001</v>
      </c>
      <c r="C467" t="s">
        <v>2467</v>
      </c>
      <c r="D467" t="s">
        <v>2482</v>
      </c>
      <c r="E467">
        <v>733</v>
      </c>
      <c r="F467" t="s">
        <v>494</v>
      </c>
      <c r="G467" s="81">
        <v>4861497.53</v>
      </c>
      <c r="H467" s="81">
        <v>0</v>
      </c>
      <c r="I467" s="81">
        <v>4830704.24</v>
      </c>
      <c r="J467" s="81">
        <v>34418.129999999997</v>
      </c>
      <c r="K467" s="81">
        <v>0</v>
      </c>
      <c r="L467" s="84">
        <f t="shared" si="44"/>
        <v>0</v>
      </c>
      <c r="M467" s="84">
        <f t="shared" si="45"/>
        <v>0.99366588385369392</v>
      </c>
      <c r="N467" s="84">
        <f t="shared" si="46"/>
        <v>7.0797382468278242E-3</v>
      </c>
      <c r="O467" s="84">
        <f t="shared" si="47"/>
        <v>0</v>
      </c>
      <c r="Q467" s="86">
        <f t="shared" si="48"/>
        <v>1.0007456221005218</v>
      </c>
    </row>
    <row r="468" spans="1:17" x14ac:dyDescent="0.3">
      <c r="A468" t="str">
        <f t="shared" si="43"/>
        <v>733 39001</v>
      </c>
      <c r="B468">
        <v>39001</v>
      </c>
      <c r="C468" t="s">
        <v>2468</v>
      </c>
      <c r="D468" t="s">
        <v>2483</v>
      </c>
      <c r="E468">
        <v>733</v>
      </c>
      <c r="F468" t="s">
        <v>494</v>
      </c>
      <c r="G468" s="81">
        <v>3624.84</v>
      </c>
      <c r="H468" s="81">
        <v>0</v>
      </c>
      <c r="I468" s="81">
        <v>0</v>
      </c>
      <c r="J468" s="81">
        <v>0</v>
      </c>
      <c r="K468" s="81">
        <v>0</v>
      </c>
      <c r="L468" s="84">
        <f t="shared" si="44"/>
        <v>0</v>
      </c>
      <c r="M468" s="84">
        <f t="shared" si="45"/>
        <v>0</v>
      </c>
      <c r="N468" s="84">
        <f t="shared" si="46"/>
        <v>0</v>
      </c>
      <c r="O468" s="84">
        <f t="shared" si="47"/>
        <v>0</v>
      </c>
      <c r="Q468" s="86">
        <f t="shared" si="48"/>
        <v>0</v>
      </c>
    </row>
    <row r="469" spans="1:17" x14ac:dyDescent="0.3">
      <c r="A469" t="str">
        <f t="shared" si="43"/>
        <v>734 39001</v>
      </c>
      <c r="B469">
        <v>39001</v>
      </c>
      <c r="C469" t="s">
        <v>2469</v>
      </c>
      <c r="D469" t="s">
        <v>2482</v>
      </c>
      <c r="E469">
        <v>734</v>
      </c>
      <c r="F469" t="s">
        <v>495</v>
      </c>
      <c r="G469" s="81">
        <v>42279862.579999998</v>
      </c>
      <c r="H469" s="81">
        <v>0</v>
      </c>
      <c r="I469" s="81">
        <v>42523781.310000002</v>
      </c>
      <c r="J469" s="81">
        <v>0</v>
      </c>
      <c r="K469" s="81">
        <v>0</v>
      </c>
      <c r="L469" s="84">
        <f t="shared" si="44"/>
        <v>0</v>
      </c>
      <c r="M469" s="84">
        <f t="shared" si="45"/>
        <v>1.005769146707572</v>
      </c>
      <c r="N469" s="84">
        <f t="shared" si="46"/>
        <v>0</v>
      </c>
      <c r="O469" s="84">
        <f t="shared" si="47"/>
        <v>0</v>
      </c>
      <c r="Q469" s="86">
        <f t="shared" si="48"/>
        <v>1.005769146707572</v>
      </c>
    </row>
    <row r="470" spans="1:17" x14ac:dyDescent="0.3">
      <c r="A470" t="str">
        <f t="shared" si="43"/>
        <v>734 39001</v>
      </c>
      <c r="B470">
        <v>39001</v>
      </c>
      <c r="C470" t="s">
        <v>2470</v>
      </c>
      <c r="D470" t="s">
        <v>2483</v>
      </c>
      <c r="E470">
        <v>734</v>
      </c>
      <c r="F470" t="s">
        <v>495</v>
      </c>
      <c r="G470" s="81">
        <v>243918.73</v>
      </c>
      <c r="H470" s="81">
        <v>0</v>
      </c>
      <c r="I470" s="81">
        <v>0</v>
      </c>
      <c r="J470" s="81">
        <v>0</v>
      </c>
      <c r="K470" s="81">
        <v>0</v>
      </c>
      <c r="L470" s="84">
        <f t="shared" si="44"/>
        <v>0</v>
      </c>
      <c r="M470" s="84">
        <f t="shared" si="45"/>
        <v>0</v>
      </c>
      <c r="N470" s="84">
        <f t="shared" si="46"/>
        <v>0</v>
      </c>
      <c r="O470" s="84">
        <f t="shared" si="47"/>
        <v>0</v>
      </c>
      <c r="Q470" s="86">
        <f t="shared" si="48"/>
        <v>0</v>
      </c>
    </row>
    <row r="471" spans="1:17" x14ac:dyDescent="0.3">
      <c r="A471" t="str">
        <f t="shared" si="43"/>
        <v>735 39001</v>
      </c>
      <c r="B471">
        <v>39001</v>
      </c>
      <c r="C471" t="s">
        <v>2471</v>
      </c>
      <c r="D471" t="s">
        <v>2482</v>
      </c>
      <c r="E471">
        <v>735</v>
      </c>
      <c r="F471" t="s">
        <v>496</v>
      </c>
      <c r="G471" s="81">
        <v>4360280.09</v>
      </c>
      <c r="H471" s="81">
        <v>104033.82</v>
      </c>
      <c r="I471" s="81">
        <v>4075181.37</v>
      </c>
      <c r="J471" s="81">
        <v>181064.9</v>
      </c>
      <c r="K471" s="81">
        <v>0</v>
      </c>
      <c r="L471" s="84">
        <f t="shared" si="44"/>
        <v>2.385943514009441E-2</v>
      </c>
      <c r="M471" s="84">
        <f t="shared" si="45"/>
        <v>0.93461458573410139</v>
      </c>
      <c r="N471" s="84">
        <f t="shared" si="46"/>
        <v>4.1525979125804281E-2</v>
      </c>
      <c r="O471" s="84">
        <f t="shared" si="47"/>
        <v>0</v>
      </c>
      <c r="Q471" s="86">
        <f t="shared" si="48"/>
        <v>1</v>
      </c>
    </row>
    <row r="472" spans="1:17" x14ac:dyDescent="0.3">
      <c r="A472" t="str">
        <f t="shared" si="43"/>
        <v>738 39001</v>
      </c>
      <c r="B472">
        <v>39001</v>
      </c>
      <c r="C472" t="s">
        <v>2472</v>
      </c>
      <c r="D472" t="s">
        <v>2482</v>
      </c>
      <c r="E472">
        <v>738</v>
      </c>
      <c r="F472" t="s">
        <v>497</v>
      </c>
      <c r="G472" s="81">
        <v>12040900.16</v>
      </c>
      <c r="H472" s="81">
        <v>235907.51</v>
      </c>
      <c r="I472" s="81">
        <v>11669359.98</v>
      </c>
      <c r="J472" s="81">
        <v>135632.67000000001</v>
      </c>
      <c r="K472" s="81">
        <v>0</v>
      </c>
      <c r="L472" s="84">
        <f t="shared" si="44"/>
        <v>1.9592182217712202E-2</v>
      </c>
      <c r="M472" s="84">
        <f t="shared" si="45"/>
        <v>0.96914348802307482</v>
      </c>
      <c r="N472" s="84">
        <f t="shared" si="46"/>
        <v>1.1264329759212953E-2</v>
      </c>
      <c r="O472" s="84">
        <f t="shared" si="47"/>
        <v>0</v>
      </c>
      <c r="Q472" s="86">
        <f t="shared" si="48"/>
        <v>1</v>
      </c>
    </row>
    <row r="473" spans="1:17" x14ac:dyDescent="0.3">
      <c r="A473" t="str">
        <f t="shared" si="43"/>
        <v>739 39001</v>
      </c>
      <c r="B473">
        <v>39001</v>
      </c>
      <c r="C473" t="s">
        <v>2473</v>
      </c>
      <c r="D473" t="s">
        <v>2482</v>
      </c>
      <c r="E473">
        <v>739</v>
      </c>
      <c r="F473" t="s">
        <v>498</v>
      </c>
      <c r="G473" s="81">
        <v>8714256.8599999994</v>
      </c>
      <c r="H473" s="81">
        <v>178656.39</v>
      </c>
      <c r="I473" s="81">
        <v>8222254.2599999998</v>
      </c>
      <c r="J473" s="81">
        <v>389215.7</v>
      </c>
      <c r="K473" s="81">
        <v>0</v>
      </c>
      <c r="L473" s="84">
        <f t="shared" si="44"/>
        <v>2.0501620834711087E-2</v>
      </c>
      <c r="M473" s="84">
        <f t="shared" si="45"/>
        <v>0.94354049830016151</v>
      </c>
      <c r="N473" s="84">
        <f t="shared" si="46"/>
        <v>4.4664244611215195E-2</v>
      </c>
      <c r="O473" s="84">
        <f t="shared" si="47"/>
        <v>0</v>
      </c>
      <c r="Q473" s="86">
        <f t="shared" si="48"/>
        <v>1.0087063637460878</v>
      </c>
    </row>
    <row r="474" spans="1:17" x14ac:dyDescent="0.3">
      <c r="A474" t="str">
        <f t="shared" si="43"/>
        <v>739 39001</v>
      </c>
      <c r="B474">
        <v>39001</v>
      </c>
      <c r="C474" t="s">
        <v>2474</v>
      </c>
      <c r="D474" t="s">
        <v>2483</v>
      </c>
      <c r="E474">
        <v>739</v>
      </c>
      <c r="F474" t="s">
        <v>498</v>
      </c>
      <c r="G474" s="81">
        <v>75869.490000000005</v>
      </c>
      <c r="H474" s="81">
        <v>0</v>
      </c>
      <c r="I474" s="81">
        <v>0</v>
      </c>
      <c r="J474" s="81">
        <v>0</v>
      </c>
      <c r="K474" s="81">
        <v>0</v>
      </c>
      <c r="L474" s="84">
        <f t="shared" si="44"/>
        <v>0</v>
      </c>
      <c r="M474" s="84">
        <f t="shared" si="45"/>
        <v>0</v>
      </c>
      <c r="N474" s="84">
        <f t="shared" si="46"/>
        <v>0</v>
      </c>
      <c r="O474" s="84">
        <f t="shared" si="47"/>
        <v>0</v>
      </c>
      <c r="Q474" s="86">
        <f t="shared" si="48"/>
        <v>0</v>
      </c>
    </row>
    <row r="475" spans="1:17" x14ac:dyDescent="0.3">
      <c r="A475" t="str">
        <f t="shared" si="43"/>
        <v>748 39001</v>
      </c>
      <c r="B475">
        <v>39001</v>
      </c>
      <c r="C475" t="s">
        <v>2475</v>
      </c>
      <c r="D475" t="s">
        <v>2482</v>
      </c>
      <c r="E475">
        <v>748</v>
      </c>
      <c r="F475" t="s">
        <v>499</v>
      </c>
      <c r="G475" s="81">
        <v>9603180.0500000007</v>
      </c>
      <c r="H475" s="81">
        <v>0</v>
      </c>
      <c r="I475" s="81">
        <v>9603180.0499999989</v>
      </c>
      <c r="J475" s="81">
        <v>0</v>
      </c>
      <c r="K475" s="81">
        <v>0</v>
      </c>
      <c r="L475" s="84">
        <f t="shared" si="44"/>
        <v>0</v>
      </c>
      <c r="M475" s="84">
        <f t="shared" si="45"/>
        <v>0.99999999999999978</v>
      </c>
      <c r="N475" s="84">
        <f t="shared" si="46"/>
        <v>0</v>
      </c>
      <c r="O475" s="84">
        <f t="shared" si="47"/>
        <v>0</v>
      </c>
      <c r="Q475" s="86">
        <f t="shared" si="48"/>
        <v>0.99999999999999978</v>
      </c>
    </row>
    <row r="476" spans="1:17" x14ac:dyDescent="0.3">
      <c r="A476" t="str">
        <f t="shared" si="43"/>
        <v>762 39001</v>
      </c>
      <c r="B476">
        <v>39001</v>
      </c>
      <c r="C476" t="s">
        <v>2476</v>
      </c>
      <c r="D476" t="s">
        <v>2482</v>
      </c>
      <c r="E476">
        <v>762</v>
      </c>
      <c r="F476" t="s">
        <v>500</v>
      </c>
      <c r="G476" s="81">
        <v>1289235.75</v>
      </c>
      <c r="H476" s="81">
        <v>0</v>
      </c>
      <c r="I476" s="81">
        <v>0</v>
      </c>
      <c r="J476" s="81">
        <v>0</v>
      </c>
      <c r="K476" s="81">
        <v>1289235.75</v>
      </c>
      <c r="L476" s="84">
        <f t="shared" si="44"/>
        <v>0</v>
      </c>
      <c r="M476" s="84">
        <f t="shared" si="45"/>
        <v>0</v>
      </c>
      <c r="N476" s="84">
        <f t="shared" si="46"/>
        <v>0</v>
      </c>
      <c r="O476" s="84">
        <f t="shared" si="47"/>
        <v>1</v>
      </c>
      <c r="Q476" s="86">
        <f t="shared" si="48"/>
        <v>1</v>
      </c>
    </row>
    <row r="477" spans="1:17" x14ac:dyDescent="0.3">
      <c r="A477" t="str">
        <f t="shared" si="43"/>
        <v>773 39001</v>
      </c>
      <c r="B477">
        <v>39001</v>
      </c>
      <c r="C477" t="s">
        <v>2477</v>
      </c>
      <c r="D477" t="s">
        <v>2482</v>
      </c>
      <c r="E477">
        <v>773</v>
      </c>
      <c r="F477" t="s">
        <v>532</v>
      </c>
      <c r="G477" s="81">
        <v>112586.96</v>
      </c>
      <c r="H477" s="81">
        <v>0</v>
      </c>
      <c r="I477" s="81">
        <v>0</v>
      </c>
      <c r="J477" s="81">
        <v>0</v>
      </c>
      <c r="K477" s="81">
        <v>112586.96</v>
      </c>
      <c r="L477" s="84">
        <f t="shared" si="44"/>
        <v>0</v>
      </c>
      <c r="M477" s="84">
        <f t="shared" si="45"/>
        <v>0</v>
      </c>
      <c r="N477" s="84">
        <f t="shared" si="46"/>
        <v>0</v>
      </c>
      <c r="O477" s="84">
        <f t="shared" si="47"/>
        <v>1</v>
      </c>
      <c r="Q477" s="86">
        <f t="shared" si="48"/>
        <v>1</v>
      </c>
    </row>
    <row r="478" spans="1:17" x14ac:dyDescent="0.3">
      <c r="A478" t="str">
        <f t="shared" si="43"/>
        <v>780 39001</v>
      </c>
      <c r="B478">
        <v>39001</v>
      </c>
      <c r="C478" t="s">
        <v>2478</v>
      </c>
      <c r="D478" t="s">
        <v>2482</v>
      </c>
      <c r="E478">
        <v>780</v>
      </c>
      <c r="F478" t="s">
        <v>501</v>
      </c>
      <c r="G478" s="81">
        <v>7230076.6699999999</v>
      </c>
      <c r="H478" s="81">
        <v>119393.47</v>
      </c>
      <c r="I478" s="81">
        <v>6830848.25</v>
      </c>
      <c r="J478" s="81">
        <v>279834.95</v>
      </c>
      <c r="K478" s="81">
        <v>0</v>
      </c>
      <c r="L478" s="84">
        <f t="shared" si="44"/>
        <v>1.6513444524786761E-2</v>
      </c>
      <c r="M478" s="84">
        <f t="shared" si="45"/>
        <v>0.94478227019963257</v>
      </c>
      <c r="N478" s="84">
        <f t="shared" si="46"/>
        <v>3.8704285275580626E-2</v>
      </c>
      <c r="O478" s="84">
        <f t="shared" si="47"/>
        <v>0</v>
      </c>
      <c r="Q478" s="86">
        <f t="shared" si="48"/>
        <v>1</v>
      </c>
    </row>
    <row r="479" spans="1:17" x14ac:dyDescent="0.3">
      <c r="A479" t="str">
        <f t="shared" si="43"/>
        <v>781 39001</v>
      </c>
      <c r="B479">
        <v>39001</v>
      </c>
      <c r="C479" t="s">
        <v>2479</v>
      </c>
      <c r="D479" t="s">
        <v>2482</v>
      </c>
      <c r="E479">
        <v>781</v>
      </c>
      <c r="F479" t="s">
        <v>502</v>
      </c>
      <c r="G479" s="81">
        <v>16678218.130000001</v>
      </c>
      <c r="H479" s="81">
        <v>219639.23</v>
      </c>
      <c r="I479" s="81">
        <v>16607452.689999999</v>
      </c>
      <c r="J479" s="81">
        <v>0</v>
      </c>
      <c r="K479" s="81">
        <v>0</v>
      </c>
      <c r="L479" s="84">
        <f t="shared" si="44"/>
        <v>1.3169226369867606E-2</v>
      </c>
      <c r="M479" s="84">
        <f t="shared" si="45"/>
        <v>0.99575701436158148</v>
      </c>
      <c r="N479" s="84">
        <f t="shared" si="46"/>
        <v>0</v>
      </c>
      <c r="O479" s="84">
        <f t="shared" si="47"/>
        <v>0</v>
      </c>
      <c r="Q479" s="86">
        <f t="shared" si="48"/>
        <v>1.008926240731449</v>
      </c>
    </row>
    <row r="480" spans="1:17" x14ac:dyDescent="0.3">
      <c r="A480" t="str">
        <f t="shared" si="43"/>
        <v>781 39001</v>
      </c>
      <c r="B480">
        <v>39001</v>
      </c>
      <c r="C480" t="s">
        <v>2480</v>
      </c>
      <c r="D480" t="s">
        <v>2483</v>
      </c>
      <c r="E480">
        <v>781</v>
      </c>
      <c r="F480" t="s">
        <v>502</v>
      </c>
      <c r="G480" s="81">
        <v>148873.79</v>
      </c>
      <c r="H480" s="81">
        <v>0</v>
      </c>
      <c r="I480" s="81">
        <v>0</v>
      </c>
      <c r="J480" s="81">
        <v>0</v>
      </c>
      <c r="K480" s="81">
        <v>0</v>
      </c>
      <c r="L480" s="84">
        <f t="shared" si="44"/>
        <v>0</v>
      </c>
      <c r="M480" s="84">
        <f t="shared" si="45"/>
        <v>0</v>
      </c>
      <c r="N480" s="84">
        <f t="shared" si="46"/>
        <v>0</v>
      </c>
      <c r="O480" s="84">
        <f t="shared" si="47"/>
        <v>0</v>
      </c>
      <c r="Q480" s="86">
        <f t="shared" si="48"/>
        <v>0</v>
      </c>
    </row>
    <row r="481" spans="1:17" x14ac:dyDescent="0.3">
      <c r="A481" t="str">
        <f t="shared" si="43"/>
        <v>782 39001</v>
      </c>
      <c r="B481">
        <v>39001</v>
      </c>
      <c r="C481" t="s">
        <v>2481</v>
      </c>
      <c r="D481" t="s">
        <v>2482</v>
      </c>
      <c r="E481">
        <v>782</v>
      </c>
      <c r="F481" t="s">
        <v>503</v>
      </c>
      <c r="G481" s="81">
        <v>64708290.299999997</v>
      </c>
      <c r="H481" s="81">
        <v>16735847.689999999</v>
      </c>
      <c r="I481" s="81">
        <v>47972442.609999992</v>
      </c>
      <c r="J481" s="81">
        <v>0</v>
      </c>
      <c r="K481" s="81">
        <v>0</v>
      </c>
      <c r="L481" s="84">
        <f t="shared" si="44"/>
        <v>0.25863529406215824</v>
      </c>
      <c r="M481" s="84">
        <f t="shared" si="45"/>
        <v>0.74136470593784165</v>
      </c>
      <c r="N481" s="84">
        <f t="shared" si="46"/>
        <v>0</v>
      </c>
      <c r="O481" s="84">
        <f t="shared" si="47"/>
        <v>0</v>
      </c>
      <c r="Q481" s="86">
        <f t="shared" si="48"/>
        <v>0.99999999999999989</v>
      </c>
    </row>
    <row r="482" spans="1:17" x14ac:dyDescent="0.3">
      <c r="A482" t="str">
        <f t="shared" si="43"/>
        <v>711 39101</v>
      </c>
      <c r="B482">
        <v>39101</v>
      </c>
      <c r="C482" t="s">
        <v>2484</v>
      </c>
      <c r="D482" t="s">
        <v>2549</v>
      </c>
      <c r="E482">
        <v>711</v>
      </c>
      <c r="F482" t="s">
        <v>485</v>
      </c>
      <c r="G482" s="81">
        <v>23893.47</v>
      </c>
      <c r="H482" s="81">
        <v>0</v>
      </c>
      <c r="I482" s="81">
        <v>21582.97</v>
      </c>
      <c r="J482" s="81">
        <v>2310.5</v>
      </c>
      <c r="K482" s="81">
        <v>0</v>
      </c>
      <c r="L482" s="84">
        <f t="shared" si="44"/>
        <v>0</v>
      </c>
      <c r="M482" s="84">
        <f t="shared" si="45"/>
        <v>0.90329993927211072</v>
      </c>
      <c r="N482" s="84">
        <f t="shared" si="46"/>
        <v>9.6700060727889253E-2</v>
      </c>
      <c r="O482" s="84">
        <f t="shared" si="47"/>
        <v>0</v>
      </c>
      <c r="Q482" s="86">
        <f t="shared" si="48"/>
        <v>1</v>
      </c>
    </row>
    <row r="483" spans="1:17" x14ac:dyDescent="0.3">
      <c r="A483" t="str">
        <f t="shared" si="43"/>
        <v>712 39101</v>
      </c>
      <c r="B483">
        <v>39101</v>
      </c>
      <c r="C483" t="s">
        <v>2485</v>
      </c>
      <c r="D483" t="s">
        <v>2549</v>
      </c>
      <c r="E483">
        <v>712</v>
      </c>
      <c r="F483" t="s">
        <v>486</v>
      </c>
      <c r="G483" s="81">
        <v>63168.31</v>
      </c>
      <c r="H483" s="81">
        <v>1149.6600000000001</v>
      </c>
      <c r="I483" s="81">
        <v>58569.66</v>
      </c>
      <c r="J483" s="81">
        <v>3448.99</v>
      </c>
      <c r="K483" s="81">
        <v>0</v>
      </c>
      <c r="L483" s="84">
        <f t="shared" si="44"/>
        <v>1.8199948676796959E-2</v>
      </c>
      <c r="M483" s="84">
        <f t="shared" si="45"/>
        <v>0.92720004698558511</v>
      </c>
      <c r="N483" s="84">
        <f t="shared" si="46"/>
        <v>5.4600004337618024E-2</v>
      </c>
      <c r="O483" s="84">
        <f t="shared" si="47"/>
        <v>0</v>
      </c>
      <c r="Q483" s="86">
        <f t="shared" si="48"/>
        <v>1</v>
      </c>
    </row>
    <row r="484" spans="1:17" x14ac:dyDescent="0.3">
      <c r="A484" t="str">
        <f t="shared" si="43"/>
        <v>719 39101</v>
      </c>
      <c r="B484">
        <v>39101</v>
      </c>
      <c r="C484" t="s">
        <v>2486</v>
      </c>
      <c r="D484" t="s">
        <v>2549</v>
      </c>
      <c r="E484">
        <v>719</v>
      </c>
      <c r="F484" t="s">
        <v>488</v>
      </c>
      <c r="G484" s="81">
        <v>65699.73</v>
      </c>
      <c r="H484" s="81">
        <v>3337.55</v>
      </c>
      <c r="I484" s="81">
        <v>59050.92</v>
      </c>
      <c r="J484" s="81">
        <v>3311.27</v>
      </c>
      <c r="K484" s="81">
        <v>0</v>
      </c>
      <c r="L484" s="84">
        <f t="shared" si="44"/>
        <v>5.0800056560354211E-2</v>
      </c>
      <c r="M484" s="84">
        <f t="shared" si="45"/>
        <v>0.89880004073076103</v>
      </c>
      <c r="N484" s="84">
        <f t="shared" si="46"/>
        <v>5.0400054916511838E-2</v>
      </c>
      <c r="O484" s="84">
        <f t="shared" si="47"/>
        <v>0</v>
      </c>
      <c r="Q484" s="86">
        <f t="shared" si="48"/>
        <v>1.0000001522076272</v>
      </c>
    </row>
    <row r="485" spans="1:17" x14ac:dyDescent="0.3">
      <c r="A485" t="str">
        <f t="shared" si="43"/>
        <v>723 39101</v>
      </c>
      <c r="B485">
        <v>39101</v>
      </c>
      <c r="C485" t="s">
        <v>2487</v>
      </c>
      <c r="D485" t="s">
        <v>2549</v>
      </c>
      <c r="E485">
        <v>723</v>
      </c>
      <c r="F485" t="s">
        <v>490</v>
      </c>
      <c r="G485" s="81">
        <v>168700.78</v>
      </c>
      <c r="H485" s="81">
        <v>109216.88</v>
      </c>
      <c r="I485" s="81">
        <v>53191.360000000001</v>
      </c>
      <c r="J485" s="81">
        <v>6292.54</v>
      </c>
      <c r="K485" s="81">
        <v>0</v>
      </c>
      <c r="L485" s="84">
        <f t="shared" si="44"/>
        <v>0.64739997052770004</v>
      </c>
      <c r="M485" s="84">
        <f t="shared" si="45"/>
        <v>0.31530002410184471</v>
      </c>
      <c r="N485" s="84">
        <f t="shared" si="46"/>
        <v>3.7300005370455309E-2</v>
      </c>
      <c r="O485" s="84">
        <f t="shared" si="47"/>
        <v>0</v>
      </c>
      <c r="Q485" s="86">
        <f t="shared" si="48"/>
        <v>1</v>
      </c>
    </row>
    <row r="486" spans="1:17" x14ac:dyDescent="0.3">
      <c r="A486" t="str">
        <f t="shared" si="43"/>
        <v>723 39101</v>
      </c>
      <c r="B486">
        <v>39101</v>
      </c>
      <c r="C486" t="s">
        <v>2488</v>
      </c>
      <c r="D486" t="s">
        <v>2550</v>
      </c>
      <c r="E486">
        <v>723</v>
      </c>
      <c r="F486" t="s">
        <v>490</v>
      </c>
      <c r="G486" s="81">
        <v>96505.51</v>
      </c>
      <c r="H486" s="81">
        <v>62477.67</v>
      </c>
      <c r="I486" s="81">
        <v>30428.19</v>
      </c>
      <c r="J486" s="81">
        <v>3599.66</v>
      </c>
      <c r="K486" s="81">
        <v>0</v>
      </c>
      <c r="L486" s="84">
        <f t="shared" si="44"/>
        <v>0.64740002928330209</v>
      </c>
      <c r="M486" s="84">
        <f t="shared" si="45"/>
        <v>0.31530002794659084</v>
      </c>
      <c r="N486" s="84">
        <f t="shared" si="46"/>
        <v>3.7300046391133525E-2</v>
      </c>
      <c r="O486" s="84">
        <f t="shared" si="47"/>
        <v>0</v>
      </c>
      <c r="Q486" s="86">
        <f t="shared" si="48"/>
        <v>1.0000001036210264</v>
      </c>
    </row>
    <row r="487" spans="1:17" x14ac:dyDescent="0.3">
      <c r="A487" t="str">
        <f t="shared" si="43"/>
        <v>725 39101</v>
      </c>
      <c r="B487">
        <v>39101</v>
      </c>
      <c r="C487" t="s">
        <v>2489</v>
      </c>
      <c r="D487" t="s">
        <v>2549</v>
      </c>
      <c r="E487">
        <v>725</v>
      </c>
      <c r="F487" t="s">
        <v>615</v>
      </c>
      <c r="G487" s="81">
        <v>221781.65999999997</v>
      </c>
      <c r="H487" s="81">
        <v>11954.03</v>
      </c>
      <c r="I487" s="81">
        <v>209827.63</v>
      </c>
      <c r="J487" s="81">
        <v>0</v>
      </c>
      <c r="K487" s="81">
        <v>0</v>
      </c>
      <c r="L487" s="84">
        <f t="shared" si="44"/>
        <v>5.3899993353823762E-2</v>
      </c>
      <c r="M487" s="84">
        <f t="shared" si="45"/>
        <v>0.94610000664617633</v>
      </c>
      <c r="N487" s="84">
        <f t="shared" si="46"/>
        <v>0</v>
      </c>
      <c r="O487" s="84">
        <f t="shared" si="47"/>
        <v>0</v>
      </c>
      <c r="Q487" s="86">
        <f t="shared" si="48"/>
        <v>1</v>
      </c>
    </row>
    <row r="488" spans="1:17" x14ac:dyDescent="0.3">
      <c r="A488" t="str">
        <f t="shared" si="43"/>
        <v>725 39101</v>
      </c>
      <c r="B488">
        <v>39101</v>
      </c>
      <c r="C488" t="s">
        <v>2587</v>
      </c>
      <c r="D488" t="s">
        <v>2550</v>
      </c>
      <c r="E488">
        <v>725</v>
      </c>
      <c r="F488" t="s">
        <v>615</v>
      </c>
      <c r="G488" s="81">
        <v>9035.6299999999992</v>
      </c>
      <c r="H488" s="81">
        <v>487.02</v>
      </c>
      <c r="I488" s="81">
        <v>8548.61</v>
      </c>
      <c r="J488" s="81">
        <v>0</v>
      </c>
      <c r="K488" s="81">
        <v>0</v>
      </c>
      <c r="L488" s="84">
        <f t="shared" si="44"/>
        <v>5.3899949422453117E-2</v>
      </c>
      <c r="M488" s="84">
        <f t="shared" si="45"/>
        <v>0.94610005057754709</v>
      </c>
      <c r="N488" s="84">
        <f t="shared" si="46"/>
        <v>0</v>
      </c>
      <c r="O488" s="84">
        <f t="shared" si="47"/>
        <v>0</v>
      </c>
      <c r="Q488" s="86">
        <f t="shared" si="48"/>
        <v>1.0000000000000002</v>
      </c>
    </row>
    <row r="489" spans="1:17" x14ac:dyDescent="0.3">
      <c r="A489" t="str">
        <f t="shared" si="43"/>
        <v>729 39101</v>
      </c>
      <c r="B489">
        <v>39101</v>
      </c>
      <c r="C489" t="s">
        <v>2490</v>
      </c>
      <c r="D489" t="s">
        <v>2549</v>
      </c>
      <c r="E489">
        <v>729</v>
      </c>
      <c r="F489" t="s">
        <v>492</v>
      </c>
      <c r="G489" s="81">
        <v>24869.49</v>
      </c>
      <c r="H489" s="81">
        <v>890.33</v>
      </c>
      <c r="I489" s="81">
        <v>22365.13</v>
      </c>
      <c r="J489" s="81">
        <v>1614.03</v>
      </c>
      <c r="K489" s="81">
        <v>0</v>
      </c>
      <c r="L489" s="84">
        <f t="shared" si="44"/>
        <v>3.5800090793980895E-2</v>
      </c>
      <c r="M489" s="84">
        <f t="shared" si="45"/>
        <v>0.89929990522523784</v>
      </c>
      <c r="N489" s="84">
        <f t="shared" si="46"/>
        <v>6.490000398078126E-2</v>
      </c>
      <c r="O489" s="84">
        <f t="shared" si="47"/>
        <v>0</v>
      </c>
      <c r="Q489" s="86">
        <f t="shared" si="48"/>
        <v>1</v>
      </c>
    </row>
    <row r="490" spans="1:17" x14ac:dyDescent="0.3">
      <c r="A490" t="str">
        <f t="shared" si="43"/>
        <v>729 39101</v>
      </c>
      <c r="B490">
        <v>39101</v>
      </c>
      <c r="C490" t="s">
        <v>2588</v>
      </c>
      <c r="D490" t="s">
        <v>2550</v>
      </c>
      <c r="E490">
        <v>729</v>
      </c>
      <c r="F490" t="s">
        <v>492</v>
      </c>
      <c r="G490" s="81">
        <v>9035.6299999999992</v>
      </c>
      <c r="H490" s="81">
        <v>323.48</v>
      </c>
      <c r="I490" s="81">
        <v>8125.74</v>
      </c>
      <c r="J490" s="81">
        <v>586.41</v>
      </c>
      <c r="K490" s="81">
        <v>0</v>
      </c>
      <c r="L490" s="84">
        <f t="shared" si="44"/>
        <v>3.5800492052020724E-2</v>
      </c>
      <c r="M490" s="84">
        <f t="shared" si="45"/>
        <v>0.89929977212435663</v>
      </c>
      <c r="N490" s="84">
        <f t="shared" si="46"/>
        <v>6.4899735823622698E-2</v>
      </c>
      <c r="O490" s="84">
        <f t="shared" si="47"/>
        <v>0</v>
      </c>
      <c r="Q490" s="86">
        <f t="shared" si="48"/>
        <v>1</v>
      </c>
    </row>
    <row r="491" spans="1:17" x14ac:dyDescent="0.3">
      <c r="A491" t="str">
        <f t="shared" si="43"/>
        <v>730 39101</v>
      </c>
      <c r="B491">
        <v>39101</v>
      </c>
      <c r="C491" t="s">
        <v>2491</v>
      </c>
      <c r="D491" t="s">
        <v>2549</v>
      </c>
      <c r="E491">
        <v>730</v>
      </c>
      <c r="F491" t="s">
        <v>493</v>
      </c>
      <c r="G491" s="81">
        <v>85840.54</v>
      </c>
      <c r="H491" s="81">
        <v>3124.6</v>
      </c>
      <c r="I491" s="81">
        <v>77136.31</v>
      </c>
      <c r="J491" s="81">
        <v>5579.64</v>
      </c>
      <c r="K491" s="81">
        <v>0</v>
      </c>
      <c r="L491" s="84">
        <f t="shared" si="44"/>
        <v>3.6400050605459845E-2</v>
      </c>
      <c r="M491" s="84">
        <f t="shared" si="45"/>
        <v>0.89860000880702762</v>
      </c>
      <c r="N491" s="84">
        <f t="shared" si="46"/>
        <v>6.5000057082585924E-2</v>
      </c>
      <c r="O491" s="84">
        <f t="shared" si="47"/>
        <v>0</v>
      </c>
      <c r="Q491" s="86">
        <f t="shared" si="48"/>
        <v>1.0000001164950734</v>
      </c>
    </row>
    <row r="492" spans="1:17" x14ac:dyDescent="0.3">
      <c r="A492" t="str">
        <f t="shared" si="43"/>
        <v>733 39101</v>
      </c>
      <c r="B492">
        <v>39101</v>
      </c>
      <c r="C492" t="s">
        <v>2492</v>
      </c>
      <c r="D492" t="s">
        <v>2549</v>
      </c>
      <c r="E492">
        <v>733</v>
      </c>
      <c r="F492" t="s">
        <v>494</v>
      </c>
      <c r="G492" s="81">
        <v>83299.790000000008</v>
      </c>
      <c r="H492" s="81">
        <v>10679.03</v>
      </c>
      <c r="I492" s="81">
        <v>72620.759999999995</v>
      </c>
      <c r="J492" s="81">
        <v>0</v>
      </c>
      <c r="K492" s="81">
        <v>0</v>
      </c>
      <c r="L492" s="84">
        <f t="shared" si="44"/>
        <v>0.12819996304912654</v>
      </c>
      <c r="M492" s="84">
        <f t="shared" si="45"/>
        <v>0.87180003695087327</v>
      </c>
      <c r="N492" s="84">
        <f t="shared" si="46"/>
        <v>0</v>
      </c>
      <c r="O492" s="84">
        <f t="shared" si="47"/>
        <v>0</v>
      </c>
      <c r="Q492" s="86">
        <f t="shared" si="48"/>
        <v>0.99999999999999978</v>
      </c>
    </row>
    <row r="493" spans="1:17" x14ac:dyDescent="0.3">
      <c r="A493" t="str">
        <f t="shared" si="43"/>
        <v>734 39101</v>
      </c>
      <c r="B493">
        <v>39101</v>
      </c>
      <c r="C493" t="s">
        <v>2493</v>
      </c>
      <c r="D493" t="s">
        <v>2549</v>
      </c>
      <c r="E493">
        <v>734</v>
      </c>
      <c r="F493" t="s">
        <v>495</v>
      </c>
      <c r="G493" s="81">
        <v>1913106.61</v>
      </c>
      <c r="H493" s="81">
        <v>0</v>
      </c>
      <c r="I493" s="81">
        <v>1913106.61</v>
      </c>
      <c r="J493" s="81">
        <v>0</v>
      </c>
      <c r="K493" s="81">
        <v>0</v>
      </c>
      <c r="L493" s="84">
        <f t="shared" si="44"/>
        <v>0</v>
      </c>
      <c r="M493" s="84">
        <f t="shared" si="45"/>
        <v>1</v>
      </c>
      <c r="N493" s="84">
        <f t="shared" si="46"/>
        <v>0</v>
      </c>
      <c r="O493" s="84">
        <f t="shared" si="47"/>
        <v>0</v>
      </c>
      <c r="Q493" s="86">
        <f t="shared" si="48"/>
        <v>1</v>
      </c>
    </row>
    <row r="494" spans="1:17" x14ac:dyDescent="0.3">
      <c r="A494" t="str">
        <f t="shared" si="43"/>
        <v>734 39101</v>
      </c>
      <c r="B494">
        <v>39101</v>
      </c>
      <c r="C494" t="s">
        <v>2494</v>
      </c>
      <c r="D494" t="s">
        <v>2550</v>
      </c>
      <c r="E494">
        <v>734</v>
      </c>
      <c r="F494" t="s">
        <v>495</v>
      </c>
      <c r="G494" s="81">
        <v>316353.40000000002</v>
      </c>
      <c r="H494" s="81">
        <v>0</v>
      </c>
      <c r="I494" s="81">
        <v>316353.40000000002</v>
      </c>
      <c r="J494" s="81">
        <v>0</v>
      </c>
      <c r="K494" s="81">
        <v>0</v>
      </c>
      <c r="L494" s="84">
        <f t="shared" si="44"/>
        <v>0</v>
      </c>
      <c r="M494" s="84">
        <f t="shared" si="45"/>
        <v>1</v>
      </c>
      <c r="N494" s="84">
        <f t="shared" si="46"/>
        <v>0</v>
      </c>
      <c r="O494" s="84">
        <f t="shared" si="47"/>
        <v>0</v>
      </c>
      <c r="Q494" s="86">
        <f t="shared" si="48"/>
        <v>1</v>
      </c>
    </row>
    <row r="495" spans="1:17" x14ac:dyDescent="0.3">
      <c r="A495" t="str">
        <f t="shared" si="43"/>
        <v>735 39101</v>
      </c>
      <c r="B495">
        <v>39101</v>
      </c>
      <c r="C495" t="s">
        <v>2495</v>
      </c>
      <c r="D495" t="s">
        <v>2549</v>
      </c>
      <c r="E495">
        <v>735</v>
      </c>
      <c r="F495" t="s">
        <v>496</v>
      </c>
      <c r="G495" s="81">
        <v>82632.37</v>
      </c>
      <c r="H495" s="81">
        <v>2462.44</v>
      </c>
      <c r="I495" s="81">
        <v>73840.289999999994</v>
      </c>
      <c r="J495" s="81">
        <v>6329.64</v>
      </c>
      <c r="K495" s="81">
        <v>0</v>
      </c>
      <c r="L495" s="84">
        <f t="shared" si="44"/>
        <v>2.9799944017096451E-2</v>
      </c>
      <c r="M495" s="84">
        <f t="shared" si="45"/>
        <v>0.89360005044028146</v>
      </c>
      <c r="N495" s="84">
        <f t="shared" si="46"/>
        <v>7.6600005542622113E-2</v>
      </c>
      <c r="O495" s="84">
        <f t="shared" si="47"/>
        <v>0</v>
      </c>
      <c r="Q495" s="86">
        <f t="shared" si="48"/>
        <v>1</v>
      </c>
    </row>
    <row r="496" spans="1:17" x14ac:dyDescent="0.3">
      <c r="A496" t="str">
        <f t="shared" si="43"/>
        <v>735 39101</v>
      </c>
      <c r="B496">
        <v>39101</v>
      </c>
      <c r="C496" t="s">
        <v>2496</v>
      </c>
      <c r="D496" t="s">
        <v>2550</v>
      </c>
      <c r="E496">
        <v>735</v>
      </c>
      <c r="F496" t="s">
        <v>496</v>
      </c>
      <c r="G496" s="81">
        <v>9035.6299999999992</v>
      </c>
      <c r="H496" s="81">
        <v>269.26</v>
      </c>
      <c r="I496" s="81">
        <v>8074.24</v>
      </c>
      <c r="J496" s="81">
        <v>692.13</v>
      </c>
      <c r="K496" s="81">
        <v>0</v>
      </c>
      <c r="L496" s="84">
        <f t="shared" si="44"/>
        <v>2.9799803666152778E-2</v>
      </c>
      <c r="M496" s="84">
        <f t="shared" si="45"/>
        <v>0.89360011421450414</v>
      </c>
      <c r="N496" s="84">
        <f t="shared" si="46"/>
        <v>7.6600082119343091E-2</v>
      </c>
      <c r="O496" s="84">
        <f t="shared" si="47"/>
        <v>0</v>
      </c>
      <c r="Q496" s="86">
        <f t="shared" si="48"/>
        <v>1</v>
      </c>
    </row>
    <row r="497" spans="1:17" x14ac:dyDescent="0.3">
      <c r="A497" t="str">
        <f t="shared" si="43"/>
        <v>738 39101</v>
      </c>
      <c r="B497">
        <v>39101</v>
      </c>
      <c r="C497" t="s">
        <v>2497</v>
      </c>
      <c r="D497" t="s">
        <v>2549</v>
      </c>
      <c r="E497">
        <v>738</v>
      </c>
      <c r="F497" t="s">
        <v>497</v>
      </c>
      <c r="G497" s="81">
        <v>260626.41</v>
      </c>
      <c r="H497" s="81">
        <v>6567.79</v>
      </c>
      <c r="I497" s="81">
        <v>250540.17</v>
      </c>
      <c r="J497" s="81">
        <v>3518.46</v>
      </c>
      <c r="K497" s="81">
        <v>0</v>
      </c>
      <c r="L497" s="84">
        <f t="shared" si="44"/>
        <v>2.520001714331253E-2</v>
      </c>
      <c r="M497" s="84">
        <f t="shared" si="45"/>
        <v>0.96130000793089243</v>
      </c>
      <c r="N497" s="84">
        <f t="shared" si="46"/>
        <v>1.3500013294892102E-2</v>
      </c>
      <c r="O497" s="84">
        <f t="shared" si="47"/>
        <v>0</v>
      </c>
      <c r="Q497" s="86">
        <f t="shared" si="48"/>
        <v>1.000000038369097</v>
      </c>
    </row>
    <row r="498" spans="1:17" x14ac:dyDescent="0.3">
      <c r="A498" t="str">
        <f t="shared" si="43"/>
        <v>738 39101</v>
      </c>
      <c r="B498">
        <v>39101</v>
      </c>
      <c r="C498" t="s">
        <v>2498</v>
      </c>
      <c r="D498" t="s">
        <v>2550</v>
      </c>
      <c r="E498">
        <v>738</v>
      </c>
      <c r="F498" t="s">
        <v>497</v>
      </c>
      <c r="G498" s="81">
        <v>52689.599999999999</v>
      </c>
      <c r="H498" s="81">
        <v>1327.78</v>
      </c>
      <c r="I498" s="81">
        <v>50650.51</v>
      </c>
      <c r="J498" s="81">
        <v>711.31</v>
      </c>
      <c r="K498" s="81">
        <v>0</v>
      </c>
      <c r="L498" s="84">
        <f t="shared" si="44"/>
        <v>2.5200039476481126E-2</v>
      </c>
      <c r="M498" s="84">
        <f t="shared" si="45"/>
        <v>0.96129995293188797</v>
      </c>
      <c r="N498" s="84">
        <f t="shared" si="46"/>
        <v>1.3500007591630985E-2</v>
      </c>
      <c r="O498" s="84">
        <f t="shared" si="47"/>
        <v>0</v>
      </c>
      <c r="Q498" s="86">
        <f t="shared" si="48"/>
        <v>1</v>
      </c>
    </row>
    <row r="499" spans="1:17" x14ac:dyDescent="0.3">
      <c r="A499" t="str">
        <f t="shared" si="43"/>
        <v>739 39101</v>
      </c>
      <c r="B499">
        <v>39101</v>
      </c>
      <c r="C499" t="s">
        <v>2499</v>
      </c>
      <c r="D499" t="s">
        <v>2549</v>
      </c>
      <c r="E499">
        <v>739</v>
      </c>
      <c r="F499" t="s">
        <v>498</v>
      </c>
      <c r="G499" s="81">
        <v>140340</v>
      </c>
      <c r="H499" s="81">
        <v>4659.29</v>
      </c>
      <c r="I499" s="81">
        <v>126572.65</v>
      </c>
      <c r="J499" s="81">
        <v>9108.07</v>
      </c>
      <c r="K499" s="81">
        <v>0</v>
      </c>
      <c r="L499" s="84">
        <f t="shared" si="44"/>
        <v>3.3200014251104464E-2</v>
      </c>
      <c r="M499" s="84">
        <f t="shared" si="45"/>
        <v>0.90190002850220885</v>
      </c>
      <c r="N499" s="84">
        <f t="shared" si="46"/>
        <v>6.4900028502208926E-2</v>
      </c>
      <c r="O499" s="84">
        <f t="shared" si="47"/>
        <v>0</v>
      </c>
      <c r="Q499" s="86">
        <f t="shared" si="48"/>
        <v>1.0000000712555221</v>
      </c>
    </row>
    <row r="500" spans="1:17" x14ac:dyDescent="0.3">
      <c r="A500" t="str">
        <f t="shared" si="43"/>
        <v>748 39101</v>
      </c>
      <c r="B500">
        <v>39101</v>
      </c>
      <c r="C500" t="s">
        <v>2500</v>
      </c>
      <c r="D500" t="s">
        <v>2549</v>
      </c>
      <c r="E500">
        <v>748</v>
      </c>
      <c r="F500" t="s">
        <v>499</v>
      </c>
      <c r="G500" s="81">
        <v>67774.94</v>
      </c>
      <c r="H500" s="81">
        <v>0</v>
      </c>
      <c r="I500" s="81">
        <v>67774.94</v>
      </c>
      <c r="J500" s="81">
        <v>0</v>
      </c>
      <c r="K500" s="81">
        <v>0</v>
      </c>
      <c r="L500" s="84">
        <f t="shared" si="44"/>
        <v>0</v>
      </c>
      <c r="M500" s="84">
        <f t="shared" si="45"/>
        <v>1</v>
      </c>
      <c r="N500" s="84">
        <f t="shared" si="46"/>
        <v>0</v>
      </c>
      <c r="O500" s="84">
        <f t="shared" si="47"/>
        <v>0</v>
      </c>
      <c r="Q500" s="86">
        <f t="shared" si="48"/>
        <v>1</v>
      </c>
    </row>
    <row r="501" spans="1:17" x14ac:dyDescent="0.3">
      <c r="A501" t="str">
        <f t="shared" si="43"/>
        <v>748 39101</v>
      </c>
      <c r="B501">
        <v>39101</v>
      </c>
      <c r="C501" t="s">
        <v>2501</v>
      </c>
      <c r="D501" t="s">
        <v>2550</v>
      </c>
      <c r="E501">
        <v>748</v>
      </c>
      <c r="F501" t="s">
        <v>499</v>
      </c>
      <c r="G501" s="81">
        <v>69431.03</v>
      </c>
      <c r="H501" s="81">
        <v>0</v>
      </c>
      <c r="I501" s="81">
        <v>69431.03</v>
      </c>
      <c r="J501" s="81">
        <v>0</v>
      </c>
      <c r="K501" s="81">
        <v>0</v>
      </c>
      <c r="L501" s="84">
        <f t="shared" si="44"/>
        <v>0</v>
      </c>
      <c r="M501" s="84">
        <f t="shared" si="45"/>
        <v>1</v>
      </c>
      <c r="N501" s="84">
        <f t="shared" si="46"/>
        <v>0</v>
      </c>
      <c r="O501" s="84">
        <f t="shared" si="47"/>
        <v>0</v>
      </c>
      <c r="Q501" s="86">
        <f t="shared" si="48"/>
        <v>1</v>
      </c>
    </row>
    <row r="502" spans="1:17" x14ac:dyDescent="0.3">
      <c r="A502" t="str">
        <f t="shared" si="43"/>
        <v>762 39101</v>
      </c>
      <c r="B502">
        <v>39101</v>
      </c>
      <c r="C502" t="s">
        <v>2502</v>
      </c>
      <c r="D502" t="s">
        <v>2549</v>
      </c>
      <c r="E502">
        <v>762</v>
      </c>
      <c r="F502" t="s">
        <v>635</v>
      </c>
      <c r="G502" s="81">
        <v>635954.42999999993</v>
      </c>
      <c r="H502" s="81">
        <v>0</v>
      </c>
      <c r="I502" s="81">
        <v>0</v>
      </c>
      <c r="J502" s="81">
        <v>0</v>
      </c>
      <c r="K502" s="81">
        <v>635954.43000000005</v>
      </c>
      <c r="L502" s="84">
        <f t="shared" si="44"/>
        <v>0</v>
      </c>
      <c r="M502" s="84">
        <f t="shared" si="45"/>
        <v>0</v>
      </c>
      <c r="N502" s="84">
        <f t="shared" si="46"/>
        <v>0</v>
      </c>
      <c r="O502" s="84">
        <f t="shared" si="47"/>
        <v>1.0000000000000002</v>
      </c>
      <c r="Q502" s="86">
        <f t="shared" si="48"/>
        <v>1.0000000000000002</v>
      </c>
    </row>
    <row r="503" spans="1:17" x14ac:dyDescent="0.3">
      <c r="A503" t="str">
        <f t="shared" si="43"/>
        <v>773 39101</v>
      </c>
      <c r="B503">
        <v>39101</v>
      </c>
      <c r="C503" t="s">
        <v>2503</v>
      </c>
      <c r="D503" t="s">
        <v>2549</v>
      </c>
      <c r="E503">
        <v>773</v>
      </c>
      <c r="F503" t="s">
        <v>637</v>
      </c>
      <c r="G503" s="81">
        <v>1646523.66</v>
      </c>
      <c r="H503" s="81">
        <v>0</v>
      </c>
      <c r="I503" s="81">
        <v>0</v>
      </c>
      <c r="J503" s="81">
        <v>0</v>
      </c>
      <c r="K503" s="81">
        <v>1646523.66</v>
      </c>
      <c r="L503" s="84">
        <f t="shared" si="44"/>
        <v>0</v>
      </c>
      <c r="M503" s="84">
        <f t="shared" si="45"/>
        <v>0</v>
      </c>
      <c r="N503" s="84">
        <f t="shared" si="46"/>
        <v>0</v>
      </c>
      <c r="O503" s="84">
        <f t="shared" si="47"/>
        <v>1</v>
      </c>
      <c r="Q503" s="86">
        <f t="shared" si="48"/>
        <v>1</v>
      </c>
    </row>
    <row r="504" spans="1:17" x14ac:dyDescent="0.3">
      <c r="A504" t="str">
        <f t="shared" si="43"/>
        <v>780 39101</v>
      </c>
      <c r="B504">
        <v>39101</v>
      </c>
      <c r="C504" t="s">
        <v>2504</v>
      </c>
      <c r="D504" t="s">
        <v>2549</v>
      </c>
      <c r="E504">
        <v>780</v>
      </c>
      <c r="F504" t="s">
        <v>501</v>
      </c>
      <c r="G504" s="81">
        <v>371300.85</v>
      </c>
      <c r="H504" s="81">
        <v>12772.75</v>
      </c>
      <c r="I504" s="81">
        <v>330791.93</v>
      </c>
      <c r="J504" s="81">
        <v>27736.17</v>
      </c>
      <c r="K504" s="81">
        <v>0</v>
      </c>
      <c r="L504" s="84">
        <f t="shared" si="44"/>
        <v>3.440000204685769E-2</v>
      </c>
      <c r="M504" s="84">
        <f t="shared" si="45"/>
        <v>0.89090000736599451</v>
      </c>
      <c r="N504" s="84">
        <f t="shared" si="46"/>
        <v>7.4699990587147866E-2</v>
      </c>
      <c r="O504" s="84">
        <f t="shared" si="47"/>
        <v>0</v>
      </c>
      <c r="Q504" s="86">
        <f t="shared" si="48"/>
        <v>1</v>
      </c>
    </row>
    <row r="505" spans="1:17" x14ac:dyDescent="0.3">
      <c r="A505" t="str">
        <f t="shared" si="43"/>
        <v>781 39101</v>
      </c>
      <c r="B505">
        <v>39101</v>
      </c>
      <c r="C505" t="s">
        <v>2505</v>
      </c>
      <c r="D505" t="s">
        <v>2549</v>
      </c>
      <c r="E505">
        <v>781</v>
      </c>
      <c r="F505" t="s">
        <v>502</v>
      </c>
      <c r="G505" s="81">
        <v>1263677.43</v>
      </c>
      <c r="H505" s="81">
        <v>17186.009999999998</v>
      </c>
      <c r="I505" s="81">
        <v>890008.01</v>
      </c>
      <c r="J505" s="81">
        <v>356483.4</v>
      </c>
      <c r="K505" s="81">
        <v>0</v>
      </c>
      <c r="L505" s="84">
        <f t="shared" si="44"/>
        <v>1.3599997587992055E-2</v>
      </c>
      <c r="M505" s="84">
        <f t="shared" si="45"/>
        <v>0.70429999687499367</v>
      </c>
      <c r="N505" s="84">
        <f t="shared" si="46"/>
        <v>0.28209999762360244</v>
      </c>
      <c r="O505" s="84">
        <f t="shared" si="47"/>
        <v>0</v>
      </c>
      <c r="Q505" s="86">
        <f t="shared" si="48"/>
        <v>0.99999999208658807</v>
      </c>
    </row>
    <row r="506" spans="1:17" x14ac:dyDescent="0.3">
      <c r="A506" t="str">
        <f t="shared" si="43"/>
        <v>782 39101</v>
      </c>
      <c r="B506">
        <v>39101</v>
      </c>
      <c r="C506" t="s">
        <v>2506</v>
      </c>
      <c r="D506" t="s">
        <v>2549</v>
      </c>
      <c r="E506">
        <v>782</v>
      </c>
      <c r="F506" t="s">
        <v>503</v>
      </c>
      <c r="G506" s="81">
        <v>1989653.55</v>
      </c>
      <c r="H506" s="81">
        <v>514524.41</v>
      </c>
      <c r="I506" s="81">
        <v>1475129.14</v>
      </c>
      <c r="J506" s="81">
        <v>0</v>
      </c>
      <c r="K506" s="81">
        <v>0</v>
      </c>
      <c r="L506" s="84">
        <f t="shared" si="44"/>
        <v>0.25860000099012209</v>
      </c>
      <c r="M506" s="84">
        <f t="shared" si="45"/>
        <v>0.74139999900987785</v>
      </c>
      <c r="N506" s="84">
        <f t="shared" si="46"/>
        <v>0</v>
      </c>
      <c r="O506" s="84">
        <f t="shared" si="47"/>
        <v>0</v>
      </c>
      <c r="Q506" s="86">
        <f t="shared" si="48"/>
        <v>1</v>
      </c>
    </row>
    <row r="507" spans="1:17" x14ac:dyDescent="0.3">
      <c r="A507" t="str">
        <f t="shared" si="43"/>
        <v>782 39101</v>
      </c>
      <c r="B507">
        <v>39101</v>
      </c>
      <c r="C507" t="s">
        <v>2589</v>
      </c>
      <c r="D507" t="s">
        <v>2550</v>
      </c>
      <c r="E507">
        <v>782</v>
      </c>
      <c r="F507" t="s">
        <v>503</v>
      </c>
      <c r="G507" s="81">
        <v>3555.72</v>
      </c>
      <c r="H507" s="81">
        <v>919.51</v>
      </c>
      <c r="I507" s="81">
        <v>2636.21</v>
      </c>
      <c r="J507" s="81">
        <v>0</v>
      </c>
      <c r="K507" s="81">
        <v>0</v>
      </c>
      <c r="L507" s="84">
        <f t="shared" si="44"/>
        <v>0.25860022723949017</v>
      </c>
      <c r="M507" s="84">
        <f t="shared" si="45"/>
        <v>0.74139977276050983</v>
      </c>
      <c r="N507" s="84">
        <f t="shared" si="46"/>
        <v>0</v>
      </c>
      <c r="O507" s="84">
        <f t="shared" si="47"/>
        <v>0</v>
      </c>
      <c r="Q507" s="86">
        <f t="shared" si="48"/>
        <v>1</v>
      </c>
    </row>
    <row r="508" spans="1:17" x14ac:dyDescent="0.3">
      <c r="A508" t="str">
        <f t="shared" si="43"/>
        <v>MUDG 39101</v>
      </c>
      <c r="B508">
        <v>39101</v>
      </c>
      <c r="C508" t="s">
        <v>2507</v>
      </c>
      <c r="D508" t="s">
        <v>2549</v>
      </c>
      <c r="E508" t="s">
        <v>608</v>
      </c>
      <c r="F508" t="s">
        <v>609</v>
      </c>
      <c r="G508" s="81">
        <v>57509.93</v>
      </c>
      <c r="H508" s="81">
        <v>0</v>
      </c>
      <c r="I508" s="81">
        <v>57509.93</v>
      </c>
      <c r="J508" s="81">
        <v>0</v>
      </c>
      <c r="K508" s="81">
        <v>0</v>
      </c>
      <c r="L508" s="84">
        <f t="shared" si="44"/>
        <v>0</v>
      </c>
      <c r="M508" s="84">
        <f t="shared" si="45"/>
        <v>1</v>
      </c>
      <c r="N508" s="84">
        <f t="shared" si="46"/>
        <v>0</v>
      </c>
      <c r="O508" s="84">
        <f t="shared" si="47"/>
        <v>0</v>
      </c>
      <c r="Q508" s="86">
        <f t="shared" si="48"/>
        <v>1</v>
      </c>
    </row>
    <row r="509" spans="1:17" x14ac:dyDescent="0.3">
      <c r="A509" t="str">
        <f t="shared" si="43"/>
        <v>719 39301</v>
      </c>
      <c r="B509">
        <v>39301</v>
      </c>
      <c r="C509" t="s">
        <v>2508</v>
      </c>
      <c r="D509" t="s">
        <v>2551</v>
      </c>
      <c r="E509">
        <v>719</v>
      </c>
      <c r="F509" t="s">
        <v>488</v>
      </c>
      <c r="G509" s="81">
        <v>913.33</v>
      </c>
      <c r="H509" s="81">
        <v>0</v>
      </c>
      <c r="I509" s="81">
        <v>913.33</v>
      </c>
      <c r="J509" s="81">
        <v>0</v>
      </c>
      <c r="K509" s="81">
        <v>0</v>
      </c>
      <c r="L509" s="84">
        <f t="shared" si="44"/>
        <v>0</v>
      </c>
      <c r="M509" s="84">
        <f t="shared" si="45"/>
        <v>1</v>
      </c>
      <c r="N509" s="84">
        <f t="shared" si="46"/>
        <v>0</v>
      </c>
      <c r="O509" s="84">
        <f t="shared" si="47"/>
        <v>0</v>
      </c>
      <c r="Q509" s="86">
        <f t="shared" si="48"/>
        <v>1</v>
      </c>
    </row>
    <row r="510" spans="1:17" x14ac:dyDescent="0.3">
      <c r="A510" t="str">
        <f t="shared" si="43"/>
        <v>725 39301</v>
      </c>
      <c r="B510">
        <v>39301</v>
      </c>
      <c r="C510" t="s">
        <v>2509</v>
      </c>
      <c r="D510" t="s">
        <v>2551</v>
      </c>
      <c r="E510">
        <v>725</v>
      </c>
      <c r="F510" t="s">
        <v>615</v>
      </c>
      <c r="G510" s="81">
        <v>5449.52</v>
      </c>
      <c r="H510" s="81">
        <v>0</v>
      </c>
      <c r="I510" s="81">
        <v>5449.52</v>
      </c>
      <c r="J510" s="81">
        <v>0</v>
      </c>
      <c r="K510" s="81">
        <v>0</v>
      </c>
      <c r="L510" s="84">
        <f t="shared" si="44"/>
        <v>0</v>
      </c>
      <c r="M510" s="84">
        <f t="shared" si="45"/>
        <v>1</v>
      </c>
      <c r="N510" s="84">
        <f t="shared" si="46"/>
        <v>0</v>
      </c>
      <c r="O510" s="84">
        <f t="shared" si="47"/>
        <v>0</v>
      </c>
      <c r="Q510" s="86">
        <f t="shared" si="48"/>
        <v>1</v>
      </c>
    </row>
    <row r="511" spans="1:17" x14ac:dyDescent="0.3">
      <c r="A511" t="str">
        <f t="shared" si="43"/>
        <v>729 39301</v>
      </c>
      <c r="B511">
        <v>39301</v>
      </c>
      <c r="C511" t="s">
        <v>2510</v>
      </c>
      <c r="D511" t="s">
        <v>2551</v>
      </c>
      <c r="E511">
        <v>729</v>
      </c>
      <c r="F511" t="s">
        <v>492</v>
      </c>
      <c r="G511" s="81">
        <v>3541.94</v>
      </c>
      <c r="H511" s="81">
        <v>0</v>
      </c>
      <c r="I511" s="81">
        <v>3541.94</v>
      </c>
      <c r="J511" s="81">
        <v>0</v>
      </c>
      <c r="K511" s="81">
        <v>0</v>
      </c>
      <c r="L511" s="84">
        <f t="shared" si="44"/>
        <v>0</v>
      </c>
      <c r="M511" s="84">
        <f t="shared" si="45"/>
        <v>1</v>
      </c>
      <c r="N511" s="84">
        <f t="shared" si="46"/>
        <v>0</v>
      </c>
      <c r="O511" s="84">
        <f t="shared" si="47"/>
        <v>0</v>
      </c>
      <c r="Q511" s="86">
        <f t="shared" si="48"/>
        <v>1</v>
      </c>
    </row>
    <row r="512" spans="1:17" x14ac:dyDescent="0.3">
      <c r="A512" t="str">
        <f t="shared" si="43"/>
        <v>738 39301</v>
      </c>
      <c r="B512">
        <v>39301</v>
      </c>
      <c r="C512" t="s">
        <v>2511</v>
      </c>
      <c r="D512" t="s">
        <v>2551</v>
      </c>
      <c r="E512">
        <v>738</v>
      </c>
      <c r="F512" t="s">
        <v>497</v>
      </c>
      <c r="G512" s="81">
        <v>2774.24</v>
      </c>
      <c r="H512" s="81">
        <v>0</v>
      </c>
      <c r="I512" s="81">
        <v>2774.24</v>
      </c>
      <c r="J512" s="81">
        <v>0</v>
      </c>
      <c r="K512" s="81">
        <v>0</v>
      </c>
      <c r="L512" s="84">
        <f t="shared" si="44"/>
        <v>0</v>
      </c>
      <c r="M512" s="84">
        <f t="shared" si="45"/>
        <v>1</v>
      </c>
      <c r="N512" s="84">
        <f t="shared" si="46"/>
        <v>0</v>
      </c>
      <c r="O512" s="84">
        <f t="shared" si="47"/>
        <v>0</v>
      </c>
      <c r="Q512" s="86">
        <f t="shared" si="48"/>
        <v>1</v>
      </c>
    </row>
    <row r="513" spans="1:17" x14ac:dyDescent="0.3">
      <c r="A513" t="str">
        <f t="shared" si="43"/>
        <v>739 39301</v>
      </c>
      <c r="B513">
        <v>39301</v>
      </c>
      <c r="C513" t="s">
        <v>2512</v>
      </c>
      <c r="D513" t="s">
        <v>2551</v>
      </c>
      <c r="E513">
        <v>739</v>
      </c>
      <c r="F513" t="s">
        <v>498</v>
      </c>
      <c r="G513" s="81">
        <v>5449.52</v>
      </c>
      <c r="H513" s="81">
        <v>0</v>
      </c>
      <c r="I513" s="81">
        <v>5449.52</v>
      </c>
      <c r="J513" s="81">
        <v>0</v>
      </c>
      <c r="K513" s="81">
        <v>0</v>
      </c>
      <c r="L513" s="84">
        <f t="shared" si="44"/>
        <v>0</v>
      </c>
      <c r="M513" s="84">
        <f t="shared" si="45"/>
        <v>1</v>
      </c>
      <c r="N513" s="84">
        <f t="shared" si="46"/>
        <v>0</v>
      </c>
      <c r="O513" s="84">
        <f t="shared" si="47"/>
        <v>0</v>
      </c>
      <c r="Q513" s="86">
        <f t="shared" si="48"/>
        <v>1</v>
      </c>
    </row>
    <row r="514" spans="1:17" x14ac:dyDescent="0.3">
      <c r="A514" t="str">
        <f t="shared" si="43"/>
        <v>780 39301</v>
      </c>
      <c r="B514">
        <v>39301</v>
      </c>
      <c r="C514" t="s">
        <v>2513</v>
      </c>
      <c r="D514" t="s">
        <v>2551</v>
      </c>
      <c r="E514">
        <v>780</v>
      </c>
      <c r="F514" t="s">
        <v>501</v>
      </c>
      <c r="G514" s="81">
        <v>16681.93</v>
      </c>
      <c r="H514" s="81">
        <v>0</v>
      </c>
      <c r="I514" s="81">
        <v>16681.93</v>
      </c>
      <c r="J514" s="81">
        <v>0</v>
      </c>
      <c r="K514" s="81">
        <v>0</v>
      </c>
      <c r="L514" s="84">
        <f t="shared" si="44"/>
        <v>0</v>
      </c>
      <c r="M514" s="84">
        <f t="shared" si="45"/>
        <v>1</v>
      </c>
      <c r="N514" s="84">
        <f t="shared" si="46"/>
        <v>0</v>
      </c>
      <c r="O514" s="84">
        <f t="shared" si="47"/>
        <v>0</v>
      </c>
      <c r="Q514" s="86">
        <f t="shared" si="48"/>
        <v>1</v>
      </c>
    </row>
    <row r="515" spans="1:17" x14ac:dyDescent="0.3">
      <c r="A515" t="str">
        <f t="shared" ref="A515:A578" si="49">_xlfn.CONCAT(E515," ",B515)</f>
        <v>781 39301</v>
      </c>
      <c r="B515">
        <v>39301</v>
      </c>
      <c r="C515" t="s">
        <v>2514</v>
      </c>
      <c r="D515" t="s">
        <v>2551</v>
      </c>
      <c r="E515">
        <v>781</v>
      </c>
      <c r="F515" t="s">
        <v>502</v>
      </c>
      <c r="G515" s="81">
        <v>14521.96</v>
      </c>
      <c r="H515" s="81">
        <v>0</v>
      </c>
      <c r="I515" s="81">
        <v>14521.96</v>
      </c>
      <c r="J515" s="81">
        <v>0</v>
      </c>
      <c r="K515" s="81">
        <v>0</v>
      </c>
      <c r="L515" s="84">
        <f t="shared" ref="L515:L578" si="50">H515/$G515</f>
        <v>0</v>
      </c>
      <c r="M515" s="84">
        <f t="shared" ref="M515:M578" si="51">I515/$G515</f>
        <v>1</v>
      </c>
      <c r="N515" s="84">
        <f t="shared" ref="N515:N578" si="52">J515/$G515</f>
        <v>0</v>
      </c>
      <c r="O515" s="84">
        <f t="shared" ref="O515:O578" si="53">K515/$G515</f>
        <v>0</v>
      </c>
      <c r="Q515" s="86">
        <f t="shared" ref="Q515:Q578" si="54">SUM(L515:O515)</f>
        <v>1</v>
      </c>
    </row>
    <row r="516" spans="1:17" x14ac:dyDescent="0.3">
      <c r="A516" t="str">
        <f t="shared" si="49"/>
        <v>782 39301</v>
      </c>
      <c r="B516">
        <v>39301</v>
      </c>
      <c r="C516" t="s">
        <v>2515</v>
      </c>
      <c r="D516" t="s">
        <v>2551</v>
      </c>
      <c r="E516" t="s">
        <v>2448</v>
      </c>
      <c r="F516" t="s">
        <v>503</v>
      </c>
      <c r="G516" s="81">
        <v>9169.76</v>
      </c>
      <c r="H516" s="81">
        <v>0</v>
      </c>
      <c r="I516" s="81">
        <v>9169.76</v>
      </c>
      <c r="J516" s="81">
        <v>0</v>
      </c>
      <c r="K516" s="81">
        <v>0</v>
      </c>
      <c r="L516" s="84">
        <f t="shared" si="50"/>
        <v>0</v>
      </c>
      <c r="M516" s="84">
        <f t="shared" si="51"/>
        <v>1</v>
      </c>
      <c r="N516" s="84">
        <f t="shared" si="52"/>
        <v>0</v>
      </c>
      <c r="O516" s="84">
        <f t="shared" si="53"/>
        <v>0</v>
      </c>
      <c r="Q516" s="86">
        <f t="shared" si="54"/>
        <v>1</v>
      </c>
    </row>
    <row r="517" spans="1:17" x14ac:dyDescent="0.3">
      <c r="A517" t="str">
        <f t="shared" si="49"/>
        <v>734 39301</v>
      </c>
      <c r="B517">
        <v>39301</v>
      </c>
      <c r="C517" t="s">
        <v>2516</v>
      </c>
      <c r="D517" t="s">
        <v>2551</v>
      </c>
      <c r="E517">
        <v>734</v>
      </c>
      <c r="F517" t="s">
        <v>2552</v>
      </c>
      <c r="G517" s="81">
        <v>329984.38</v>
      </c>
      <c r="H517" s="81">
        <v>110907.75011800001</v>
      </c>
      <c r="I517" s="81">
        <v>200069.52959399999</v>
      </c>
      <c r="J517" s="81">
        <v>19007.100288000001</v>
      </c>
      <c r="K517" s="81">
        <v>0</v>
      </c>
      <c r="L517" s="84">
        <f t="shared" si="50"/>
        <v>0.33610000000000001</v>
      </c>
      <c r="M517" s="84">
        <f t="shared" si="51"/>
        <v>0.60629999999999995</v>
      </c>
      <c r="N517" s="84">
        <f t="shared" si="52"/>
        <v>5.7600000000000005E-2</v>
      </c>
      <c r="O517" s="84">
        <f t="shared" si="53"/>
        <v>0</v>
      </c>
      <c r="Q517" s="86">
        <f t="shared" si="54"/>
        <v>0.99999999999999989</v>
      </c>
    </row>
    <row r="518" spans="1:17" x14ac:dyDescent="0.3">
      <c r="A518" t="str">
        <f t="shared" si="49"/>
        <v>711 39401</v>
      </c>
      <c r="B518">
        <v>39401</v>
      </c>
      <c r="C518" t="s">
        <v>1566</v>
      </c>
      <c r="D518" t="s">
        <v>2375</v>
      </c>
      <c r="E518">
        <v>711</v>
      </c>
      <c r="F518" t="s">
        <v>485</v>
      </c>
      <c r="G518" s="81">
        <v>1025699.79</v>
      </c>
      <c r="H518" s="81">
        <v>0</v>
      </c>
      <c r="I518" s="81">
        <v>997082.77</v>
      </c>
      <c r="J518" s="81">
        <v>28617.02</v>
      </c>
      <c r="K518" s="81">
        <v>0</v>
      </c>
      <c r="L518" s="84">
        <f t="shared" si="50"/>
        <v>0</v>
      </c>
      <c r="M518" s="84">
        <f t="shared" si="51"/>
        <v>0.97210000403724361</v>
      </c>
      <c r="N518" s="84">
        <f t="shared" si="52"/>
        <v>2.7899995962756316E-2</v>
      </c>
      <c r="O518" s="84">
        <f t="shared" si="53"/>
        <v>0</v>
      </c>
      <c r="Q518" s="86">
        <f t="shared" si="54"/>
        <v>0.99999999999999989</v>
      </c>
    </row>
    <row r="519" spans="1:17" x14ac:dyDescent="0.3">
      <c r="A519" t="str">
        <f t="shared" si="49"/>
        <v>711 39401</v>
      </c>
      <c r="B519">
        <v>39401</v>
      </c>
      <c r="C519" t="s">
        <v>1567</v>
      </c>
      <c r="D519" t="s">
        <v>2376</v>
      </c>
      <c r="E519">
        <v>711</v>
      </c>
      <c r="F519" t="s">
        <v>485</v>
      </c>
      <c r="G519" s="81">
        <v>195889.24</v>
      </c>
      <c r="H519" s="81">
        <v>0</v>
      </c>
      <c r="I519" s="81">
        <v>190423.93</v>
      </c>
      <c r="J519" s="81">
        <v>5465.31</v>
      </c>
      <c r="K519" s="81">
        <v>0</v>
      </c>
      <c r="L519" s="84">
        <f t="shared" si="50"/>
        <v>0</v>
      </c>
      <c r="M519" s="84">
        <f t="shared" si="51"/>
        <v>0.97209999895859522</v>
      </c>
      <c r="N519" s="84">
        <f t="shared" si="52"/>
        <v>2.7900001041404832E-2</v>
      </c>
      <c r="O519" s="84">
        <f t="shared" si="53"/>
        <v>0</v>
      </c>
      <c r="Q519" s="86">
        <f t="shared" si="54"/>
        <v>1</v>
      </c>
    </row>
    <row r="520" spans="1:17" x14ac:dyDescent="0.3">
      <c r="A520" t="str">
        <f t="shared" si="49"/>
        <v>712 39401</v>
      </c>
      <c r="B520">
        <v>39401</v>
      </c>
      <c r="C520" t="s">
        <v>1568</v>
      </c>
      <c r="D520" t="s">
        <v>2375</v>
      </c>
      <c r="E520">
        <v>712</v>
      </c>
      <c r="F520" t="s">
        <v>486</v>
      </c>
      <c r="G520" s="81">
        <v>191309.28</v>
      </c>
      <c r="H520" s="81">
        <v>0</v>
      </c>
      <c r="I520" s="81">
        <v>176654.99</v>
      </c>
      <c r="J520" s="81">
        <v>14654.29</v>
      </c>
      <c r="K520" s="81">
        <v>0</v>
      </c>
      <c r="L520" s="84">
        <f t="shared" si="50"/>
        <v>0</v>
      </c>
      <c r="M520" s="84">
        <f t="shared" si="51"/>
        <v>0.92340000443261294</v>
      </c>
      <c r="N520" s="84">
        <f t="shared" si="52"/>
        <v>7.6599995567387016E-2</v>
      </c>
      <c r="O520" s="84">
        <f t="shared" si="53"/>
        <v>0</v>
      </c>
      <c r="Q520" s="86">
        <f t="shared" si="54"/>
        <v>1</v>
      </c>
    </row>
    <row r="521" spans="1:17" x14ac:dyDescent="0.3">
      <c r="A521" t="str">
        <f t="shared" si="49"/>
        <v>712 39401</v>
      </c>
      <c r="B521">
        <v>39401</v>
      </c>
      <c r="C521" t="s">
        <v>1569</v>
      </c>
      <c r="D521" t="s">
        <v>2376</v>
      </c>
      <c r="E521">
        <v>712</v>
      </c>
      <c r="F521" t="s">
        <v>486</v>
      </c>
      <c r="G521" s="81">
        <v>6801.73</v>
      </c>
      <c r="H521" s="81">
        <v>0</v>
      </c>
      <c r="I521" s="81">
        <v>6280.72</v>
      </c>
      <c r="J521" s="81">
        <v>521.01</v>
      </c>
      <c r="K521" s="81">
        <v>0</v>
      </c>
      <c r="L521" s="84">
        <f t="shared" si="50"/>
        <v>0</v>
      </c>
      <c r="M521" s="84">
        <f t="shared" si="51"/>
        <v>0.92340037019993448</v>
      </c>
      <c r="N521" s="84">
        <f t="shared" si="52"/>
        <v>7.6599629800065572E-2</v>
      </c>
      <c r="O521" s="84">
        <f t="shared" si="53"/>
        <v>0</v>
      </c>
      <c r="Q521" s="86">
        <f t="shared" si="54"/>
        <v>1</v>
      </c>
    </row>
    <row r="522" spans="1:17" x14ac:dyDescent="0.3">
      <c r="A522" t="str">
        <f t="shared" si="49"/>
        <v>715 39401</v>
      </c>
      <c r="B522">
        <v>39401</v>
      </c>
      <c r="C522" t="s">
        <v>1570</v>
      </c>
      <c r="D522" t="s">
        <v>2375</v>
      </c>
      <c r="E522">
        <v>715</v>
      </c>
      <c r="F522" t="s">
        <v>616</v>
      </c>
      <c r="G522" s="81">
        <v>86829.99</v>
      </c>
      <c r="H522" s="81">
        <v>2544.12</v>
      </c>
      <c r="I522" s="81">
        <v>83764.89</v>
      </c>
      <c r="J522" s="81">
        <v>520.98</v>
      </c>
      <c r="K522" s="81">
        <v>0</v>
      </c>
      <c r="L522" s="84">
        <f t="shared" si="50"/>
        <v>2.9300014891168361E-2</v>
      </c>
      <c r="M522" s="84">
        <f t="shared" si="51"/>
        <v>0.96469998441782612</v>
      </c>
      <c r="N522" s="84">
        <f t="shared" si="52"/>
        <v>6.0000006910054925E-3</v>
      </c>
      <c r="O522" s="84">
        <f t="shared" si="53"/>
        <v>0</v>
      </c>
      <c r="Q522" s="86">
        <f t="shared" si="54"/>
        <v>1</v>
      </c>
    </row>
    <row r="523" spans="1:17" x14ac:dyDescent="0.3">
      <c r="A523" t="str">
        <f t="shared" si="49"/>
        <v>719 39401</v>
      </c>
      <c r="B523">
        <v>39401</v>
      </c>
      <c r="C523" t="s">
        <v>1571</v>
      </c>
      <c r="D523" t="s">
        <v>2375</v>
      </c>
      <c r="E523">
        <v>719</v>
      </c>
      <c r="F523" t="s">
        <v>488</v>
      </c>
      <c r="G523" s="81">
        <v>189040.91</v>
      </c>
      <c r="H523" s="81">
        <v>8279.99</v>
      </c>
      <c r="I523" s="81">
        <v>171705.86</v>
      </c>
      <c r="J523" s="81">
        <v>9055.06</v>
      </c>
      <c r="K523" s="81">
        <v>0</v>
      </c>
      <c r="L523" s="84">
        <f t="shared" si="50"/>
        <v>4.3799990171439609E-2</v>
      </c>
      <c r="M523" s="84">
        <f t="shared" si="51"/>
        <v>0.90830000765442775</v>
      </c>
      <c r="N523" s="84">
        <f t="shared" si="52"/>
        <v>4.7900002174132567E-2</v>
      </c>
      <c r="O523" s="84">
        <f t="shared" si="53"/>
        <v>0</v>
      </c>
      <c r="Q523" s="86">
        <f t="shared" si="54"/>
        <v>1</v>
      </c>
    </row>
    <row r="524" spans="1:17" x14ac:dyDescent="0.3">
      <c r="A524" t="str">
        <f t="shared" si="49"/>
        <v>719 39401</v>
      </c>
      <c r="B524">
        <v>39401</v>
      </c>
      <c r="C524" t="s">
        <v>1572</v>
      </c>
      <c r="D524" t="s">
        <v>2376</v>
      </c>
      <c r="E524">
        <v>719</v>
      </c>
      <c r="F524" t="s">
        <v>488</v>
      </c>
      <c r="G524" s="81">
        <v>5198.45</v>
      </c>
      <c r="H524" s="81">
        <v>227.69</v>
      </c>
      <c r="I524" s="81">
        <v>4721.75</v>
      </c>
      <c r="J524" s="81">
        <v>249.01</v>
      </c>
      <c r="K524" s="81">
        <v>0</v>
      </c>
      <c r="L524" s="84">
        <f t="shared" si="50"/>
        <v>4.3799594109782722E-2</v>
      </c>
      <c r="M524" s="84">
        <f t="shared" si="51"/>
        <v>0.90829958930065691</v>
      </c>
      <c r="N524" s="84">
        <f t="shared" si="52"/>
        <v>4.7900816589560351E-2</v>
      </c>
      <c r="O524" s="84">
        <f t="shared" si="53"/>
        <v>0</v>
      </c>
      <c r="Q524" s="86">
        <f t="shared" si="54"/>
        <v>1</v>
      </c>
    </row>
    <row r="525" spans="1:17" x14ac:dyDescent="0.3">
      <c r="A525" t="str">
        <f t="shared" si="49"/>
        <v>724 39401</v>
      </c>
      <c r="B525">
        <v>39401</v>
      </c>
      <c r="C525" t="s">
        <v>1573</v>
      </c>
      <c r="D525" t="s">
        <v>2376</v>
      </c>
      <c r="E525">
        <v>724</v>
      </c>
      <c r="F525" t="s">
        <v>501</v>
      </c>
      <c r="G525" s="81">
        <v>5198.45</v>
      </c>
      <c r="H525" s="81">
        <v>28.07</v>
      </c>
      <c r="I525" s="81">
        <v>5024.82</v>
      </c>
      <c r="J525" s="81">
        <v>145.56</v>
      </c>
      <c r="K525" s="81">
        <v>0</v>
      </c>
      <c r="L525" s="84">
        <f t="shared" si="50"/>
        <v>5.3996864449980288E-3</v>
      </c>
      <c r="M525" s="84">
        <f t="shared" si="51"/>
        <v>0.96659965951389359</v>
      </c>
      <c r="N525" s="84">
        <f t="shared" si="52"/>
        <v>2.8000654041108408E-2</v>
      </c>
      <c r="O525" s="84">
        <f t="shared" si="53"/>
        <v>0</v>
      </c>
      <c r="Q525" s="86">
        <f t="shared" si="54"/>
        <v>1</v>
      </c>
    </row>
    <row r="526" spans="1:17" x14ac:dyDescent="0.3">
      <c r="A526" t="str">
        <f t="shared" si="49"/>
        <v>725 39401</v>
      </c>
      <c r="B526">
        <v>39401</v>
      </c>
      <c r="C526" t="s">
        <v>1574</v>
      </c>
      <c r="D526" t="s">
        <v>2375</v>
      </c>
      <c r="E526">
        <v>725</v>
      </c>
      <c r="F526" t="s">
        <v>615</v>
      </c>
      <c r="G526" s="81">
        <v>489626.02</v>
      </c>
      <c r="H526" s="81">
        <v>15668.03</v>
      </c>
      <c r="I526" s="81">
        <v>469012.76</v>
      </c>
      <c r="J526" s="81">
        <v>4945.22</v>
      </c>
      <c r="K526" s="81">
        <v>0</v>
      </c>
      <c r="L526" s="84">
        <f t="shared" si="50"/>
        <v>3.1999994608129689E-2</v>
      </c>
      <c r="M526" s="84">
        <f t="shared" si="51"/>
        <v>0.95789999069085419</v>
      </c>
      <c r="N526" s="84">
        <f t="shared" si="52"/>
        <v>1.0099994277264922E-2</v>
      </c>
      <c r="O526" s="84">
        <f t="shared" si="53"/>
        <v>0</v>
      </c>
      <c r="Q526" s="86">
        <f t="shared" si="54"/>
        <v>0.99999997957624875</v>
      </c>
    </row>
    <row r="527" spans="1:17" x14ac:dyDescent="0.3">
      <c r="A527" t="str">
        <f t="shared" si="49"/>
        <v>725 39401</v>
      </c>
      <c r="B527">
        <v>39401</v>
      </c>
      <c r="C527" t="s">
        <v>1575</v>
      </c>
      <c r="D527" t="s">
        <v>2376</v>
      </c>
      <c r="E527">
        <v>725</v>
      </c>
      <c r="F527" t="s">
        <v>615</v>
      </c>
      <c r="G527" s="81">
        <v>25744.53</v>
      </c>
      <c r="H527" s="81">
        <v>823.82</v>
      </c>
      <c r="I527" s="81">
        <v>24660.69</v>
      </c>
      <c r="J527" s="81">
        <v>260.02</v>
      </c>
      <c r="K527" s="81">
        <v>0</v>
      </c>
      <c r="L527" s="84">
        <f t="shared" si="50"/>
        <v>3.199980733771407E-2</v>
      </c>
      <c r="M527" s="84">
        <f t="shared" si="51"/>
        <v>0.95790018306801483</v>
      </c>
      <c r="N527" s="84">
        <f t="shared" si="52"/>
        <v>1.0100009594271094E-2</v>
      </c>
      <c r="O527" s="84">
        <f t="shared" si="53"/>
        <v>0</v>
      </c>
      <c r="Q527" s="86">
        <f t="shared" si="54"/>
        <v>0.99999999999999989</v>
      </c>
    </row>
    <row r="528" spans="1:17" x14ac:dyDescent="0.3">
      <c r="A528" t="str">
        <f t="shared" si="49"/>
        <v>729 39401</v>
      </c>
      <c r="B528">
        <v>39401</v>
      </c>
      <c r="C528" t="s">
        <v>1576</v>
      </c>
      <c r="D528" t="s">
        <v>2375</v>
      </c>
      <c r="E528">
        <v>729</v>
      </c>
      <c r="F528" t="s">
        <v>492</v>
      </c>
      <c r="G528" s="81">
        <v>7825.82</v>
      </c>
      <c r="H528" s="81">
        <v>626.07000000000005</v>
      </c>
      <c r="I528" s="81">
        <v>6964.2</v>
      </c>
      <c r="J528" s="81">
        <v>235.56</v>
      </c>
      <c r="K528" s="81">
        <v>0</v>
      </c>
      <c r="L528" s="84">
        <f t="shared" si="50"/>
        <v>8.000056224140091E-2</v>
      </c>
      <c r="M528" s="84">
        <f t="shared" si="51"/>
        <v>0.88990035548990398</v>
      </c>
      <c r="N528" s="84">
        <f t="shared" si="52"/>
        <v>3.0100360090060851E-2</v>
      </c>
      <c r="O528" s="84">
        <f t="shared" si="53"/>
        <v>0</v>
      </c>
      <c r="Q528" s="86">
        <f t="shared" si="54"/>
        <v>1.0000012778213658</v>
      </c>
    </row>
    <row r="529" spans="1:17" x14ac:dyDescent="0.3">
      <c r="A529" t="str">
        <f t="shared" si="49"/>
        <v>730 39401</v>
      </c>
      <c r="B529">
        <v>39401</v>
      </c>
      <c r="C529" t="s">
        <v>1577</v>
      </c>
      <c r="D529" t="s">
        <v>2375</v>
      </c>
      <c r="E529">
        <v>730</v>
      </c>
      <c r="F529" t="s">
        <v>493</v>
      </c>
      <c r="G529" s="81">
        <v>244898.91999999998</v>
      </c>
      <c r="H529" s="81">
        <v>13714.34</v>
      </c>
      <c r="I529" s="81">
        <v>227266.2</v>
      </c>
      <c r="J529" s="81">
        <v>3918.38</v>
      </c>
      <c r="K529" s="81">
        <v>0</v>
      </c>
      <c r="L529" s="84">
        <f t="shared" si="50"/>
        <v>5.6000001959992315E-2</v>
      </c>
      <c r="M529" s="84">
        <f t="shared" si="51"/>
        <v>0.92800000914663094</v>
      </c>
      <c r="N529" s="84">
        <f t="shared" si="52"/>
        <v>1.599998889337691E-2</v>
      </c>
      <c r="O529" s="84">
        <f t="shared" si="53"/>
        <v>0</v>
      </c>
      <c r="Q529" s="86">
        <f t="shared" si="54"/>
        <v>1.0000000000000002</v>
      </c>
    </row>
    <row r="530" spans="1:17" x14ac:dyDescent="0.3">
      <c r="A530" t="str">
        <f t="shared" si="49"/>
        <v>730 39401</v>
      </c>
      <c r="B530">
        <v>39401</v>
      </c>
      <c r="C530" t="s">
        <v>1578</v>
      </c>
      <c r="D530" t="s">
        <v>2376</v>
      </c>
      <c r="E530">
        <v>730</v>
      </c>
      <c r="F530" t="s">
        <v>493</v>
      </c>
      <c r="G530" s="81">
        <v>5198.45</v>
      </c>
      <c r="H530" s="81">
        <v>291.11</v>
      </c>
      <c r="I530" s="81">
        <v>4824.16</v>
      </c>
      <c r="J530" s="81">
        <v>83.18</v>
      </c>
      <c r="K530" s="81">
        <v>0</v>
      </c>
      <c r="L530" s="84">
        <f t="shared" si="50"/>
        <v>5.5999384431897975E-2</v>
      </c>
      <c r="M530" s="84">
        <f t="shared" si="51"/>
        <v>0.92799969221594902</v>
      </c>
      <c r="N530" s="84">
        <f t="shared" si="52"/>
        <v>1.6000923352153047E-2</v>
      </c>
      <c r="O530" s="84">
        <f t="shared" si="53"/>
        <v>0</v>
      </c>
      <c r="Q530" s="86">
        <f t="shared" si="54"/>
        <v>1</v>
      </c>
    </row>
    <row r="531" spans="1:17" x14ac:dyDescent="0.3">
      <c r="A531" t="str">
        <f t="shared" si="49"/>
        <v>731 39401</v>
      </c>
      <c r="B531">
        <v>39401</v>
      </c>
      <c r="C531" t="s">
        <v>1579</v>
      </c>
      <c r="D531" t="s">
        <v>2375</v>
      </c>
      <c r="E531">
        <v>731</v>
      </c>
      <c r="F531" t="s">
        <v>522</v>
      </c>
      <c r="G531" s="81">
        <v>47394.130000000005</v>
      </c>
      <c r="H531" s="81">
        <v>0</v>
      </c>
      <c r="I531" s="81">
        <v>47394.13</v>
      </c>
      <c r="J531" s="81">
        <v>0</v>
      </c>
      <c r="K531" s="81">
        <v>0</v>
      </c>
      <c r="L531" s="84">
        <f t="shared" si="50"/>
        <v>0</v>
      </c>
      <c r="M531" s="84">
        <f t="shared" si="51"/>
        <v>0.99999999999999989</v>
      </c>
      <c r="N531" s="84">
        <f t="shared" si="52"/>
        <v>0</v>
      </c>
      <c r="O531" s="84">
        <f t="shared" si="53"/>
        <v>0</v>
      </c>
      <c r="Q531" s="86">
        <f t="shared" si="54"/>
        <v>0.99999999999999989</v>
      </c>
    </row>
    <row r="532" spans="1:17" x14ac:dyDescent="0.3">
      <c r="A532" t="str">
        <f t="shared" si="49"/>
        <v>733 39401</v>
      </c>
      <c r="B532">
        <v>39401</v>
      </c>
      <c r="C532" t="s">
        <v>1580</v>
      </c>
      <c r="D532" t="s">
        <v>2375</v>
      </c>
      <c r="E532">
        <v>733</v>
      </c>
      <c r="F532" t="s">
        <v>494</v>
      </c>
      <c r="G532" s="81">
        <v>1590142.72</v>
      </c>
      <c r="H532" s="81">
        <v>0</v>
      </c>
      <c r="I532" s="81">
        <v>1570901.99</v>
      </c>
      <c r="J532" s="81">
        <v>19240.73</v>
      </c>
      <c r="K532" s="81">
        <v>0</v>
      </c>
      <c r="L532" s="84">
        <f t="shared" si="50"/>
        <v>0</v>
      </c>
      <c r="M532" s="84">
        <f t="shared" si="51"/>
        <v>0.98789999805803597</v>
      </c>
      <c r="N532" s="84">
        <f t="shared" si="52"/>
        <v>1.2100001941964053E-2</v>
      </c>
      <c r="O532" s="84">
        <f t="shared" si="53"/>
        <v>0</v>
      </c>
      <c r="Q532" s="86">
        <f t="shared" si="54"/>
        <v>1</v>
      </c>
    </row>
    <row r="533" spans="1:17" x14ac:dyDescent="0.3">
      <c r="A533" t="str">
        <f t="shared" si="49"/>
        <v>733 39401</v>
      </c>
      <c r="B533">
        <v>39401</v>
      </c>
      <c r="C533" t="s">
        <v>1581</v>
      </c>
      <c r="D533" t="s">
        <v>2376</v>
      </c>
      <c r="E533">
        <v>733</v>
      </c>
      <c r="F533" t="s">
        <v>494</v>
      </c>
      <c r="G533" s="81">
        <v>5198.45</v>
      </c>
      <c r="H533" s="81">
        <v>0</v>
      </c>
      <c r="I533" s="81">
        <v>5135.55</v>
      </c>
      <c r="J533" s="81">
        <v>62.9</v>
      </c>
      <c r="K533" s="81">
        <v>0</v>
      </c>
      <c r="L533" s="84">
        <f t="shared" si="50"/>
        <v>0</v>
      </c>
      <c r="M533" s="84">
        <f t="shared" si="51"/>
        <v>0.98790023949446482</v>
      </c>
      <c r="N533" s="84">
        <f t="shared" si="52"/>
        <v>1.2099760505535304E-2</v>
      </c>
      <c r="O533" s="84">
        <f t="shared" si="53"/>
        <v>0</v>
      </c>
      <c r="Q533" s="86">
        <f t="shared" si="54"/>
        <v>1.0000000000000002</v>
      </c>
    </row>
    <row r="534" spans="1:17" x14ac:dyDescent="0.3">
      <c r="A534" t="str">
        <f t="shared" si="49"/>
        <v>734 39401</v>
      </c>
      <c r="B534">
        <v>39401</v>
      </c>
      <c r="C534" t="s">
        <v>1582</v>
      </c>
      <c r="D534" t="s">
        <v>2375</v>
      </c>
      <c r="E534">
        <v>734</v>
      </c>
      <c r="F534" t="s">
        <v>495</v>
      </c>
      <c r="G534" s="81">
        <v>4107328.69</v>
      </c>
      <c r="H534" s="81">
        <v>821.47</v>
      </c>
      <c r="I534" s="81">
        <v>4106507.22</v>
      </c>
      <c r="J534" s="81">
        <v>0</v>
      </c>
      <c r="K534" s="81">
        <v>0</v>
      </c>
      <c r="L534" s="84">
        <f t="shared" si="50"/>
        <v>2.0000103765739771E-4</v>
      </c>
      <c r="M534" s="84">
        <f t="shared" si="51"/>
        <v>0.99979999896234262</v>
      </c>
      <c r="N534" s="84">
        <f t="shared" si="52"/>
        <v>0</v>
      </c>
      <c r="O534" s="84">
        <f t="shared" si="53"/>
        <v>0</v>
      </c>
      <c r="Q534" s="86">
        <f t="shared" si="54"/>
        <v>1</v>
      </c>
    </row>
    <row r="535" spans="1:17" x14ac:dyDescent="0.3">
      <c r="A535" t="str">
        <f t="shared" si="49"/>
        <v>734 39401</v>
      </c>
      <c r="B535">
        <v>39401</v>
      </c>
      <c r="C535" t="s">
        <v>1583</v>
      </c>
      <c r="D535" t="s">
        <v>2376</v>
      </c>
      <c r="E535">
        <v>734</v>
      </c>
      <c r="F535" t="s">
        <v>495</v>
      </c>
      <c r="G535" s="81">
        <v>1123920.08</v>
      </c>
      <c r="H535" s="81">
        <v>224.78</v>
      </c>
      <c r="I535" s="81">
        <v>1123695.3</v>
      </c>
      <c r="J535" s="81">
        <v>0</v>
      </c>
      <c r="K535" s="81">
        <v>0</v>
      </c>
      <c r="L535" s="84">
        <f t="shared" si="50"/>
        <v>1.9999642679219683E-4</v>
      </c>
      <c r="M535" s="84">
        <f t="shared" si="51"/>
        <v>0.99980000357320775</v>
      </c>
      <c r="N535" s="84">
        <f t="shared" si="52"/>
        <v>0</v>
      </c>
      <c r="O535" s="84">
        <f t="shared" si="53"/>
        <v>0</v>
      </c>
      <c r="Q535" s="86">
        <f t="shared" si="54"/>
        <v>1</v>
      </c>
    </row>
    <row r="536" spans="1:17" x14ac:dyDescent="0.3">
      <c r="A536" t="str">
        <f t="shared" si="49"/>
        <v>735 39401</v>
      </c>
      <c r="B536">
        <v>39401</v>
      </c>
      <c r="C536" t="s">
        <v>1584</v>
      </c>
      <c r="D536" t="s">
        <v>2375</v>
      </c>
      <c r="E536">
        <v>735</v>
      </c>
      <c r="F536" t="s">
        <v>496</v>
      </c>
      <c r="G536" s="81">
        <v>238128.84</v>
      </c>
      <c r="H536" s="81">
        <v>13192.34</v>
      </c>
      <c r="I536" s="81">
        <v>219459.54</v>
      </c>
      <c r="J536" s="81">
        <v>5476.96</v>
      </c>
      <c r="K536" s="81">
        <v>0</v>
      </c>
      <c r="L536" s="84">
        <f t="shared" si="50"/>
        <v>5.5400009507458235E-2</v>
      </c>
      <c r="M536" s="84">
        <f t="shared" si="51"/>
        <v>0.92160000443457424</v>
      </c>
      <c r="N536" s="84">
        <f t="shared" si="52"/>
        <v>2.299998605796761E-2</v>
      </c>
      <c r="O536" s="84">
        <f t="shared" si="53"/>
        <v>0</v>
      </c>
      <c r="Q536" s="86">
        <f t="shared" si="54"/>
        <v>1.0000000000000002</v>
      </c>
    </row>
    <row r="537" spans="1:17" x14ac:dyDescent="0.3">
      <c r="A537" t="str">
        <f t="shared" si="49"/>
        <v>735 39401</v>
      </c>
      <c r="B537">
        <v>39401</v>
      </c>
      <c r="C537" t="s">
        <v>1585</v>
      </c>
      <c r="D537" t="s">
        <v>2376</v>
      </c>
      <c r="E537">
        <v>735</v>
      </c>
      <c r="F537" t="s">
        <v>496</v>
      </c>
      <c r="G537" s="81">
        <v>20081.900000000001</v>
      </c>
      <c r="H537" s="81">
        <v>1112.54</v>
      </c>
      <c r="I537" s="81">
        <v>18507.48</v>
      </c>
      <c r="J537" s="81">
        <v>461.88</v>
      </c>
      <c r="K537" s="81">
        <v>0</v>
      </c>
      <c r="L537" s="84">
        <f t="shared" si="50"/>
        <v>5.5400136441272979E-2</v>
      </c>
      <c r="M537" s="84">
        <f t="shared" si="51"/>
        <v>0.92160004780424154</v>
      </c>
      <c r="N537" s="84">
        <f t="shared" si="52"/>
        <v>2.299981575448538E-2</v>
      </c>
      <c r="O537" s="84">
        <f t="shared" si="53"/>
        <v>0</v>
      </c>
      <c r="Q537" s="86">
        <f t="shared" si="54"/>
        <v>0.99999999999999989</v>
      </c>
    </row>
    <row r="538" spans="1:17" x14ac:dyDescent="0.3">
      <c r="A538" t="str">
        <f t="shared" si="49"/>
        <v>738 39401</v>
      </c>
      <c r="B538">
        <v>39401</v>
      </c>
      <c r="C538" t="s">
        <v>1586</v>
      </c>
      <c r="D538" t="s">
        <v>2375</v>
      </c>
      <c r="E538">
        <v>738</v>
      </c>
      <c r="F538" t="s">
        <v>497</v>
      </c>
      <c r="G538" s="81">
        <v>575991.18999999994</v>
      </c>
      <c r="H538" s="81">
        <v>20966.080000000002</v>
      </c>
      <c r="I538" s="81">
        <v>540049.34</v>
      </c>
      <c r="J538" s="81">
        <v>14975.77</v>
      </c>
      <c r="K538" s="81">
        <v>0</v>
      </c>
      <c r="L538" s="84">
        <f t="shared" si="50"/>
        <v>3.6400001187518169E-2</v>
      </c>
      <c r="M538" s="84">
        <f t="shared" si="51"/>
        <v>0.93760000044445124</v>
      </c>
      <c r="N538" s="84">
        <f t="shared" si="52"/>
        <v>2.5999998368030599E-2</v>
      </c>
      <c r="O538" s="84">
        <f t="shared" si="53"/>
        <v>0</v>
      </c>
      <c r="Q538" s="86">
        <f t="shared" si="54"/>
        <v>1</v>
      </c>
    </row>
    <row r="539" spans="1:17" x14ac:dyDescent="0.3">
      <c r="A539" t="str">
        <f t="shared" si="49"/>
        <v>738 39401</v>
      </c>
      <c r="B539">
        <v>39401</v>
      </c>
      <c r="C539" t="s">
        <v>1587</v>
      </c>
      <c r="D539" t="s">
        <v>2376</v>
      </c>
      <c r="E539">
        <v>738</v>
      </c>
      <c r="F539" t="s">
        <v>497</v>
      </c>
      <c r="G539" s="81">
        <v>5198.45</v>
      </c>
      <c r="H539" s="81">
        <v>189.22</v>
      </c>
      <c r="I539" s="81">
        <v>4874.07</v>
      </c>
      <c r="J539" s="81">
        <v>135.16</v>
      </c>
      <c r="K539" s="81">
        <v>0</v>
      </c>
      <c r="L539" s="84">
        <f t="shared" si="50"/>
        <v>3.6399311333185858E-2</v>
      </c>
      <c r="M539" s="84">
        <f t="shared" si="51"/>
        <v>0.9376006309573045</v>
      </c>
      <c r="N539" s="84">
        <f t="shared" si="52"/>
        <v>2.6000057709509566E-2</v>
      </c>
      <c r="O539" s="84">
        <f t="shared" si="53"/>
        <v>0</v>
      </c>
      <c r="Q539" s="86">
        <f t="shared" si="54"/>
        <v>0.99999999999999989</v>
      </c>
    </row>
    <row r="540" spans="1:17" x14ac:dyDescent="0.3">
      <c r="A540" t="str">
        <f t="shared" si="49"/>
        <v>739 39401</v>
      </c>
      <c r="B540">
        <v>39401</v>
      </c>
      <c r="C540" t="s">
        <v>1588</v>
      </c>
      <c r="D540" t="s">
        <v>2375</v>
      </c>
      <c r="E540">
        <v>739</v>
      </c>
      <c r="F540" t="s">
        <v>498</v>
      </c>
      <c r="G540" s="81">
        <v>341120.59</v>
      </c>
      <c r="H540" s="81">
        <v>12587.35</v>
      </c>
      <c r="I540" s="81">
        <v>287837.55</v>
      </c>
      <c r="J540" s="81">
        <v>40695.69</v>
      </c>
      <c r="K540" s="81">
        <v>0</v>
      </c>
      <c r="L540" s="84">
        <f t="shared" si="50"/>
        <v>3.6900000671316852E-2</v>
      </c>
      <c r="M540" s="84">
        <f t="shared" si="51"/>
        <v>0.8437999887371207</v>
      </c>
      <c r="N540" s="84">
        <f t="shared" si="52"/>
        <v>0.11930001059156235</v>
      </c>
      <c r="O540" s="84">
        <f t="shared" si="53"/>
        <v>0</v>
      </c>
      <c r="Q540" s="86">
        <f t="shared" si="54"/>
        <v>0.99999999999999989</v>
      </c>
    </row>
    <row r="541" spans="1:17" x14ac:dyDescent="0.3">
      <c r="A541" t="str">
        <f t="shared" si="49"/>
        <v>739 39401</v>
      </c>
      <c r="B541">
        <v>39401</v>
      </c>
      <c r="C541" t="s">
        <v>1589</v>
      </c>
      <c r="D541" t="s">
        <v>2376</v>
      </c>
      <c r="E541">
        <v>739</v>
      </c>
      <c r="F541" t="s">
        <v>498</v>
      </c>
      <c r="G541" s="81">
        <v>11675.81</v>
      </c>
      <c r="H541" s="81">
        <v>430.84</v>
      </c>
      <c r="I541" s="81">
        <v>9852.0499999999993</v>
      </c>
      <c r="J541" s="81">
        <v>1392.92</v>
      </c>
      <c r="K541" s="81">
        <v>0</v>
      </c>
      <c r="L541" s="84">
        <f t="shared" si="50"/>
        <v>3.6900223624742094E-2</v>
      </c>
      <c r="M541" s="84">
        <f t="shared" si="51"/>
        <v>0.8438001303549818</v>
      </c>
      <c r="N541" s="84">
        <f t="shared" si="52"/>
        <v>0.11929964602027612</v>
      </c>
      <c r="O541" s="84">
        <f t="shared" si="53"/>
        <v>0</v>
      </c>
      <c r="Q541" s="86">
        <f t="shared" si="54"/>
        <v>1</v>
      </c>
    </row>
    <row r="542" spans="1:17" x14ac:dyDescent="0.3">
      <c r="A542" t="str">
        <f t="shared" si="49"/>
        <v>748 39401</v>
      </c>
      <c r="B542">
        <v>39401</v>
      </c>
      <c r="C542" t="s">
        <v>1590</v>
      </c>
      <c r="D542" t="s">
        <v>2375</v>
      </c>
      <c r="E542">
        <v>748</v>
      </c>
      <c r="F542" t="s">
        <v>499</v>
      </c>
      <c r="G542" s="81">
        <v>311708.53000000003</v>
      </c>
      <c r="H542" s="81">
        <v>0</v>
      </c>
      <c r="I542" s="81">
        <v>311708.53000000003</v>
      </c>
      <c r="J542" s="81">
        <v>0</v>
      </c>
      <c r="K542" s="81">
        <v>0</v>
      </c>
      <c r="L542" s="84">
        <f t="shared" si="50"/>
        <v>0</v>
      </c>
      <c r="M542" s="84">
        <f t="shared" si="51"/>
        <v>1</v>
      </c>
      <c r="N542" s="84">
        <f t="shared" si="52"/>
        <v>0</v>
      </c>
      <c r="O542" s="84">
        <f t="shared" si="53"/>
        <v>0</v>
      </c>
      <c r="Q542" s="86">
        <f t="shared" si="54"/>
        <v>1</v>
      </c>
    </row>
    <row r="543" spans="1:17" x14ac:dyDescent="0.3">
      <c r="A543" t="str">
        <f t="shared" si="49"/>
        <v>748 39401</v>
      </c>
      <c r="B543">
        <v>39401</v>
      </c>
      <c r="C543" t="s">
        <v>1591</v>
      </c>
      <c r="D543" t="s">
        <v>2376</v>
      </c>
      <c r="E543">
        <v>748</v>
      </c>
      <c r="F543" t="s">
        <v>499</v>
      </c>
      <c r="G543" s="81">
        <v>5198.45</v>
      </c>
      <c r="H543" s="81">
        <v>0</v>
      </c>
      <c r="I543" s="81">
        <v>5198.45</v>
      </c>
      <c r="J543" s="81">
        <v>0</v>
      </c>
      <c r="K543" s="81">
        <v>0</v>
      </c>
      <c r="L543" s="84">
        <f t="shared" si="50"/>
        <v>0</v>
      </c>
      <c r="M543" s="84">
        <f t="shared" si="51"/>
        <v>1</v>
      </c>
      <c r="N543" s="84">
        <f t="shared" si="52"/>
        <v>0</v>
      </c>
      <c r="O543" s="84">
        <f t="shared" si="53"/>
        <v>0</v>
      </c>
      <c r="Q543" s="86">
        <f t="shared" si="54"/>
        <v>1</v>
      </c>
    </row>
    <row r="544" spans="1:17" x14ac:dyDescent="0.3">
      <c r="A544" t="str">
        <f t="shared" si="49"/>
        <v>762 39401</v>
      </c>
      <c r="B544">
        <v>39401</v>
      </c>
      <c r="C544" t="s">
        <v>2566</v>
      </c>
      <c r="D544" t="s">
        <v>2376</v>
      </c>
      <c r="E544">
        <v>762</v>
      </c>
      <c r="F544" t="s">
        <v>500</v>
      </c>
      <c r="G544" s="81">
        <v>187895.66</v>
      </c>
      <c r="H544" s="81">
        <v>0</v>
      </c>
      <c r="I544" s="81">
        <v>187895.66</v>
      </c>
      <c r="J544" s="81">
        <v>0</v>
      </c>
      <c r="K544" s="81">
        <v>0</v>
      </c>
      <c r="L544" s="84">
        <f t="shared" si="50"/>
        <v>0</v>
      </c>
      <c r="M544" s="84">
        <f t="shared" si="51"/>
        <v>1</v>
      </c>
      <c r="N544" s="84">
        <f t="shared" si="52"/>
        <v>0</v>
      </c>
      <c r="O544" s="84">
        <f t="shared" si="53"/>
        <v>0</v>
      </c>
      <c r="Q544" s="86">
        <f t="shared" si="54"/>
        <v>1</v>
      </c>
    </row>
    <row r="545" spans="1:17" x14ac:dyDescent="0.3">
      <c r="A545" t="str">
        <f t="shared" si="49"/>
        <v>762 39401</v>
      </c>
      <c r="B545">
        <v>39401</v>
      </c>
      <c r="C545" t="s">
        <v>1592</v>
      </c>
      <c r="D545" t="s">
        <v>2375</v>
      </c>
      <c r="E545">
        <v>762</v>
      </c>
      <c r="F545" t="s">
        <v>500</v>
      </c>
      <c r="G545" s="81">
        <v>97905.63</v>
      </c>
      <c r="H545" s="81">
        <v>0</v>
      </c>
      <c r="I545" s="81">
        <v>97905.63</v>
      </c>
      <c r="J545" s="81">
        <v>0</v>
      </c>
      <c r="K545" s="81">
        <v>0</v>
      </c>
      <c r="L545" s="84">
        <f t="shared" si="50"/>
        <v>0</v>
      </c>
      <c r="M545" s="84">
        <f t="shared" si="51"/>
        <v>1</v>
      </c>
      <c r="N545" s="84">
        <f t="shared" si="52"/>
        <v>0</v>
      </c>
      <c r="O545" s="84">
        <f t="shared" si="53"/>
        <v>0</v>
      </c>
      <c r="Q545" s="86">
        <f t="shared" si="54"/>
        <v>1</v>
      </c>
    </row>
    <row r="546" spans="1:17" x14ac:dyDescent="0.3">
      <c r="A546" t="str">
        <f t="shared" si="49"/>
        <v>773 39401</v>
      </c>
      <c r="B546">
        <v>39401</v>
      </c>
      <c r="C546" t="s">
        <v>1593</v>
      </c>
      <c r="D546" t="s">
        <v>2376</v>
      </c>
      <c r="E546">
        <v>773</v>
      </c>
      <c r="F546" t="s">
        <v>532</v>
      </c>
      <c r="G546" s="81">
        <v>1827068.28</v>
      </c>
      <c r="H546" s="81">
        <v>0</v>
      </c>
      <c r="I546" s="81">
        <v>1827068.28</v>
      </c>
      <c r="J546" s="81">
        <v>0</v>
      </c>
      <c r="K546" s="81">
        <v>0</v>
      </c>
      <c r="L546" s="84">
        <f t="shared" si="50"/>
        <v>0</v>
      </c>
      <c r="M546" s="84">
        <f t="shared" si="51"/>
        <v>1</v>
      </c>
      <c r="N546" s="84">
        <f t="shared" si="52"/>
        <v>0</v>
      </c>
      <c r="O546" s="84">
        <f t="shared" si="53"/>
        <v>0</v>
      </c>
      <c r="Q546" s="86">
        <f t="shared" si="54"/>
        <v>1</v>
      </c>
    </row>
    <row r="547" spans="1:17" x14ac:dyDescent="0.3">
      <c r="A547" t="str">
        <f t="shared" si="49"/>
        <v>780 39401</v>
      </c>
      <c r="B547">
        <v>39401</v>
      </c>
      <c r="C547" t="s">
        <v>1594</v>
      </c>
      <c r="D547" t="s">
        <v>2375</v>
      </c>
      <c r="E547">
        <v>780</v>
      </c>
      <c r="F547" t="s">
        <v>501</v>
      </c>
      <c r="G547" s="81">
        <v>333580.53999999998</v>
      </c>
      <c r="H547" s="81">
        <v>1801.33</v>
      </c>
      <c r="I547" s="81">
        <v>322438.95</v>
      </c>
      <c r="J547" s="81">
        <v>9340.26</v>
      </c>
      <c r="K547" s="81">
        <v>0</v>
      </c>
      <c r="L547" s="84">
        <f t="shared" si="50"/>
        <v>5.3999852629293063E-3</v>
      </c>
      <c r="M547" s="84">
        <f t="shared" si="51"/>
        <v>0.96660000010792002</v>
      </c>
      <c r="N547" s="84">
        <f t="shared" si="52"/>
        <v>2.8000014629150732E-2</v>
      </c>
      <c r="O547" s="84">
        <f t="shared" si="53"/>
        <v>0</v>
      </c>
      <c r="Q547" s="86">
        <f t="shared" si="54"/>
        <v>1</v>
      </c>
    </row>
    <row r="548" spans="1:17" x14ac:dyDescent="0.3">
      <c r="A548" t="str">
        <f t="shared" si="49"/>
        <v>780 39401</v>
      </c>
      <c r="B548">
        <v>39401</v>
      </c>
      <c r="C548" t="s">
        <v>1595</v>
      </c>
      <c r="D548" t="s">
        <v>2376</v>
      </c>
      <c r="E548">
        <v>780</v>
      </c>
      <c r="F548" t="s">
        <v>501</v>
      </c>
      <c r="G548" s="81">
        <v>2244.71</v>
      </c>
      <c r="H548" s="81">
        <v>12.12</v>
      </c>
      <c r="I548" s="81">
        <v>2169.7399999999998</v>
      </c>
      <c r="J548" s="81">
        <v>62.85</v>
      </c>
      <c r="K548" s="81">
        <v>0</v>
      </c>
      <c r="L548" s="84">
        <f t="shared" si="50"/>
        <v>5.3993611646938802E-3</v>
      </c>
      <c r="M548" s="84">
        <f t="shared" si="51"/>
        <v>0.96660147635997506</v>
      </c>
      <c r="N548" s="84">
        <f t="shared" si="52"/>
        <v>2.799916247533089E-2</v>
      </c>
      <c r="O548" s="84">
        <f t="shared" si="53"/>
        <v>0</v>
      </c>
      <c r="Q548" s="86">
        <f t="shared" si="54"/>
        <v>0.99999999999999978</v>
      </c>
    </row>
    <row r="549" spans="1:17" x14ac:dyDescent="0.3">
      <c r="A549" t="str">
        <f t="shared" si="49"/>
        <v>781 39401</v>
      </c>
      <c r="B549">
        <v>39401</v>
      </c>
      <c r="C549" t="s">
        <v>1596</v>
      </c>
      <c r="D549" t="s">
        <v>2375</v>
      </c>
      <c r="E549">
        <v>781</v>
      </c>
      <c r="F549" t="s">
        <v>502</v>
      </c>
      <c r="G549" s="81">
        <v>422302.63</v>
      </c>
      <c r="H549" s="81">
        <v>15371.82</v>
      </c>
      <c r="I549" s="81">
        <v>395950.95</v>
      </c>
      <c r="J549" s="81">
        <v>10979.87</v>
      </c>
      <c r="K549" s="81">
        <v>0</v>
      </c>
      <c r="L549" s="84">
        <f t="shared" si="50"/>
        <v>3.6400010106496378E-2</v>
      </c>
      <c r="M549" s="84">
        <f t="shared" si="51"/>
        <v>0.93760000973709301</v>
      </c>
      <c r="N549" s="84">
        <f t="shared" si="52"/>
        <v>2.6000003836111559E-2</v>
      </c>
      <c r="O549" s="84">
        <f t="shared" si="53"/>
        <v>0</v>
      </c>
      <c r="Q549" s="86">
        <f t="shared" si="54"/>
        <v>1.0000000236797009</v>
      </c>
    </row>
    <row r="550" spans="1:17" x14ac:dyDescent="0.3">
      <c r="A550" t="str">
        <f t="shared" si="49"/>
        <v>781 39401</v>
      </c>
      <c r="B550">
        <v>39401</v>
      </c>
      <c r="C550" t="s">
        <v>1597</v>
      </c>
      <c r="D550" t="s">
        <v>2376</v>
      </c>
      <c r="E550">
        <v>781</v>
      </c>
      <c r="F550" t="s">
        <v>502</v>
      </c>
      <c r="G550" s="81">
        <v>5198.45</v>
      </c>
      <c r="H550" s="81">
        <v>189.22</v>
      </c>
      <c r="I550" s="81">
        <v>4874.07</v>
      </c>
      <c r="J550" s="81">
        <v>135.16</v>
      </c>
      <c r="K550" s="81">
        <v>0</v>
      </c>
      <c r="L550" s="84">
        <f t="shared" si="50"/>
        <v>3.6399311333185858E-2</v>
      </c>
      <c r="M550" s="84">
        <f t="shared" si="51"/>
        <v>0.9376006309573045</v>
      </c>
      <c r="N550" s="84">
        <f t="shared" si="52"/>
        <v>2.6000057709509566E-2</v>
      </c>
      <c r="O550" s="84">
        <f t="shared" si="53"/>
        <v>0</v>
      </c>
      <c r="Q550" s="86">
        <f t="shared" si="54"/>
        <v>0.99999999999999989</v>
      </c>
    </row>
    <row r="551" spans="1:17" x14ac:dyDescent="0.3">
      <c r="A551" t="str">
        <f t="shared" si="49"/>
        <v>782 39401</v>
      </c>
      <c r="B551">
        <v>39401</v>
      </c>
      <c r="C551" t="s">
        <v>2567</v>
      </c>
      <c r="D551" t="s">
        <v>2375</v>
      </c>
      <c r="E551">
        <v>782</v>
      </c>
      <c r="F551" t="s">
        <v>503</v>
      </c>
      <c r="G551" s="81">
        <v>64171.95</v>
      </c>
      <c r="H551" s="81">
        <v>0</v>
      </c>
      <c r="I551" s="81">
        <v>64171.95</v>
      </c>
      <c r="J551" s="81">
        <v>0</v>
      </c>
      <c r="K551" s="81">
        <v>0</v>
      </c>
      <c r="L551" s="84">
        <f t="shared" si="50"/>
        <v>0</v>
      </c>
      <c r="M551" s="84">
        <f t="shared" si="51"/>
        <v>1</v>
      </c>
      <c r="N551" s="84">
        <f t="shared" si="52"/>
        <v>0</v>
      </c>
      <c r="O551" s="84">
        <f t="shared" si="53"/>
        <v>0</v>
      </c>
      <c r="Q551" s="86">
        <f t="shared" si="54"/>
        <v>1</v>
      </c>
    </row>
    <row r="552" spans="1:17" x14ac:dyDescent="0.3">
      <c r="A552" t="str">
        <f t="shared" si="49"/>
        <v>555 39401</v>
      </c>
      <c r="B552">
        <v>39401</v>
      </c>
      <c r="C552" t="s">
        <v>1598</v>
      </c>
      <c r="D552" t="s">
        <v>2375</v>
      </c>
      <c r="E552">
        <v>555</v>
      </c>
      <c r="F552">
        <v>0</v>
      </c>
      <c r="G552" s="81">
        <v>8958.77</v>
      </c>
      <c r="H552" s="81">
        <v>0</v>
      </c>
      <c r="I552" s="81">
        <v>8958.77</v>
      </c>
      <c r="J552" s="81">
        <v>0</v>
      </c>
      <c r="K552" s="81">
        <v>0</v>
      </c>
      <c r="L552" s="84">
        <f t="shared" si="50"/>
        <v>0</v>
      </c>
      <c r="M552" s="84">
        <f t="shared" si="51"/>
        <v>1</v>
      </c>
      <c r="N552" s="84">
        <f t="shared" si="52"/>
        <v>0</v>
      </c>
      <c r="O552" s="84">
        <f t="shared" si="53"/>
        <v>0</v>
      </c>
      <c r="Q552" s="86">
        <f t="shared" si="54"/>
        <v>1</v>
      </c>
    </row>
    <row r="553" spans="1:17" x14ac:dyDescent="0.3">
      <c r="A553" t="str">
        <f t="shared" si="49"/>
        <v>MUDG 39401</v>
      </c>
      <c r="B553">
        <v>39401</v>
      </c>
      <c r="C553" t="s">
        <v>1599</v>
      </c>
      <c r="D553" t="s">
        <v>2375</v>
      </c>
      <c r="E553" t="s">
        <v>608</v>
      </c>
      <c r="F553" t="s">
        <v>609</v>
      </c>
      <c r="G553" s="81">
        <v>189912.8</v>
      </c>
      <c r="H553" s="81">
        <v>0</v>
      </c>
      <c r="I553" s="81">
        <v>189912.8</v>
      </c>
      <c r="J553" s="81">
        <v>0</v>
      </c>
      <c r="K553" s="81">
        <v>0</v>
      </c>
      <c r="L553" s="84">
        <f t="shared" si="50"/>
        <v>0</v>
      </c>
      <c r="M553" s="84">
        <f t="shared" si="51"/>
        <v>1</v>
      </c>
      <c r="N553" s="84">
        <f t="shared" si="52"/>
        <v>0</v>
      </c>
      <c r="O553" s="84">
        <f t="shared" si="53"/>
        <v>0</v>
      </c>
      <c r="Q553" s="86">
        <f t="shared" si="54"/>
        <v>1</v>
      </c>
    </row>
    <row r="554" spans="1:17" x14ac:dyDescent="0.3">
      <c r="A554" t="str">
        <f t="shared" si="49"/>
        <v>407 39501</v>
      </c>
      <c r="B554">
        <v>39501</v>
      </c>
      <c r="C554" t="s">
        <v>1600</v>
      </c>
      <c r="D554" t="s">
        <v>2377</v>
      </c>
      <c r="E554">
        <v>407</v>
      </c>
      <c r="F554" t="s">
        <v>153</v>
      </c>
      <c r="G554" s="81">
        <v>28483.38</v>
      </c>
      <c r="H554" s="81">
        <v>28483.38</v>
      </c>
      <c r="I554" s="81">
        <v>0</v>
      </c>
      <c r="J554" s="81">
        <v>0</v>
      </c>
      <c r="K554" s="81">
        <v>0</v>
      </c>
      <c r="L554" s="84">
        <f t="shared" si="50"/>
        <v>1</v>
      </c>
      <c r="M554" s="84">
        <f t="shared" si="51"/>
        <v>0</v>
      </c>
      <c r="N554" s="84">
        <f t="shared" si="52"/>
        <v>0</v>
      </c>
      <c r="O554" s="84">
        <f t="shared" si="53"/>
        <v>0</v>
      </c>
      <c r="Q554" s="86">
        <f t="shared" si="54"/>
        <v>1</v>
      </c>
    </row>
    <row r="555" spans="1:17" x14ac:dyDescent="0.3">
      <c r="A555" t="str">
        <f t="shared" si="49"/>
        <v>468 39501</v>
      </c>
      <c r="B555">
        <v>39501</v>
      </c>
      <c r="C555" t="s">
        <v>1601</v>
      </c>
      <c r="D555" t="s">
        <v>2377</v>
      </c>
      <c r="E555">
        <v>468</v>
      </c>
      <c r="F555" t="s">
        <v>213</v>
      </c>
      <c r="G555" s="81">
        <v>34348.25</v>
      </c>
      <c r="H555" s="81">
        <v>34348.25</v>
      </c>
      <c r="I555" s="81">
        <v>0</v>
      </c>
      <c r="J555" s="81">
        <v>0</v>
      </c>
      <c r="K555" s="81">
        <v>0</v>
      </c>
      <c r="L555" s="84">
        <f t="shared" si="50"/>
        <v>1</v>
      </c>
      <c r="M555" s="84">
        <f t="shared" si="51"/>
        <v>0</v>
      </c>
      <c r="N555" s="84">
        <f t="shared" si="52"/>
        <v>0</v>
      </c>
      <c r="O555" s="84">
        <f t="shared" si="53"/>
        <v>0</v>
      </c>
      <c r="Q555" s="86">
        <f t="shared" si="54"/>
        <v>1</v>
      </c>
    </row>
    <row r="556" spans="1:17" x14ac:dyDescent="0.3">
      <c r="A556" t="str">
        <f t="shared" si="49"/>
        <v>711 39501</v>
      </c>
      <c r="B556">
        <v>39501</v>
      </c>
      <c r="C556" t="s">
        <v>1602</v>
      </c>
      <c r="D556" t="s">
        <v>2377</v>
      </c>
      <c r="E556">
        <v>711</v>
      </c>
      <c r="F556" t="s">
        <v>485</v>
      </c>
      <c r="G556" s="81">
        <v>246995.05</v>
      </c>
      <c r="H556" s="81">
        <v>0</v>
      </c>
      <c r="I556" s="81">
        <v>246995.05</v>
      </c>
      <c r="J556" s="81">
        <v>0</v>
      </c>
      <c r="K556" s="81">
        <v>0</v>
      </c>
      <c r="L556" s="84">
        <f t="shared" si="50"/>
        <v>0</v>
      </c>
      <c r="M556" s="84">
        <f t="shared" si="51"/>
        <v>1</v>
      </c>
      <c r="N556" s="84">
        <f t="shared" si="52"/>
        <v>0</v>
      </c>
      <c r="O556" s="84">
        <f t="shared" si="53"/>
        <v>0</v>
      </c>
      <c r="Q556" s="86">
        <f t="shared" si="54"/>
        <v>1</v>
      </c>
    </row>
    <row r="557" spans="1:17" x14ac:dyDescent="0.3">
      <c r="A557" t="str">
        <f t="shared" si="49"/>
        <v>712 39501</v>
      </c>
      <c r="B557">
        <v>39501</v>
      </c>
      <c r="C557" t="s">
        <v>1603</v>
      </c>
      <c r="D557" t="s">
        <v>2377</v>
      </c>
      <c r="E557">
        <v>712</v>
      </c>
      <c r="F557" t="s">
        <v>486</v>
      </c>
      <c r="G557" s="81">
        <v>19471.560000000001</v>
      </c>
      <c r="H557" s="81">
        <v>0</v>
      </c>
      <c r="I557" s="81">
        <v>19471.560000000001</v>
      </c>
      <c r="J557" s="81">
        <v>0</v>
      </c>
      <c r="K557" s="81">
        <v>0</v>
      </c>
      <c r="L557" s="84">
        <f t="shared" si="50"/>
        <v>0</v>
      </c>
      <c r="M557" s="84">
        <f t="shared" si="51"/>
        <v>1</v>
      </c>
      <c r="N557" s="84">
        <f t="shared" si="52"/>
        <v>0</v>
      </c>
      <c r="O557" s="84">
        <f t="shared" si="53"/>
        <v>0</v>
      </c>
      <c r="Q557" s="86">
        <f t="shared" si="54"/>
        <v>1</v>
      </c>
    </row>
    <row r="558" spans="1:17" x14ac:dyDescent="0.3">
      <c r="A558" t="str">
        <f t="shared" si="49"/>
        <v>719 39501</v>
      </c>
      <c r="B558">
        <v>39501</v>
      </c>
      <c r="C558" t="s">
        <v>1604</v>
      </c>
      <c r="D558" t="s">
        <v>2377</v>
      </c>
      <c r="E558">
        <v>719</v>
      </c>
      <c r="F558" t="s">
        <v>488</v>
      </c>
      <c r="G558" s="81">
        <v>50037.93</v>
      </c>
      <c r="H558" s="81">
        <v>0</v>
      </c>
      <c r="I558" s="81">
        <v>50037.93</v>
      </c>
      <c r="J558" s="81">
        <v>0</v>
      </c>
      <c r="K558" s="81">
        <v>0</v>
      </c>
      <c r="L558" s="84">
        <f t="shared" si="50"/>
        <v>0</v>
      </c>
      <c r="M558" s="84">
        <f t="shared" si="51"/>
        <v>1</v>
      </c>
      <c r="N558" s="84">
        <f t="shared" si="52"/>
        <v>0</v>
      </c>
      <c r="O558" s="84">
        <f t="shared" si="53"/>
        <v>0</v>
      </c>
      <c r="Q558" s="86">
        <f t="shared" si="54"/>
        <v>1</v>
      </c>
    </row>
    <row r="559" spans="1:17" x14ac:dyDescent="0.3">
      <c r="A559" t="str">
        <f t="shared" si="49"/>
        <v>725 39501</v>
      </c>
      <c r="B559">
        <v>39501</v>
      </c>
      <c r="C559" t="s">
        <v>1605</v>
      </c>
      <c r="D559" t="s">
        <v>2377</v>
      </c>
      <c r="E559">
        <v>725</v>
      </c>
      <c r="F559" t="s">
        <v>615</v>
      </c>
      <c r="G559" s="81">
        <v>92281.43</v>
      </c>
      <c r="H559" s="81">
        <v>0</v>
      </c>
      <c r="I559" s="81">
        <v>92281.43</v>
      </c>
      <c r="J559" s="81">
        <v>0</v>
      </c>
      <c r="K559" s="81">
        <v>0</v>
      </c>
      <c r="L559" s="84">
        <f t="shared" si="50"/>
        <v>0</v>
      </c>
      <c r="M559" s="84">
        <f t="shared" si="51"/>
        <v>1</v>
      </c>
      <c r="N559" s="84">
        <f t="shared" si="52"/>
        <v>0</v>
      </c>
      <c r="O559" s="84">
        <f t="shared" si="53"/>
        <v>0</v>
      </c>
      <c r="Q559" s="86">
        <f t="shared" si="54"/>
        <v>1</v>
      </c>
    </row>
    <row r="560" spans="1:17" x14ac:dyDescent="0.3">
      <c r="A560" t="str">
        <f t="shared" si="49"/>
        <v>729 39501</v>
      </c>
      <c r="B560">
        <v>39501</v>
      </c>
      <c r="C560" t="s">
        <v>1606</v>
      </c>
      <c r="D560" t="s">
        <v>2377</v>
      </c>
      <c r="E560">
        <v>729</v>
      </c>
      <c r="F560" t="s">
        <v>492</v>
      </c>
      <c r="G560" s="81">
        <v>27146.53</v>
      </c>
      <c r="H560" s="81">
        <v>0</v>
      </c>
      <c r="I560" s="81">
        <v>27146.53</v>
      </c>
      <c r="J560" s="81">
        <v>0</v>
      </c>
      <c r="K560" s="81">
        <v>0</v>
      </c>
      <c r="L560" s="84">
        <f t="shared" si="50"/>
        <v>0</v>
      </c>
      <c r="M560" s="84">
        <f t="shared" si="51"/>
        <v>1</v>
      </c>
      <c r="N560" s="84">
        <f t="shared" si="52"/>
        <v>0</v>
      </c>
      <c r="O560" s="84">
        <f t="shared" si="53"/>
        <v>0</v>
      </c>
      <c r="Q560" s="86">
        <f t="shared" si="54"/>
        <v>1</v>
      </c>
    </row>
    <row r="561" spans="1:17" x14ac:dyDescent="0.3">
      <c r="A561" t="str">
        <f t="shared" si="49"/>
        <v>730 39501</v>
      </c>
      <c r="B561">
        <v>39501</v>
      </c>
      <c r="C561" t="s">
        <v>1607</v>
      </c>
      <c r="D561" t="s">
        <v>2377</v>
      </c>
      <c r="E561">
        <v>730</v>
      </c>
      <c r="F561" t="s">
        <v>493</v>
      </c>
      <c r="G561" s="81">
        <v>67414.61</v>
      </c>
      <c r="H561" s="81">
        <v>0</v>
      </c>
      <c r="I561" s="81">
        <v>67414.61</v>
      </c>
      <c r="J561" s="81">
        <v>0</v>
      </c>
      <c r="K561" s="81">
        <v>0</v>
      </c>
      <c r="L561" s="84">
        <f t="shared" si="50"/>
        <v>0</v>
      </c>
      <c r="M561" s="84">
        <f t="shared" si="51"/>
        <v>1</v>
      </c>
      <c r="N561" s="84">
        <f t="shared" si="52"/>
        <v>0</v>
      </c>
      <c r="O561" s="84">
        <f t="shared" si="53"/>
        <v>0</v>
      </c>
      <c r="Q561" s="86">
        <f t="shared" si="54"/>
        <v>1</v>
      </c>
    </row>
    <row r="562" spans="1:17" x14ac:dyDescent="0.3">
      <c r="A562" t="str">
        <f t="shared" si="49"/>
        <v>733 39501</v>
      </c>
      <c r="B562">
        <v>39501</v>
      </c>
      <c r="C562" t="s">
        <v>1608</v>
      </c>
      <c r="D562" t="s">
        <v>2377</v>
      </c>
      <c r="E562">
        <v>733</v>
      </c>
      <c r="F562" t="s">
        <v>494</v>
      </c>
      <c r="G562" s="81">
        <v>43192.73</v>
      </c>
      <c r="H562" s="81">
        <v>0</v>
      </c>
      <c r="I562" s="81">
        <v>43192.73</v>
      </c>
      <c r="J562" s="81">
        <v>0</v>
      </c>
      <c r="K562" s="81">
        <v>0</v>
      </c>
      <c r="L562" s="84">
        <f t="shared" si="50"/>
        <v>0</v>
      </c>
      <c r="M562" s="84">
        <f t="shared" si="51"/>
        <v>1</v>
      </c>
      <c r="N562" s="84">
        <f t="shared" si="52"/>
        <v>0</v>
      </c>
      <c r="O562" s="84">
        <f t="shared" si="53"/>
        <v>0</v>
      </c>
      <c r="Q562" s="86">
        <f t="shared" si="54"/>
        <v>1</v>
      </c>
    </row>
    <row r="563" spans="1:17" x14ac:dyDescent="0.3">
      <c r="A563" t="str">
        <f t="shared" si="49"/>
        <v>735 39501</v>
      </c>
      <c r="B563">
        <v>39501</v>
      </c>
      <c r="C563" t="s">
        <v>1609</v>
      </c>
      <c r="D563" t="s">
        <v>2377</v>
      </c>
      <c r="E563">
        <v>735</v>
      </c>
      <c r="F563" t="s">
        <v>496</v>
      </c>
      <c r="G563" s="81">
        <v>26643.84</v>
      </c>
      <c r="H563" s="81">
        <v>0</v>
      </c>
      <c r="I563" s="81">
        <v>26643.84</v>
      </c>
      <c r="J563" s="81">
        <v>0</v>
      </c>
      <c r="K563" s="81">
        <v>0</v>
      </c>
      <c r="L563" s="84">
        <f t="shared" si="50"/>
        <v>0</v>
      </c>
      <c r="M563" s="84">
        <f t="shared" si="51"/>
        <v>1</v>
      </c>
      <c r="N563" s="84">
        <f t="shared" si="52"/>
        <v>0</v>
      </c>
      <c r="O563" s="84">
        <f t="shared" si="53"/>
        <v>0</v>
      </c>
      <c r="Q563" s="86">
        <f t="shared" si="54"/>
        <v>1</v>
      </c>
    </row>
    <row r="564" spans="1:17" x14ac:dyDescent="0.3">
      <c r="A564" t="str">
        <f t="shared" si="49"/>
        <v>738 39501</v>
      </c>
      <c r="B564">
        <v>39501</v>
      </c>
      <c r="C564" t="s">
        <v>1610</v>
      </c>
      <c r="D564" t="s">
        <v>2377</v>
      </c>
      <c r="E564">
        <v>738</v>
      </c>
      <c r="F564" t="s">
        <v>497</v>
      </c>
      <c r="G564" s="81">
        <v>414036.37</v>
      </c>
      <c r="H564" s="81">
        <v>0</v>
      </c>
      <c r="I564" s="81">
        <v>414036.37</v>
      </c>
      <c r="J564" s="81">
        <v>0</v>
      </c>
      <c r="K564" s="81">
        <v>0</v>
      </c>
      <c r="L564" s="84">
        <f t="shared" si="50"/>
        <v>0</v>
      </c>
      <c r="M564" s="84">
        <f t="shared" si="51"/>
        <v>1</v>
      </c>
      <c r="N564" s="84">
        <f t="shared" si="52"/>
        <v>0</v>
      </c>
      <c r="O564" s="84">
        <f t="shared" si="53"/>
        <v>0</v>
      </c>
      <c r="Q564" s="86">
        <f t="shared" si="54"/>
        <v>1</v>
      </c>
    </row>
    <row r="565" spans="1:17" x14ac:dyDescent="0.3">
      <c r="A565" t="str">
        <f t="shared" si="49"/>
        <v>739 39501</v>
      </c>
      <c r="B565">
        <v>39501</v>
      </c>
      <c r="C565" t="s">
        <v>1611</v>
      </c>
      <c r="D565" t="s">
        <v>2377</v>
      </c>
      <c r="E565">
        <v>739</v>
      </c>
      <c r="F565" t="s">
        <v>498</v>
      </c>
      <c r="G565" s="81">
        <v>62997.89</v>
      </c>
      <c r="H565" s="81">
        <v>0</v>
      </c>
      <c r="I565" s="81">
        <v>62997.89</v>
      </c>
      <c r="J565" s="81">
        <v>0</v>
      </c>
      <c r="K565" s="81">
        <v>0</v>
      </c>
      <c r="L565" s="84">
        <f t="shared" si="50"/>
        <v>0</v>
      </c>
      <c r="M565" s="84">
        <f t="shared" si="51"/>
        <v>1</v>
      </c>
      <c r="N565" s="84">
        <f t="shared" si="52"/>
        <v>0</v>
      </c>
      <c r="O565" s="84">
        <f t="shared" si="53"/>
        <v>0</v>
      </c>
      <c r="Q565" s="86">
        <f t="shared" si="54"/>
        <v>1</v>
      </c>
    </row>
    <row r="566" spans="1:17" x14ac:dyDescent="0.3">
      <c r="A566" t="str">
        <f t="shared" si="49"/>
        <v>741 39501</v>
      </c>
      <c r="B566">
        <v>39501</v>
      </c>
      <c r="C566" t="s">
        <v>1612</v>
      </c>
      <c r="D566" t="s">
        <v>2377</v>
      </c>
      <c r="E566">
        <v>741</v>
      </c>
      <c r="F566" t="s">
        <v>523</v>
      </c>
      <c r="G566" s="81">
        <v>31135.51</v>
      </c>
      <c r="H566" s="81">
        <v>31135.51</v>
      </c>
      <c r="I566" s="81">
        <v>0</v>
      </c>
      <c r="J566" s="81">
        <v>0</v>
      </c>
      <c r="K566" s="81">
        <v>0</v>
      </c>
      <c r="L566" s="84">
        <f t="shared" si="50"/>
        <v>1</v>
      </c>
      <c r="M566" s="84">
        <f t="shared" si="51"/>
        <v>0</v>
      </c>
      <c r="N566" s="84">
        <f t="shared" si="52"/>
        <v>0</v>
      </c>
      <c r="O566" s="84">
        <f t="shared" si="53"/>
        <v>0</v>
      </c>
      <c r="Q566" s="86">
        <f t="shared" si="54"/>
        <v>1</v>
      </c>
    </row>
    <row r="567" spans="1:17" x14ac:dyDescent="0.3">
      <c r="A567" t="str">
        <f t="shared" si="49"/>
        <v>748 39501</v>
      </c>
      <c r="B567">
        <v>39501</v>
      </c>
      <c r="C567" t="s">
        <v>1613</v>
      </c>
      <c r="D567" t="s">
        <v>2377</v>
      </c>
      <c r="E567">
        <v>748</v>
      </c>
      <c r="F567" t="s">
        <v>499</v>
      </c>
      <c r="G567" s="81">
        <v>442871.85</v>
      </c>
      <c r="H567" s="81">
        <v>0</v>
      </c>
      <c r="I567" s="81">
        <v>442871.85</v>
      </c>
      <c r="J567" s="81">
        <v>0</v>
      </c>
      <c r="K567" s="81">
        <v>0</v>
      </c>
      <c r="L567" s="84">
        <f t="shared" si="50"/>
        <v>0</v>
      </c>
      <c r="M567" s="84">
        <f t="shared" si="51"/>
        <v>1</v>
      </c>
      <c r="N567" s="84">
        <f t="shared" si="52"/>
        <v>0</v>
      </c>
      <c r="O567" s="84">
        <f t="shared" si="53"/>
        <v>0</v>
      </c>
      <c r="Q567" s="86">
        <f t="shared" si="54"/>
        <v>1</v>
      </c>
    </row>
    <row r="568" spans="1:17" x14ac:dyDescent="0.3">
      <c r="A568" t="str">
        <f t="shared" si="49"/>
        <v>762 39501</v>
      </c>
      <c r="B568">
        <v>39501</v>
      </c>
      <c r="C568" t="s">
        <v>1614</v>
      </c>
      <c r="D568" t="s">
        <v>2377</v>
      </c>
      <c r="E568">
        <v>762</v>
      </c>
      <c r="F568" t="s">
        <v>500</v>
      </c>
      <c r="G568" s="81">
        <v>221823.04</v>
      </c>
      <c r="H568" s="81">
        <v>0</v>
      </c>
      <c r="I568" s="81">
        <v>221823.04</v>
      </c>
      <c r="J568" s="81">
        <v>0</v>
      </c>
      <c r="K568" s="81">
        <v>0</v>
      </c>
      <c r="L568" s="84">
        <f t="shared" si="50"/>
        <v>0</v>
      </c>
      <c r="M568" s="84">
        <f t="shared" si="51"/>
        <v>1</v>
      </c>
      <c r="N568" s="84">
        <f t="shared" si="52"/>
        <v>0</v>
      </c>
      <c r="O568" s="84">
        <f t="shared" si="53"/>
        <v>0</v>
      </c>
      <c r="Q568" s="86">
        <f t="shared" si="54"/>
        <v>1</v>
      </c>
    </row>
    <row r="569" spans="1:17" x14ac:dyDescent="0.3">
      <c r="A569" t="str">
        <f t="shared" si="49"/>
        <v>780 39501</v>
      </c>
      <c r="B569">
        <v>39501</v>
      </c>
      <c r="C569" t="s">
        <v>1615</v>
      </c>
      <c r="D569" t="s">
        <v>2377</v>
      </c>
      <c r="E569">
        <v>780</v>
      </c>
      <c r="F569" t="s">
        <v>501</v>
      </c>
      <c r="G569" s="81">
        <v>53042.27</v>
      </c>
      <c r="H569" s="81">
        <v>0</v>
      </c>
      <c r="I569" s="81">
        <v>53042.27</v>
      </c>
      <c r="J569" s="81">
        <v>0</v>
      </c>
      <c r="K569" s="81">
        <v>0</v>
      </c>
      <c r="L569" s="84">
        <f t="shared" si="50"/>
        <v>0</v>
      </c>
      <c r="M569" s="84">
        <f t="shared" si="51"/>
        <v>1</v>
      </c>
      <c r="N569" s="84">
        <f t="shared" si="52"/>
        <v>0</v>
      </c>
      <c r="O569" s="84">
        <f t="shared" si="53"/>
        <v>0</v>
      </c>
      <c r="Q569" s="86">
        <f t="shared" si="54"/>
        <v>1</v>
      </c>
    </row>
    <row r="570" spans="1:17" x14ac:dyDescent="0.3">
      <c r="A570" t="str">
        <f t="shared" si="49"/>
        <v>781 39501</v>
      </c>
      <c r="B570">
        <v>39501</v>
      </c>
      <c r="C570" t="s">
        <v>1616</v>
      </c>
      <c r="D570" t="s">
        <v>2377</v>
      </c>
      <c r="E570">
        <v>781</v>
      </c>
      <c r="F570" t="s">
        <v>502</v>
      </c>
      <c r="G570" s="81">
        <v>454274.18</v>
      </c>
      <c r="H570" s="81">
        <v>0</v>
      </c>
      <c r="I570" s="81">
        <v>454274.18</v>
      </c>
      <c r="J570" s="81">
        <v>0</v>
      </c>
      <c r="K570" s="81">
        <v>0</v>
      </c>
      <c r="L570" s="84">
        <f t="shared" si="50"/>
        <v>0</v>
      </c>
      <c r="M570" s="84">
        <f t="shared" si="51"/>
        <v>1</v>
      </c>
      <c r="N570" s="84">
        <f t="shared" si="52"/>
        <v>0</v>
      </c>
      <c r="O570" s="84">
        <f t="shared" si="53"/>
        <v>0</v>
      </c>
      <c r="Q570" s="86">
        <f t="shared" si="54"/>
        <v>1</v>
      </c>
    </row>
    <row r="571" spans="1:17" x14ac:dyDescent="0.3">
      <c r="A571" t="str">
        <f t="shared" si="49"/>
        <v>782 39501</v>
      </c>
      <c r="B571">
        <v>39501</v>
      </c>
      <c r="C571" t="s">
        <v>1617</v>
      </c>
      <c r="D571" t="s">
        <v>2377</v>
      </c>
      <c r="E571">
        <v>782</v>
      </c>
      <c r="F571" t="s">
        <v>503</v>
      </c>
      <c r="G571" s="81">
        <v>472921.19</v>
      </c>
      <c r="H571" s="81">
        <v>0</v>
      </c>
      <c r="I571" s="81">
        <v>472921.19</v>
      </c>
      <c r="J571" s="81">
        <v>0</v>
      </c>
      <c r="K571" s="81">
        <v>0</v>
      </c>
      <c r="L571" s="84">
        <f t="shared" si="50"/>
        <v>0</v>
      </c>
      <c r="M571" s="84">
        <f t="shared" si="51"/>
        <v>1</v>
      </c>
      <c r="N571" s="84">
        <f t="shared" si="52"/>
        <v>0</v>
      </c>
      <c r="O571" s="84">
        <f t="shared" si="53"/>
        <v>0</v>
      </c>
      <c r="Q571" s="86">
        <f t="shared" si="54"/>
        <v>1</v>
      </c>
    </row>
    <row r="572" spans="1:17" x14ac:dyDescent="0.3">
      <c r="A572" t="str">
        <f t="shared" si="49"/>
        <v>AMS 39501</v>
      </c>
      <c r="B572">
        <v>39501</v>
      </c>
      <c r="C572" t="s">
        <v>1618</v>
      </c>
      <c r="D572" t="s">
        <v>2377</v>
      </c>
      <c r="E572" t="s">
        <v>2378</v>
      </c>
      <c r="F572" t="s">
        <v>2379</v>
      </c>
      <c r="G572" s="81">
        <v>47547.08</v>
      </c>
      <c r="H572" s="81">
        <v>0</v>
      </c>
      <c r="I572" s="81">
        <v>0</v>
      </c>
      <c r="J572" s="81">
        <v>47547.08</v>
      </c>
      <c r="K572" s="81">
        <v>0</v>
      </c>
      <c r="L572" s="84">
        <f t="shared" si="50"/>
        <v>0</v>
      </c>
      <c r="M572" s="84">
        <f t="shared" si="51"/>
        <v>0</v>
      </c>
      <c r="N572" s="84">
        <f t="shared" si="52"/>
        <v>1</v>
      </c>
      <c r="O572" s="84">
        <f t="shared" si="53"/>
        <v>0</v>
      </c>
      <c r="Q572" s="86">
        <f t="shared" si="54"/>
        <v>1</v>
      </c>
    </row>
    <row r="573" spans="1:17" x14ac:dyDescent="0.3">
      <c r="A573" t="str">
        <f t="shared" si="49"/>
        <v>DMUD 39501</v>
      </c>
      <c r="B573">
        <v>39501</v>
      </c>
      <c r="C573" t="s">
        <v>1619</v>
      </c>
      <c r="D573" t="s">
        <v>2377</v>
      </c>
      <c r="E573" t="s">
        <v>585</v>
      </c>
      <c r="F573" t="s">
        <v>586</v>
      </c>
      <c r="G573" s="81">
        <v>9592.0300000000007</v>
      </c>
      <c r="H573" s="81">
        <v>9592.0300000000007</v>
      </c>
      <c r="I573" s="81">
        <v>0</v>
      </c>
      <c r="J573" s="81">
        <v>0</v>
      </c>
      <c r="K573" s="81">
        <v>0</v>
      </c>
      <c r="L573" s="84">
        <f t="shared" si="50"/>
        <v>1</v>
      </c>
      <c r="M573" s="84">
        <f t="shared" si="51"/>
        <v>0</v>
      </c>
      <c r="N573" s="84">
        <f t="shared" si="52"/>
        <v>0</v>
      </c>
      <c r="O573" s="84">
        <f t="shared" si="53"/>
        <v>0</v>
      </c>
      <c r="Q573" s="86">
        <f t="shared" si="54"/>
        <v>1</v>
      </c>
    </row>
    <row r="574" spans="1:17" x14ac:dyDescent="0.3">
      <c r="A574" t="str">
        <f t="shared" si="49"/>
        <v>DUOR 39501</v>
      </c>
      <c r="B574">
        <v>39501</v>
      </c>
      <c r="C574" t="s">
        <v>1620</v>
      </c>
      <c r="D574" t="s">
        <v>2377</v>
      </c>
      <c r="E574" t="s">
        <v>595</v>
      </c>
      <c r="F574" t="s">
        <v>596</v>
      </c>
      <c r="G574" s="81">
        <v>649890.80000000005</v>
      </c>
      <c r="H574" s="81">
        <v>649890.80000000005</v>
      </c>
      <c r="I574" s="81">
        <v>0</v>
      </c>
      <c r="J574" s="81">
        <v>0</v>
      </c>
      <c r="K574" s="81">
        <v>0</v>
      </c>
      <c r="L574" s="84">
        <f t="shared" si="50"/>
        <v>1</v>
      </c>
      <c r="M574" s="84">
        <f t="shared" si="51"/>
        <v>0</v>
      </c>
      <c r="N574" s="84">
        <f t="shared" si="52"/>
        <v>0</v>
      </c>
      <c r="O574" s="84">
        <f t="shared" si="53"/>
        <v>0</v>
      </c>
      <c r="Q574" s="86">
        <f t="shared" si="54"/>
        <v>1</v>
      </c>
    </row>
    <row r="575" spans="1:17" x14ac:dyDescent="0.3">
      <c r="A575" t="str">
        <f t="shared" si="49"/>
        <v>MUDG 39501</v>
      </c>
      <c r="B575">
        <v>39501</v>
      </c>
      <c r="C575" t="s">
        <v>1621</v>
      </c>
      <c r="D575" t="s">
        <v>2377</v>
      </c>
      <c r="E575" t="s">
        <v>608</v>
      </c>
      <c r="F575" t="s">
        <v>609</v>
      </c>
      <c r="G575" s="81">
        <v>280021.81</v>
      </c>
      <c r="H575" s="81">
        <v>280021.81</v>
      </c>
      <c r="I575" s="81">
        <v>0</v>
      </c>
      <c r="J575" s="81">
        <v>0</v>
      </c>
      <c r="K575" s="81">
        <v>0</v>
      </c>
      <c r="L575" s="84">
        <f t="shared" si="50"/>
        <v>1</v>
      </c>
      <c r="M575" s="84">
        <f t="shared" si="51"/>
        <v>0</v>
      </c>
      <c r="N575" s="84">
        <f t="shared" si="52"/>
        <v>0</v>
      </c>
      <c r="O575" s="84">
        <f t="shared" si="53"/>
        <v>0</v>
      </c>
      <c r="Q575" s="86">
        <f t="shared" si="54"/>
        <v>1</v>
      </c>
    </row>
    <row r="576" spans="1:17" x14ac:dyDescent="0.3">
      <c r="A576" t="str">
        <f t="shared" si="49"/>
        <v>RELE 39501</v>
      </c>
      <c r="B576">
        <v>39501</v>
      </c>
      <c r="C576" t="s">
        <v>1622</v>
      </c>
      <c r="D576" t="s">
        <v>2377</v>
      </c>
      <c r="E576" t="s">
        <v>2380</v>
      </c>
      <c r="F576" t="s">
        <v>610</v>
      </c>
      <c r="G576" s="81">
        <v>62713.83</v>
      </c>
      <c r="H576" s="81">
        <v>0</v>
      </c>
      <c r="I576" s="81">
        <v>0</v>
      </c>
      <c r="J576" s="81">
        <v>0</v>
      </c>
      <c r="K576" s="81">
        <v>62713.83</v>
      </c>
      <c r="L576" s="84">
        <f t="shared" si="50"/>
        <v>0</v>
      </c>
      <c r="M576" s="84">
        <f t="shared" si="51"/>
        <v>0</v>
      </c>
      <c r="N576" s="84">
        <f t="shared" si="52"/>
        <v>0</v>
      </c>
      <c r="O576" s="84">
        <f t="shared" si="53"/>
        <v>1</v>
      </c>
      <c r="Q576" s="86">
        <f t="shared" si="54"/>
        <v>1</v>
      </c>
    </row>
    <row r="577" spans="1:17" x14ac:dyDescent="0.3">
      <c r="A577" t="str">
        <f t="shared" si="49"/>
        <v>SURV 39501</v>
      </c>
      <c r="B577">
        <v>39501</v>
      </c>
      <c r="C577" t="s">
        <v>1623</v>
      </c>
      <c r="D577" t="s">
        <v>2377</v>
      </c>
      <c r="E577" t="s">
        <v>2381</v>
      </c>
      <c r="F577" t="s">
        <v>614</v>
      </c>
      <c r="G577" s="81">
        <v>38124.78</v>
      </c>
      <c r="H577" s="81">
        <v>0</v>
      </c>
      <c r="I577" s="81">
        <v>0</v>
      </c>
      <c r="J577" s="81">
        <v>0</v>
      </c>
      <c r="K577" s="81">
        <v>38124.78</v>
      </c>
      <c r="L577" s="84">
        <f t="shared" si="50"/>
        <v>0</v>
      </c>
      <c r="M577" s="84">
        <f t="shared" si="51"/>
        <v>0</v>
      </c>
      <c r="N577" s="84">
        <f t="shared" si="52"/>
        <v>0</v>
      </c>
      <c r="O577" s="84">
        <f t="shared" si="53"/>
        <v>1</v>
      </c>
      <c r="Q577" s="86">
        <f t="shared" si="54"/>
        <v>1</v>
      </c>
    </row>
    <row r="578" spans="1:17" x14ac:dyDescent="0.3">
      <c r="A578" t="str">
        <f t="shared" si="49"/>
        <v>734 39501</v>
      </c>
      <c r="B578">
        <v>39501</v>
      </c>
      <c r="C578" t="s">
        <v>1624</v>
      </c>
      <c r="D578" t="s">
        <v>2377</v>
      </c>
      <c r="E578">
        <v>734</v>
      </c>
      <c r="F578" t="s">
        <v>495</v>
      </c>
      <c r="G578" s="81">
        <v>16342662.280000001</v>
      </c>
      <c r="H578" s="81">
        <v>0</v>
      </c>
      <c r="I578" s="81">
        <v>0</v>
      </c>
      <c r="J578" s="81">
        <v>16342662.280000001</v>
      </c>
      <c r="K578" s="81">
        <v>0</v>
      </c>
      <c r="L578" s="84">
        <f t="shared" si="50"/>
        <v>0</v>
      </c>
      <c r="M578" s="84">
        <f t="shared" si="51"/>
        <v>0</v>
      </c>
      <c r="N578" s="84">
        <f t="shared" si="52"/>
        <v>1</v>
      </c>
      <c r="O578" s="84">
        <f t="shared" si="53"/>
        <v>0</v>
      </c>
      <c r="Q578" s="86">
        <f t="shared" si="54"/>
        <v>1</v>
      </c>
    </row>
    <row r="579" spans="1:17" x14ac:dyDescent="0.3">
      <c r="A579" t="str">
        <f t="shared" ref="A579:A642" si="55">_xlfn.CONCAT(E579," ",B579)</f>
        <v>773 39501</v>
      </c>
      <c r="B579">
        <v>39501</v>
      </c>
      <c r="C579" t="s">
        <v>1625</v>
      </c>
      <c r="D579" t="s">
        <v>2377</v>
      </c>
      <c r="E579">
        <v>773</v>
      </c>
      <c r="F579" t="s">
        <v>637</v>
      </c>
      <c r="G579" s="81">
        <v>411261.87</v>
      </c>
      <c r="H579" s="81">
        <v>0</v>
      </c>
      <c r="I579" s="81">
        <v>0</v>
      </c>
      <c r="J579" s="81">
        <v>0</v>
      </c>
      <c r="K579" s="81">
        <v>411261.87</v>
      </c>
      <c r="L579" s="84">
        <f t="shared" ref="L579:L642" si="56">H579/$G579</f>
        <v>0</v>
      </c>
      <c r="M579" s="84">
        <f t="shared" ref="M579:M642" si="57">I579/$G579</f>
        <v>0</v>
      </c>
      <c r="N579" s="84">
        <f t="shared" ref="N579:N642" si="58">J579/$G579</f>
        <v>0</v>
      </c>
      <c r="O579" s="84">
        <f t="shared" ref="O579:O642" si="59">K579/$G579</f>
        <v>1</v>
      </c>
      <c r="Q579" s="86">
        <f t="shared" ref="Q579:Q642" si="60">SUM(L579:O579)</f>
        <v>1</v>
      </c>
    </row>
    <row r="580" spans="1:17" x14ac:dyDescent="0.3">
      <c r="A580" t="str">
        <f t="shared" si="55"/>
        <v>773 39501</v>
      </c>
      <c r="B580">
        <v>39501</v>
      </c>
      <c r="C580" t="s">
        <v>1626</v>
      </c>
      <c r="D580" t="s">
        <v>2382</v>
      </c>
      <c r="E580">
        <v>773</v>
      </c>
      <c r="F580" t="s">
        <v>637</v>
      </c>
      <c r="G580" s="81">
        <v>230970.62</v>
      </c>
      <c r="H580" s="81">
        <v>0</v>
      </c>
      <c r="I580" s="81">
        <v>0</v>
      </c>
      <c r="J580" s="81">
        <v>0</v>
      </c>
      <c r="K580" s="81">
        <v>230970.62</v>
      </c>
      <c r="L580" s="84">
        <f t="shared" si="56"/>
        <v>0</v>
      </c>
      <c r="M580" s="84">
        <f t="shared" si="57"/>
        <v>0</v>
      </c>
      <c r="N580" s="84">
        <f t="shared" si="58"/>
        <v>0</v>
      </c>
      <c r="O580" s="84">
        <f t="shared" si="59"/>
        <v>1</v>
      </c>
      <c r="Q580" s="86">
        <f t="shared" si="60"/>
        <v>1</v>
      </c>
    </row>
    <row r="581" spans="1:17" x14ac:dyDescent="0.3">
      <c r="A581" t="str">
        <f t="shared" si="55"/>
        <v>301 39701</v>
      </c>
      <c r="B581">
        <v>39701</v>
      </c>
      <c r="C581" t="s">
        <v>1627</v>
      </c>
      <c r="D581" t="s">
        <v>2383</v>
      </c>
      <c r="E581">
        <v>301</v>
      </c>
      <c r="F581" t="s">
        <v>49</v>
      </c>
      <c r="G581" s="81">
        <v>633087.90000000014</v>
      </c>
      <c r="H581" s="81">
        <v>124085.23</v>
      </c>
      <c r="I581" s="81">
        <v>403973.39</v>
      </c>
      <c r="J581" s="81">
        <v>46975.12</v>
      </c>
      <c r="K581" s="81">
        <v>58054.16</v>
      </c>
      <c r="L581" s="84">
        <f t="shared" si="56"/>
        <v>0.19600000252729513</v>
      </c>
      <c r="M581" s="84">
        <f t="shared" si="57"/>
        <v>0.63810000159535496</v>
      </c>
      <c r="N581" s="84">
        <f t="shared" si="58"/>
        <v>7.4199996556560302E-2</v>
      </c>
      <c r="O581" s="84">
        <f t="shared" si="59"/>
        <v>9.1699999320789399E-2</v>
      </c>
      <c r="Q581" s="86">
        <f t="shared" si="60"/>
        <v>0.99999999999999978</v>
      </c>
    </row>
    <row r="582" spans="1:17" x14ac:dyDescent="0.3">
      <c r="A582" t="str">
        <f t="shared" si="55"/>
        <v>302 39701</v>
      </c>
      <c r="B582">
        <v>39701</v>
      </c>
      <c r="C582" t="s">
        <v>1628</v>
      </c>
      <c r="D582" t="s">
        <v>2383</v>
      </c>
      <c r="E582">
        <v>302</v>
      </c>
      <c r="F582" t="s">
        <v>50</v>
      </c>
      <c r="G582" s="81">
        <v>249089.90999999997</v>
      </c>
      <c r="H582" s="81">
        <v>48821.62</v>
      </c>
      <c r="I582" s="81">
        <v>158944.26999999999</v>
      </c>
      <c r="J582" s="81">
        <v>18482.47</v>
      </c>
      <c r="K582" s="81">
        <v>22841.54</v>
      </c>
      <c r="L582" s="84">
        <f t="shared" si="56"/>
        <v>0.19599999052550948</v>
      </c>
      <c r="M582" s="84">
        <f t="shared" si="57"/>
        <v>0.63809999369304038</v>
      </c>
      <c r="N582" s="84">
        <f t="shared" si="58"/>
        <v>7.4199994692679461E-2</v>
      </c>
      <c r="O582" s="84">
        <f t="shared" si="59"/>
        <v>9.1699980942624298E-2</v>
      </c>
      <c r="Q582" s="86">
        <f t="shared" si="60"/>
        <v>0.9999999598538537</v>
      </c>
    </row>
    <row r="583" spans="1:17" x14ac:dyDescent="0.3">
      <c r="A583" t="str">
        <f t="shared" si="55"/>
        <v>302 39701</v>
      </c>
      <c r="B583">
        <v>39701</v>
      </c>
      <c r="C583" t="s">
        <v>1629</v>
      </c>
      <c r="D583" t="s">
        <v>2383</v>
      </c>
      <c r="E583">
        <v>302</v>
      </c>
      <c r="F583" t="s">
        <v>50</v>
      </c>
      <c r="G583" s="81">
        <v>58957.93</v>
      </c>
      <c r="H583" s="81">
        <v>11555.75</v>
      </c>
      <c r="I583" s="81">
        <v>37621.06</v>
      </c>
      <c r="J583" s="81">
        <v>4374.68</v>
      </c>
      <c r="K583" s="81">
        <v>5406.44</v>
      </c>
      <c r="L583" s="84">
        <f t="shared" si="56"/>
        <v>0.19599992740586381</v>
      </c>
      <c r="M583" s="84">
        <f t="shared" si="57"/>
        <v>0.63810008255038797</v>
      </c>
      <c r="N583" s="84">
        <f t="shared" si="58"/>
        <v>7.4200027036227356E-2</v>
      </c>
      <c r="O583" s="84">
        <f t="shared" si="59"/>
        <v>9.1699963007520785E-2</v>
      </c>
      <c r="Q583" s="86">
        <f t="shared" si="60"/>
        <v>1</v>
      </c>
    </row>
    <row r="584" spans="1:17" x14ac:dyDescent="0.3">
      <c r="A584" t="str">
        <f t="shared" si="55"/>
        <v>303 39701</v>
      </c>
      <c r="B584">
        <v>39701</v>
      </c>
      <c r="C584" t="s">
        <v>1630</v>
      </c>
      <c r="D584" t="s">
        <v>2383</v>
      </c>
      <c r="E584">
        <v>303</v>
      </c>
      <c r="F584" t="s">
        <v>52</v>
      </c>
      <c r="G584" s="81">
        <v>317780.74</v>
      </c>
      <c r="H584" s="81">
        <v>62285.03</v>
      </c>
      <c r="I584" s="81">
        <v>202775.89</v>
      </c>
      <c r="J584" s="81">
        <v>23579.33</v>
      </c>
      <c r="K584" s="81">
        <v>29140.49</v>
      </c>
      <c r="L584" s="84">
        <f t="shared" si="56"/>
        <v>0.19600001560824612</v>
      </c>
      <c r="M584" s="84">
        <f t="shared" si="57"/>
        <v>0.63809999938951623</v>
      </c>
      <c r="N584" s="84">
        <f t="shared" si="58"/>
        <v>7.4199997142683979E-2</v>
      </c>
      <c r="O584" s="84">
        <f t="shared" si="59"/>
        <v>9.169998785955373E-2</v>
      </c>
      <c r="Q584" s="86">
        <f t="shared" si="60"/>
        <v>1</v>
      </c>
    </row>
    <row r="585" spans="1:17" x14ac:dyDescent="0.3">
      <c r="A585" t="str">
        <f t="shared" si="55"/>
        <v>303 39701</v>
      </c>
      <c r="B585">
        <v>39701</v>
      </c>
      <c r="C585" t="s">
        <v>1631</v>
      </c>
      <c r="D585" t="s">
        <v>2383</v>
      </c>
      <c r="E585">
        <v>303</v>
      </c>
      <c r="F585" t="s">
        <v>52</v>
      </c>
      <c r="G585" s="81">
        <v>12531.2</v>
      </c>
      <c r="H585" s="81">
        <v>2456.12</v>
      </c>
      <c r="I585" s="81">
        <v>7996.16</v>
      </c>
      <c r="J585" s="81">
        <v>929.82</v>
      </c>
      <c r="K585" s="81">
        <v>1149.1099999999999</v>
      </c>
      <c r="L585" s="84">
        <f t="shared" si="56"/>
        <v>0.19600038304392234</v>
      </c>
      <c r="M585" s="84">
        <f t="shared" si="57"/>
        <v>0.63810010214504587</v>
      </c>
      <c r="N585" s="84">
        <f t="shared" si="58"/>
        <v>7.4200395812053122E-2</v>
      </c>
      <c r="O585" s="84">
        <f t="shared" si="59"/>
        <v>9.1699917007150133E-2</v>
      </c>
      <c r="Q585" s="86">
        <f t="shared" si="60"/>
        <v>1.0000007980081715</v>
      </c>
    </row>
    <row r="586" spans="1:17" x14ac:dyDescent="0.3">
      <c r="A586" t="str">
        <f t="shared" si="55"/>
        <v>304 39701</v>
      </c>
      <c r="B586">
        <v>39701</v>
      </c>
      <c r="C586" t="s">
        <v>1632</v>
      </c>
      <c r="D586" t="s">
        <v>2383</v>
      </c>
      <c r="E586">
        <v>304</v>
      </c>
      <c r="F586" t="s">
        <v>53</v>
      </c>
      <c r="G586" s="81">
        <v>260814.69</v>
      </c>
      <c r="H586" s="81">
        <v>51119.68</v>
      </c>
      <c r="I586" s="81">
        <v>166425.85</v>
      </c>
      <c r="J586" s="81">
        <v>19352.45</v>
      </c>
      <c r="K586" s="81">
        <v>23916.71</v>
      </c>
      <c r="L586" s="84">
        <f t="shared" si="56"/>
        <v>0.19600000291394629</v>
      </c>
      <c r="M586" s="84">
        <f t="shared" si="57"/>
        <v>0.63809998585585803</v>
      </c>
      <c r="N586" s="84">
        <f t="shared" si="58"/>
        <v>7.4200000007668285E-2</v>
      </c>
      <c r="O586" s="84">
        <f t="shared" si="59"/>
        <v>9.1700011222527383E-2</v>
      </c>
      <c r="Q586" s="86">
        <f t="shared" si="60"/>
        <v>0.99999999999999989</v>
      </c>
    </row>
    <row r="587" spans="1:17" x14ac:dyDescent="0.3">
      <c r="A587" t="str">
        <f t="shared" si="55"/>
        <v>304 39701</v>
      </c>
      <c r="B587">
        <v>39701</v>
      </c>
      <c r="C587" t="s">
        <v>1633</v>
      </c>
      <c r="D587" t="s">
        <v>2383</v>
      </c>
      <c r="E587">
        <v>304</v>
      </c>
      <c r="F587" t="s">
        <v>53</v>
      </c>
      <c r="G587" s="81">
        <v>429001.85000000003</v>
      </c>
      <c r="H587" s="81">
        <v>84084.36</v>
      </c>
      <c r="I587" s="81">
        <v>273746.08</v>
      </c>
      <c r="J587" s="81">
        <v>31831.94</v>
      </c>
      <c r="K587" s="81">
        <v>39339.47</v>
      </c>
      <c r="L587" s="84">
        <f t="shared" si="56"/>
        <v>0.19599999393942005</v>
      </c>
      <c r="M587" s="84">
        <f t="shared" si="57"/>
        <v>0.63809999886946878</v>
      </c>
      <c r="N587" s="84">
        <f t="shared" si="58"/>
        <v>7.4200006363608906E-2</v>
      </c>
      <c r="O587" s="84">
        <f t="shared" si="59"/>
        <v>9.1700000827502251E-2</v>
      </c>
      <c r="Q587" s="86">
        <f t="shared" si="60"/>
        <v>1</v>
      </c>
    </row>
    <row r="588" spans="1:17" x14ac:dyDescent="0.3">
      <c r="A588" t="str">
        <f t="shared" si="55"/>
        <v>305 39701</v>
      </c>
      <c r="B588">
        <v>39701</v>
      </c>
      <c r="C588" t="s">
        <v>1634</v>
      </c>
      <c r="D588" t="s">
        <v>2383</v>
      </c>
      <c r="E588">
        <v>305</v>
      </c>
      <c r="F588" t="s">
        <v>55</v>
      </c>
      <c r="G588" s="81">
        <v>182172.73999999996</v>
      </c>
      <c r="H588" s="81">
        <v>35705.86</v>
      </c>
      <c r="I588" s="81">
        <v>116244.43</v>
      </c>
      <c r="J588" s="81">
        <v>13517.22</v>
      </c>
      <c r="K588" s="81">
        <v>16705.240000000002</v>
      </c>
      <c r="L588" s="84">
        <f t="shared" si="56"/>
        <v>0.1960000162483147</v>
      </c>
      <c r="M588" s="84">
        <f t="shared" si="57"/>
        <v>0.63810002528369514</v>
      </c>
      <c r="N588" s="84">
        <f t="shared" si="58"/>
        <v>7.4200014777183465E-2</v>
      </c>
      <c r="O588" s="84">
        <f t="shared" si="59"/>
        <v>9.1699998583761794E-2</v>
      </c>
      <c r="Q588" s="86">
        <f t="shared" si="60"/>
        <v>1.0000000548929553</v>
      </c>
    </row>
    <row r="589" spans="1:17" x14ac:dyDescent="0.3">
      <c r="A589" t="str">
        <f t="shared" si="55"/>
        <v>305 39701</v>
      </c>
      <c r="B589">
        <v>39701</v>
      </c>
      <c r="C589" t="s">
        <v>1635</v>
      </c>
      <c r="D589" t="s">
        <v>2383</v>
      </c>
      <c r="E589">
        <v>305</v>
      </c>
      <c r="F589" t="s">
        <v>55</v>
      </c>
      <c r="G589" s="81">
        <v>48335.86</v>
      </c>
      <c r="H589" s="81">
        <v>9473.83</v>
      </c>
      <c r="I589" s="81">
        <v>30843.11</v>
      </c>
      <c r="J589" s="81">
        <v>3586.52</v>
      </c>
      <c r="K589" s="81">
        <v>4432.3999999999996</v>
      </c>
      <c r="L589" s="84">
        <f t="shared" si="56"/>
        <v>0.19600002979154607</v>
      </c>
      <c r="M589" s="84">
        <f t="shared" si="57"/>
        <v>0.63809995311969214</v>
      </c>
      <c r="N589" s="84">
        <f t="shared" si="58"/>
        <v>7.4199983200878186E-2</v>
      </c>
      <c r="O589" s="84">
        <f t="shared" si="59"/>
        <v>9.1700033887883642E-2</v>
      </c>
      <c r="Q589" s="86">
        <f t="shared" si="60"/>
        <v>1</v>
      </c>
    </row>
    <row r="590" spans="1:17" x14ac:dyDescent="0.3">
      <c r="A590" t="str">
        <f t="shared" si="55"/>
        <v>306 39701</v>
      </c>
      <c r="B590">
        <v>39701</v>
      </c>
      <c r="C590" t="s">
        <v>1636</v>
      </c>
      <c r="D590" t="s">
        <v>2383</v>
      </c>
      <c r="E590">
        <v>306</v>
      </c>
      <c r="F590" t="s">
        <v>56</v>
      </c>
      <c r="G590" s="81">
        <v>387727.59</v>
      </c>
      <c r="H590" s="81">
        <v>75994.61</v>
      </c>
      <c r="I590" s="81">
        <v>247408.98</v>
      </c>
      <c r="J590" s="81">
        <v>28769.39</v>
      </c>
      <c r="K590" s="81">
        <v>35554.620000000003</v>
      </c>
      <c r="L590" s="84">
        <f t="shared" si="56"/>
        <v>0.19600000608674764</v>
      </c>
      <c r="M590" s="84">
        <f t="shared" si="57"/>
        <v>0.63810001243398751</v>
      </c>
      <c r="N590" s="84">
        <f t="shared" si="58"/>
        <v>7.4200007278305877E-2</v>
      </c>
      <c r="O590" s="84">
        <f t="shared" si="59"/>
        <v>9.169999999226261E-2</v>
      </c>
      <c r="Q590" s="86">
        <f t="shared" si="60"/>
        <v>1.0000000257913035</v>
      </c>
    </row>
    <row r="591" spans="1:17" x14ac:dyDescent="0.3">
      <c r="A591" t="str">
        <f t="shared" si="55"/>
        <v>306 39701</v>
      </c>
      <c r="B591">
        <v>39701</v>
      </c>
      <c r="C591" t="s">
        <v>1637</v>
      </c>
      <c r="D591" t="s">
        <v>2383</v>
      </c>
      <c r="E591">
        <v>306</v>
      </c>
      <c r="F591" t="s">
        <v>56</v>
      </c>
      <c r="G591" s="81">
        <v>49161.06</v>
      </c>
      <c r="H591" s="81">
        <v>9635.57</v>
      </c>
      <c r="I591" s="81">
        <v>31369.67</v>
      </c>
      <c r="J591" s="81">
        <v>3647.75</v>
      </c>
      <c r="K591" s="81">
        <v>4508.07</v>
      </c>
      <c r="L591" s="84">
        <f t="shared" si="56"/>
        <v>0.19600004556451794</v>
      </c>
      <c r="M591" s="84">
        <f t="shared" si="57"/>
        <v>0.6380999514656519</v>
      </c>
      <c r="N591" s="84">
        <f t="shared" si="58"/>
        <v>7.4199986737470677E-2</v>
      </c>
      <c r="O591" s="84">
        <f t="shared" si="59"/>
        <v>9.1700016232359516E-2</v>
      </c>
      <c r="Q591" s="86">
        <f t="shared" si="60"/>
        <v>1</v>
      </c>
    </row>
    <row r="592" spans="1:17" x14ac:dyDescent="0.3">
      <c r="A592" t="str">
        <f t="shared" si="55"/>
        <v>307 39701</v>
      </c>
      <c r="B592">
        <v>39701</v>
      </c>
      <c r="C592" t="s">
        <v>1638</v>
      </c>
      <c r="D592" t="s">
        <v>2383</v>
      </c>
      <c r="E592">
        <v>307</v>
      </c>
      <c r="F592" t="s">
        <v>57</v>
      </c>
      <c r="G592" s="81">
        <v>395258.78</v>
      </c>
      <c r="H592" s="81">
        <v>77470.720000000001</v>
      </c>
      <c r="I592" s="81">
        <v>252214.63</v>
      </c>
      <c r="J592" s="81">
        <v>29328.2</v>
      </c>
      <c r="K592" s="81">
        <v>36245.230000000003</v>
      </c>
      <c r="L592" s="84">
        <f t="shared" si="56"/>
        <v>0.19599999777361049</v>
      </c>
      <c r="M592" s="84">
        <f t="shared" si="57"/>
        <v>0.63810000627943042</v>
      </c>
      <c r="N592" s="84">
        <f t="shared" si="58"/>
        <v>7.4199996265737603E-2</v>
      </c>
      <c r="O592" s="84">
        <f t="shared" si="59"/>
        <v>9.16999996812215E-2</v>
      </c>
      <c r="Q592" s="86">
        <f t="shared" si="60"/>
        <v>1</v>
      </c>
    </row>
    <row r="593" spans="1:17" x14ac:dyDescent="0.3">
      <c r="A593" t="str">
        <f t="shared" si="55"/>
        <v>307 39701</v>
      </c>
      <c r="B593">
        <v>39701</v>
      </c>
      <c r="C593" t="s">
        <v>1639</v>
      </c>
      <c r="D593" t="s">
        <v>2383</v>
      </c>
      <c r="E593">
        <v>307</v>
      </c>
      <c r="F593" t="s">
        <v>57</v>
      </c>
      <c r="G593" s="81">
        <v>95205.85</v>
      </c>
      <c r="H593" s="81">
        <v>18660.349999999999</v>
      </c>
      <c r="I593" s="81">
        <v>60750.85</v>
      </c>
      <c r="J593" s="81">
        <v>7064.27</v>
      </c>
      <c r="K593" s="81">
        <v>8730.3799999999992</v>
      </c>
      <c r="L593" s="84">
        <f t="shared" si="56"/>
        <v>0.19600003571209118</v>
      </c>
      <c r="M593" s="84">
        <f t="shared" si="57"/>
        <v>0.63809996969724014</v>
      </c>
      <c r="N593" s="84">
        <f t="shared" si="58"/>
        <v>7.4199957250526097E-2</v>
      </c>
      <c r="O593" s="84">
        <f t="shared" si="59"/>
        <v>9.1700037340142426E-2</v>
      </c>
      <c r="Q593" s="86">
        <f t="shared" si="60"/>
        <v>0.99999999999999978</v>
      </c>
    </row>
    <row r="594" spans="1:17" x14ac:dyDescent="0.3">
      <c r="A594" t="str">
        <f t="shared" si="55"/>
        <v>308 39701</v>
      </c>
      <c r="B594">
        <v>39701</v>
      </c>
      <c r="C594" t="s">
        <v>1640</v>
      </c>
      <c r="D594" t="s">
        <v>2383</v>
      </c>
      <c r="E594">
        <v>308</v>
      </c>
      <c r="F594" t="s">
        <v>59</v>
      </c>
      <c r="G594" s="81">
        <v>22746.390000000003</v>
      </c>
      <c r="H594" s="81">
        <v>4458.29</v>
      </c>
      <c r="I594" s="81">
        <v>14514.47</v>
      </c>
      <c r="J594" s="81">
        <v>1687.78</v>
      </c>
      <c r="K594" s="81">
        <v>2085.84</v>
      </c>
      <c r="L594" s="84">
        <f t="shared" si="56"/>
        <v>0.19599989273023102</v>
      </c>
      <c r="M594" s="84">
        <f t="shared" si="57"/>
        <v>0.63809993585795366</v>
      </c>
      <c r="N594" s="84">
        <f t="shared" si="58"/>
        <v>7.4199906007063082E-2</v>
      </c>
      <c r="O594" s="84">
        <f t="shared" si="59"/>
        <v>9.1699825774551477E-2</v>
      </c>
      <c r="Q594" s="86">
        <f t="shared" si="60"/>
        <v>0.9999995603697992</v>
      </c>
    </row>
    <row r="595" spans="1:17" x14ac:dyDescent="0.3">
      <c r="A595" t="str">
        <f t="shared" si="55"/>
        <v>310 39701</v>
      </c>
      <c r="B595">
        <v>39701</v>
      </c>
      <c r="C595" t="s">
        <v>1641</v>
      </c>
      <c r="D595" t="s">
        <v>2383</v>
      </c>
      <c r="E595">
        <v>310</v>
      </c>
      <c r="F595" t="s">
        <v>60</v>
      </c>
      <c r="G595" s="81">
        <v>369161.95999999996</v>
      </c>
      <c r="H595" s="81">
        <v>72355.740000000005</v>
      </c>
      <c r="I595" s="81">
        <v>235562.25</v>
      </c>
      <c r="J595" s="81">
        <v>27391.82</v>
      </c>
      <c r="K595" s="81">
        <v>33852.15</v>
      </c>
      <c r="L595" s="84">
        <f t="shared" si="56"/>
        <v>0.19599998873123334</v>
      </c>
      <c r="M595" s="84">
        <f t="shared" si="57"/>
        <v>0.63810000900417807</v>
      </c>
      <c r="N595" s="84">
        <f t="shared" si="58"/>
        <v>7.4200006956296374E-2</v>
      </c>
      <c r="O595" s="84">
        <f t="shared" si="59"/>
        <v>9.1699995308292342E-2</v>
      </c>
      <c r="Q595" s="86">
        <f t="shared" si="60"/>
        <v>1.0000000000000002</v>
      </c>
    </row>
    <row r="596" spans="1:17" x14ac:dyDescent="0.3">
      <c r="A596" t="str">
        <f t="shared" si="55"/>
        <v>310 39701</v>
      </c>
      <c r="B596">
        <v>39701</v>
      </c>
      <c r="C596" t="s">
        <v>1642</v>
      </c>
      <c r="D596" t="s">
        <v>2383</v>
      </c>
      <c r="E596">
        <v>310</v>
      </c>
      <c r="F596" t="s">
        <v>60</v>
      </c>
      <c r="G596" s="81">
        <v>28719.57</v>
      </c>
      <c r="H596" s="81">
        <v>5629.04</v>
      </c>
      <c r="I596" s="81">
        <v>18325.96</v>
      </c>
      <c r="J596" s="81">
        <v>2130.9899999999998</v>
      </c>
      <c r="K596" s="81">
        <v>2633.58</v>
      </c>
      <c r="L596" s="84">
        <f t="shared" si="56"/>
        <v>0.1960001490273009</v>
      </c>
      <c r="M596" s="84">
        <f t="shared" si="57"/>
        <v>0.63810008297477994</v>
      </c>
      <c r="N596" s="84">
        <f t="shared" si="58"/>
        <v>7.4199927088044834E-2</v>
      </c>
      <c r="O596" s="84">
        <f t="shared" si="59"/>
        <v>9.1699840909874347E-2</v>
      </c>
      <c r="Q596" s="86">
        <f t="shared" si="60"/>
        <v>1</v>
      </c>
    </row>
    <row r="597" spans="1:17" x14ac:dyDescent="0.3">
      <c r="A597" t="str">
        <f t="shared" si="55"/>
        <v>311 39701</v>
      </c>
      <c r="B597">
        <v>39701</v>
      </c>
      <c r="C597" t="s">
        <v>1643</v>
      </c>
      <c r="D597" t="s">
        <v>2383</v>
      </c>
      <c r="E597">
        <v>311</v>
      </c>
      <c r="F597" t="s">
        <v>61</v>
      </c>
      <c r="G597" s="81">
        <v>17076.550000000003</v>
      </c>
      <c r="H597" s="81">
        <v>3347</v>
      </c>
      <c r="I597" s="81">
        <v>10896.55</v>
      </c>
      <c r="J597" s="81">
        <v>1267.08</v>
      </c>
      <c r="K597" s="81">
        <v>1565.92</v>
      </c>
      <c r="L597" s="84">
        <f t="shared" si="56"/>
        <v>0.19599977747261593</v>
      </c>
      <c r="M597" s="84">
        <f t="shared" si="57"/>
        <v>0.63810020173864146</v>
      </c>
      <c r="N597" s="84">
        <f t="shared" si="58"/>
        <v>7.4199999414401599E-2</v>
      </c>
      <c r="O597" s="84">
        <f t="shared" si="59"/>
        <v>9.1700021374340829E-2</v>
      </c>
      <c r="Q597" s="86">
        <f t="shared" si="60"/>
        <v>0.99999999999999978</v>
      </c>
    </row>
    <row r="598" spans="1:17" x14ac:dyDescent="0.3">
      <c r="A598" t="str">
        <f t="shared" si="55"/>
        <v>312 39701</v>
      </c>
      <c r="B598">
        <v>39701</v>
      </c>
      <c r="C598" t="s">
        <v>1644</v>
      </c>
      <c r="D598" t="s">
        <v>2383</v>
      </c>
      <c r="E598">
        <v>312</v>
      </c>
      <c r="F598" t="s">
        <v>62</v>
      </c>
      <c r="G598" s="81">
        <v>115069.25000000001</v>
      </c>
      <c r="H598" s="81">
        <v>22553.57</v>
      </c>
      <c r="I598" s="81">
        <v>73425.69</v>
      </c>
      <c r="J598" s="81">
        <v>8538.14</v>
      </c>
      <c r="K598" s="81">
        <v>10551.85</v>
      </c>
      <c r="L598" s="84">
        <f t="shared" si="56"/>
        <v>0.19599997392874288</v>
      </c>
      <c r="M598" s="84">
        <f t="shared" si="57"/>
        <v>0.63810001368740987</v>
      </c>
      <c r="N598" s="84">
        <f t="shared" si="58"/>
        <v>7.4200014339191392E-2</v>
      </c>
      <c r="O598" s="84">
        <f t="shared" si="59"/>
        <v>9.1699998044655714E-2</v>
      </c>
      <c r="Q598" s="86">
        <f t="shared" si="60"/>
        <v>0.99999999999999989</v>
      </c>
    </row>
    <row r="599" spans="1:17" x14ac:dyDescent="0.3">
      <c r="A599" t="str">
        <f t="shared" si="55"/>
        <v>312 39701</v>
      </c>
      <c r="B599">
        <v>39701</v>
      </c>
      <c r="C599" t="s">
        <v>1645</v>
      </c>
      <c r="D599" t="s">
        <v>2383</v>
      </c>
      <c r="E599">
        <v>312</v>
      </c>
      <c r="F599" t="s">
        <v>62</v>
      </c>
      <c r="G599" s="81">
        <v>86675.33</v>
      </c>
      <c r="H599" s="81">
        <v>16988.36</v>
      </c>
      <c r="I599" s="81">
        <v>55307.53</v>
      </c>
      <c r="J599" s="81">
        <v>6431.31</v>
      </c>
      <c r="K599" s="81">
        <v>7948.13</v>
      </c>
      <c r="L599" s="84">
        <f t="shared" si="56"/>
        <v>0.19599994600539739</v>
      </c>
      <c r="M599" s="84">
        <f t="shared" si="57"/>
        <v>0.63810002223239293</v>
      </c>
      <c r="N599" s="84">
        <f t="shared" si="58"/>
        <v>7.4200005930176449E-2</v>
      </c>
      <c r="O599" s="84">
        <f t="shared" si="59"/>
        <v>9.1700025832033169E-2</v>
      </c>
      <c r="Q599" s="86">
        <f t="shared" si="60"/>
        <v>0.99999999999999989</v>
      </c>
    </row>
    <row r="600" spans="1:17" x14ac:dyDescent="0.3">
      <c r="A600" t="str">
        <f t="shared" si="55"/>
        <v>313 39701</v>
      </c>
      <c r="B600">
        <v>39701</v>
      </c>
      <c r="C600" t="s">
        <v>1646</v>
      </c>
      <c r="D600" t="s">
        <v>2383</v>
      </c>
      <c r="E600">
        <v>313</v>
      </c>
      <c r="F600" t="s">
        <v>63</v>
      </c>
      <c r="G600" s="81">
        <v>61568.6</v>
      </c>
      <c r="H600" s="81">
        <v>12067.45</v>
      </c>
      <c r="I600" s="81">
        <v>39286.92</v>
      </c>
      <c r="J600" s="81">
        <v>4568.3900000000003</v>
      </c>
      <c r="K600" s="81">
        <v>5645.84</v>
      </c>
      <c r="L600" s="84">
        <f t="shared" si="56"/>
        <v>0.19600007146500004</v>
      </c>
      <c r="M600" s="84">
        <f t="shared" si="57"/>
        <v>0.63809994055411356</v>
      </c>
      <c r="N600" s="84">
        <f t="shared" si="58"/>
        <v>7.4199998050954549E-2</v>
      </c>
      <c r="O600" s="84">
        <f t="shared" si="59"/>
        <v>9.1699989929931822E-2</v>
      </c>
      <c r="Q600" s="86">
        <f t="shared" si="60"/>
        <v>0.99999999999999989</v>
      </c>
    </row>
    <row r="601" spans="1:17" x14ac:dyDescent="0.3">
      <c r="A601" t="str">
        <f t="shared" si="55"/>
        <v>313 39701</v>
      </c>
      <c r="B601">
        <v>39701</v>
      </c>
      <c r="C601" t="s">
        <v>1647</v>
      </c>
      <c r="D601" t="s">
        <v>2383</v>
      </c>
      <c r="E601">
        <v>313</v>
      </c>
      <c r="F601" t="s">
        <v>63</v>
      </c>
      <c r="G601" s="81">
        <v>253190.04</v>
      </c>
      <c r="H601" s="81">
        <v>49625.25</v>
      </c>
      <c r="I601" s="81">
        <v>161560.56</v>
      </c>
      <c r="J601" s="81">
        <v>18786.7</v>
      </c>
      <c r="K601" s="81">
        <v>23217.53</v>
      </c>
      <c r="L601" s="84">
        <f t="shared" si="56"/>
        <v>0.19600000853114127</v>
      </c>
      <c r="M601" s="84">
        <f t="shared" si="57"/>
        <v>0.63809998213199848</v>
      </c>
      <c r="N601" s="84">
        <f t="shared" si="58"/>
        <v>7.4199996176784841E-2</v>
      </c>
      <c r="O601" s="84">
        <f t="shared" si="59"/>
        <v>9.1700013160075325E-2</v>
      </c>
      <c r="Q601" s="86">
        <f t="shared" si="60"/>
        <v>1</v>
      </c>
    </row>
    <row r="602" spans="1:17" x14ac:dyDescent="0.3">
      <c r="A602" t="str">
        <f t="shared" si="55"/>
        <v>314 39701</v>
      </c>
      <c r="B602">
        <v>39701</v>
      </c>
      <c r="C602" t="s">
        <v>1648</v>
      </c>
      <c r="D602" t="s">
        <v>2383</v>
      </c>
      <c r="E602">
        <v>314</v>
      </c>
      <c r="F602" t="s">
        <v>64</v>
      </c>
      <c r="G602" s="81">
        <v>584806.93000000005</v>
      </c>
      <c r="H602" s="81">
        <v>114622.16</v>
      </c>
      <c r="I602" s="81">
        <v>373165.3</v>
      </c>
      <c r="J602" s="81">
        <v>43392.67</v>
      </c>
      <c r="K602" s="81">
        <v>53626.8</v>
      </c>
      <c r="L602" s="84">
        <f t="shared" si="56"/>
        <v>0.19600000294114162</v>
      </c>
      <c r="M602" s="84">
        <f t="shared" si="57"/>
        <v>0.63809999652363891</v>
      </c>
      <c r="N602" s="84">
        <f t="shared" si="58"/>
        <v>7.4199992807882753E-2</v>
      </c>
      <c r="O602" s="84">
        <f t="shared" si="59"/>
        <v>9.1700007727336608E-2</v>
      </c>
      <c r="Q602" s="86">
        <f t="shared" si="60"/>
        <v>1</v>
      </c>
    </row>
    <row r="603" spans="1:17" x14ac:dyDescent="0.3">
      <c r="A603" t="str">
        <f t="shared" si="55"/>
        <v>314 39701</v>
      </c>
      <c r="B603">
        <v>39701</v>
      </c>
      <c r="C603" t="s">
        <v>1649</v>
      </c>
      <c r="D603" t="s">
        <v>2383</v>
      </c>
      <c r="E603">
        <v>314</v>
      </c>
      <c r="F603" t="s">
        <v>64</v>
      </c>
      <c r="G603" s="81">
        <v>30677.95</v>
      </c>
      <c r="H603" s="81">
        <v>6012.88</v>
      </c>
      <c r="I603" s="81">
        <v>19575.599999999999</v>
      </c>
      <c r="J603" s="81">
        <v>2276.3000000000002</v>
      </c>
      <c r="K603" s="81">
        <v>2813.17</v>
      </c>
      <c r="L603" s="84">
        <f t="shared" si="56"/>
        <v>0.19600005867406395</v>
      </c>
      <c r="M603" s="84">
        <f t="shared" si="57"/>
        <v>0.63810000342265372</v>
      </c>
      <c r="N603" s="84">
        <f t="shared" si="58"/>
        <v>7.4199873198828481E-2</v>
      </c>
      <c r="O603" s="84">
        <f t="shared" si="59"/>
        <v>9.1700064704453854E-2</v>
      </c>
      <c r="Q603" s="86">
        <f t="shared" si="60"/>
        <v>1</v>
      </c>
    </row>
    <row r="604" spans="1:17" x14ac:dyDescent="0.3">
      <c r="A604" t="str">
        <f t="shared" si="55"/>
        <v>315 39701</v>
      </c>
      <c r="B604">
        <v>39701</v>
      </c>
      <c r="C604" t="s">
        <v>1650</v>
      </c>
      <c r="D604" t="s">
        <v>2383</v>
      </c>
      <c r="E604">
        <v>315</v>
      </c>
      <c r="F604" t="s">
        <v>65</v>
      </c>
      <c r="G604" s="81">
        <v>215127.04000000001</v>
      </c>
      <c r="H604" s="81">
        <v>42164.9</v>
      </c>
      <c r="I604" s="81">
        <v>137272.56</v>
      </c>
      <c r="J604" s="81">
        <v>15962.43</v>
      </c>
      <c r="K604" s="81">
        <v>19727.150000000001</v>
      </c>
      <c r="L604" s="84">
        <f t="shared" si="56"/>
        <v>0.19600000074374657</v>
      </c>
      <c r="M604" s="84">
        <f t="shared" si="57"/>
        <v>0.6380999803650903</v>
      </c>
      <c r="N604" s="84">
        <f t="shared" si="58"/>
        <v>7.4200016883047337E-2</v>
      </c>
      <c r="O604" s="84">
        <f t="shared" si="59"/>
        <v>9.1700002008115761E-2</v>
      </c>
      <c r="Q604" s="86">
        <f t="shared" si="60"/>
        <v>1</v>
      </c>
    </row>
    <row r="605" spans="1:17" x14ac:dyDescent="0.3">
      <c r="A605" t="str">
        <f t="shared" si="55"/>
        <v>315 39701</v>
      </c>
      <c r="B605">
        <v>39701</v>
      </c>
      <c r="C605" t="s">
        <v>1651</v>
      </c>
      <c r="D605" t="s">
        <v>2383</v>
      </c>
      <c r="E605">
        <v>315</v>
      </c>
      <c r="F605" t="s">
        <v>65</v>
      </c>
      <c r="G605" s="81">
        <v>37539.22</v>
      </c>
      <c r="H605" s="81">
        <v>7357.69</v>
      </c>
      <c r="I605" s="81">
        <v>23953.78</v>
      </c>
      <c r="J605" s="81">
        <v>2785.41</v>
      </c>
      <c r="K605" s="81">
        <v>3442.35</v>
      </c>
      <c r="L605" s="84">
        <f t="shared" si="56"/>
        <v>0.19600007671976133</v>
      </c>
      <c r="M605" s="84">
        <f t="shared" si="57"/>
        <v>0.63810009904308074</v>
      </c>
      <c r="N605" s="84">
        <f t="shared" si="58"/>
        <v>7.4199996696788048E-2</v>
      </c>
      <c r="O605" s="84">
        <f t="shared" si="59"/>
        <v>9.1700093928430051E-2</v>
      </c>
      <c r="Q605" s="86">
        <f t="shared" si="60"/>
        <v>1.0000002663880603</v>
      </c>
    </row>
    <row r="606" spans="1:17" x14ac:dyDescent="0.3">
      <c r="A606" t="str">
        <f t="shared" si="55"/>
        <v>316 39701</v>
      </c>
      <c r="B606">
        <v>39701</v>
      </c>
      <c r="C606" t="s">
        <v>1652</v>
      </c>
      <c r="D606" t="s">
        <v>2383</v>
      </c>
      <c r="E606">
        <v>316</v>
      </c>
      <c r="F606" t="s">
        <v>66</v>
      </c>
      <c r="G606" s="81">
        <v>69334.97</v>
      </c>
      <c r="H606" s="81">
        <v>13589.65</v>
      </c>
      <c r="I606" s="81">
        <v>44242.64</v>
      </c>
      <c r="J606" s="81">
        <v>5144.6499999999996</v>
      </c>
      <c r="K606" s="81">
        <v>6358.02</v>
      </c>
      <c r="L606" s="84">
        <f t="shared" si="56"/>
        <v>0.19599994057832576</v>
      </c>
      <c r="M606" s="84">
        <f t="shared" si="57"/>
        <v>0.63809993716013724</v>
      </c>
      <c r="N606" s="84">
        <f t="shared" si="58"/>
        <v>7.4199931145856116E-2</v>
      </c>
      <c r="O606" s="84">
        <f t="shared" si="59"/>
        <v>9.1700046888316247E-2</v>
      </c>
      <c r="Q606" s="86">
        <f t="shared" si="60"/>
        <v>0.99999985577263528</v>
      </c>
    </row>
    <row r="607" spans="1:17" x14ac:dyDescent="0.3">
      <c r="A607" t="str">
        <f t="shared" si="55"/>
        <v>316 39701</v>
      </c>
      <c r="B607">
        <v>39701</v>
      </c>
      <c r="C607" t="s">
        <v>1653</v>
      </c>
      <c r="D607" t="s">
        <v>2383</v>
      </c>
      <c r="E607">
        <v>316</v>
      </c>
      <c r="F607" t="s">
        <v>66</v>
      </c>
      <c r="G607" s="81">
        <v>43437.25</v>
      </c>
      <c r="H607" s="81">
        <v>8513.7000000000007</v>
      </c>
      <c r="I607" s="81">
        <v>27717.31</v>
      </c>
      <c r="J607" s="81">
        <v>3223.04</v>
      </c>
      <c r="K607" s="81">
        <v>3983.2</v>
      </c>
      <c r="L607" s="84">
        <f t="shared" si="56"/>
        <v>0.19599997697828478</v>
      </c>
      <c r="M607" s="84">
        <f t="shared" si="57"/>
        <v>0.63810001784182935</v>
      </c>
      <c r="N607" s="84">
        <f t="shared" si="58"/>
        <v>7.4199909064224828E-2</v>
      </c>
      <c r="O607" s="84">
        <f t="shared" si="59"/>
        <v>9.1700096115661087E-2</v>
      </c>
      <c r="Q607" s="86">
        <f t="shared" si="60"/>
        <v>1</v>
      </c>
    </row>
    <row r="608" spans="1:17" x14ac:dyDescent="0.3">
      <c r="A608" t="str">
        <f t="shared" si="55"/>
        <v>317 39701</v>
      </c>
      <c r="B608">
        <v>39701</v>
      </c>
      <c r="C608" t="s">
        <v>1654</v>
      </c>
      <c r="D608" t="s">
        <v>2383</v>
      </c>
      <c r="E608">
        <v>317</v>
      </c>
      <c r="F608" t="s">
        <v>67</v>
      </c>
      <c r="G608" s="81">
        <v>92445.590000000011</v>
      </c>
      <c r="H608" s="81">
        <v>18119.34</v>
      </c>
      <c r="I608" s="81">
        <v>58989.53</v>
      </c>
      <c r="J608" s="81">
        <v>6859.46</v>
      </c>
      <c r="K608" s="81">
        <v>8477.26</v>
      </c>
      <c r="L608" s="84">
        <f t="shared" si="56"/>
        <v>0.19600004716287708</v>
      </c>
      <c r="M608" s="84">
        <f t="shared" si="57"/>
        <v>0.63809998940998691</v>
      </c>
      <c r="N608" s="84">
        <f t="shared" si="58"/>
        <v>7.41999699498916E-2</v>
      </c>
      <c r="O608" s="84">
        <f t="shared" si="59"/>
        <v>9.1699993477244279E-2</v>
      </c>
      <c r="Q608" s="86">
        <f t="shared" si="60"/>
        <v>1</v>
      </c>
    </row>
    <row r="609" spans="1:17" x14ac:dyDescent="0.3">
      <c r="A609" t="str">
        <f t="shared" si="55"/>
        <v>317 39701</v>
      </c>
      <c r="B609">
        <v>39701</v>
      </c>
      <c r="C609" t="s">
        <v>1655</v>
      </c>
      <c r="D609" t="s">
        <v>2383</v>
      </c>
      <c r="E609">
        <v>317</v>
      </c>
      <c r="F609" t="s">
        <v>67</v>
      </c>
      <c r="G609" s="81">
        <v>135675.64000000001</v>
      </c>
      <c r="H609" s="81">
        <v>26592.43</v>
      </c>
      <c r="I609" s="81">
        <v>86574.63</v>
      </c>
      <c r="J609" s="81">
        <v>10067.129999999999</v>
      </c>
      <c r="K609" s="81">
        <v>12441.46</v>
      </c>
      <c r="L609" s="84">
        <f t="shared" si="56"/>
        <v>0.19600003360957058</v>
      </c>
      <c r="M609" s="84">
        <f t="shared" si="57"/>
        <v>0.63810003033705975</v>
      </c>
      <c r="N609" s="84">
        <f t="shared" si="58"/>
        <v>7.4199981662146558E-2</v>
      </c>
      <c r="O609" s="84">
        <f t="shared" si="59"/>
        <v>9.1700028096421721E-2</v>
      </c>
      <c r="Q609" s="86">
        <f t="shared" si="60"/>
        <v>1.0000000737051986</v>
      </c>
    </row>
    <row r="610" spans="1:17" x14ac:dyDescent="0.3">
      <c r="A610" t="str">
        <f t="shared" si="55"/>
        <v>318 39701</v>
      </c>
      <c r="B610">
        <v>39701</v>
      </c>
      <c r="C610" t="s">
        <v>1656</v>
      </c>
      <c r="D610" t="s">
        <v>2383</v>
      </c>
      <c r="E610">
        <v>318</v>
      </c>
      <c r="F610" t="s">
        <v>68</v>
      </c>
      <c r="G610" s="81">
        <v>136458.31999999998</v>
      </c>
      <c r="H610" s="81">
        <v>26745.83</v>
      </c>
      <c r="I610" s="81">
        <v>87074.05</v>
      </c>
      <c r="J610" s="81">
        <v>10125.209999999999</v>
      </c>
      <c r="K610" s="81">
        <v>12513.23</v>
      </c>
      <c r="L610" s="84">
        <f t="shared" si="56"/>
        <v>0.19599999472366364</v>
      </c>
      <c r="M610" s="84">
        <f t="shared" si="57"/>
        <v>0.63809997074564617</v>
      </c>
      <c r="N610" s="84">
        <f t="shared" si="58"/>
        <v>7.4200019463818698E-2</v>
      </c>
      <c r="O610" s="84">
        <f t="shared" si="59"/>
        <v>9.1700015066871712E-2</v>
      </c>
      <c r="Q610" s="86">
        <f t="shared" si="60"/>
        <v>1.0000000000000002</v>
      </c>
    </row>
    <row r="611" spans="1:17" x14ac:dyDescent="0.3">
      <c r="A611" t="str">
        <f t="shared" si="55"/>
        <v>318 39701</v>
      </c>
      <c r="B611">
        <v>39701</v>
      </c>
      <c r="C611" t="s">
        <v>1657</v>
      </c>
      <c r="D611" t="s">
        <v>2383</v>
      </c>
      <c r="E611">
        <v>318</v>
      </c>
      <c r="F611" t="s">
        <v>68</v>
      </c>
      <c r="G611" s="81">
        <v>52850.39</v>
      </c>
      <c r="H611" s="81">
        <v>10358.68</v>
      </c>
      <c r="I611" s="81">
        <v>33723.83</v>
      </c>
      <c r="J611" s="81">
        <v>3921.5</v>
      </c>
      <c r="K611" s="81">
        <v>4846.38</v>
      </c>
      <c r="L611" s="84">
        <f t="shared" si="56"/>
        <v>0.19600006735995704</v>
      </c>
      <c r="M611" s="84">
        <f t="shared" si="57"/>
        <v>0.63809992698256346</v>
      </c>
      <c r="N611" s="84">
        <f t="shared" si="58"/>
        <v>7.4200020094459099E-2</v>
      </c>
      <c r="O611" s="84">
        <f t="shared" si="59"/>
        <v>9.1699985563020447E-2</v>
      </c>
      <c r="Q611" s="86">
        <f t="shared" si="60"/>
        <v>1</v>
      </c>
    </row>
    <row r="612" spans="1:17" x14ac:dyDescent="0.3">
      <c r="A612" t="str">
        <f t="shared" si="55"/>
        <v>319 39701</v>
      </c>
      <c r="B612">
        <v>39701</v>
      </c>
      <c r="C612" t="s">
        <v>1658</v>
      </c>
      <c r="D612" t="s">
        <v>2383</v>
      </c>
      <c r="E612">
        <v>319</v>
      </c>
      <c r="F612" t="s">
        <v>70</v>
      </c>
      <c r="G612" s="81">
        <v>76279.539999999994</v>
      </c>
      <c r="H612" s="81">
        <v>14950.79</v>
      </c>
      <c r="I612" s="81">
        <v>48673.97</v>
      </c>
      <c r="J612" s="81">
        <v>5659.94</v>
      </c>
      <c r="K612" s="81">
        <v>6994.83</v>
      </c>
      <c r="L612" s="84">
        <f t="shared" si="56"/>
        <v>0.19600000209754806</v>
      </c>
      <c r="M612" s="84">
        <f t="shared" si="57"/>
        <v>0.63809994134731285</v>
      </c>
      <c r="N612" s="84">
        <f t="shared" si="58"/>
        <v>7.4199975511126573E-2</v>
      </c>
      <c r="O612" s="84">
        <f t="shared" si="59"/>
        <v>9.1699949947259787E-2</v>
      </c>
      <c r="Q612" s="86">
        <f t="shared" si="60"/>
        <v>0.99999986890324732</v>
      </c>
    </row>
    <row r="613" spans="1:17" x14ac:dyDescent="0.3">
      <c r="A613" t="str">
        <f t="shared" si="55"/>
        <v>319 39701</v>
      </c>
      <c r="B613">
        <v>39701</v>
      </c>
      <c r="C613" t="s">
        <v>1659</v>
      </c>
      <c r="D613" t="s">
        <v>2383</v>
      </c>
      <c r="E613">
        <v>319</v>
      </c>
      <c r="F613" t="s">
        <v>70</v>
      </c>
      <c r="G613" s="81">
        <v>389204.89</v>
      </c>
      <c r="H613" s="81">
        <v>76284.160000000003</v>
      </c>
      <c r="I613" s="81">
        <v>248351.64</v>
      </c>
      <c r="J613" s="81">
        <v>28879</v>
      </c>
      <c r="K613" s="81">
        <v>35690.089999999997</v>
      </c>
      <c r="L613" s="84">
        <f t="shared" si="56"/>
        <v>0.19600000400817164</v>
      </c>
      <c r="M613" s="84">
        <f t="shared" si="57"/>
        <v>0.63809999920607374</v>
      </c>
      <c r="N613" s="84">
        <f t="shared" si="58"/>
        <v>7.419999270821083E-2</v>
      </c>
      <c r="O613" s="84">
        <f t="shared" si="59"/>
        <v>9.170000407754382E-2</v>
      </c>
      <c r="Q613" s="86">
        <f t="shared" si="60"/>
        <v>1</v>
      </c>
    </row>
    <row r="614" spans="1:17" x14ac:dyDescent="0.3">
      <c r="A614" t="str">
        <f t="shared" si="55"/>
        <v>320 39701</v>
      </c>
      <c r="B614">
        <v>39701</v>
      </c>
      <c r="C614" t="s">
        <v>1660</v>
      </c>
      <c r="D614" t="s">
        <v>2383</v>
      </c>
      <c r="E614">
        <v>320</v>
      </c>
      <c r="F614" t="s">
        <v>71</v>
      </c>
      <c r="G614" s="81">
        <v>166698.53</v>
      </c>
      <c r="H614" s="81">
        <v>32672.91</v>
      </c>
      <c r="I614" s="81">
        <v>106370.33</v>
      </c>
      <c r="J614" s="81">
        <v>12369.03</v>
      </c>
      <c r="K614" s="81">
        <v>15286.26</v>
      </c>
      <c r="L614" s="84">
        <f t="shared" si="56"/>
        <v>0.1959999887221561</v>
      </c>
      <c r="M614" s="84">
        <f t="shared" si="57"/>
        <v>0.63809998804428569</v>
      </c>
      <c r="N614" s="84">
        <f t="shared" si="58"/>
        <v>7.4199994445061992E-2</v>
      </c>
      <c r="O614" s="84">
        <f t="shared" si="59"/>
        <v>9.1700028788496216E-2</v>
      </c>
      <c r="Q614" s="86">
        <f t="shared" si="60"/>
        <v>1</v>
      </c>
    </row>
    <row r="615" spans="1:17" x14ac:dyDescent="0.3">
      <c r="A615" t="str">
        <f t="shared" si="55"/>
        <v>320 39701</v>
      </c>
      <c r="B615">
        <v>39701</v>
      </c>
      <c r="C615" t="s">
        <v>1661</v>
      </c>
      <c r="D615" t="s">
        <v>2383</v>
      </c>
      <c r="E615">
        <v>320</v>
      </c>
      <c r="F615" t="s">
        <v>71</v>
      </c>
      <c r="G615" s="81">
        <v>167887.74</v>
      </c>
      <c r="H615" s="81">
        <v>32906</v>
      </c>
      <c r="I615" s="81">
        <v>107129.17</v>
      </c>
      <c r="J615" s="81">
        <v>12457.27</v>
      </c>
      <c r="K615" s="81">
        <v>15395.31</v>
      </c>
      <c r="L615" s="84">
        <f t="shared" si="56"/>
        <v>0.1960000176308288</v>
      </c>
      <c r="M615" s="84">
        <f t="shared" si="57"/>
        <v>0.6381000185004575</v>
      </c>
      <c r="N615" s="84">
        <f t="shared" si="58"/>
        <v>7.4199998165440789E-2</v>
      </c>
      <c r="O615" s="84">
        <f t="shared" si="59"/>
        <v>9.17000252668837E-2</v>
      </c>
      <c r="Q615" s="86">
        <f t="shared" si="60"/>
        <v>1.0000000595636107</v>
      </c>
    </row>
    <row r="616" spans="1:17" x14ac:dyDescent="0.3">
      <c r="A616" t="str">
        <f t="shared" si="55"/>
        <v>321 39701</v>
      </c>
      <c r="B616">
        <v>39701</v>
      </c>
      <c r="C616" t="s">
        <v>1662</v>
      </c>
      <c r="D616" t="s">
        <v>2383</v>
      </c>
      <c r="E616">
        <v>321</v>
      </c>
      <c r="F616" t="s">
        <v>72</v>
      </c>
      <c r="G616" s="81">
        <v>752204.82</v>
      </c>
      <c r="H616" s="81">
        <v>147432.14000000001</v>
      </c>
      <c r="I616" s="81">
        <v>479981.9</v>
      </c>
      <c r="J616" s="81">
        <v>55813.599999999999</v>
      </c>
      <c r="K616" s="81">
        <v>68977.179999999993</v>
      </c>
      <c r="L616" s="84">
        <f t="shared" si="56"/>
        <v>0.19599999372511337</v>
      </c>
      <c r="M616" s="84">
        <f t="shared" si="57"/>
        <v>0.63810000579363479</v>
      </c>
      <c r="N616" s="84">
        <f t="shared" si="58"/>
        <v>7.4200003132125644E-2</v>
      </c>
      <c r="O616" s="84">
        <f t="shared" si="59"/>
        <v>9.1699997349126261E-2</v>
      </c>
      <c r="Q616" s="86">
        <f t="shared" si="60"/>
        <v>1</v>
      </c>
    </row>
    <row r="617" spans="1:17" x14ac:dyDescent="0.3">
      <c r="A617" t="str">
        <f t="shared" si="55"/>
        <v>322 39701</v>
      </c>
      <c r="B617">
        <v>39701</v>
      </c>
      <c r="C617" t="s">
        <v>1663</v>
      </c>
      <c r="D617" t="s">
        <v>2383</v>
      </c>
      <c r="E617">
        <v>322</v>
      </c>
      <c r="F617" t="s">
        <v>73</v>
      </c>
      <c r="G617" s="81">
        <v>538708.38</v>
      </c>
      <c r="H617" s="81">
        <v>105586.84</v>
      </c>
      <c r="I617" s="81">
        <v>343749.82</v>
      </c>
      <c r="J617" s="81">
        <v>39972.160000000003</v>
      </c>
      <c r="K617" s="81">
        <v>49399.56</v>
      </c>
      <c r="L617" s="84">
        <f t="shared" si="56"/>
        <v>0.19599999539639609</v>
      </c>
      <c r="M617" s="84">
        <f t="shared" si="57"/>
        <v>0.6381000050528266</v>
      </c>
      <c r="N617" s="84">
        <f t="shared" si="58"/>
        <v>7.4199996666099763E-2</v>
      </c>
      <c r="O617" s="84">
        <f t="shared" si="59"/>
        <v>9.1700002884677598E-2</v>
      </c>
      <c r="Q617" s="86">
        <f t="shared" si="60"/>
        <v>1</v>
      </c>
    </row>
    <row r="618" spans="1:17" x14ac:dyDescent="0.3">
      <c r="A618" t="str">
        <f t="shared" si="55"/>
        <v>322 39701</v>
      </c>
      <c r="B618">
        <v>39701</v>
      </c>
      <c r="C618" t="s">
        <v>1664</v>
      </c>
      <c r="D618" t="s">
        <v>2383</v>
      </c>
      <c r="E618">
        <v>322</v>
      </c>
      <c r="F618" t="s">
        <v>73</v>
      </c>
      <c r="G618" s="81">
        <v>111889.60000000001</v>
      </c>
      <c r="H618" s="81">
        <v>21930.36</v>
      </c>
      <c r="I618" s="81">
        <v>71396.75</v>
      </c>
      <c r="J618" s="81">
        <v>8302.2099999999991</v>
      </c>
      <c r="K618" s="81">
        <v>10260.280000000001</v>
      </c>
      <c r="L618" s="84">
        <f t="shared" si="56"/>
        <v>0.19599998570019017</v>
      </c>
      <c r="M618" s="84">
        <f t="shared" si="57"/>
        <v>0.63809996639544686</v>
      </c>
      <c r="N618" s="84">
        <f t="shared" si="58"/>
        <v>7.4200015014800294E-2</v>
      </c>
      <c r="O618" s="84">
        <f t="shared" si="59"/>
        <v>9.1700032889562563E-2</v>
      </c>
      <c r="Q618" s="86">
        <f t="shared" si="60"/>
        <v>0.99999999999999989</v>
      </c>
    </row>
    <row r="619" spans="1:17" x14ac:dyDescent="0.3">
      <c r="A619" t="str">
        <f t="shared" si="55"/>
        <v>323 39701</v>
      </c>
      <c r="B619">
        <v>39701</v>
      </c>
      <c r="C619" t="s">
        <v>1665</v>
      </c>
      <c r="D619" t="s">
        <v>2383</v>
      </c>
      <c r="E619">
        <v>323</v>
      </c>
      <c r="F619" t="s">
        <v>74</v>
      </c>
      <c r="G619" s="81">
        <v>312535.87999999989</v>
      </c>
      <c r="H619" s="81">
        <v>61257.03</v>
      </c>
      <c r="I619" s="81">
        <v>199429.15</v>
      </c>
      <c r="J619" s="81">
        <v>23190.16</v>
      </c>
      <c r="K619" s="81">
        <v>28659.54</v>
      </c>
      <c r="L619" s="84">
        <f t="shared" si="56"/>
        <v>0.19599999206491114</v>
      </c>
      <c r="M619" s="84">
        <f t="shared" si="57"/>
        <v>0.63810001590857368</v>
      </c>
      <c r="N619" s="84">
        <f t="shared" si="58"/>
        <v>7.4199992653643507E-2</v>
      </c>
      <c r="O619" s="84">
        <f t="shared" si="59"/>
        <v>9.1699999372872043E-2</v>
      </c>
      <c r="Q619" s="86">
        <f t="shared" si="60"/>
        <v>1.0000000000000004</v>
      </c>
    </row>
    <row r="620" spans="1:17" x14ac:dyDescent="0.3">
      <c r="A620" t="str">
        <f t="shared" si="55"/>
        <v>323 39701</v>
      </c>
      <c r="B620">
        <v>39701</v>
      </c>
      <c r="C620" t="s">
        <v>1666</v>
      </c>
      <c r="D620" t="s">
        <v>2383</v>
      </c>
      <c r="E620">
        <v>323</v>
      </c>
      <c r="F620" t="s">
        <v>74</v>
      </c>
      <c r="G620" s="81">
        <v>62857.440000000002</v>
      </c>
      <c r="H620" s="81">
        <v>12320.06</v>
      </c>
      <c r="I620" s="81">
        <v>40109.33</v>
      </c>
      <c r="J620" s="81">
        <v>4664.0200000000004</v>
      </c>
      <c r="K620" s="81">
        <v>5764.03</v>
      </c>
      <c r="L620" s="84">
        <f t="shared" si="56"/>
        <v>0.19600002799986763</v>
      </c>
      <c r="M620" s="84">
        <f t="shared" si="57"/>
        <v>0.63809996080018527</v>
      </c>
      <c r="N620" s="84">
        <f t="shared" si="58"/>
        <v>7.4199967418335844E-2</v>
      </c>
      <c r="O620" s="84">
        <f t="shared" si="59"/>
        <v>9.1700043781611201E-2</v>
      </c>
      <c r="Q620" s="86">
        <f t="shared" si="60"/>
        <v>0.99999999999999989</v>
      </c>
    </row>
    <row r="621" spans="1:17" x14ac:dyDescent="0.3">
      <c r="A621" t="str">
        <f t="shared" si="55"/>
        <v>324 39701</v>
      </c>
      <c r="B621">
        <v>39701</v>
      </c>
      <c r="C621" t="s">
        <v>1667</v>
      </c>
      <c r="D621" t="s">
        <v>2383</v>
      </c>
      <c r="E621">
        <v>324</v>
      </c>
      <c r="F621" t="s">
        <v>76</v>
      </c>
      <c r="G621" s="81">
        <v>191555.06</v>
      </c>
      <c r="H621" s="81">
        <v>37544.79</v>
      </c>
      <c r="I621" s="81">
        <v>122231.28</v>
      </c>
      <c r="J621" s="81">
        <v>14213.39</v>
      </c>
      <c r="K621" s="81">
        <v>17565.599999999999</v>
      </c>
      <c r="L621" s="84">
        <f t="shared" si="56"/>
        <v>0.1959999908120412</v>
      </c>
      <c r="M621" s="84">
        <f t="shared" si="57"/>
        <v>0.63809998023544767</v>
      </c>
      <c r="N621" s="84">
        <f t="shared" si="58"/>
        <v>7.4200023742520813E-2</v>
      </c>
      <c r="O621" s="84">
        <f t="shared" si="59"/>
        <v>9.1700005209990276E-2</v>
      </c>
      <c r="Q621" s="86">
        <f t="shared" si="60"/>
        <v>1</v>
      </c>
    </row>
    <row r="622" spans="1:17" x14ac:dyDescent="0.3">
      <c r="A622" t="str">
        <f t="shared" si="55"/>
        <v>324 39701</v>
      </c>
      <c r="B622">
        <v>39701</v>
      </c>
      <c r="C622" t="s">
        <v>1668</v>
      </c>
      <c r="D622" t="s">
        <v>2383</v>
      </c>
      <c r="E622">
        <v>324</v>
      </c>
      <c r="F622" t="s">
        <v>76</v>
      </c>
      <c r="G622" s="81">
        <v>115288.3</v>
      </c>
      <c r="H622" s="81">
        <v>22596.51</v>
      </c>
      <c r="I622" s="81">
        <v>73565.460000000006</v>
      </c>
      <c r="J622" s="81">
        <v>8554.39</v>
      </c>
      <c r="K622" s="81">
        <v>10571.94</v>
      </c>
      <c r="L622" s="84">
        <f t="shared" si="56"/>
        <v>0.1960000277565026</v>
      </c>
      <c r="M622" s="84">
        <f t="shared" si="57"/>
        <v>0.63809996330937313</v>
      </c>
      <c r="N622" s="84">
        <f t="shared" si="58"/>
        <v>7.4199983866532856E-2</v>
      </c>
      <c r="O622" s="84">
        <f t="shared" si="59"/>
        <v>9.1700025067591423E-2</v>
      </c>
      <c r="Q622" s="86">
        <f t="shared" si="60"/>
        <v>1</v>
      </c>
    </row>
    <row r="623" spans="1:17" x14ac:dyDescent="0.3">
      <c r="A623" t="str">
        <f t="shared" si="55"/>
        <v>325 39701</v>
      </c>
      <c r="B623">
        <v>39701</v>
      </c>
      <c r="C623" t="s">
        <v>1669</v>
      </c>
      <c r="D623" t="s">
        <v>2383</v>
      </c>
      <c r="E623">
        <v>325</v>
      </c>
      <c r="F623" t="s">
        <v>77</v>
      </c>
      <c r="G623" s="81">
        <v>130675.47000000002</v>
      </c>
      <c r="H623" s="81">
        <v>25612.39</v>
      </c>
      <c r="I623" s="81">
        <v>83384.02</v>
      </c>
      <c r="J623" s="81">
        <v>9696.1200000000008</v>
      </c>
      <c r="K623" s="81">
        <v>11982.94</v>
      </c>
      <c r="L623" s="84">
        <f t="shared" si="56"/>
        <v>0.19599998377660319</v>
      </c>
      <c r="M623" s="84">
        <f t="shared" si="57"/>
        <v>0.63810001984305087</v>
      </c>
      <c r="N623" s="84">
        <f t="shared" si="58"/>
        <v>7.4200000964220747E-2</v>
      </c>
      <c r="O623" s="84">
        <f t="shared" si="59"/>
        <v>9.1699995416125141E-2</v>
      </c>
      <c r="Q623" s="86">
        <f t="shared" si="60"/>
        <v>1</v>
      </c>
    </row>
    <row r="624" spans="1:17" x14ac:dyDescent="0.3">
      <c r="A624" t="str">
        <f t="shared" si="55"/>
        <v>325 39701</v>
      </c>
      <c r="B624">
        <v>39701</v>
      </c>
      <c r="C624" t="s">
        <v>1670</v>
      </c>
      <c r="D624" t="s">
        <v>2383</v>
      </c>
      <c r="E624">
        <v>325</v>
      </c>
      <c r="F624" t="s">
        <v>77</v>
      </c>
      <c r="G624" s="81">
        <v>78891.13</v>
      </c>
      <c r="H624" s="81">
        <v>15462.66</v>
      </c>
      <c r="I624" s="81">
        <v>50340.43</v>
      </c>
      <c r="J624" s="81">
        <v>5853.72</v>
      </c>
      <c r="K624" s="81">
        <v>7234.32</v>
      </c>
      <c r="L624" s="84">
        <f t="shared" si="56"/>
        <v>0.19599998123996956</v>
      </c>
      <c r="M624" s="84">
        <f t="shared" si="57"/>
        <v>0.63809999932818806</v>
      </c>
      <c r="N624" s="84">
        <f t="shared" si="58"/>
        <v>7.4199976600664741E-2</v>
      </c>
      <c r="O624" s="84">
        <f t="shared" si="59"/>
        <v>9.1700042831177594E-2</v>
      </c>
      <c r="Q624" s="86">
        <f t="shared" si="60"/>
        <v>1</v>
      </c>
    </row>
    <row r="625" spans="1:17" x14ac:dyDescent="0.3">
      <c r="A625" t="str">
        <f t="shared" si="55"/>
        <v>326 39701</v>
      </c>
      <c r="B625">
        <v>39701</v>
      </c>
      <c r="C625" t="s">
        <v>1671</v>
      </c>
      <c r="D625" t="s">
        <v>2383</v>
      </c>
      <c r="E625">
        <v>326</v>
      </c>
      <c r="F625" t="s">
        <v>78</v>
      </c>
      <c r="G625" s="81">
        <v>301449.51999999996</v>
      </c>
      <c r="H625" s="81">
        <v>59084.11</v>
      </c>
      <c r="I625" s="81">
        <v>192354.94</v>
      </c>
      <c r="J625" s="81">
        <v>22367.55</v>
      </c>
      <c r="K625" s="81">
        <v>27642.92</v>
      </c>
      <c r="L625" s="84">
        <f t="shared" si="56"/>
        <v>0.19600001353460442</v>
      </c>
      <c r="M625" s="84">
        <f t="shared" si="57"/>
        <v>0.63810000427268898</v>
      </c>
      <c r="N625" s="84">
        <f t="shared" si="58"/>
        <v>7.4199985456934889E-2</v>
      </c>
      <c r="O625" s="84">
        <f t="shared" si="59"/>
        <v>9.169999673577188E-2</v>
      </c>
      <c r="Q625" s="86">
        <f t="shared" si="60"/>
        <v>1</v>
      </c>
    </row>
    <row r="626" spans="1:17" x14ac:dyDescent="0.3">
      <c r="A626" t="str">
        <f t="shared" si="55"/>
        <v>326 39701</v>
      </c>
      <c r="B626">
        <v>39701</v>
      </c>
      <c r="C626" t="s">
        <v>1672</v>
      </c>
      <c r="D626" t="s">
        <v>2383</v>
      </c>
      <c r="E626">
        <v>326</v>
      </c>
      <c r="F626" t="s">
        <v>78</v>
      </c>
      <c r="G626" s="81">
        <v>8898.2900000000009</v>
      </c>
      <c r="H626" s="81">
        <v>1744.06</v>
      </c>
      <c r="I626" s="81">
        <v>5678</v>
      </c>
      <c r="J626" s="81">
        <v>660.25</v>
      </c>
      <c r="K626" s="81">
        <v>815.97</v>
      </c>
      <c r="L626" s="84">
        <f t="shared" si="56"/>
        <v>0.19599945607526836</v>
      </c>
      <c r="M626" s="84">
        <f t="shared" si="57"/>
        <v>0.63810012935069538</v>
      </c>
      <c r="N626" s="84">
        <f t="shared" si="58"/>
        <v>7.4199649595596454E-2</v>
      </c>
      <c r="O626" s="84">
        <f t="shared" si="59"/>
        <v>9.1699641167010737E-2</v>
      </c>
      <c r="Q626" s="86">
        <f t="shared" si="60"/>
        <v>0.99999887618857097</v>
      </c>
    </row>
    <row r="627" spans="1:17" x14ac:dyDescent="0.3">
      <c r="A627" t="str">
        <f t="shared" si="55"/>
        <v>327 39701</v>
      </c>
      <c r="B627">
        <v>39701</v>
      </c>
      <c r="C627" t="s">
        <v>1673</v>
      </c>
      <c r="D627" t="s">
        <v>2383</v>
      </c>
      <c r="E627">
        <v>327</v>
      </c>
      <c r="F627" t="s">
        <v>79</v>
      </c>
      <c r="G627" s="81">
        <v>1089136.78</v>
      </c>
      <c r="H627" s="81">
        <v>213470.81</v>
      </c>
      <c r="I627" s="81">
        <v>694978.18</v>
      </c>
      <c r="J627" s="81">
        <v>80813.95</v>
      </c>
      <c r="K627" s="81">
        <v>99873.84</v>
      </c>
      <c r="L627" s="84">
        <f t="shared" si="56"/>
        <v>0.19600000102833731</v>
      </c>
      <c r="M627" s="84">
        <f t="shared" si="57"/>
        <v>0.63810000062618399</v>
      </c>
      <c r="N627" s="84">
        <f t="shared" si="58"/>
        <v>7.4200000848378286E-2</v>
      </c>
      <c r="O627" s="84">
        <f t="shared" si="59"/>
        <v>9.1699997497100408E-2</v>
      </c>
      <c r="Q627" s="86">
        <f t="shared" si="60"/>
        <v>1</v>
      </c>
    </row>
    <row r="628" spans="1:17" x14ac:dyDescent="0.3">
      <c r="A628" t="str">
        <f t="shared" si="55"/>
        <v>327 39701</v>
      </c>
      <c r="B628">
        <v>39701</v>
      </c>
      <c r="C628" t="s">
        <v>1674</v>
      </c>
      <c r="D628" t="s">
        <v>2383</v>
      </c>
      <c r="E628">
        <v>327</v>
      </c>
      <c r="F628" t="s">
        <v>79</v>
      </c>
      <c r="G628" s="81">
        <v>32079.74</v>
      </c>
      <c r="H628" s="81">
        <v>6287.63</v>
      </c>
      <c r="I628" s="81">
        <v>20470.080000000002</v>
      </c>
      <c r="J628" s="81">
        <v>2380.3200000000002</v>
      </c>
      <c r="K628" s="81">
        <v>2941.71</v>
      </c>
      <c r="L628" s="84">
        <f t="shared" si="56"/>
        <v>0.19600002992542956</v>
      </c>
      <c r="M628" s="84">
        <f t="shared" si="57"/>
        <v>0.6380999347251568</v>
      </c>
      <c r="N628" s="84">
        <f t="shared" si="58"/>
        <v>7.4200102619285571E-2</v>
      </c>
      <c r="O628" s="84">
        <f t="shared" si="59"/>
        <v>9.1699932730128109E-2</v>
      </c>
      <c r="Q628" s="86">
        <f t="shared" si="60"/>
        <v>1</v>
      </c>
    </row>
    <row r="629" spans="1:17" x14ac:dyDescent="0.3">
      <c r="A629" t="str">
        <f t="shared" si="55"/>
        <v>328 39701</v>
      </c>
      <c r="B629">
        <v>39701</v>
      </c>
      <c r="C629" t="s">
        <v>1675</v>
      </c>
      <c r="D629" t="s">
        <v>2383</v>
      </c>
      <c r="E629">
        <v>328</v>
      </c>
      <c r="F629" t="s">
        <v>80</v>
      </c>
      <c r="G629" s="81">
        <v>147057.05000000002</v>
      </c>
      <c r="H629" s="81">
        <v>28823.18</v>
      </c>
      <c r="I629" s="81">
        <v>93837.1</v>
      </c>
      <c r="J629" s="81">
        <v>10911.63</v>
      </c>
      <c r="K629" s="81">
        <v>13485.13</v>
      </c>
      <c r="L629" s="84">
        <f t="shared" si="56"/>
        <v>0.19599998775985236</v>
      </c>
      <c r="M629" s="84">
        <f t="shared" si="57"/>
        <v>0.6380999754857043</v>
      </c>
      <c r="N629" s="84">
        <f t="shared" si="58"/>
        <v>7.4199978851744938E-2</v>
      </c>
      <c r="O629" s="84">
        <f t="shared" si="59"/>
        <v>9.1699989901878207E-2</v>
      </c>
      <c r="Q629" s="86">
        <f t="shared" si="60"/>
        <v>0.9999999319991798</v>
      </c>
    </row>
    <row r="630" spans="1:17" x14ac:dyDescent="0.3">
      <c r="A630" t="str">
        <f t="shared" si="55"/>
        <v>328 39701</v>
      </c>
      <c r="B630">
        <v>39701</v>
      </c>
      <c r="C630" t="s">
        <v>1676</v>
      </c>
      <c r="D630" t="s">
        <v>2383</v>
      </c>
      <c r="E630">
        <v>328</v>
      </c>
      <c r="F630" t="s">
        <v>80</v>
      </c>
      <c r="G630" s="81">
        <v>2974.93</v>
      </c>
      <c r="H630" s="81">
        <v>583.09</v>
      </c>
      <c r="I630" s="81">
        <v>1898.3</v>
      </c>
      <c r="J630" s="81">
        <v>220.74</v>
      </c>
      <c r="K630" s="81">
        <v>272.8</v>
      </c>
      <c r="L630" s="84">
        <f t="shared" si="56"/>
        <v>0.19600125044959044</v>
      </c>
      <c r="M630" s="84">
        <f t="shared" si="57"/>
        <v>0.63809904770868564</v>
      </c>
      <c r="N630" s="84">
        <f t="shared" si="58"/>
        <v>7.4200065211618427E-2</v>
      </c>
      <c r="O630" s="84">
        <f t="shared" si="59"/>
        <v>9.1699636630105594E-2</v>
      </c>
      <c r="Q630" s="86">
        <f t="shared" si="60"/>
        <v>1</v>
      </c>
    </row>
    <row r="631" spans="1:17" x14ac:dyDescent="0.3">
      <c r="A631" t="str">
        <f t="shared" si="55"/>
        <v>329 39701</v>
      </c>
      <c r="B631">
        <v>39701</v>
      </c>
      <c r="C631" t="s">
        <v>1677</v>
      </c>
      <c r="D631" t="s">
        <v>2383</v>
      </c>
      <c r="E631">
        <v>329</v>
      </c>
      <c r="F631" t="s">
        <v>81</v>
      </c>
      <c r="G631" s="81">
        <v>85899.14</v>
      </c>
      <c r="H631" s="81">
        <v>16836.23</v>
      </c>
      <c r="I631" s="81">
        <v>54812.24</v>
      </c>
      <c r="J631" s="81">
        <v>6373.72</v>
      </c>
      <c r="K631" s="81">
        <v>7876.95</v>
      </c>
      <c r="L631" s="84">
        <f t="shared" si="56"/>
        <v>0.19599998323615347</v>
      </c>
      <c r="M631" s="84">
        <f t="shared" si="57"/>
        <v>0.6380999856343148</v>
      </c>
      <c r="N631" s="84">
        <f t="shared" si="58"/>
        <v>7.4200044377627061E-2</v>
      </c>
      <c r="O631" s="84">
        <f t="shared" si="59"/>
        <v>9.1699986751904619E-2</v>
      </c>
      <c r="Q631" s="86">
        <f t="shared" si="60"/>
        <v>0.99999999999999989</v>
      </c>
    </row>
    <row r="632" spans="1:17" x14ac:dyDescent="0.3">
      <c r="A632" t="str">
        <f t="shared" si="55"/>
        <v>329 39701</v>
      </c>
      <c r="B632">
        <v>39701</v>
      </c>
      <c r="C632" t="s">
        <v>1678</v>
      </c>
      <c r="D632" t="s">
        <v>2383</v>
      </c>
      <c r="E632">
        <v>329</v>
      </c>
      <c r="F632" t="s">
        <v>81</v>
      </c>
      <c r="G632" s="81">
        <v>106164.9</v>
      </c>
      <c r="H632" s="81">
        <v>20808.32</v>
      </c>
      <c r="I632" s="81">
        <v>67743.820000000007</v>
      </c>
      <c r="J632" s="81">
        <v>7877.44</v>
      </c>
      <c r="K632" s="81">
        <v>9735.32</v>
      </c>
      <c r="L632" s="84">
        <f t="shared" si="56"/>
        <v>0.1959999962322764</v>
      </c>
      <c r="M632" s="84">
        <f t="shared" si="57"/>
        <v>0.63809997466205881</v>
      </c>
      <c r="N632" s="84">
        <f t="shared" si="58"/>
        <v>7.4200041633345856E-2</v>
      </c>
      <c r="O632" s="84">
        <f t="shared" si="59"/>
        <v>9.1699987472319014E-2</v>
      </c>
      <c r="Q632" s="86">
        <f t="shared" si="60"/>
        <v>1</v>
      </c>
    </row>
    <row r="633" spans="1:17" x14ac:dyDescent="0.3">
      <c r="A633" t="str">
        <f t="shared" si="55"/>
        <v>331 39701</v>
      </c>
      <c r="B633">
        <v>39701</v>
      </c>
      <c r="C633" t="s">
        <v>1679</v>
      </c>
      <c r="D633" t="s">
        <v>2383</v>
      </c>
      <c r="E633">
        <v>331</v>
      </c>
      <c r="F633" t="s">
        <v>83</v>
      </c>
      <c r="G633" s="81">
        <v>192545.02</v>
      </c>
      <c r="H633" s="81">
        <v>37738.82</v>
      </c>
      <c r="I633" s="81">
        <v>122862.98</v>
      </c>
      <c r="J633" s="81">
        <v>14286.84</v>
      </c>
      <c r="K633" s="81">
        <v>17656.38</v>
      </c>
      <c r="L633" s="84">
        <f t="shared" si="56"/>
        <v>0.19599997964112498</v>
      </c>
      <c r="M633" s="84">
        <f t="shared" si="57"/>
        <v>0.63810001422005103</v>
      </c>
      <c r="N633" s="84">
        <f t="shared" si="58"/>
        <v>7.4199997486302169E-2</v>
      </c>
      <c r="O633" s="84">
        <f t="shared" si="59"/>
        <v>9.1700008652521897E-2</v>
      </c>
      <c r="Q633" s="86">
        <f t="shared" si="60"/>
        <v>1</v>
      </c>
    </row>
    <row r="634" spans="1:17" x14ac:dyDescent="0.3">
      <c r="A634" t="str">
        <f t="shared" si="55"/>
        <v>331 39701</v>
      </c>
      <c r="B634">
        <v>39701</v>
      </c>
      <c r="C634" t="s">
        <v>1680</v>
      </c>
      <c r="D634" t="s">
        <v>2383</v>
      </c>
      <c r="E634">
        <v>331</v>
      </c>
      <c r="F634" t="s">
        <v>83</v>
      </c>
      <c r="G634" s="81">
        <v>396457.68</v>
      </c>
      <c r="H634" s="81">
        <v>77705.710000000006</v>
      </c>
      <c r="I634" s="81">
        <v>252979.65</v>
      </c>
      <c r="J634" s="81">
        <v>29417.16</v>
      </c>
      <c r="K634" s="81">
        <v>36355.17</v>
      </c>
      <c r="L634" s="84">
        <f t="shared" si="56"/>
        <v>0.19600001190543215</v>
      </c>
      <c r="M634" s="84">
        <f t="shared" si="57"/>
        <v>0.63810001107810543</v>
      </c>
      <c r="N634" s="84">
        <f t="shared" si="58"/>
        <v>7.420000036321657E-2</v>
      </c>
      <c r="O634" s="84">
        <f t="shared" si="59"/>
        <v>9.1700001876618961E-2</v>
      </c>
      <c r="Q634" s="86">
        <f t="shared" si="60"/>
        <v>1.0000000252233732</v>
      </c>
    </row>
    <row r="635" spans="1:17" x14ac:dyDescent="0.3">
      <c r="A635" t="str">
        <f t="shared" si="55"/>
        <v>332 39701</v>
      </c>
      <c r="B635">
        <v>39701</v>
      </c>
      <c r="C635" t="s">
        <v>1681</v>
      </c>
      <c r="D635" t="s">
        <v>2383</v>
      </c>
      <c r="E635">
        <v>332</v>
      </c>
      <c r="F635" t="s">
        <v>85</v>
      </c>
      <c r="G635" s="81">
        <v>460740.73</v>
      </c>
      <c r="H635" s="81">
        <v>90305.18</v>
      </c>
      <c r="I635" s="81">
        <v>293998.65999999997</v>
      </c>
      <c r="J635" s="81">
        <v>34186.959999999999</v>
      </c>
      <c r="K635" s="81">
        <v>42249.919999999998</v>
      </c>
      <c r="L635" s="84">
        <f t="shared" si="56"/>
        <v>0.19599999331511236</v>
      </c>
      <c r="M635" s="84">
        <f t="shared" si="57"/>
        <v>0.63810000040586812</v>
      </c>
      <c r="N635" s="84">
        <f t="shared" si="58"/>
        <v>7.4199995298874485E-2</v>
      </c>
      <c r="O635" s="84">
        <f t="shared" si="59"/>
        <v>9.1699989275964386E-2</v>
      </c>
      <c r="Q635" s="86">
        <f t="shared" si="60"/>
        <v>0.99999997829581933</v>
      </c>
    </row>
    <row r="636" spans="1:17" x14ac:dyDescent="0.3">
      <c r="A636" t="str">
        <f t="shared" si="55"/>
        <v>334 39701</v>
      </c>
      <c r="B636">
        <v>39701</v>
      </c>
      <c r="C636" t="s">
        <v>1682</v>
      </c>
      <c r="D636" t="s">
        <v>2383</v>
      </c>
      <c r="E636">
        <v>334</v>
      </c>
      <c r="F636" t="s">
        <v>86</v>
      </c>
      <c r="G636" s="81">
        <v>64000.710000000006</v>
      </c>
      <c r="H636" s="81">
        <v>12544.14</v>
      </c>
      <c r="I636" s="81">
        <v>40838.85</v>
      </c>
      <c r="J636" s="81">
        <v>4748.8500000000004</v>
      </c>
      <c r="K636" s="81">
        <v>5868.87</v>
      </c>
      <c r="L636" s="84">
        <f t="shared" si="56"/>
        <v>0.19600001312485438</v>
      </c>
      <c r="M636" s="84">
        <f t="shared" si="57"/>
        <v>0.6380999523286538</v>
      </c>
      <c r="N636" s="84">
        <f t="shared" si="58"/>
        <v>7.4199958094214896E-2</v>
      </c>
      <c r="O636" s="84">
        <f t="shared" si="59"/>
        <v>9.1700076452276846E-2</v>
      </c>
      <c r="Q636" s="86">
        <f t="shared" si="60"/>
        <v>0.99999999999999989</v>
      </c>
    </row>
    <row r="637" spans="1:17" x14ac:dyDescent="0.3">
      <c r="A637" t="str">
        <f t="shared" si="55"/>
        <v>336 39701</v>
      </c>
      <c r="B637">
        <v>39701</v>
      </c>
      <c r="C637" t="s">
        <v>1683</v>
      </c>
      <c r="D637" t="s">
        <v>2383</v>
      </c>
      <c r="E637">
        <v>336</v>
      </c>
      <c r="F637" t="s">
        <v>87</v>
      </c>
      <c r="G637" s="81">
        <v>190582.09</v>
      </c>
      <c r="H637" s="81">
        <v>37354.089999999997</v>
      </c>
      <c r="I637" s="81">
        <v>121610.43</v>
      </c>
      <c r="J637" s="81">
        <v>14141.19</v>
      </c>
      <c r="K637" s="81">
        <v>17476.38</v>
      </c>
      <c r="L637" s="84">
        <f t="shared" si="56"/>
        <v>0.19600000188894978</v>
      </c>
      <c r="M637" s="84">
        <f t="shared" si="57"/>
        <v>0.63809999145250218</v>
      </c>
      <c r="N637" s="84">
        <f t="shared" si="58"/>
        <v>7.4199994343644785E-2</v>
      </c>
      <c r="O637" s="84">
        <f t="shared" si="59"/>
        <v>9.1700012314903254E-2</v>
      </c>
      <c r="Q637" s="86">
        <f t="shared" si="60"/>
        <v>0.99999999999999989</v>
      </c>
    </row>
    <row r="638" spans="1:17" x14ac:dyDescent="0.3">
      <c r="A638" t="str">
        <f t="shared" si="55"/>
        <v>336 39701</v>
      </c>
      <c r="B638">
        <v>39701</v>
      </c>
      <c r="C638" t="s">
        <v>1684</v>
      </c>
      <c r="D638" t="s">
        <v>2383</v>
      </c>
      <c r="E638">
        <v>336</v>
      </c>
      <c r="F638" t="s">
        <v>87</v>
      </c>
      <c r="G638" s="81">
        <v>12771.64</v>
      </c>
      <c r="H638" s="81">
        <v>2503.2399999999998</v>
      </c>
      <c r="I638" s="81">
        <v>8149.58</v>
      </c>
      <c r="J638" s="81">
        <v>947.66</v>
      </c>
      <c r="K638" s="81">
        <v>1171.1600000000001</v>
      </c>
      <c r="L638" s="84">
        <f t="shared" si="56"/>
        <v>0.19599988725018869</v>
      </c>
      <c r="M638" s="84">
        <f t="shared" si="57"/>
        <v>0.63809972720809549</v>
      </c>
      <c r="N638" s="84">
        <f t="shared" si="58"/>
        <v>7.4200337623046064E-2</v>
      </c>
      <c r="O638" s="84">
        <f t="shared" si="59"/>
        <v>9.1700047918669814E-2</v>
      </c>
      <c r="Q638" s="86">
        <f t="shared" si="60"/>
        <v>1</v>
      </c>
    </row>
    <row r="639" spans="1:17" x14ac:dyDescent="0.3">
      <c r="A639" t="str">
        <f t="shared" si="55"/>
        <v>337 39701</v>
      </c>
      <c r="B639">
        <v>39701</v>
      </c>
      <c r="C639" t="s">
        <v>1685</v>
      </c>
      <c r="D639" t="s">
        <v>2383</v>
      </c>
      <c r="E639">
        <v>337</v>
      </c>
      <c r="F639" t="s">
        <v>88</v>
      </c>
      <c r="G639" s="81">
        <v>150966.82999999999</v>
      </c>
      <c r="H639" s="81">
        <v>29589.5</v>
      </c>
      <c r="I639" s="81">
        <v>96331.93</v>
      </c>
      <c r="J639" s="81">
        <v>11201.74</v>
      </c>
      <c r="K639" s="81">
        <v>13843.66</v>
      </c>
      <c r="L639" s="84">
        <f t="shared" si="56"/>
        <v>0.19600000874364257</v>
      </c>
      <c r="M639" s="84">
        <f t="shared" si="57"/>
        <v>0.63809997202696778</v>
      </c>
      <c r="N639" s="84">
        <f t="shared" si="58"/>
        <v>7.4200008041501578E-2</v>
      </c>
      <c r="O639" s="84">
        <f t="shared" si="59"/>
        <v>9.1700011187888106E-2</v>
      </c>
      <c r="Q639" s="86">
        <f t="shared" si="60"/>
        <v>1</v>
      </c>
    </row>
    <row r="640" spans="1:17" x14ac:dyDescent="0.3">
      <c r="A640" t="str">
        <f t="shared" si="55"/>
        <v>338 39701</v>
      </c>
      <c r="B640">
        <v>39701</v>
      </c>
      <c r="C640" t="s">
        <v>1686</v>
      </c>
      <c r="D640" t="s">
        <v>2383</v>
      </c>
      <c r="E640">
        <v>338</v>
      </c>
      <c r="F640" t="s">
        <v>89</v>
      </c>
      <c r="G640" s="81">
        <v>154570.00999999998</v>
      </c>
      <c r="H640" s="81">
        <v>30295.72</v>
      </c>
      <c r="I640" s="81">
        <v>98631.12</v>
      </c>
      <c r="J640" s="81">
        <v>11469.09</v>
      </c>
      <c r="K640" s="81">
        <v>14174.07</v>
      </c>
      <c r="L640" s="84">
        <f t="shared" si="56"/>
        <v>0.19599998731966184</v>
      </c>
      <c r="M640" s="84">
        <f t="shared" si="57"/>
        <v>0.63809997812641672</v>
      </c>
      <c r="N640" s="84">
        <f t="shared" si="58"/>
        <v>7.419996932134508E-2</v>
      </c>
      <c r="O640" s="84">
        <f t="shared" si="59"/>
        <v>9.1700000536973511E-2</v>
      </c>
      <c r="Q640" s="86">
        <f t="shared" si="60"/>
        <v>0.99999993530439713</v>
      </c>
    </row>
    <row r="641" spans="1:17" x14ac:dyDescent="0.3">
      <c r="A641" t="str">
        <f t="shared" si="55"/>
        <v>338 39701</v>
      </c>
      <c r="B641">
        <v>39701</v>
      </c>
      <c r="C641" t="s">
        <v>1687</v>
      </c>
      <c r="D641" t="s">
        <v>2383</v>
      </c>
      <c r="E641">
        <v>338</v>
      </c>
      <c r="F641" t="s">
        <v>89</v>
      </c>
      <c r="G641" s="81">
        <v>17576.63</v>
      </c>
      <c r="H641" s="81">
        <v>3445.02</v>
      </c>
      <c r="I641" s="81">
        <v>11215.65</v>
      </c>
      <c r="J641" s="81">
        <v>1304.19</v>
      </c>
      <c r="K641" s="81">
        <v>1611.78</v>
      </c>
      <c r="L641" s="84">
        <f t="shared" si="56"/>
        <v>0.19600002958473836</v>
      </c>
      <c r="M641" s="84">
        <f t="shared" si="57"/>
        <v>0.6381001363742651</v>
      </c>
      <c r="N641" s="84">
        <f t="shared" si="58"/>
        <v>7.4200230647171836E-2</v>
      </c>
      <c r="O641" s="84">
        <f t="shared" si="59"/>
        <v>9.1700172331101004E-2</v>
      </c>
      <c r="Q641" s="86">
        <f t="shared" si="60"/>
        <v>1.0000005689372764</v>
      </c>
    </row>
    <row r="642" spans="1:17" x14ac:dyDescent="0.3">
      <c r="A642" t="str">
        <f t="shared" si="55"/>
        <v>339 39701</v>
      </c>
      <c r="B642">
        <v>39701</v>
      </c>
      <c r="C642" t="s">
        <v>1688</v>
      </c>
      <c r="D642" t="s">
        <v>2383</v>
      </c>
      <c r="E642">
        <v>339</v>
      </c>
      <c r="F642" t="s">
        <v>90</v>
      </c>
      <c r="G642" s="81">
        <v>188911.86</v>
      </c>
      <c r="H642" s="81">
        <v>37026.720000000001</v>
      </c>
      <c r="I642" s="81">
        <v>120544.66</v>
      </c>
      <c r="J642" s="81">
        <v>14017.26</v>
      </c>
      <c r="K642" s="81">
        <v>17323.22</v>
      </c>
      <c r="L642" s="84">
        <f t="shared" si="56"/>
        <v>0.19599997586175905</v>
      </c>
      <c r="M642" s="84">
        <f t="shared" si="57"/>
        <v>0.63810001129627336</v>
      </c>
      <c r="N642" s="84">
        <f t="shared" si="58"/>
        <v>7.4199999936478314E-2</v>
      </c>
      <c r="O642" s="84">
        <f t="shared" si="59"/>
        <v>9.1700012905489375E-2</v>
      </c>
      <c r="Q642" s="86">
        <f t="shared" si="60"/>
        <v>1</v>
      </c>
    </row>
    <row r="643" spans="1:17" x14ac:dyDescent="0.3">
      <c r="A643" t="str">
        <f t="shared" ref="A643:A706" si="61">_xlfn.CONCAT(E643," ",B643)</f>
        <v>339 39701</v>
      </c>
      <c r="B643">
        <v>39701</v>
      </c>
      <c r="C643" t="s">
        <v>1689</v>
      </c>
      <c r="D643" t="s">
        <v>2383</v>
      </c>
      <c r="E643">
        <v>339</v>
      </c>
      <c r="F643" t="s">
        <v>90</v>
      </c>
      <c r="G643" s="81">
        <v>10426.379999999999</v>
      </c>
      <c r="H643" s="81">
        <v>2043.57</v>
      </c>
      <c r="I643" s="81">
        <v>6653.07</v>
      </c>
      <c r="J643" s="81">
        <v>773.64</v>
      </c>
      <c r="K643" s="81">
        <v>956.1</v>
      </c>
      <c r="L643" s="84">
        <f t="shared" ref="L643:L706" si="62">H643/$G643</f>
        <v>0.19599995396292866</v>
      </c>
      <c r="M643" s="84">
        <f t="shared" ref="M643:M706" si="63">I643/$G643</f>
        <v>0.63809970478727995</v>
      </c>
      <c r="N643" s="84">
        <f t="shared" ref="N643:N706" si="64">J643/$G643</f>
        <v>7.4200249751112085E-2</v>
      </c>
      <c r="O643" s="84">
        <f t="shared" ref="O643:O706" si="65">K643/$G643</f>
        <v>9.1700091498679318E-2</v>
      </c>
      <c r="Q643" s="86">
        <f t="shared" ref="Q643:Q706" si="66">SUM(L643:O643)</f>
        <v>1</v>
      </c>
    </row>
    <row r="644" spans="1:17" x14ac:dyDescent="0.3">
      <c r="A644" t="str">
        <f t="shared" si="61"/>
        <v>340 39701</v>
      </c>
      <c r="B644">
        <v>39701</v>
      </c>
      <c r="C644" t="s">
        <v>1690</v>
      </c>
      <c r="D644" t="s">
        <v>2383</v>
      </c>
      <c r="E644">
        <v>340</v>
      </c>
      <c r="F644" t="s">
        <v>91</v>
      </c>
      <c r="G644" s="81">
        <v>91371.000000000015</v>
      </c>
      <c r="H644" s="81">
        <v>17908.72</v>
      </c>
      <c r="I644" s="81">
        <v>58303.839999999997</v>
      </c>
      <c r="J644" s="81">
        <v>6779.73</v>
      </c>
      <c r="K644" s="81">
        <v>8378.7199999999993</v>
      </c>
      <c r="L644" s="84">
        <f t="shared" si="62"/>
        <v>0.19600004377756616</v>
      </c>
      <c r="M644" s="84">
        <f t="shared" si="63"/>
        <v>0.63810005362751843</v>
      </c>
      <c r="N644" s="84">
        <f t="shared" si="64"/>
        <v>7.4200019699904765E-2</v>
      </c>
      <c r="O644" s="84">
        <f t="shared" si="65"/>
        <v>9.1699992338925895E-2</v>
      </c>
      <c r="Q644" s="86">
        <f t="shared" si="66"/>
        <v>1.0000001094439153</v>
      </c>
    </row>
    <row r="645" spans="1:17" x14ac:dyDescent="0.3">
      <c r="A645" t="str">
        <f t="shared" si="61"/>
        <v>340 39701</v>
      </c>
      <c r="B645">
        <v>39701</v>
      </c>
      <c r="C645" t="s">
        <v>1691</v>
      </c>
      <c r="D645" t="s">
        <v>2383</v>
      </c>
      <c r="E645">
        <v>340</v>
      </c>
      <c r="F645" t="s">
        <v>91</v>
      </c>
      <c r="G645" s="81">
        <v>10796.79</v>
      </c>
      <c r="H645" s="81">
        <v>2116.17</v>
      </c>
      <c r="I645" s="81">
        <v>6889.43</v>
      </c>
      <c r="J645" s="81">
        <v>801.12</v>
      </c>
      <c r="K645" s="81">
        <v>990.07</v>
      </c>
      <c r="L645" s="84">
        <f t="shared" si="62"/>
        <v>0.19599992219909806</v>
      </c>
      <c r="M645" s="84">
        <f t="shared" si="63"/>
        <v>0.63809984263841379</v>
      </c>
      <c r="N645" s="84">
        <f t="shared" si="64"/>
        <v>7.4199831616619374E-2</v>
      </c>
      <c r="O645" s="84">
        <f t="shared" si="65"/>
        <v>9.1700403545868725E-2</v>
      </c>
      <c r="Q645" s="86">
        <f t="shared" si="66"/>
        <v>1</v>
      </c>
    </row>
    <row r="646" spans="1:17" x14ac:dyDescent="0.3">
      <c r="A646" t="str">
        <f t="shared" si="61"/>
        <v>341 39701</v>
      </c>
      <c r="B646">
        <v>39701</v>
      </c>
      <c r="C646" t="s">
        <v>1692</v>
      </c>
      <c r="D646" t="s">
        <v>2383</v>
      </c>
      <c r="E646">
        <v>341</v>
      </c>
      <c r="F646" t="s">
        <v>92</v>
      </c>
      <c r="G646" s="81">
        <v>124512.97999999998</v>
      </c>
      <c r="H646" s="81">
        <v>24404.54</v>
      </c>
      <c r="I646" s="81">
        <v>79451.73</v>
      </c>
      <c r="J646" s="81">
        <v>9238.86</v>
      </c>
      <c r="K646" s="81">
        <v>11417.84</v>
      </c>
      <c r="L646" s="84">
        <f t="shared" si="62"/>
        <v>0.19599996723233196</v>
      </c>
      <c r="M646" s="84">
        <f t="shared" si="63"/>
        <v>0.63809997961658305</v>
      </c>
      <c r="N646" s="84">
        <f t="shared" si="64"/>
        <v>7.4199974974496652E-2</v>
      </c>
      <c r="O646" s="84">
        <f t="shared" si="65"/>
        <v>9.1699997863676552E-2</v>
      </c>
      <c r="Q646" s="86">
        <f t="shared" si="66"/>
        <v>0.99999991968708812</v>
      </c>
    </row>
    <row r="647" spans="1:17" x14ac:dyDescent="0.3">
      <c r="A647" t="str">
        <f t="shared" si="61"/>
        <v>341 39701</v>
      </c>
      <c r="B647">
        <v>39701</v>
      </c>
      <c r="C647" t="s">
        <v>1693</v>
      </c>
      <c r="D647" t="s">
        <v>2383</v>
      </c>
      <c r="E647">
        <v>341</v>
      </c>
      <c r="F647" t="s">
        <v>92</v>
      </c>
      <c r="G647" s="81">
        <v>63073.65</v>
      </c>
      <c r="H647" s="81">
        <v>12362.44</v>
      </c>
      <c r="I647" s="81">
        <v>40247.300000000003</v>
      </c>
      <c r="J647" s="81">
        <v>4680.0600000000004</v>
      </c>
      <c r="K647" s="81">
        <v>5783.85</v>
      </c>
      <c r="L647" s="84">
        <f t="shared" si="62"/>
        <v>0.19600007293061367</v>
      </c>
      <c r="M647" s="84">
        <f t="shared" si="63"/>
        <v>0.6381000623873837</v>
      </c>
      <c r="N647" s="84">
        <f t="shared" si="64"/>
        <v>7.4199923422855668E-2</v>
      </c>
      <c r="O647" s="84">
        <f t="shared" si="65"/>
        <v>9.1699941259147044E-2</v>
      </c>
      <c r="Q647" s="86">
        <f t="shared" si="66"/>
        <v>1</v>
      </c>
    </row>
    <row r="648" spans="1:17" x14ac:dyDescent="0.3">
      <c r="A648" t="str">
        <f t="shared" si="61"/>
        <v>342 39701</v>
      </c>
      <c r="B648">
        <v>39701</v>
      </c>
      <c r="C648" t="s">
        <v>1694</v>
      </c>
      <c r="D648" t="s">
        <v>2383</v>
      </c>
      <c r="E648">
        <v>342</v>
      </c>
      <c r="F648" t="s">
        <v>93</v>
      </c>
      <c r="G648" s="81">
        <v>160012.79999999999</v>
      </c>
      <c r="H648" s="81">
        <v>31362.51</v>
      </c>
      <c r="I648" s="81">
        <v>102104.17</v>
      </c>
      <c r="J648" s="81">
        <v>11872.95</v>
      </c>
      <c r="K648" s="81">
        <v>14673.17</v>
      </c>
      <c r="L648" s="84">
        <f t="shared" si="62"/>
        <v>0.19600000749940005</v>
      </c>
      <c r="M648" s="84">
        <f t="shared" si="63"/>
        <v>0.63810001449884013</v>
      </c>
      <c r="N648" s="84">
        <f t="shared" si="64"/>
        <v>7.4200001499880014E-2</v>
      </c>
      <c r="O648" s="84">
        <f t="shared" si="65"/>
        <v>9.169997650187986E-2</v>
      </c>
      <c r="Q648" s="86">
        <f t="shared" si="66"/>
        <v>1</v>
      </c>
    </row>
    <row r="649" spans="1:17" x14ac:dyDescent="0.3">
      <c r="A649" t="str">
        <f t="shared" si="61"/>
        <v>342 39701</v>
      </c>
      <c r="B649">
        <v>39701</v>
      </c>
      <c r="C649" t="s">
        <v>1695</v>
      </c>
      <c r="D649" t="s">
        <v>2383</v>
      </c>
      <c r="E649">
        <v>342</v>
      </c>
      <c r="F649" t="s">
        <v>93</v>
      </c>
      <c r="G649" s="81">
        <v>45779.32</v>
      </c>
      <c r="H649" s="81">
        <v>8972.75</v>
      </c>
      <c r="I649" s="81">
        <v>29211.78</v>
      </c>
      <c r="J649" s="81">
        <v>3396.83</v>
      </c>
      <c r="K649" s="81">
        <v>4197.96</v>
      </c>
      <c r="L649" s="84">
        <f t="shared" si="62"/>
        <v>0.19600007164807165</v>
      </c>
      <c r="M649" s="84">
        <f t="shared" si="63"/>
        <v>0.63809991061466176</v>
      </c>
      <c r="N649" s="84">
        <f t="shared" si="64"/>
        <v>7.4200097336526619E-2</v>
      </c>
      <c r="O649" s="84">
        <f t="shared" si="65"/>
        <v>9.1699920400739904E-2</v>
      </c>
      <c r="Q649" s="86">
        <f t="shared" si="66"/>
        <v>1</v>
      </c>
    </row>
    <row r="650" spans="1:17" x14ac:dyDescent="0.3">
      <c r="A650" t="str">
        <f t="shared" si="61"/>
        <v>343 39701</v>
      </c>
      <c r="B650">
        <v>39701</v>
      </c>
      <c r="C650" t="s">
        <v>1696</v>
      </c>
      <c r="D650" t="s">
        <v>2383</v>
      </c>
      <c r="E650">
        <v>343</v>
      </c>
      <c r="F650" t="s">
        <v>94</v>
      </c>
      <c r="G650" s="81">
        <v>192565.28</v>
      </c>
      <c r="H650" s="81">
        <v>37742.79</v>
      </c>
      <c r="I650" s="81">
        <v>122875.91</v>
      </c>
      <c r="J650" s="81">
        <v>14288.34</v>
      </c>
      <c r="K650" s="81">
        <v>17658.240000000002</v>
      </c>
      <c r="L650" s="84">
        <f t="shared" si="62"/>
        <v>0.19599997465794458</v>
      </c>
      <c r="M650" s="84">
        <f t="shared" si="63"/>
        <v>0.63810002509278929</v>
      </c>
      <c r="N650" s="84">
        <f t="shared" si="64"/>
        <v>7.4199980391065304E-2</v>
      </c>
      <c r="O650" s="84">
        <f t="shared" si="65"/>
        <v>9.1700019858200824E-2</v>
      </c>
      <c r="Q650" s="86">
        <f t="shared" si="66"/>
        <v>1</v>
      </c>
    </row>
    <row r="651" spans="1:17" x14ac:dyDescent="0.3">
      <c r="A651" t="str">
        <f t="shared" si="61"/>
        <v>343 39701</v>
      </c>
      <c r="B651">
        <v>39701</v>
      </c>
      <c r="C651" t="s">
        <v>1697</v>
      </c>
      <c r="D651" t="s">
        <v>2383</v>
      </c>
      <c r="E651">
        <v>343</v>
      </c>
      <c r="F651" t="s">
        <v>94</v>
      </c>
      <c r="G651" s="81">
        <v>57104.19</v>
      </c>
      <c r="H651" s="81">
        <v>11192.42</v>
      </c>
      <c r="I651" s="81">
        <v>36438.18</v>
      </c>
      <c r="J651" s="81">
        <v>4237.13</v>
      </c>
      <c r="K651" s="81">
        <v>5236.45</v>
      </c>
      <c r="L651" s="84">
        <f t="shared" si="62"/>
        <v>0.19599997828530621</v>
      </c>
      <c r="M651" s="84">
        <f t="shared" si="63"/>
        <v>0.63809993627437844</v>
      </c>
      <c r="N651" s="84">
        <f t="shared" si="64"/>
        <v>7.4199984274358852E-2</v>
      </c>
      <c r="O651" s="84">
        <f t="shared" si="65"/>
        <v>9.1699926047458163E-2</v>
      </c>
      <c r="Q651" s="86">
        <f t="shared" si="66"/>
        <v>0.99999982488150163</v>
      </c>
    </row>
    <row r="652" spans="1:17" x14ac:dyDescent="0.3">
      <c r="A652" t="str">
        <f t="shared" si="61"/>
        <v>344 39701</v>
      </c>
      <c r="B652">
        <v>39701</v>
      </c>
      <c r="C652" t="s">
        <v>1698</v>
      </c>
      <c r="D652" t="s">
        <v>2383</v>
      </c>
      <c r="E652">
        <v>344</v>
      </c>
      <c r="F652" t="s">
        <v>95</v>
      </c>
      <c r="G652" s="81">
        <v>56892.170000000006</v>
      </c>
      <c r="H652" s="81">
        <v>11150.87</v>
      </c>
      <c r="I652" s="81">
        <v>36302.89</v>
      </c>
      <c r="J652" s="81">
        <v>4221.3999999999996</v>
      </c>
      <c r="K652" s="81">
        <v>5217.01</v>
      </c>
      <c r="L652" s="84">
        <f t="shared" si="62"/>
        <v>0.19600008226088053</v>
      </c>
      <c r="M652" s="84">
        <f t="shared" si="63"/>
        <v>0.63809993536896192</v>
      </c>
      <c r="N652" s="84">
        <f t="shared" si="64"/>
        <v>7.4200017331031654E-2</v>
      </c>
      <c r="O652" s="84">
        <f t="shared" si="65"/>
        <v>9.1699965039125766E-2</v>
      </c>
      <c r="Q652" s="86">
        <f t="shared" si="66"/>
        <v>0.99999999999999989</v>
      </c>
    </row>
    <row r="653" spans="1:17" x14ac:dyDescent="0.3">
      <c r="A653" t="str">
        <f t="shared" si="61"/>
        <v>344 39701</v>
      </c>
      <c r="B653">
        <v>39701</v>
      </c>
      <c r="C653" t="s">
        <v>1699</v>
      </c>
      <c r="D653" t="s">
        <v>2383</v>
      </c>
      <c r="E653">
        <v>344</v>
      </c>
      <c r="F653" t="s">
        <v>95</v>
      </c>
      <c r="G653" s="81">
        <v>16834.32</v>
      </c>
      <c r="H653" s="81">
        <v>3299.53</v>
      </c>
      <c r="I653" s="81">
        <v>10741.98</v>
      </c>
      <c r="J653" s="81">
        <v>1249.1099999999999</v>
      </c>
      <c r="K653" s="81">
        <v>1543.71</v>
      </c>
      <c r="L653" s="84">
        <f t="shared" si="62"/>
        <v>0.19600019484006484</v>
      </c>
      <c r="M653" s="84">
        <f t="shared" si="63"/>
        <v>0.63810002423620316</v>
      </c>
      <c r="N653" s="84">
        <f t="shared" si="64"/>
        <v>7.4200205294897556E-2</v>
      </c>
      <c r="O653" s="84">
        <f t="shared" si="65"/>
        <v>9.17001696534223E-2</v>
      </c>
      <c r="Q653" s="86">
        <f t="shared" si="66"/>
        <v>1.0000005940245877</v>
      </c>
    </row>
    <row r="654" spans="1:17" x14ac:dyDescent="0.3">
      <c r="A654" t="str">
        <f t="shared" si="61"/>
        <v>345 39701</v>
      </c>
      <c r="B654">
        <v>39701</v>
      </c>
      <c r="C654" t="s">
        <v>1700</v>
      </c>
      <c r="D654" t="s">
        <v>2383</v>
      </c>
      <c r="E654">
        <v>345</v>
      </c>
      <c r="F654" t="s">
        <v>97</v>
      </c>
      <c r="G654" s="81">
        <v>10727.1</v>
      </c>
      <c r="H654" s="81">
        <v>2102.5100000000002</v>
      </c>
      <c r="I654" s="81">
        <v>6844.96</v>
      </c>
      <c r="J654" s="81">
        <v>795.95</v>
      </c>
      <c r="K654" s="81">
        <v>983.68</v>
      </c>
      <c r="L654" s="84">
        <f t="shared" si="62"/>
        <v>0.195999850845056</v>
      </c>
      <c r="M654" s="84">
        <f t="shared" si="63"/>
        <v>0.63809976601318152</v>
      </c>
      <c r="N654" s="84">
        <f t="shared" si="64"/>
        <v>7.4199923558091185E-2</v>
      </c>
      <c r="O654" s="84">
        <f t="shared" si="65"/>
        <v>9.1700459583671248E-2</v>
      </c>
      <c r="Q654" s="86">
        <f t="shared" si="66"/>
        <v>1</v>
      </c>
    </row>
    <row r="655" spans="1:17" x14ac:dyDescent="0.3">
      <c r="A655" t="str">
        <f t="shared" si="61"/>
        <v>345 39701</v>
      </c>
      <c r="B655">
        <v>39701</v>
      </c>
      <c r="C655" t="s">
        <v>1701</v>
      </c>
      <c r="D655" t="s">
        <v>2383</v>
      </c>
      <c r="E655">
        <v>345</v>
      </c>
      <c r="F655" t="s">
        <v>97</v>
      </c>
      <c r="G655" s="81">
        <v>4360.3100000000004</v>
      </c>
      <c r="H655" s="81">
        <v>854.62</v>
      </c>
      <c r="I655" s="81">
        <v>2782.31</v>
      </c>
      <c r="J655" s="81">
        <v>323.54000000000002</v>
      </c>
      <c r="K655" s="81">
        <v>399.84</v>
      </c>
      <c r="L655" s="84">
        <f t="shared" si="62"/>
        <v>0.19599982570046623</v>
      </c>
      <c r="M655" s="84">
        <f t="shared" si="63"/>
        <v>0.63809912597957474</v>
      </c>
      <c r="N655" s="84">
        <f t="shared" si="64"/>
        <v>7.4201146248775884E-2</v>
      </c>
      <c r="O655" s="84">
        <f t="shared" si="65"/>
        <v>9.1699902071183004E-2</v>
      </c>
      <c r="Q655" s="86">
        <f t="shared" si="66"/>
        <v>1</v>
      </c>
    </row>
    <row r="656" spans="1:17" x14ac:dyDescent="0.3">
      <c r="A656" t="str">
        <f t="shared" si="61"/>
        <v>346 39701</v>
      </c>
      <c r="B656">
        <v>39701</v>
      </c>
      <c r="C656" t="s">
        <v>1702</v>
      </c>
      <c r="D656" t="s">
        <v>2383</v>
      </c>
      <c r="E656">
        <v>346</v>
      </c>
      <c r="F656" t="s">
        <v>98</v>
      </c>
      <c r="G656" s="81">
        <v>25807.03</v>
      </c>
      <c r="H656" s="81">
        <v>5058.18</v>
      </c>
      <c r="I656" s="81">
        <v>16467.47</v>
      </c>
      <c r="J656" s="81">
        <v>1914.88</v>
      </c>
      <c r="K656" s="81">
        <v>2366.5</v>
      </c>
      <c r="L656" s="84">
        <f t="shared" si="62"/>
        <v>0.19600008214815887</v>
      </c>
      <c r="M656" s="84">
        <f t="shared" si="63"/>
        <v>0.63810016108013989</v>
      </c>
      <c r="N656" s="84">
        <f t="shared" si="64"/>
        <v>7.4199936993912127E-2</v>
      </c>
      <c r="O656" s="84">
        <f t="shared" si="65"/>
        <v>9.1699819777789238E-2</v>
      </c>
      <c r="Q656" s="86">
        <f t="shared" si="66"/>
        <v>1.0000000000000002</v>
      </c>
    </row>
    <row r="657" spans="1:17" x14ac:dyDescent="0.3">
      <c r="A657" t="str">
        <f t="shared" si="61"/>
        <v>348 39701</v>
      </c>
      <c r="B657">
        <v>39701</v>
      </c>
      <c r="C657" t="s">
        <v>1703</v>
      </c>
      <c r="D657" t="s">
        <v>2383</v>
      </c>
      <c r="E657">
        <v>348</v>
      </c>
      <c r="F657" t="s">
        <v>99</v>
      </c>
      <c r="G657" s="81">
        <v>38989.949999999997</v>
      </c>
      <c r="H657" s="81">
        <v>7642.03</v>
      </c>
      <c r="I657" s="81">
        <v>24879.49</v>
      </c>
      <c r="J657" s="81">
        <v>2893.05</v>
      </c>
      <c r="K657" s="81">
        <v>3575.38</v>
      </c>
      <c r="L657" s="84">
        <f t="shared" si="62"/>
        <v>0.19599999487047304</v>
      </c>
      <c r="M657" s="84">
        <f t="shared" si="63"/>
        <v>0.63810007450637929</v>
      </c>
      <c r="N657" s="84">
        <f t="shared" si="64"/>
        <v>7.4199889971646546E-2</v>
      </c>
      <c r="O657" s="84">
        <f t="shared" si="65"/>
        <v>9.1700040651501225E-2</v>
      </c>
      <c r="Q657" s="86">
        <f t="shared" si="66"/>
        <v>1</v>
      </c>
    </row>
    <row r="658" spans="1:17" x14ac:dyDescent="0.3">
      <c r="A658" t="str">
        <f t="shared" si="61"/>
        <v>348 39701</v>
      </c>
      <c r="B658">
        <v>39701</v>
      </c>
      <c r="C658" t="s">
        <v>1704</v>
      </c>
      <c r="D658" t="s">
        <v>2383</v>
      </c>
      <c r="E658">
        <v>348</v>
      </c>
      <c r="F658" t="s">
        <v>99</v>
      </c>
      <c r="G658" s="81">
        <v>1729.26</v>
      </c>
      <c r="H658" s="81">
        <v>338.93</v>
      </c>
      <c r="I658" s="81">
        <v>1103.44</v>
      </c>
      <c r="J658" s="81">
        <v>128.31</v>
      </c>
      <c r="K658" s="81">
        <v>158.57</v>
      </c>
      <c r="L658" s="84">
        <f t="shared" si="62"/>
        <v>0.19599713172108302</v>
      </c>
      <c r="M658" s="84">
        <f t="shared" si="63"/>
        <v>0.638099533904676</v>
      </c>
      <c r="N658" s="84">
        <f t="shared" si="64"/>
        <v>7.4199368516012637E-2</v>
      </c>
      <c r="O658" s="84">
        <f t="shared" si="65"/>
        <v>9.1698183037831213E-2</v>
      </c>
      <c r="Q658" s="86">
        <f t="shared" si="66"/>
        <v>0.9999942171796028</v>
      </c>
    </row>
    <row r="659" spans="1:17" x14ac:dyDescent="0.3">
      <c r="A659" t="str">
        <f t="shared" si="61"/>
        <v>349 39701</v>
      </c>
      <c r="B659">
        <v>39701</v>
      </c>
      <c r="C659" t="s">
        <v>1705</v>
      </c>
      <c r="D659" t="s">
        <v>2383</v>
      </c>
      <c r="E659">
        <v>349</v>
      </c>
      <c r="F659" t="s">
        <v>100</v>
      </c>
      <c r="G659" s="81">
        <v>44722.46</v>
      </c>
      <c r="H659" s="81">
        <v>8765.6</v>
      </c>
      <c r="I659" s="81">
        <v>28537.4</v>
      </c>
      <c r="J659" s="81">
        <v>3318.41</v>
      </c>
      <c r="K659" s="81">
        <v>4101.05</v>
      </c>
      <c r="L659" s="84">
        <f t="shared" si="62"/>
        <v>0.19599995170212015</v>
      </c>
      <c r="M659" s="84">
        <f t="shared" si="63"/>
        <v>0.63809996140641645</v>
      </c>
      <c r="N659" s="84">
        <f t="shared" si="64"/>
        <v>7.4200077544929327E-2</v>
      </c>
      <c r="O659" s="84">
        <f t="shared" si="65"/>
        <v>9.1700009346534161E-2</v>
      </c>
      <c r="Q659" s="86">
        <f t="shared" si="66"/>
        <v>1</v>
      </c>
    </row>
    <row r="660" spans="1:17" x14ac:dyDescent="0.3">
      <c r="A660" t="str">
        <f t="shared" si="61"/>
        <v>349 39701</v>
      </c>
      <c r="B660">
        <v>39701</v>
      </c>
      <c r="C660" t="s">
        <v>1706</v>
      </c>
      <c r="D660" t="s">
        <v>2383</v>
      </c>
      <c r="E660">
        <v>349</v>
      </c>
      <c r="F660" t="s">
        <v>100</v>
      </c>
      <c r="G660" s="81">
        <v>49992.39</v>
      </c>
      <c r="H660" s="81">
        <v>9798.51</v>
      </c>
      <c r="I660" s="81">
        <v>31900.14</v>
      </c>
      <c r="J660" s="81">
        <v>3709.44</v>
      </c>
      <c r="K660" s="81">
        <v>4584.3</v>
      </c>
      <c r="L660" s="84">
        <f t="shared" si="62"/>
        <v>0.19600003120474938</v>
      </c>
      <c r="M660" s="84">
        <f t="shared" si="63"/>
        <v>0.6380999188076425</v>
      </c>
      <c r="N660" s="84">
        <f t="shared" si="64"/>
        <v>7.4200093254193286E-2</v>
      </c>
      <c r="O660" s="84">
        <f t="shared" si="65"/>
        <v>9.1699956733414828E-2</v>
      </c>
      <c r="Q660" s="86">
        <f t="shared" si="66"/>
        <v>1</v>
      </c>
    </row>
    <row r="661" spans="1:17" x14ac:dyDescent="0.3">
      <c r="A661" t="str">
        <f t="shared" si="61"/>
        <v>351 39701</v>
      </c>
      <c r="B661">
        <v>39701</v>
      </c>
      <c r="C661" t="s">
        <v>1707</v>
      </c>
      <c r="D661" t="s">
        <v>2383</v>
      </c>
      <c r="E661">
        <v>351</v>
      </c>
      <c r="F661" t="s">
        <v>101</v>
      </c>
      <c r="G661" s="81">
        <v>200252.97000000003</v>
      </c>
      <c r="H661" s="81">
        <v>39249.58</v>
      </c>
      <c r="I661" s="81">
        <v>127781.42</v>
      </c>
      <c r="J661" s="81">
        <v>14858.77</v>
      </c>
      <c r="K661" s="81">
        <v>18363.2</v>
      </c>
      <c r="L661" s="84">
        <f t="shared" si="62"/>
        <v>0.19599998941339045</v>
      </c>
      <c r="M661" s="84">
        <f t="shared" si="63"/>
        <v>0.63809999921599159</v>
      </c>
      <c r="N661" s="84">
        <f t="shared" si="64"/>
        <v>7.4199998132362277E-2</v>
      </c>
      <c r="O661" s="84">
        <f t="shared" si="65"/>
        <v>9.1700013238255579E-2</v>
      </c>
      <c r="Q661" s="86">
        <f t="shared" si="66"/>
        <v>0.99999999999999989</v>
      </c>
    </row>
    <row r="662" spans="1:17" x14ac:dyDescent="0.3">
      <c r="A662" t="str">
        <f t="shared" si="61"/>
        <v>351 39701</v>
      </c>
      <c r="B662">
        <v>39701</v>
      </c>
      <c r="C662" t="s">
        <v>1708</v>
      </c>
      <c r="D662" t="s">
        <v>2383</v>
      </c>
      <c r="E662">
        <v>351</v>
      </c>
      <c r="F662" t="s">
        <v>101</v>
      </c>
      <c r="G662" s="81">
        <v>50402.99</v>
      </c>
      <c r="H662" s="81">
        <v>9878.99</v>
      </c>
      <c r="I662" s="81">
        <v>32162.15</v>
      </c>
      <c r="J662" s="81">
        <v>3739.9</v>
      </c>
      <c r="K662" s="81">
        <v>4621.95</v>
      </c>
      <c r="L662" s="84">
        <f t="shared" si="62"/>
        <v>0.19600007856676757</v>
      </c>
      <c r="M662" s="84">
        <f t="shared" si="63"/>
        <v>0.63810004128723319</v>
      </c>
      <c r="N662" s="84">
        <f t="shared" si="64"/>
        <v>7.4199963137107541E-2</v>
      </c>
      <c r="O662" s="84">
        <f t="shared" si="65"/>
        <v>9.169991700889174E-2</v>
      </c>
      <c r="Q662" s="86">
        <f t="shared" si="66"/>
        <v>1</v>
      </c>
    </row>
    <row r="663" spans="1:17" x14ac:dyDescent="0.3">
      <c r="A663" t="str">
        <f t="shared" si="61"/>
        <v>352 39701</v>
      </c>
      <c r="B663">
        <v>39701</v>
      </c>
      <c r="C663" t="s">
        <v>1709</v>
      </c>
      <c r="D663" t="s">
        <v>2383</v>
      </c>
      <c r="E663">
        <v>352</v>
      </c>
      <c r="F663" t="s">
        <v>102</v>
      </c>
      <c r="G663" s="81">
        <v>1297608.51</v>
      </c>
      <c r="H663" s="81">
        <v>254331.27</v>
      </c>
      <c r="I663" s="81">
        <v>828003.99</v>
      </c>
      <c r="J663" s="81">
        <v>96282.55</v>
      </c>
      <c r="K663" s="81">
        <v>118990.7</v>
      </c>
      <c r="L663" s="84">
        <f t="shared" si="62"/>
        <v>0.19600000157212286</v>
      </c>
      <c r="M663" s="84">
        <f t="shared" si="63"/>
        <v>0.63809999982198018</v>
      </c>
      <c r="N663" s="84">
        <f t="shared" si="64"/>
        <v>7.4199998888724916E-2</v>
      </c>
      <c r="O663" s="84">
        <f t="shared" si="65"/>
        <v>9.1699999717172007E-2</v>
      </c>
      <c r="Q663" s="86">
        <f t="shared" si="66"/>
        <v>0.99999999999999989</v>
      </c>
    </row>
    <row r="664" spans="1:17" x14ac:dyDescent="0.3">
      <c r="A664" t="str">
        <f t="shared" si="61"/>
        <v>352 39701</v>
      </c>
      <c r="B664">
        <v>39701</v>
      </c>
      <c r="C664" t="s">
        <v>1710</v>
      </c>
      <c r="D664" t="s">
        <v>2383</v>
      </c>
      <c r="E664">
        <v>352</v>
      </c>
      <c r="F664" t="s">
        <v>102</v>
      </c>
      <c r="G664" s="81">
        <v>97461.58</v>
      </c>
      <c r="H664" s="81">
        <v>19102.47</v>
      </c>
      <c r="I664" s="81">
        <v>62190.23</v>
      </c>
      <c r="J664" s="81">
        <v>7231.65</v>
      </c>
      <c r="K664" s="81">
        <v>8937.23</v>
      </c>
      <c r="L664" s="84">
        <f t="shared" si="62"/>
        <v>0.1960000032833451</v>
      </c>
      <c r="M664" s="84">
        <f t="shared" si="63"/>
        <v>0.6380999569266167</v>
      </c>
      <c r="N664" s="84">
        <f t="shared" si="64"/>
        <v>7.4200007838986393E-2</v>
      </c>
      <c r="O664" s="84">
        <f t="shared" si="65"/>
        <v>9.1700031951051891E-2</v>
      </c>
      <c r="Q664" s="86">
        <f t="shared" si="66"/>
        <v>1</v>
      </c>
    </row>
    <row r="665" spans="1:17" x14ac:dyDescent="0.3">
      <c r="A665" t="str">
        <f t="shared" si="61"/>
        <v>354 39701</v>
      </c>
      <c r="B665">
        <v>39701</v>
      </c>
      <c r="C665" t="s">
        <v>1711</v>
      </c>
      <c r="D665" t="s">
        <v>2383</v>
      </c>
      <c r="E665">
        <v>354</v>
      </c>
      <c r="F665" t="s">
        <v>103</v>
      </c>
      <c r="G665" s="81">
        <v>285150.84999999998</v>
      </c>
      <c r="H665" s="81">
        <v>55889.57</v>
      </c>
      <c r="I665" s="81">
        <v>181954.76</v>
      </c>
      <c r="J665" s="81">
        <v>21158.19</v>
      </c>
      <c r="K665" s="81">
        <v>26148.33</v>
      </c>
      <c r="L665" s="84">
        <f t="shared" si="62"/>
        <v>0.19600001192351349</v>
      </c>
      <c r="M665" s="84">
        <f t="shared" si="63"/>
        <v>0.63810000917058474</v>
      </c>
      <c r="N665" s="84">
        <f t="shared" si="64"/>
        <v>7.4199989233768721E-2</v>
      </c>
      <c r="O665" s="84">
        <f t="shared" si="65"/>
        <v>9.1699989672133206E-2</v>
      </c>
      <c r="Q665" s="86">
        <f t="shared" si="66"/>
        <v>1</v>
      </c>
    </row>
    <row r="666" spans="1:17" x14ac:dyDescent="0.3">
      <c r="A666" t="str">
        <f t="shared" si="61"/>
        <v>354 39701</v>
      </c>
      <c r="B666">
        <v>39701</v>
      </c>
      <c r="C666" t="s">
        <v>1712</v>
      </c>
      <c r="D666" t="s">
        <v>2383</v>
      </c>
      <c r="E666">
        <v>354</v>
      </c>
      <c r="F666" t="s">
        <v>103</v>
      </c>
      <c r="G666" s="81">
        <v>114177.1</v>
      </c>
      <c r="H666" s="81">
        <v>22378.71</v>
      </c>
      <c r="I666" s="81">
        <v>72856.41</v>
      </c>
      <c r="J666" s="81">
        <v>8471.94</v>
      </c>
      <c r="K666" s="81">
        <v>10470.040000000001</v>
      </c>
      <c r="L666" s="84">
        <f t="shared" si="62"/>
        <v>0.19599998598668208</v>
      </c>
      <c r="M666" s="84">
        <f t="shared" si="63"/>
        <v>0.638100021808226</v>
      </c>
      <c r="N666" s="84">
        <f t="shared" si="64"/>
        <v>7.4199992818174576E-2</v>
      </c>
      <c r="O666" s="84">
        <f t="shared" si="65"/>
        <v>9.169999938691735E-2</v>
      </c>
      <c r="Q666" s="86">
        <f t="shared" si="66"/>
        <v>1</v>
      </c>
    </row>
    <row r="667" spans="1:17" x14ac:dyDescent="0.3">
      <c r="A667" t="str">
        <f t="shared" si="61"/>
        <v>355 39701</v>
      </c>
      <c r="B667">
        <v>39701</v>
      </c>
      <c r="C667" t="s">
        <v>1713</v>
      </c>
      <c r="D667" t="s">
        <v>2383</v>
      </c>
      <c r="E667">
        <v>355</v>
      </c>
      <c r="F667" t="s">
        <v>104</v>
      </c>
      <c r="G667" s="81">
        <v>230129.02</v>
      </c>
      <c r="H667" s="81">
        <v>45105.29</v>
      </c>
      <c r="I667" s="81">
        <v>146845.32999999999</v>
      </c>
      <c r="J667" s="81">
        <v>17075.57</v>
      </c>
      <c r="K667" s="81">
        <v>21102.83</v>
      </c>
      <c r="L667" s="84">
        <f t="shared" si="62"/>
        <v>0.19600000903840811</v>
      </c>
      <c r="M667" s="84">
        <f t="shared" si="63"/>
        <v>0.63810001015951834</v>
      </c>
      <c r="N667" s="84">
        <f t="shared" si="64"/>
        <v>7.4199985729744122E-2</v>
      </c>
      <c r="O667" s="84">
        <f t="shared" si="65"/>
        <v>9.169999507232944E-2</v>
      </c>
      <c r="Q667" s="86">
        <f t="shared" si="66"/>
        <v>1</v>
      </c>
    </row>
    <row r="668" spans="1:17" x14ac:dyDescent="0.3">
      <c r="A668" t="str">
        <f t="shared" si="61"/>
        <v>355 39701</v>
      </c>
      <c r="B668">
        <v>39701</v>
      </c>
      <c r="C668" t="s">
        <v>1714</v>
      </c>
      <c r="D668" t="s">
        <v>2383</v>
      </c>
      <c r="E668">
        <v>355</v>
      </c>
      <c r="F668" t="s">
        <v>104</v>
      </c>
      <c r="G668" s="81">
        <v>25943.84</v>
      </c>
      <c r="H668" s="81">
        <v>5084.99</v>
      </c>
      <c r="I668" s="81">
        <v>16554.759999999998</v>
      </c>
      <c r="J668" s="81">
        <v>1925.03</v>
      </c>
      <c r="K668" s="81">
        <v>2379.0500000000002</v>
      </c>
      <c r="L668" s="84">
        <f t="shared" si="62"/>
        <v>0.19599989824174061</v>
      </c>
      <c r="M668" s="84">
        <f t="shared" si="63"/>
        <v>0.63809983410320126</v>
      </c>
      <c r="N668" s="84">
        <f t="shared" si="64"/>
        <v>7.4199887140839596E-2</v>
      </c>
      <c r="O668" s="84">
        <f t="shared" si="65"/>
        <v>9.1699995066266221E-2</v>
      </c>
      <c r="Q668" s="86">
        <f t="shared" si="66"/>
        <v>0.99999961455204767</v>
      </c>
    </row>
    <row r="669" spans="1:17" x14ac:dyDescent="0.3">
      <c r="A669" t="str">
        <f t="shared" si="61"/>
        <v>356 39701</v>
      </c>
      <c r="B669">
        <v>39701</v>
      </c>
      <c r="C669" t="s">
        <v>1715</v>
      </c>
      <c r="D669" t="s">
        <v>2383</v>
      </c>
      <c r="E669">
        <v>356</v>
      </c>
      <c r="F669" t="s">
        <v>105</v>
      </c>
      <c r="G669" s="81">
        <v>180898.33000000005</v>
      </c>
      <c r="H669" s="81">
        <v>35456.07</v>
      </c>
      <c r="I669" s="81">
        <v>115431.22</v>
      </c>
      <c r="J669" s="81">
        <v>13422.66</v>
      </c>
      <c r="K669" s="81">
        <v>16588.38</v>
      </c>
      <c r="L669" s="84">
        <f t="shared" si="62"/>
        <v>0.19599998518504838</v>
      </c>
      <c r="M669" s="84">
        <f t="shared" si="63"/>
        <v>0.63809997582620015</v>
      </c>
      <c r="N669" s="84">
        <f t="shared" si="64"/>
        <v>7.4200021636462846E-2</v>
      </c>
      <c r="O669" s="84">
        <f t="shared" si="65"/>
        <v>9.1700017352288415E-2</v>
      </c>
      <c r="Q669" s="86">
        <f t="shared" si="66"/>
        <v>0.99999999999999978</v>
      </c>
    </row>
    <row r="670" spans="1:17" x14ac:dyDescent="0.3">
      <c r="A670" t="str">
        <f t="shared" si="61"/>
        <v>356 39701</v>
      </c>
      <c r="B670">
        <v>39701</v>
      </c>
      <c r="C670" t="s">
        <v>1716</v>
      </c>
      <c r="D670" t="s">
        <v>2383</v>
      </c>
      <c r="E670">
        <v>356</v>
      </c>
      <c r="F670" t="s">
        <v>105</v>
      </c>
      <c r="G670" s="81">
        <v>56464.6</v>
      </c>
      <c r="H670" s="81">
        <v>11067.06</v>
      </c>
      <c r="I670" s="81">
        <v>36030.06</v>
      </c>
      <c r="J670" s="81">
        <v>4189.67</v>
      </c>
      <c r="K670" s="81">
        <v>5177.8</v>
      </c>
      <c r="L670" s="84">
        <f t="shared" si="62"/>
        <v>0.19599997166366184</v>
      </c>
      <c r="M670" s="84">
        <f t="shared" si="63"/>
        <v>0.63809997768513371</v>
      </c>
      <c r="N670" s="84">
        <f t="shared" si="64"/>
        <v>7.4199941202098316E-2</v>
      </c>
      <c r="O670" s="84">
        <f t="shared" si="65"/>
        <v>9.1699932346992641E-2</v>
      </c>
      <c r="Q670" s="86">
        <f t="shared" si="66"/>
        <v>0.99999982289788636</v>
      </c>
    </row>
    <row r="671" spans="1:17" x14ac:dyDescent="0.3">
      <c r="A671" t="str">
        <f t="shared" si="61"/>
        <v>358 39701</v>
      </c>
      <c r="B671">
        <v>39701</v>
      </c>
      <c r="C671" t="s">
        <v>1717</v>
      </c>
      <c r="D671" t="s">
        <v>2383</v>
      </c>
      <c r="E671">
        <v>358</v>
      </c>
      <c r="F671" t="s">
        <v>106</v>
      </c>
      <c r="G671" s="81">
        <v>100666.05</v>
      </c>
      <c r="H671" s="81">
        <v>19730.55</v>
      </c>
      <c r="I671" s="81">
        <v>64235.01</v>
      </c>
      <c r="J671" s="81">
        <v>7469.42</v>
      </c>
      <c r="K671" s="81">
        <v>9231.08</v>
      </c>
      <c r="L671" s="84">
        <f t="shared" si="62"/>
        <v>0.19600004172210989</v>
      </c>
      <c r="M671" s="84">
        <f t="shared" si="63"/>
        <v>0.63810003471875576</v>
      </c>
      <c r="N671" s="84">
        <f t="shared" si="64"/>
        <v>7.4199990960209516E-2</v>
      </c>
      <c r="O671" s="84">
        <f t="shared" si="65"/>
        <v>9.1700031937281726E-2</v>
      </c>
      <c r="Q671" s="86">
        <f t="shared" si="66"/>
        <v>1.0000000993383571</v>
      </c>
    </row>
    <row r="672" spans="1:17" x14ac:dyDescent="0.3">
      <c r="A672" t="str">
        <f t="shared" si="61"/>
        <v>358 39701</v>
      </c>
      <c r="B672">
        <v>39701</v>
      </c>
      <c r="C672" t="s">
        <v>1718</v>
      </c>
      <c r="D672" t="s">
        <v>2383</v>
      </c>
      <c r="E672">
        <v>358</v>
      </c>
      <c r="F672" t="s">
        <v>106</v>
      </c>
      <c r="G672" s="81">
        <v>63512.21</v>
      </c>
      <c r="H672" s="81">
        <v>12448.39</v>
      </c>
      <c r="I672" s="81">
        <v>40527.14</v>
      </c>
      <c r="J672" s="81">
        <v>4712.6099999999997</v>
      </c>
      <c r="K672" s="81">
        <v>5824.07</v>
      </c>
      <c r="L672" s="84">
        <f t="shared" si="62"/>
        <v>0.19599995024578737</v>
      </c>
      <c r="M672" s="84">
        <f t="shared" si="63"/>
        <v>0.63809998109025023</v>
      </c>
      <c r="N672" s="84">
        <f t="shared" si="64"/>
        <v>7.4200063263426042E-2</v>
      </c>
      <c r="O672" s="84">
        <f t="shared" si="65"/>
        <v>9.1700005400536369E-2</v>
      </c>
      <c r="Q672" s="86">
        <f t="shared" si="66"/>
        <v>1</v>
      </c>
    </row>
    <row r="673" spans="1:17" x14ac:dyDescent="0.3">
      <c r="A673" t="str">
        <f t="shared" si="61"/>
        <v>359 39701</v>
      </c>
      <c r="B673">
        <v>39701</v>
      </c>
      <c r="C673" t="s">
        <v>1719</v>
      </c>
      <c r="D673" t="s">
        <v>2383</v>
      </c>
      <c r="E673">
        <v>359</v>
      </c>
      <c r="F673" t="s">
        <v>107</v>
      </c>
      <c r="G673" s="81">
        <v>106262.54</v>
      </c>
      <c r="H673" s="81">
        <v>20827.46</v>
      </c>
      <c r="I673" s="81">
        <v>67806.13</v>
      </c>
      <c r="J673" s="81">
        <v>7884.68</v>
      </c>
      <c r="K673" s="81">
        <v>9744.27</v>
      </c>
      <c r="L673" s="84">
        <f t="shared" si="62"/>
        <v>0.19600002032701269</v>
      </c>
      <c r="M673" s="84">
        <f t="shared" si="63"/>
        <v>0.63810003035876994</v>
      </c>
      <c r="N673" s="84">
        <f t="shared" si="64"/>
        <v>7.4199995595813917E-2</v>
      </c>
      <c r="O673" s="84">
        <f t="shared" si="65"/>
        <v>9.1699953718403504E-2</v>
      </c>
      <c r="Q673" s="86">
        <f t="shared" si="66"/>
        <v>1</v>
      </c>
    </row>
    <row r="674" spans="1:17" x14ac:dyDescent="0.3">
      <c r="A674" t="str">
        <f t="shared" si="61"/>
        <v>359 39701</v>
      </c>
      <c r="B674">
        <v>39701</v>
      </c>
      <c r="C674" t="s">
        <v>1720</v>
      </c>
      <c r="D674" t="s">
        <v>2383</v>
      </c>
      <c r="E674">
        <v>359</v>
      </c>
      <c r="F674" t="s">
        <v>107</v>
      </c>
      <c r="G674" s="81">
        <v>17870.52</v>
      </c>
      <c r="H674" s="81">
        <v>3502.62</v>
      </c>
      <c r="I674" s="81">
        <v>11403.18</v>
      </c>
      <c r="J674" s="81">
        <v>1325.99</v>
      </c>
      <c r="K674" s="81">
        <v>1638.73</v>
      </c>
      <c r="L674" s="84">
        <f t="shared" si="62"/>
        <v>0.19599989256048508</v>
      </c>
      <c r="M674" s="84">
        <f t="shared" si="63"/>
        <v>0.63810006647819983</v>
      </c>
      <c r="N674" s="84">
        <f t="shared" si="64"/>
        <v>7.4199855404319517E-2</v>
      </c>
      <c r="O674" s="84">
        <f t="shared" si="65"/>
        <v>9.1700185556995537E-2</v>
      </c>
      <c r="Q674" s="86">
        <f t="shared" si="66"/>
        <v>1</v>
      </c>
    </row>
    <row r="675" spans="1:17" x14ac:dyDescent="0.3">
      <c r="A675" t="str">
        <f t="shared" si="61"/>
        <v>360 39701</v>
      </c>
      <c r="B675">
        <v>39701</v>
      </c>
      <c r="C675" t="s">
        <v>1721</v>
      </c>
      <c r="D675" t="s">
        <v>2383</v>
      </c>
      <c r="E675">
        <v>360</v>
      </c>
      <c r="F675" t="s">
        <v>108</v>
      </c>
      <c r="G675" s="81">
        <v>258730.17</v>
      </c>
      <c r="H675" s="81">
        <v>50711.11</v>
      </c>
      <c r="I675" s="81">
        <v>165095.72</v>
      </c>
      <c r="J675" s="81">
        <v>19197.78</v>
      </c>
      <c r="K675" s="81">
        <v>23725.56</v>
      </c>
      <c r="L675" s="84">
        <f t="shared" si="62"/>
        <v>0.19599998716809872</v>
      </c>
      <c r="M675" s="84">
        <f t="shared" si="63"/>
        <v>0.63809999429134989</v>
      </c>
      <c r="N675" s="84">
        <f t="shared" si="64"/>
        <v>7.4200005356932275E-2</v>
      </c>
      <c r="O675" s="84">
        <f t="shared" si="65"/>
        <v>9.1700013183619061E-2</v>
      </c>
      <c r="Q675" s="86">
        <f t="shared" si="66"/>
        <v>1</v>
      </c>
    </row>
    <row r="676" spans="1:17" x14ac:dyDescent="0.3">
      <c r="A676" t="str">
        <f t="shared" si="61"/>
        <v>360 39701</v>
      </c>
      <c r="B676">
        <v>39701</v>
      </c>
      <c r="C676" t="s">
        <v>1722</v>
      </c>
      <c r="D676" t="s">
        <v>2383</v>
      </c>
      <c r="E676">
        <v>360</v>
      </c>
      <c r="F676" t="s">
        <v>108</v>
      </c>
      <c r="G676" s="81">
        <v>102466.81</v>
      </c>
      <c r="H676" s="81">
        <v>20083.490000000002</v>
      </c>
      <c r="I676" s="81">
        <v>65384.07</v>
      </c>
      <c r="J676" s="81">
        <v>7603.04</v>
      </c>
      <c r="K676" s="81">
        <v>9396.2099999999991</v>
      </c>
      <c r="L676" s="84">
        <f t="shared" si="62"/>
        <v>0.19599995354593358</v>
      </c>
      <c r="M676" s="84">
        <f t="shared" si="63"/>
        <v>0.63809998574172455</v>
      </c>
      <c r="N676" s="84">
        <f t="shared" si="64"/>
        <v>7.4200026330477162E-2</v>
      </c>
      <c r="O676" s="84">
        <f t="shared" si="65"/>
        <v>9.170003438186472E-2</v>
      </c>
      <c r="Q676" s="86">
        <f t="shared" si="66"/>
        <v>1</v>
      </c>
    </row>
    <row r="677" spans="1:17" x14ac:dyDescent="0.3">
      <c r="A677" t="str">
        <f t="shared" si="61"/>
        <v>361 39701</v>
      </c>
      <c r="B677">
        <v>39701</v>
      </c>
      <c r="C677" t="s">
        <v>1723</v>
      </c>
      <c r="D677" t="s">
        <v>2383</v>
      </c>
      <c r="E677">
        <v>361</v>
      </c>
      <c r="F677" t="s">
        <v>109</v>
      </c>
      <c r="G677" s="81">
        <v>96594.66</v>
      </c>
      <c r="H677" s="81">
        <v>18932.55</v>
      </c>
      <c r="I677" s="81">
        <v>61637.05</v>
      </c>
      <c r="J677" s="81">
        <v>7167.32</v>
      </c>
      <c r="K677" s="81">
        <v>8857.73</v>
      </c>
      <c r="L677" s="84">
        <f t="shared" si="62"/>
        <v>0.19599996521546842</v>
      </c>
      <c r="M677" s="84">
        <f t="shared" si="63"/>
        <v>0.63809997364243531</v>
      </c>
      <c r="N677" s="84">
        <f t="shared" si="64"/>
        <v>7.4199960950222299E-2</v>
      </c>
      <c r="O677" s="84">
        <f t="shared" si="65"/>
        <v>9.1699996666482389E-2</v>
      </c>
      <c r="Q677" s="86">
        <f t="shared" si="66"/>
        <v>0.99999989647460852</v>
      </c>
    </row>
    <row r="678" spans="1:17" x14ac:dyDescent="0.3">
      <c r="A678" t="str">
        <f t="shared" si="61"/>
        <v>361 39701</v>
      </c>
      <c r="B678">
        <v>39701</v>
      </c>
      <c r="C678" t="s">
        <v>1724</v>
      </c>
      <c r="D678" t="s">
        <v>2383</v>
      </c>
      <c r="E678">
        <v>361</v>
      </c>
      <c r="F678" t="s">
        <v>109</v>
      </c>
      <c r="G678" s="81">
        <v>166045.56</v>
      </c>
      <c r="H678" s="81">
        <v>32544.93</v>
      </c>
      <c r="I678" s="81">
        <v>105953.67</v>
      </c>
      <c r="J678" s="81">
        <v>12320.58</v>
      </c>
      <c r="K678" s="81">
        <v>15226.38</v>
      </c>
      <c r="L678" s="84">
        <f t="shared" si="62"/>
        <v>0.19600000144538643</v>
      </c>
      <c r="M678" s="84">
        <f t="shared" si="63"/>
        <v>0.63809998894279374</v>
      </c>
      <c r="N678" s="84">
        <f t="shared" si="64"/>
        <v>7.4199996675611196E-2</v>
      </c>
      <c r="O678" s="84">
        <f t="shared" si="65"/>
        <v>9.1700012936208594E-2</v>
      </c>
      <c r="Q678" s="86">
        <f t="shared" si="66"/>
        <v>0.99999999999999989</v>
      </c>
    </row>
    <row r="679" spans="1:17" x14ac:dyDescent="0.3">
      <c r="A679" t="str">
        <f t="shared" si="61"/>
        <v>362 39701</v>
      </c>
      <c r="B679">
        <v>39701</v>
      </c>
      <c r="C679" t="s">
        <v>1725</v>
      </c>
      <c r="D679" t="s">
        <v>2383</v>
      </c>
      <c r="E679">
        <v>362</v>
      </c>
      <c r="F679" t="s">
        <v>110</v>
      </c>
      <c r="G679" s="81">
        <v>31086.799999999999</v>
      </c>
      <c r="H679" s="81">
        <v>6093.01</v>
      </c>
      <c r="I679" s="81">
        <v>19836.490000000002</v>
      </c>
      <c r="J679" s="81">
        <v>2306.64</v>
      </c>
      <c r="K679" s="81">
        <v>2850.66</v>
      </c>
      <c r="L679" s="84">
        <f t="shared" si="62"/>
        <v>0.19599990992961644</v>
      </c>
      <c r="M679" s="84">
        <f t="shared" si="63"/>
        <v>0.6381000939305429</v>
      </c>
      <c r="N679" s="84">
        <f t="shared" si="64"/>
        <v>7.4199981985923286E-2</v>
      </c>
      <c r="O679" s="84">
        <f t="shared" si="65"/>
        <v>9.1700014153917417E-2</v>
      </c>
      <c r="Q679" s="86">
        <f t="shared" si="66"/>
        <v>1</v>
      </c>
    </row>
    <row r="680" spans="1:17" x14ac:dyDescent="0.3">
      <c r="A680" t="str">
        <f t="shared" si="61"/>
        <v>362 39701</v>
      </c>
      <c r="B680">
        <v>39701</v>
      </c>
      <c r="C680" t="s">
        <v>1726</v>
      </c>
      <c r="D680" t="s">
        <v>2383</v>
      </c>
      <c r="E680">
        <v>362</v>
      </c>
      <c r="F680" t="s">
        <v>110</v>
      </c>
      <c r="G680" s="81">
        <v>110044.54000000002</v>
      </c>
      <c r="H680" s="81">
        <v>21568.73</v>
      </c>
      <c r="I680" s="81">
        <v>70219.42</v>
      </c>
      <c r="J680" s="81">
        <v>8165.3</v>
      </c>
      <c r="K680" s="81">
        <v>10091.08</v>
      </c>
      <c r="L680" s="84">
        <f t="shared" si="62"/>
        <v>0.19600000145395668</v>
      </c>
      <c r="M680" s="84">
        <f t="shared" si="63"/>
        <v>0.63809999114903826</v>
      </c>
      <c r="N680" s="84">
        <f t="shared" si="64"/>
        <v>7.419995576336634E-2</v>
      </c>
      <c r="O680" s="84">
        <f t="shared" si="65"/>
        <v>9.1699960761342611E-2</v>
      </c>
      <c r="Q680" s="86">
        <f t="shared" si="66"/>
        <v>0.99999990912770387</v>
      </c>
    </row>
    <row r="681" spans="1:17" x14ac:dyDescent="0.3">
      <c r="A681" t="str">
        <f t="shared" si="61"/>
        <v>363 39701</v>
      </c>
      <c r="B681">
        <v>39701</v>
      </c>
      <c r="C681" t="s">
        <v>1727</v>
      </c>
      <c r="D681" t="s">
        <v>2383</v>
      </c>
      <c r="E681">
        <v>363</v>
      </c>
      <c r="F681" t="s">
        <v>111</v>
      </c>
      <c r="G681" s="81">
        <v>1027749.1599999999</v>
      </c>
      <c r="H681" s="81">
        <v>201438.84</v>
      </c>
      <c r="I681" s="81">
        <v>655806.74</v>
      </c>
      <c r="J681" s="81">
        <v>76258.990000000005</v>
      </c>
      <c r="K681" s="81">
        <v>94244.6</v>
      </c>
      <c r="L681" s="84">
        <f t="shared" si="62"/>
        <v>0.19600000451472033</v>
      </c>
      <c r="M681" s="84">
        <f t="shared" si="63"/>
        <v>0.63810000097689212</v>
      </c>
      <c r="N681" s="84">
        <f t="shared" si="64"/>
        <v>7.4200002265144158E-2</v>
      </c>
      <c r="O681" s="84">
        <f t="shared" si="65"/>
        <v>9.1700001973244141E-2</v>
      </c>
      <c r="Q681" s="86">
        <f t="shared" si="66"/>
        <v>1.0000000097300008</v>
      </c>
    </row>
    <row r="682" spans="1:17" x14ac:dyDescent="0.3">
      <c r="A682" t="str">
        <f t="shared" si="61"/>
        <v>363 39701</v>
      </c>
      <c r="B682">
        <v>39701</v>
      </c>
      <c r="C682" t="s">
        <v>1728</v>
      </c>
      <c r="D682" t="s">
        <v>2383</v>
      </c>
      <c r="E682">
        <v>363</v>
      </c>
      <c r="F682" t="s">
        <v>111</v>
      </c>
      <c r="G682" s="81">
        <v>18075.34</v>
      </c>
      <c r="H682" s="81">
        <v>3542.77</v>
      </c>
      <c r="I682" s="81">
        <v>11533.87</v>
      </c>
      <c r="J682" s="81">
        <v>1341.19</v>
      </c>
      <c r="K682" s="81">
        <v>1657.51</v>
      </c>
      <c r="L682" s="84">
        <f t="shared" si="62"/>
        <v>0.19600018588861953</v>
      </c>
      <c r="M682" s="84">
        <f t="shared" si="63"/>
        <v>0.63809975358693116</v>
      </c>
      <c r="N682" s="84">
        <f t="shared" si="64"/>
        <v>7.4199987386129387E-2</v>
      </c>
      <c r="O682" s="84">
        <f t="shared" si="65"/>
        <v>9.1700073138319946E-2</v>
      </c>
      <c r="Q682" s="86">
        <f t="shared" si="66"/>
        <v>1</v>
      </c>
    </row>
    <row r="683" spans="1:17" x14ac:dyDescent="0.3">
      <c r="A683" t="str">
        <f t="shared" si="61"/>
        <v>364 39701</v>
      </c>
      <c r="B683">
        <v>39701</v>
      </c>
      <c r="C683" t="s">
        <v>1729</v>
      </c>
      <c r="D683" t="s">
        <v>2383</v>
      </c>
      <c r="E683">
        <v>364</v>
      </c>
      <c r="F683" t="s">
        <v>112</v>
      </c>
      <c r="G683" s="81">
        <v>73080.88</v>
      </c>
      <c r="H683" s="81">
        <v>14323.85</v>
      </c>
      <c r="I683" s="81">
        <v>46632.91</v>
      </c>
      <c r="J683" s="81">
        <v>5422.6</v>
      </c>
      <c r="K683" s="81">
        <v>6701.52</v>
      </c>
      <c r="L683" s="84">
        <f t="shared" si="62"/>
        <v>0.19599996606499537</v>
      </c>
      <c r="M683" s="84">
        <f t="shared" si="63"/>
        <v>0.63810000645859766</v>
      </c>
      <c r="N683" s="84">
        <f t="shared" si="64"/>
        <v>7.4199982266223402E-2</v>
      </c>
      <c r="O683" s="84">
        <f t="shared" si="65"/>
        <v>9.1700045210183573E-2</v>
      </c>
      <c r="Q683" s="86">
        <f t="shared" si="66"/>
        <v>1</v>
      </c>
    </row>
    <row r="684" spans="1:17" x14ac:dyDescent="0.3">
      <c r="A684" t="str">
        <f t="shared" si="61"/>
        <v>365 39701</v>
      </c>
      <c r="B684">
        <v>39701</v>
      </c>
      <c r="C684" t="s">
        <v>1730</v>
      </c>
      <c r="D684" t="s">
        <v>2383</v>
      </c>
      <c r="E684">
        <v>365</v>
      </c>
      <c r="F684" t="s">
        <v>113</v>
      </c>
      <c r="G684" s="81">
        <v>160856.22</v>
      </c>
      <c r="H684" s="81">
        <v>31527.82</v>
      </c>
      <c r="I684" s="81">
        <v>102642.35</v>
      </c>
      <c r="J684" s="81">
        <v>11935.53</v>
      </c>
      <c r="K684" s="81">
        <v>14750.52</v>
      </c>
      <c r="L684" s="84">
        <f t="shared" si="62"/>
        <v>0.1960000054707241</v>
      </c>
      <c r="M684" s="84">
        <f t="shared" si="63"/>
        <v>0.63809997524497342</v>
      </c>
      <c r="N684" s="84">
        <f t="shared" si="64"/>
        <v>7.4199990525700532E-2</v>
      </c>
      <c r="O684" s="84">
        <f t="shared" si="65"/>
        <v>9.1700028758601934E-2</v>
      </c>
      <c r="Q684" s="86">
        <f t="shared" si="66"/>
        <v>0.99999999999999989</v>
      </c>
    </row>
    <row r="685" spans="1:17" x14ac:dyDescent="0.3">
      <c r="A685" t="str">
        <f t="shared" si="61"/>
        <v>365 39701</v>
      </c>
      <c r="B685">
        <v>39701</v>
      </c>
      <c r="C685" t="s">
        <v>1731</v>
      </c>
      <c r="D685" t="s">
        <v>2383</v>
      </c>
      <c r="E685">
        <v>365</v>
      </c>
      <c r="F685" t="s">
        <v>113</v>
      </c>
      <c r="G685" s="81">
        <v>38567.39</v>
      </c>
      <c r="H685" s="81">
        <v>7559.21</v>
      </c>
      <c r="I685" s="81">
        <v>24609.85</v>
      </c>
      <c r="J685" s="81">
        <v>2861.7</v>
      </c>
      <c r="K685" s="81">
        <v>3536.63</v>
      </c>
      <c r="L685" s="84">
        <f t="shared" si="62"/>
        <v>0.19600004044867958</v>
      </c>
      <c r="M685" s="84">
        <f t="shared" si="63"/>
        <v>0.63809995957724908</v>
      </c>
      <c r="N685" s="84">
        <f t="shared" si="64"/>
        <v>7.4199991236119422E-2</v>
      </c>
      <c r="O685" s="84">
        <f t="shared" si="65"/>
        <v>9.1700008737951935E-2</v>
      </c>
      <c r="Q685" s="86">
        <f t="shared" si="66"/>
        <v>1</v>
      </c>
    </row>
    <row r="686" spans="1:17" x14ac:dyDescent="0.3">
      <c r="A686" t="str">
        <f t="shared" si="61"/>
        <v>366 39701</v>
      </c>
      <c r="B686">
        <v>39701</v>
      </c>
      <c r="C686" t="s">
        <v>1732</v>
      </c>
      <c r="D686" t="s">
        <v>2383</v>
      </c>
      <c r="E686">
        <v>366</v>
      </c>
      <c r="F686" t="s">
        <v>114</v>
      </c>
      <c r="G686" s="81">
        <v>91301.1</v>
      </c>
      <c r="H686" s="81">
        <v>17895.02</v>
      </c>
      <c r="I686" s="81">
        <v>58259.23</v>
      </c>
      <c r="J686" s="81">
        <v>6774.54</v>
      </c>
      <c r="K686" s="81">
        <v>8372.31</v>
      </c>
      <c r="L686" s="84">
        <f t="shared" si="62"/>
        <v>0.19600004819219044</v>
      </c>
      <c r="M686" s="84">
        <f t="shared" si="63"/>
        <v>0.63809997908020821</v>
      </c>
      <c r="N686" s="84">
        <f t="shared" si="64"/>
        <v>7.4199982256511685E-2</v>
      </c>
      <c r="O686" s="84">
        <f t="shared" si="65"/>
        <v>9.1699990471089607E-2</v>
      </c>
      <c r="Q686" s="86">
        <f t="shared" si="66"/>
        <v>0.99999999999999989</v>
      </c>
    </row>
    <row r="687" spans="1:17" x14ac:dyDescent="0.3">
      <c r="A687" t="str">
        <f t="shared" si="61"/>
        <v>366 39701</v>
      </c>
      <c r="B687">
        <v>39701</v>
      </c>
      <c r="C687" t="s">
        <v>1733</v>
      </c>
      <c r="D687" t="s">
        <v>2383</v>
      </c>
      <c r="E687">
        <v>366</v>
      </c>
      <c r="F687" t="s">
        <v>114</v>
      </c>
      <c r="G687" s="81">
        <v>14470.33</v>
      </c>
      <c r="H687" s="81">
        <v>2836.18</v>
      </c>
      <c r="I687" s="81">
        <v>9233.52</v>
      </c>
      <c r="J687" s="81">
        <v>1073.7</v>
      </c>
      <c r="K687" s="81">
        <v>1326.93</v>
      </c>
      <c r="L687" s="84">
        <f t="shared" si="62"/>
        <v>0.19599967657959425</v>
      </c>
      <c r="M687" s="84">
        <f t="shared" si="63"/>
        <v>0.63810016772250533</v>
      </c>
      <c r="N687" s="84">
        <f t="shared" si="64"/>
        <v>7.4200104627883401E-2</v>
      </c>
      <c r="O687" s="84">
        <f t="shared" si="65"/>
        <v>9.1700051070017066E-2</v>
      </c>
      <c r="Q687" s="86">
        <f t="shared" si="66"/>
        <v>1</v>
      </c>
    </row>
    <row r="688" spans="1:17" x14ac:dyDescent="0.3">
      <c r="A688" t="str">
        <f t="shared" si="61"/>
        <v>367 39701</v>
      </c>
      <c r="B688">
        <v>39701</v>
      </c>
      <c r="C688" t="s">
        <v>1734</v>
      </c>
      <c r="D688" t="s">
        <v>2383</v>
      </c>
      <c r="E688">
        <v>367</v>
      </c>
      <c r="F688" t="s">
        <v>115</v>
      </c>
      <c r="G688" s="81">
        <v>1552441.7400000002</v>
      </c>
      <c r="H688" s="81">
        <v>304278.58</v>
      </c>
      <c r="I688" s="81">
        <v>990613.07</v>
      </c>
      <c r="J688" s="81">
        <v>115191.18</v>
      </c>
      <c r="K688" s="81">
        <v>142358.91</v>
      </c>
      <c r="L688" s="84">
        <f t="shared" si="62"/>
        <v>0.19599999933008758</v>
      </c>
      <c r="M688" s="84">
        <f t="shared" si="63"/>
        <v>0.63809999723403454</v>
      </c>
      <c r="N688" s="84">
        <f t="shared" si="64"/>
        <v>7.4200001862871831E-2</v>
      </c>
      <c r="O688" s="84">
        <f t="shared" si="65"/>
        <v>9.1700001573005882E-2</v>
      </c>
      <c r="Q688" s="86">
        <f t="shared" si="66"/>
        <v>0.99999999999999978</v>
      </c>
    </row>
    <row r="689" spans="1:17" x14ac:dyDescent="0.3">
      <c r="A689" t="str">
        <f t="shared" si="61"/>
        <v>367 39701</v>
      </c>
      <c r="B689">
        <v>39701</v>
      </c>
      <c r="C689" t="s">
        <v>1735</v>
      </c>
      <c r="D689" t="s">
        <v>2383</v>
      </c>
      <c r="E689">
        <v>367</v>
      </c>
      <c r="F689" t="s">
        <v>115</v>
      </c>
      <c r="G689" s="81">
        <v>210425.07</v>
      </c>
      <c r="H689" s="81">
        <v>41243.31</v>
      </c>
      <c r="I689" s="81">
        <v>134272.24</v>
      </c>
      <c r="J689" s="81">
        <v>15613.54</v>
      </c>
      <c r="K689" s="81">
        <v>19295.98</v>
      </c>
      <c r="L689" s="84">
        <f t="shared" si="62"/>
        <v>0.1959999823214981</v>
      </c>
      <c r="M689" s="84">
        <f t="shared" si="63"/>
        <v>0.63810001346322465</v>
      </c>
      <c r="N689" s="84">
        <f t="shared" si="64"/>
        <v>7.4199999078056619E-2</v>
      </c>
      <c r="O689" s="84">
        <f t="shared" si="65"/>
        <v>9.1700005137220569E-2</v>
      </c>
      <c r="Q689" s="86">
        <f t="shared" si="66"/>
        <v>0.99999999999999989</v>
      </c>
    </row>
    <row r="690" spans="1:17" x14ac:dyDescent="0.3">
      <c r="A690" t="str">
        <f t="shared" si="61"/>
        <v>368 39701</v>
      </c>
      <c r="B690">
        <v>39701</v>
      </c>
      <c r="C690" t="s">
        <v>1736</v>
      </c>
      <c r="D690" t="s">
        <v>2383</v>
      </c>
      <c r="E690">
        <v>368</v>
      </c>
      <c r="F690" t="s">
        <v>116</v>
      </c>
      <c r="G690" s="81">
        <v>105715.94</v>
      </c>
      <c r="H690" s="81">
        <v>20720.32</v>
      </c>
      <c r="I690" s="81">
        <v>67457.34</v>
      </c>
      <c r="J690" s="81">
        <v>7844.12</v>
      </c>
      <c r="K690" s="81">
        <v>9694.15</v>
      </c>
      <c r="L690" s="84">
        <f t="shared" si="62"/>
        <v>0.1959999598925195</v>
      </c>
      <c r="M690" s="84">
        <f t="shared" si="63"/>
        <v>0.63809998757046471</v>
      </c>
      <c r="N690" s="84">
        <f t="shared" si="64"/>
        <v>7.4199974005812172E-2</v>
      </c>
      <c r="O690" s="84">
        <f t="shared" si="65"/>
        <v>9.1699983938089175E-2</v>
      </c>
      <c r="Q690" s="86">
        <f t="shared" si="66"/>
        <v>0.99999990540688555</v>
      </c>
    </row>
    <row r="691" spans="1:17" x14ac:dyDescent="0.3">
      <c r="A691" t="str">
        <f t="shared" si="61"/>
        <v>368 39701</v>
      </c>
      <c r="B691">
        <v>39701</v>
      </c>
      <c r="C691" t="s">
        <v>1737</v>
      </c>
      <c r="D691" t="s">
        <v>2383</v>
      </c>
      <c r="E691">
        <v>368</v>
      </c>
      <c r="F691" t="s">
        <v>116</v>
      </c>
      <c r="G691" s="81">
        <v>25496.080000000002</v>
      </c>
      <c r="H691" s="81">
        <v>4997.2299999999996</v>
      </c>
      <c r="I691" s="81">
        <v>16269.05</v>
      </c>
      <c r="J691" s="81">
        <v>1891.81</v>
      </c>
      <c r="K691" s="81">
        <v>2337.9899999999998</v>
      </c>
      <c r="L691" s="84">
        <f t="shared" si="62"/>
        <v>0.19599993410751768</v>
      </c>
      <c r="M691" s="84">
        <f t="shared" si="63"/>
        <v>0.63810005302775952</v>
      </c>
      <c r="N691" s="84">
        <f t="shared" si="64"/>
        <v>7.4200033887562314E-2</v>
      </c>
      <c r="O691" s="84">
        <f t="shared" si="65"/>
        <v>9.1699978977160396E-2</v>
      </c>
      <c r="Q691" s="86">
        <f t="shared" si="66"/>
        <v>1</v>
      </c>
    </row>
    <row r="692" spans="1:17" x14ac:dyDescent="0.3">
      <c r="A692" t="str">
        <f t="shared" si="61"/>
        <v>369 39701</v>
      </c>
      <c r="B692">
        <v>39701</v>
      </c>
      <c r="C692" t="s">
        <v>1738</v>
      </c>
      <c r="D692" t="s">
        <v>2383</v>
      </c>
      <c r="E692">
        <v>369</v>
      </c>
      <c r="F692" t="s">
        <v>117</v>
      </c>
      <c r="G692" s="81">
        <v>75433.320000000007</v>
      </c>
      <c r="H692" s="81">
        <v>14784.93</v>
      </c>
      <c r="I692" s="81">
        <v>48134</v>
      </c>
      <c r="J692" s="81">
        <v>5597.15</v>
      </c>
      <c r="K692" s="81">
        <v>6917.24</v>
      </c>
      <c r="L692" s="84">
        <f t="shared" si="62"/>
        <v>0.19599999045514632</v>
      </c>
      <c r="M692" s="84">
        <f t="shared" si="63"/>
        <v>0.63809998022094205</v>
      </c>
      <c r="N692" s="84">
        <f t="shared" si="64"/>
        <v>7.4199968926198651E-2</v>
      </c>
      <c r="O692" s="84">
        <f t="shared" si="65"/>
        <v>9.1700060397712835E-2</v>
      </c>
      <c r="Q692" s="86">
        <f t="shared" si="66"/>
        <v>0.99999999999999978</v>
      </c>
    </row>
    <row r="693" spans="1:17" x14ac:dyDescent="0.3">
      <c r="A693" t="str">
        <f t="shared" si="61"/>
        <v>369 39701</v>
      </c>
      <c r="B693">
        <v>39701</v>
      </c>
      <c r="C693" t="s">
        <v>1739</v>
      </c>
      <c r="D693" t="s">
        <v>2383</v>
      </c>
      <c r="E693">
        <v>369</v>
      </c>
      <c r="F693" t="s">
        <v>117</v>
      </c>
      <c r="G693" s="81">
        <v>58578.63</v>
      </c>
      <c r="H693" s="81">
        <v>11481.41</v>
      </c>
      <c r="I693" s="81">
        <v>37379.019999999997</v>
      </c>
      <c r="J693" s="81">
        <v>4346.53</v>
      </c>
      <c r="K693" s="81">
        <v>5371.66</v>
      </c>
      <c r="L693" s="84">
        <f t="shared" si="62"/>
        <v>0.1959999747348137</v>
      </c>
      <c r="M693" s="84">
        <f t="shared" si="63"/>
        <v>0.63809993507871388</v>
      </c>
      <c r="N693" s="84">
        <f t="shared" si="64"/>
        <v>7.4199925809121853E-2</v>
      </c>
      <c r="O693" s="84">
        <f t="shared" si="65"/>
        <v>9.1699993666632354E-2</v>
      </c>
      <c r="Q693" s="86">
        <f t="shared" si="66"/>
        <v>0.99999982928928177</v>
      </c>
    </row>
    <row r="694" spans="1:17" x14ac:dyDescent="0.3">
      <c r="A694" t="str">
        <f t="shared" si="61"/>
        <v>371 39701</v>
      </c>
      <c r="B694">
        <v>39701</v>
      </c>
      <c r="C694" t="s">
        <v>1740</v>
      </c>
      <c r="D694" t="s">
        <v>2383</v>
      </c>
      <c r="E694">
        <v>371</v>
      </c>
      <c r="F694" t="s">
        <v>118</v>
      </c>
      <c r="G694" s="81">
        <v>131234.23999999999</v>
      </c>
      <c r="H694" s="81">
        <v>25721.91</v>
      </c>
      <c r="I694" s="81">
        <v>83740.570000000007</v>
      </c>
      <c r="J694" s="81">
        <v>9737.58</v>
      </c>
      <c r="K694" s="81">
        <v>12034.18</v>
      </c>
      <c r="L694" s="84">
        <f t="shared" si="62"/>
        <v>0.19599999207523891</v>
      </c>
      <c r="M694" s="84">
        <f t="shared" si="63"/>
        <v>0.63810001109466563</v>
      </c>
      <c r="N694" s="84">
        <f t="shared" si="64"/>
        <v>7.4199995367062746E-2</v>
      </c>
      <c r="O694" s="84">
        <f t="shared" si="65"/>
        <v>9.1700001463032824E-2</v>
      </c>
      <c r="Q694" s="86">
        <f t="shared" si="66"/>
        <v>1.0000000000000002</v>
      </c>
    </row>
    <row r="695" spans="1:17" x14ac:dyDescent="0.3">
      <c r="A695" t="str">
        <f t="shared" si="61"/>
        <v>371 39701</v>
      </c>
      <c r="B695">
        <v>39701</v>
      </c>
      <c r="C695" t="s">
        <v>1741</v>
      </c>
      <c r="D695" t="s">
        <v>2383</v>
      </c>
      <c r="E695">
        <v>371</v>
      </c>
      <c r="F695" t="s">
        <v>118</v>
      </c>
      <c r="G695" s="81">
        <v>20094.28</v>
      </c>
      <c r="H695" s="81">
        <v>3938.48</v>
      </c>
      <c r="I695" s="81">
        <v>12822.16</v>
      </c>
      <c r="J695" s="81">
        <v>1491</v>
      </c>
      <c r="K695" s="81">
        <v>1842.65</v>
      </c>
      <c r="L695" s="84">
        <f t="shared" si="62"/>
        <v>0.1960000557372546</v>
      </c>
      <c r="M695" s="84">
        <f t="shared" si="63"/>
        <v>0.6380999966159524</v>
      </c>
      <c r="N695" s="84">
        <f t="shared" si="64"/>
        <v>7.4200220162155606E-2</v>
      </c>
      <c r="O695" s="84">
        <f t="shared" si="65"/>
        <v>9.170022513869619E-2</v>
      </c>
      <c r="Q695" s="86">
        <f t="shared" si="66"/>
        <v>1.0000004976540589</v>
      </c>
    </row>
    <row r="696" spans="1:17" x14ac:dyDescent="0.3">
      <c r="A696" t="str">
        <f t="shared" si="61"/>
        <v>372 39701</v>
      </c>
      <c r="B696">
        <v>39701</v>
      </c>
      <c r="C696" t="s">
        <v>1742</v>
      </c>
      <c r="D696" t="s">
        <v>2383</v>
      </c>
      <c r="E696">
        <v>372</v>
      </c>
      <c r="F696" t="s">
        <v>119</v>
      </c>
      <c r="G696" s="81">
        <v>58137.42</v>
      </c>
      <c r="H696" s="81">
        <v>11394.93</v>
      </c>
      <c r="I696" s="81">
        <v>37097.49</v>
      </c>
      <c r="J696" s="81">
        <v>4313.8</v>
      </c>
      <c r="K696" s="81">
        <v>5331.2</v>
      </c>
      <c r="L696" s="84">
        <f t="shared" si="62"/>
        <v>0.19599992569329702</v>
      </c>
      <c r="M696" s="84">
        <f t="shared" si="63"/>
        <v>0.63810003952703787</v>
      </c>
      <c r="N696" s="84">
        <f t="shared" si="64"/>
        <v>7.4200059101349872E-2</v>
      </c>
      <c r="O696" s="84">
        <f t="shared" si="65"/>
        <v>9.1699975678315268E-2</v>
      </c>
      <c r="Q696" s="86">
        <f t="shared" si="66"/>
        <v>1</v>
      </c>
    </row>
    <row r="697" spans="1:17" x14ac:dyDescent="0.3">
      <c r="A697" t="str">
        <f t="shared" si="61"/>
        <v>372 39701</v>
      </c>
      <c r="B697">
        <v>39701</v>
      </c>
      <c r="C697" t="s">
        <v>1743</v>
      </c>
      <c r="D697" t="s">
        <v>2383</v>
      </c>
      <c r="E697">
        <v>372</v>
      </c>
      <c r="F697" t="s">
        <v>119</v>
      </c>
      <c r="G697" s="81">
        <v>146920.26</v>
      </c>
      <c r="H697" s="81">
        <v>28796.37</v>
      </c>
      <c r="I697" s="81">
        <v>93749.82</v>
      </c>
      <c r="J697" s="81">
        <v>10901.48</v>
      </c>
      <c r="K697" s="81">
        <v>13472.59</v>
      </c>
      <c r="L697" s="84">
        <f t="shared" si="62"/>
        <v>0.19599999346584329</v>
      </c>
      <c r="M697" s="84">
        <f t="shared" si="63"/>
        <v>0.6381000142526293</v>
      </c>
      <c r="N697" s="84">
        <f t="shared" si="64"/>
        <v>7.4199977593287669E-2</v>
      </c>
      <c r="O697" s="84">
        <f t="shared" si="65"/>
        <v>9.1700014688239725E-2</v>
      </c>
      <c r="Q697" s="86">
        <f t="shared" si="66"/>
        <v>1</v>
      </c>
    </row>
    <row r="698" spans="1:17" x14ac:dyDescent="0.3">
      <c r="A698" t="str">
        <f t="shared" si="61"/>
        <v>373 39701</v>
      </c>
      <c r="B698">
        <v>39701</v>
      </c>
      <c r="C698" t="s">
        <v>1744</v>
      </c>
      <c r="D698" t="s">
        <v>2383</v>
      </c>
      <c r="E698">
        <v>373</v>
      </c>
      <c r="F698" t="s">
        <v>120</v>
      </c>
      <c r="G698" s="81">
        <v>124261.13</v>
      </c>
      <c r="H698" s="81">
        <v>24355.18</v>
      </c>
      <c r="I698" s="81">
        <v>79291.03</v>
      </c>
      <c r="J698" s="81">
        <v>9220.18</v>
      </c>
      <c r="K698" s="81">
        <v>11394.75</v>
      </c>
      <c r="L698" s="84">
        <f t="shared" si="62"/>
        <v>0.19599998808959809</v>
      </c>
      <c r="M698" s="84">
        <f t="shared" si="63"/>
        <v>0.63810002371618535</v>
      </c>
      <c r="N698" s="84">
        <f t="shared" si="64"/>
        <v>7.4200033429601034E-2</v>
      </c>
      <c r="O698" s="84">
        <f t="shared" si="65"/>
        <v>9.1700035240304026E-2</v>
      </c>
      <c r="Q698" s="86">
        <f t="shared" si="66"/>
        <v>1.0000000804756886</v>
      </c>
    </row>
    <row r="699" spans="1:17" x14ac:dyDescent="0.3">
      <c r="A699" t="str">
        <f t="shared" si="61"/>
        <v>373 39701</v>
      </c>
      <c r="B699">
        <v>39701</v>
      </c>
      <c r="C699" t="s">
        <v>1745</v>
      </c>
      <c r="D699" t="s">
        <v>2383</v>
      </c>
      <c r="E699">
        <v>373</v>
      </c>
      <c r="F699" t="s">
        <v>120</v>
      </c>
      <c r="G699" s="81">
        <v>51387.97</v>
      </c>
      <c r="H699" s="81">
        <v>10072.040000000001</v>
      </c>
      <c r="I699" s="81">
        <v>32790.660000000003</v>
      </c>
      <c r="J699" s="81">
        <v>3812.99</v>
      </c>
      <c r="K699" s="81">
        <v>4712.28</v>
      </c>
      <c r="L699" s="84">
        <f t="shared" si="62"/>
        <v>0.19599995874520829</v>
      </c>
      <c r="M699" s="84">
        <f t="shared" si="63"/>
        <v>0.63809992883548428</v>
      </c>
      <c r="N699" s="84">
        <f t="shared" si="64"/>
        <v>7.4200051101454279E-2</v>
      </c>
      <c r="O699" s="84">
        <f t="shared" si="65"/>
        <v>9.1700061317853174E-2</v>
      </c>
      <c r="Q699" s="86">
        <f t="shared" si="66"/>
        <v>1</v>
      </c>
    </row>
    <row r="700" spans="1:17" x14ac:dyDescent="0.3">
      <c r="A700" t="str">
        <f t="shared" si="61"/>
        <v>374 39701</v>
      </c>
      <c r="B700">
        <v>39701</v>
      </c>
      <c r="C700" t="s">
        <v>1746</v>
      </c>
      <c r="D700" t="s">
        <v>2383</v>
      </c>
      <c r="E700">
        <v>374</v>
      </c>
      <c r="F700" t="s">
        <v>121</v>
      </c>
      <c r="G700" s="81">
        <v>111297.37000000001</v>
      </c>
      <c r="H700" s="81">
        <v>21814.28</v>
      </c>
      <c r="I700" s="81">
        <v>71018.850000000006</v>
      </c>
      <c r="J700" s="81">
        <v>8258.26</v>
      </c>
      <c r="K700" s="81">
        <v>10205.969999999999</v>
      </c>
      <c r="L700" s="84">
        <f t="shared" si="62"/>
        <v>0.19599995938807896</v>
      </c>
      <c r="M700" s="84">
        <f t="shared" si="63"/>
        <v>0.63809998385406586</v>
      </c>
      <c r="N700" s="84">
        <f t="shared" si="64"/>
        <v>7.4199956387109592E-2</v>
      </c>
      <c r="O700" s="84">
        <f t="shared" si="65"/>
        <v>9.1700010521362715E-2</v>
      </c>
      <c r="Q700" s="86">
        <f t="shared" si="66"/>
        <v>0.99999991015061707</v>
      </c>
    </row>
    <row r="701" spans="1:17" x14ac:dyDescent="0.3">
      <c r="A701" t="str">
        <f t="shared" si="61"/>
        <v>374 39701</v>
      </c>
      <c r="B701">
        <v>39701</v>
      </c>
      <c r="C701" t="s">
        <v>1747</v>
      </c>
      <c r="D701" t="s">
        <v>2383</v>
      </c>
      <c r="E701">
        <v>374</v>
      </c>
      <c r="F701" t="s">
        <v>121</v>
      </c>
      <c r="G701" s="81">
        <v>23073.46</v>
      </c>
      <c r="H701" s="81">
        <v>4522.3999999999996</v>
      </c>
      <c r="I701" s="81">
        <v>14723.17</v>
      </c>
      <c r="J701" s="81">
        <v>1712.05</v>
      </c>
      <c r="K701" s="81">
        <v>2115.84</v>
      </c>
      <c r="L701" s="84">
        <f t="shared" si="62"/>
        <v>0.19600007974530043</v>
      </c>
      <c r="M701" s="84">
        <f t="shared" si="63"/>
        <v>0.63809979084194568</v>
      </c>
      <c r="N701" s="84">
        <f t="shared" si="64"/>
        <v>7.419996827523917E-2</v>
      </c>
      <c r="O701" s="84">
        <f t="shared" si="65"/>
        <v>9.170016113751471E-2</v>
      </c>
      <c r="Q701" s="86">
        <f t="shared" si="66"/>
        <v>0.99999999999999989</v>
      </c>
    </row>
    <row r="702" spans="1:17" x14ac:dyDescent="0.3">
      <c r="A702" t="str">
        <f t="shared" si="61"/>
        <v>375 39701</v>
      </c>
      <c r="B702">
        <v>39701</v>
      </c>
      <c r="C702" t="s">
        <v>1748</v>
      </c>
      <c r="D702" t="s">
        <v>2383</v>
      </c>
      <c r="E702">
        <v>375</v>
      </c>
      <c r="F702" t="s">
        <v>122</v>
      </c>
      <c r="G702" s="81">
        <v>62614.880000000005</v>
      </c>
      <c r="H702" s="81">
        <v>12272.52</v>
      </c>
      <c r="I702" s="81">
        <v>39954.550000000003</v>
      </c>
      <c r="J702" s="81">
        <v>4646.0200000000004</v>
      </c>
      <c r="K702" s="81">
        <v>5741.78</v>
      </c>
      <c r="L702" s="84">
        <f t="shared" si="62"/>
        <v>0.19600005621666924</v>
      </c>
      <c r="M702" s="84">
        <f t="shared" si="63"/>
        <v>0.63809992129666304</v>
      </c>
      <c r="N702" s="84">
        <f t="shared" si="64"/>
        <v>7.4199934584239402E-2</v>
      </c>
      <c r="O702" s="84">
        <f t="shared" si="65"/>
        <v>9.1699928195981523E-2</v>
      </c>
      <c r="Q702" s="86">
        <f t="shared" si="66"/>
        <v>0.99999984029355315</v>
      </c>
    </row>
    <row r="703" spans="1:17" x14ac:dyDescent="0.3">
      <c r="A703" t="str">
        <f t="shared" si="61"/>
        <v>376 39701</v>
      </c>
      <c r="B703">
        <v>39701</v>
      </c>
      <c r="C703" t="s">
        <v>1749</v>
      </c>
      <c r="D703" t="s">
        <v>2383</v>
      </c>
      <c r="E703">
        <v>376</v>
      </c>
      <c r="F703" t="s">
        <v>123</v>
      </c>
      <c r="G703" s="81">
        <v>91928.510000000009</v>
      </c>
      <c r="H703" s="81">
        <v>18017.990000000002</v>
      </c>
      <c r="I703" s="81">
        <v>58659.58</v>
      </c>
      <c r="J703" s="81">
        <v>6821.1</v>
      </c>
      <c r="K703" s="81">
        <v>8429.84</v>
      </c>
      <c r="L703" s="84">
        <f t="shared" si="62"/>
        <v>0.19600002219115703</v>
      </c>
      <c r="M703" s="84">
        <f t="shared" si="63"/>
        <v>0.63809997573114152</v>
      </c>
      <c r="N703" s="84">
        <f t="shared" si="64"/>
        <v>7.4200049582006711E-2</v>
      </c>
      <c r="O703" s="84">
        <f t="shared" si="65"/>
        <v>9.169995249569475E-2</v>
      </c>
      <c r="Q703" s="86">
        <f t="shared" si="66"/>
        <v>1</v>
      </c>
    </row>
    <row r="704" spans="1:17" x14ac:dyDescent="0.3">
      <c r="A704" t="str">
        <f t="shared" si="61"/>
        <v>376 39701</v>
      </c>
      <c r="B704">
        <v>39701</v>
      </c>
      <c r="C704" t="s">
        <v>1750</v>
      </c>
      <c r="D704" t="s">
        <v>2383</v>
      </c>
      <c r="E704">
        <v>376</v>
      </c>
      <c r="F704" t="s">
        <v>123</v>
      </c>
      <c r="G704" s="81">
        <v>37521.019999999997</v>
      </c>
      <c r="H704" s="81">
        <v>7354.12</v>
      </c>
      <c r="I704" s="81">
        <v>23942.16</v>
      </c>
      <c r="J704" s="81">
        <v>2784.06</v>
      </c>
      <c r="K704" s="81">
        <v>3440.68</v>
      </c>
      <c r="L704" s="84">
        <f t="shared" si="62"/>
        <v>0.19600000213213822</v>
      </c>
      <c r="M704" s="84">
        <f t="shared" si="63"/>
        <v>0.63809992372275604</v>
      </c>
      <c r="N704" s="84">
        <f t="shared" si="64"/>
        <v>7.4200008421945893E-2</v>
      </c>
      <c r="O704" s="84">
        <f t="shared" si="65"/>
        <v>9.1700065723159987E-2</v>
      </c>
      <c r="Q704" s="86">
        <f t="shared" si="66"/>
        <v>1</v>
      </c>
    </row>
    <row r="705" spans="1:17" x14ac:dyDescent="0.3">
      <c r="A705" t="str">
        <f t="shared" si="61"/>
        <v>377 39701</v>
      </c>
      <c r="B705">
        <v>39701</v>
      </c>
      <c r="C705" t="s">
        <v>1751</v>
      </c>
      <c r="D705" t="s">
        <v>2383</v>
      </c>
      <c r="E705">
        <v>377</v>
      </c>
      <c r="F705" t="s">
        <v>124</v>
      </c>
      <c r="G705" s="81">
        <v>249804.14</v>
      </c>
      <c r="H705" s="81">
        <v>48961.61</v>
      </c>
      <c r="I705" s="81">
        <v>159400.01999999999</v>
      </c>
      <c r="J705" s="81">
        <v>18535.47</v>
      </c>
      <c r="K705" s="81">
        <v>22907.040000000001</v>
      </c>
      <c r="L705" s="84">
        <f t="shared" si="62"/>
        <v>0.19599999423548384</v>
      </c>
      <c r="M705" s="84">
        <f t="shared" si="63"/>
        <v>0.63809999305856169</v>
      </c>
      <c r="N705" s="84">
        <f t="shared" si="64"/>
        <v>7.4200011256819048E-2</v>
      </c>
      <c r="O705" s="84">
        <f t="shared" si="65"/>
        <v>9.1700001449135315E-2</v>
      </c>
      <c r="Q705" s="86">
        <f t="shared" si="66"/>
        <v>1</v>
      </c>
    </row>
    <row r="706" spans="1:17" x14ac:dyDescent="0.3">
      <c r="A706" t="str">
        <f t="shared" si="61"/>
        <v>377 39701</v>
      </c>
      <c r="B706">
        <v>39701</v>
      </c>
      <c r="C706" t="s">
        <v>1752</v>
      </c>
      <c r="D706" t="s">
        <v>2383</v>
      </c>
      <c r="E706">
        <v>377</v>
      </c>
      <c r="F706" t="s">
        <v>124</v>
      </c>
      <c r="G706" s="81">
        <v>12308.36</v>
      </c>
      <c r="H706" s="81">
        <v>2412.44</v>
      </c>
      <c r="I706" s="81">
        <v>7853.96</v>
      </c>
      <c r="J706" s="81">
        <v>913.28</v>
      </c>
      <c r="K706" s="81">
        <v>1128.68</v>
      </c>
      <c r="L706" s="84">
        <f t="shared" si="62"/>
        <v>0.19600011699365308</v>
      </c>
      <c r="M706" s="84">
        <f t="shared" si="63"/>
        <v>0.63809963309490458</v>
      </c>
      <c r="N706" s="84">
        <f t="shared" si="64"/>
        <v>7.4199974651375164E-2</v>
      </c>
      <c r="O706" s="84">
        <f t="shared" si="65"/>
        <v>9.1700275260067146E-2</v>
      </c>
      <c r="Q706" s="86">
        <f t="shared" si="66"/>
        <v>1</v>
      </c>
    </row>
    <row r="707" spans="1:17" x14ac:dyDescent="0.3">
      <c r="A707" t="str">
        <f t="shared" ref="A707:A770" si="67">_xlfn.CONCAT(E707," ",B707)</f>
        <v>378 39701</v>
      </c>
      <c r="B707">
        <v>39701</v>
      </c>
      <c r="C707" t="s">
        <v>1753</v>
      </c>
      <c r="D707" t="s">
        <v>2383</v>
      </c>
      <c r="E707">
        <v>378</v>
      </c>
      <c r="F707" t="s">
        <v>125</v>
      </c>
      <c r="G707" s="81">
        <v>246278.09000000003</v>
      </c>
      <c r="H707" s="81">
        <v>48270.51</v>
      </c>
      <c r="I707" s="81">
        <v>157150.04999999999</v>
      </c>
      <c r="J707" s="81">
        <v>18273.830000000002</v>
      </c>
      <c r="K707" s="81">
        <v>22583.7</v>
      </c>
      <c r="L707" s="84">
        <f t="shared" ref="L707:L770" si="68">H707/$G707</f>
        <v>0.19600001770356429</v>
      </c>
      <c r="M707" s="84">
        <f t="shared" ref="M707:M770" si="69">I707/$G707</f>
        <v>0.63810000313060722</v>
      </c>
      <c r="N707" s="84">
        <f t="shared" ref="N707:N770" si="70">J707/$G707</f>
        <v>7.4199982629392647E-2</v>
      </c>
      <c r="O707" s="84">
        <f t="shared" ref="O707:O770" si="71">K707/$G707</f>
        <v>9.1699996536435693E-2</v>
      </c>
      <c r="Q707" s="86">
        <f t="shared" ref="Q707:Q770" si="72">SUM(L707:O707)</f>
        <v>0.99999999999999989</v>
      </c>
    </row>
    <row r="708" spans="1:17" x14ac:dyDescent="0.3">
      <c r="A708" t="str">
        <f t="shared" si="67"/>
        <v>378 39701</v>
      </c>
      <c r="B708">
        <v>39701</v>
      </c>
      <c r="C708" t="s">
        <v>1754</v>
      </c>
      <c r="D708" t="s">
        <v>2383</v>
      </c>
      <c r="E708">
        <v>378</v>
      </c>
      <c r="F708" t="s">
        <v>125</v>
      </c>
      <c r="G708" s="81">
        <v>17354.41</v>
      </c>
      <c r="H708" s="81">
        <v>3401.46</v>
      </c>
      <c r="I708" s="81">
        <v>11073.85</v>
      </c>
      <c r="J708" s="81">
        <v>1287.7</v>
      </c>
      <c r="K708" s="81">
        <v>1591.4</v>
      </c>
      <c r="L708" s="84">
        <f t="shared" si="68"/>
        <v>0.19599974876702811</v>
      </c>
      <c r="M708" s="84">
        <f t="shared" si="69"/>
        <v>0.63810005641217427</v>
      </c>
      <c r="N708" s="84">
        <f t="shared" si="70"/>
        <v>7.4200160074586227E-2</v>
      </c>
      <c r="O708" s="84">
        <f t="shared" si="71"/>
        <v>9.1700034746211481E-2</v>
      </c>
      <c r="Q708" s="86">
        <f t="shared" si="72"/>
        <v>1</v>
      </c>
    </row>
    <row r="709" spans="1:17" x14ac:dyDescent="0.3">
      <c r="A709" t="str">
        <f t="shared" si="67"/>
        <v>380 39701</v>
      </c>
      <c r="B709">
        <v>39701</v>
      </c>
      <c r="C709" t="s">
        <v>1755</v>
      </c>
      <c r="D709" t="s">
        <v>2383</v>
      </c>
      <c r="E709">
        <v>380</v>
      </c>
      <c r="F709" t="s">
        <v>126</v>
      </c>
      <c r="G709" s="81">
        <v>198695.01</v>
      </c>
      <c r="H709" s="81">
        <v>38944.22</v>
      </c>
      <c r="I709" s="81">
        <v>126787.29</v>
      </c>
      <c r="J709" s="81">
        <v>14743.17</v>
      </c>
      <c r="K709" s="81">
        <v>18220.330000000002</v>
      </c>
      <c r="L709" s="84">
        <f t="shared" si="68"/>
        <v>0.19599999013563552</v>
      </c>
      <c r="M709" s="84">
        <f t="shared" si="69"/>
        <v>0.63810002073026384</v>
      </c>
      <c r="N709" s="84">
        <f t="shared" si="70"/>
        <v>7.4200001298472471E-2</v>
      </c>
      <c r="O709" s="84">
        <f t="shared" si="71"/>
        <v>9.1699987835628091E-2</v>
      </c>
      <c r="Q709" s="86">
        <f t="shared" si="72"/>
        <v>0.99999999999999989</v>
      </c>
    </row>
    <row r="710" spans="1:17" x14ac:dyDescent="0.3">
      <c r="A710" t="str">
        <f t="shared" si="67"/>
        <v>381 39701</v>
      </c>
      <c r="B710">
        <v>39701</v>
      </c>
      <c r="C710" t="s">
        <v>1756</v>
      </c>
      <c r="D710" t="s">
        <v>2383</v>
      </c>
      <c r="E710">
        <v>381</v>
      </c>
      <c r="F710" t="s">
        <v>127</v>
      </c>
      <c r="G710" s="81">
        <v>179786.45</v>
      </c>
      <c r="H710" s="81">
        <v>35238.14</v>
      </c>
      <c r="I710" s="81">
        <v>114721.73</v>
      </c>
      <c r="J710" s="81">
        <v>13340.15</v>
      </c>
      <c r="K710" s="81">
        <v>16486.419999999998</v>
      </c>
      <c r="L710" s="84">
        <f t="shared" si="68"/>
        <v>0.19599997663895136</v>
      </c>
      <c r="M710" s="84">
        <f t="shared" si="69"/>
        <v>0.6380999791697316</v>
      </c>
      <c r="N710" s="84">
        <f t="shared" si="70"/>
        <v>7.4199974469711147E-2</v>
      </c>
      <c r="O710" s="84">
        <f t="shared" si="71"/>
        <v>9.1700014100061469E-2</v>
      </c>
      <c r="Q710" s="86">
        <f t="shared" si="72"/>
        <v>0.99999994437845563</v>
      </c>
    </row>
    <row r="711" spans="1:17" ht="15.75" customHeight="1" x14ac:dyDescent="0.3">
      <c r="A711" t="str">
        <f t="shared" si="67"/>
        <v>381 39701</v>
      </c>
      <c r="B711">
        <v>39701</v>
      </c>
      <c r="C711" t="s">
        <v>1757</v>
      </c>
      <c r="D711" t="s">
        <v>2383</v>
      </c>
      <c r="E711">
        <v>381</v>
      </c>
      <c r="F711" t="s">
        <v>127</v>
      </c>
      <c r="G711" s="81">
        <v>424924.11</v>
      </c>
      <c r="H711" s="81">
        <v>83285.13</v>
      </c>
      <c r="I711" s="81">
        <v>271144.07</v>
      </c>
      <c r="J711" s="81">
        <v>31529.37</v>
      </c>
      <c r="K711" s="81">
        <v>38965.54</v>
      </c>
      <c r="L711" s="84">
        <f t="shared" si="68"/>
        <v>0.19600001044892465</v>
      </c>
      <c r="M711" s="84">
        <f t="shared" si="69"/>
        <v>0.63809998919571786</v>
      </c>
      <c r="N711" s="84">
        <f t="shared" si="70"/>
        <v>7.420000244278914E-2</v>
      </c>
      <c r="O711" s="84">
        <f t="shared" si="71"/>
        <v>9.1699997912568443E-2</v>
      </c>
      <c r="Q711" s="86">
        <f t="shared" si="72"/>
        <v>1</v>
      </c>
    </row>
    <row r="712" spans="1:17" x14ac:dyDescent="0.3">
      <c r="A712" t="str">
        <f t="shared" si="67"/>
        <v>382 39701</v>
      </c>
      <c r="B712">
        <v>39701</v>
      </c>
      <c r="C712" t="s">
        <v>1758</v>
      </c>
      <c r="D712" t="s">
        <v>2383</v>
      </c>
      <c r="E712">
        <v>382</v>
      </c>
      <c r="F712" t="s">
        <v>128</v>
      </c>
      <c r="G712" s="81">
        <v>811398.14999999991</v>
      </c>
      <c r="H712" s="81">
        <v>159034.04</v>
      </c>
      <c r="I712" s="81">
        <v>517753.16</v>
      </c>
      <c r="J712" s="81">
        <v>60205.74</v>
      </c>
      <c r="K712" s="81">
        <v>74405.210000000006</v>
      </c>
      <c r="L712" s="84">
        <f t="shared" si="68"/>
        <v>0.19600000320434552</v>
      </c>
      <c r="M712" s="84">
        <f t="shared" si="69"/>
        <v>0.63810000059773375</v>
      </c>
      <c r="N712" s="84">
        <f t="shared" si="70"/>
        <v>7.4199996635437249E-2</v>
      </c>
      <c r="O712" s="84">
        <f t="shared" si="71"/>
        <v>9.1699999562483619E-2</v>
      </c>
      <c r="Q712" s="86">
        <f t="shared" si="72"/>
        <v>1.0000000000000002</v>
      </c>
    </row>
    <row r="713" spans="1:17" x14ac:dyDescent="0.3">
      <c r="A713" t="str">
        <f t="shared" si="67"/>
        <v>382 39701</v>
      </c>
      <c r="B713">
        <v>39701</v>
      </c>
      <c r="C713" t="s">
        <v>1759</v>
      </c>
      <c r="D713" t="s">
        <v>2383</v>
      </c>
      <c r="E713">
        <v>382</v>
      </c>
      <c r="F713" t="s">
        <v>128</v>
      </c>
      <c r="G713" s="81">
        <v>18459.61</v>
      </c>
      <c r="H713" s="81">
        <v>3618.08</v>
      </c>
      <c r="I713" s="81">
        <v>11779.08</v>
      </c>
      <c r="J713" s="81">
        <v>1369.7</v>
      </c>
      <c r="K713" s="81">
        <v>1692.75</v>
      </c>
      <c r="L713" s="84">
        <f t="shared" si="68"/>
        <v>0.19599980714652152</v>
      </c>
      <c r="M713" s="84">
        <f t="shared" si="69"/>
        <v>0.63810015487867833</v>
      </c>
      <c r="N713" s="84">
        <f t="shared" si="70"/>
        <v>7.4199834124339573E-2</v>
      </c>
      <c r="O713" s="84">
        <f t="shared" si="71"/>
        <v>9.1700203850460543E-2</v>
      </c>
      <c r="Q713" s="86">
        <f t="shared" si="72"/>
        <v>1</v>
      </c>
    </row>
    <row r="714" spans="1:17" x14ac:dyDescent="0.3">
      <c r="A714" t="str">
        <f t="shared" si="67"/>
        <v>384 39701</v>
      </c>
      <c r="B714">
        <v>39701</v>
      </c>
      <c r="C714" t="s">
        <v>1760</v>
      </c>
      <c r="D714" t="s">
        <v>2383</v>
      </c>
      <c r="E714">
        <v>384</v>
      </c>
      <c r="F714" t="s">
        <v>129</v>
      </c>
      <c r="G714" s="81">
        <v>483148.93</v>
      </c>
      <c r="H714" s="81">
        <v>94697.19</v>
      </c>
      <c r="I714" s="81">
        <v>308297.33</v>
      </c>
      <c r="J714" s="81">
        <v>35849.65</v>
      </c>
      <c r="K714" s="81">
        <v>44304.76</v>
      </c>
      <c r="L714" s="84">
        <f t="shared" si="68"/>
        <v>0.19599999942046856</v>
      </c>
      <c r="M714" s="84">
        <f t="shared" si="69"/>
        <v>0.6380999953782367</v>
      </c>
      <c r="N714" s="84">
        <f t="shared" si="70"/>
        <v>7.4199998745728371E-2</v>
      </c>
      <c r="O714" s="84">
        <f t="shared" si="71"/>
        <v>9.1700006455566405E-2</v>
      </c>
      <c r="Q714" s="86">
        <f t="shared" si="72"/>
        <v>1</v>
      </c>
    </row>
    <row r="715" spans="1:17" x14ac:dyDescent="0.3">
      <c r="A715" t="str">
        <f t="shared" si="67"/>
        <v>385 39701</v>
      </c>
      <c r="B715">
        <v>39701</v>
      </c>
      <c r="C715" t="s">
        <v>1761</v>
      </c>
      <c r="D715" t="s">
        <v>2383</v>
      </c>
      <c r="E715">
        <v>385</v>
      </c>
      <c r="F715" t="s">
        <v>130</v>
      </c>
      <c r="G715" s="81">
        <v>130918.19000000002</v>
      </c>
      <c r="H715" s="81">
        <v>25659.97</v>
      </c>
      <c r="I715" s="81">
        <v>83538.899999999994</v>
      </c>
      <c r="J715" s="81">
        <v>9714.1299999999992</v>
      </c>
      <c r="K715" s="81">
        <v>12005.2</v>
      </c>
      <c r="L715" s="84">
        <f t="shared" si="68"/>
        <v>0.19600003635858393</v>
      </c>
      <c r="M715" s="84">
        <f t="shared" si="69"/>
        <v>0.6381000226171778</v>
      </c>
      <c r="N715" s="84">
        <f t="shared" si="70"/>
        <v>7.4200002306784085E-2</v>
      </c>
      <c r="O715" s="84">
        <f t="shared" si="71"/>
        <v>9.1700015101033705E-2</v>
      </c>
      <c r="Q715" s="86">
        <f t="shared" si="72"/>
        <v>1.0000000763835795</v>
      </c>
    </row>
    <row r="716" spans="1:17" x14ac:dyDescent="0.3">
      <c r="A716" t="str">
        <f t="shared" si="67"/>
        <v>385 39701</v>
      </c>
      <c r="B716">
        <v>39701</v>
      </c>
      <c r="C716" t="s">
        <v>1762</v>
      </c>
      <c r="D716" t="s">
        <v>2383</v>
      </c>
      <c r="E716">
        <v>385</v>
      </c>
      <c r="F716" t="s">
        <v>130</v>
      </c>
      <c r="G716" s="81">
        <v>100141.21</v>
      </c>
      <c r="H716" s="81">
        <v>19627.68</v>
      </c>
      <c r="I716" s="81">
        <v>63900.11</v>
      </c>
      <c r="J716" s="81">
        <v>7430.48</v>
      </c>
      <c r="K716" s="81">
        <v>9182.9500000000007</v>
      </c>
      <c r="L716" s="84">
        <f t="shared" si="68"/>
        <v>0.19600002835995289</v>
      </c>
      <c r="M716" s="84">
        <f t="shared" si="69"/>
        <v>0.63810003893501988</v>
      </c>
      <c r="N716" s="84">
        <f t="shared" si="70"/>
        <v>7.4200022148723774E-2</v>
      </c>
      <c r="O716" s="84">
        <f t="shared" si="71"/>
        <v>9.1700010415292563E-2</v>
      </c>
      <c r="Q716" s="86">
        <f t="shared" si="72"/>
        <v>1.0000000998589891</v>
      </c>
    </row>
    <row r="717" spans="1:17" x14ac:dyDescent="0.3">
      <c r="A717" t="str">
        <f t="shared" si="67"/>
        <v>386 39701</v>
      </c>
      <c r="B717">
        <v>39701</v>
      </c>
      <c r="C717" t="s">
        <v>1763</v>
      </c>
      <c r="D717" t="s">
        <v>2383</v>
      </c>
      <c r="E717">
        <v>386</v>
      </c>
      <c r="F717" t="s">
        <v>131</v>
      </c>
      <c r="G717" s="81">
        <v>59859.91</v>
      </c>
      <c r="H717" s="81">
        <v>11732.54</v>
      </c>
      <c r="I717" s="81">
        <v>38196.61</v>
      </c>
      <c r="J717" s="81">
        <v>4441.6099999999997</v>
      </c>
      <c r="K717" s="81">
        <v>5489.15</v>
      </c>
      <c r="L717" s="84">
        <f t="shared" si="68"/>
        <v>0.19599996057461497</v>
      </c>
      <c r="M717" s="84">
        <f t="shared" si="69"/>
        <v>0.63810002387240472</v>
      </c>
      <c r="N717" s="84">
        <f t="shared" si="70"/>
        <v>7.4200078149131848E-2</v>
      </c>
      <c r="O717" s="84">
        <f t="shared" si="71"/>
        <v>9.1699937403848408E-2</v>
      </c>
      <c r="Q717" s="86">
        <f t="shared" si="72"/>
        <v>1</v>
      </c>
    </row>
    <row r="718" spans="1:17" x14ac:dyDescent="0.3">
      <c r="A718" t="str">
        <f t="shared" si="67"/>
        <v>386 39701</v>
      </c>
      <c r="B718">
        <v>39701</v>
      </c>
      <c r="C718" t="s">
        <v>1764</v>
      </c>
      <c r="D718" t="s">
        <v>2383</v>
      </c>
      <c r="E718">
        <v>386</v>
      </c>
      <c r="F718" t="s">
        <v>131</v>
      </c>
      <c r="G718" s="81">
        <v>53562.69</v>
      </c>
      <c r="H718" s="81">
        <v>10498.29</v>
      </c>
      <c r="I718" s="81">
        <v>34178.35</v>
      </c>
      <c r="J718" s="81">
        <v>3974.35</v>
      </c>
      <c r="K718" s="81">
        <v>4911.7</v>
      </c>
      <c r="L718" s="84">
        <f t="shared" si="68"/>
        <v>0.19600005152840533</v>
      </c>
      <c r="M718" s="84">
        <f t="shared" si="69"/>
        <v>0.63809995353108662</v>
      </c>
      <c r="N718" s="84">
        <f t="shared" si="70"/>
        <v>7.4199970165800114E-2</v>
      </c>
      <c r="O718" s="84">
        <f t="shared" si="71"/>
        <v>9.1700024774707914E-2</v>
      </c>
      <c r="Q718" s="86">
        <f t="shared" si="72"/>
        <v>1</v>
      </c>
    </row>
    <row r="719" spans="1:17" x14ac:dyDescent="0.3">
      <c r="A719" t="str">
        <f t="shared" si="67"/>
        <v>387 39701</v>
      </c>
      <c r="B719">
        <v>39701</v>
      </c>
      <c r="C719" t="s">
        <v>1765</v>
      </c>
      <c r="D719" t="s">
        <v>2383</v>
      </c>
      <c r="E719">
        <v>387</v>
      </c>
      <c r="F719" t="s">
        <v>132</v>
      </c>
      <c r="G719" s="81">
        <v>36153.54</v>
      </c>
      <c r="H719" s="81">
        <v>7086.09</v>
      </c>
      <c r="I719" s="81">
        <v>23069.57</v>
      </c>
      <c r="J719" s="81">
        <v>2682.59</v>
      </c>
      <c r="K719" s="81">
        <v>3315.28</v>
      </c>
      <c r="L719" s="84">
        <f t="shared" si="68"/>
        <v>0.19599989378633462</v>
      </c>
      <c r="M719" s="84">
        <f t="shared" si="69"/>
        <v>0.63809989284590107</v>
      </c>
      <c r="N719" s="84">
        <f t="shared" si="70"/>
        <v>7.4199926203630404E-2</v>
      </c>
      <c r="O719" s="84">
        <f t="shared" si="71"/>
        <v>9.170001056604693E-2</v>
      </c>
      <c r="Q719" s="86">
        <f t="shared" si="72"/>
        <v>0.99999972340191301</v>
      </c>
    </row>
    <row r="720" spans="1:17" x14ac:dyDescent="0.3">
      <c r="A720" t="str">
        <f t="shared" si="67"/>
        <v>387 39701</v>
      </c>
      <c r="B720">
        <v>39701</v>
      </c>
      <c r="C720" t="s">
        <v>1766</v>
      </c>
      <c r="D720" t="s">
        <v>2383</v>
      </c>
      <c r="E720">
        <v>387</v>
      </c>
      <c r="F720" t="s">
        <v>132</v>
      </c>
      <c r="G720" s="81">
        <v>150368.47</v>
      </c>
      <c r="H720" s="81">
        <v>29472.22</v>
      </c>
      <c r="I720" s="81">
        <v>95950.12</v>
      </c>
      <c r="J720" s="81">
        <v>11157.34</v>
      </c>
      <c r="K720" s="81">
        <v>13788.79</v>
      </c>
      <c r="L720" s="84">
        <f t="shared" si="68"/>
        <v>0.19599999920196037</v>
      </c>
      <c r="M720" s="84">
        <f t="shared" si="69"/>
        <v>0.63809999529821637</v>
      </c>
      <c r="N720" s="84">
        <f t="shared" si="70"/>
        <v>7.4199996847743407E-2</v>
      </c>
      <c r="O720" s="84">
        <f t="shared" si="71"/>
        <v>9.1700008652079792E-2</v>
      </c>
      <c r="Q720" s="86">
        <f t="shared" si="72"/>
        <v>1</v>
      </c>
    </row>
    <row r="721" spans="1:17" x14ac:dyDescent="0.3">
      <c r="A721" t="str">
        <f t="shared" si="67"/>
        <v>388 39701</v>
      </c>
      <c r="B721">
        <v>39701</v>
      </c>
      <c r="C721" t="s">
        <v>1767</v>
      </c>
      <c r="D721" t="s">
        <v>2383</v>
      </c>
      <c r="E721">
        <v>388</v>
      </c>
      <c r="F721" t="s">
        <v>133</v>
      </c>
      <c r="G721" s="81">
        <v>155952.44999999998</v>
      </c>
      <c r="H721" s="81">
        <v>30566.68</v>
      </c>
      <c r="I721" s="81">
        <v>99513.26</v>
      </c>
      <c r="J721" s="81">
        <v>11571.67</v>
      </c>
      <c r="K721" s="81">
        <v>14300.84</v>
      </c>
      <c r="L721" s="84">
        <f t="shared" si="68"/>
        <v>0.19599999871755786</v>
      </c>
      <c r="M721" s="84">
        <f t="shared" si="69"/>
        <v>0.63810001061220911</v>
      </c>
      <c r="N721" s="84">
        <f t="shared" si="70"/>
        <v>7.419998852214249E-2</v>
      </c>
      <c r="O721" s="84">
        <f t="shared" si="71"/>
        <v>9.1700002148090667E-2</v>
      </c>
      <c r="Q721" s="86">
        <f t="shared" si="72"/>
        <v>1.0000000000000002</v>
      </c>
    </row>
    <row r="722" spans="1:17" x14ac:dyDescent="0.3">
      <c r="A722" t="str">
        <f t="shared" si="67"/>
        <v>388 39701</v>
      </c>
      <c r="B722">
        <v>39701</v>
      </c>
      <c r="C722" t="s">
        <v>1768</v>
      </c>
      <c r="D722" t="s">
        <v>2383</v>
      </c>
      <c r="E722">
        <v>388</v>
      </c>
      <c r="F722" t="s">
        <v>133</v>
      </c>
      <c r="G722" s="81">
        <v>55139.95</v>
      </c>
      <c r="H722" s="81">
        <v>10807.43</v>
      </c>
      <c r="I722" s="81">
        <v>35184.800000000003</v>
      </c>
      <c r="J722" s="81">
        <v>4091.38</v>
      </c>
      <c r="K722" s="81">
        <v>5056.33</v>
      </c>
      <c r="L722" s="84">
        <f t="shared" si="68"/>
        <v>0.19599999637286578</v>
      </c>
      <c r="M722" s="84">
        <f t="shared" si="69"/>
        <v>0.63809996200576902</v>
      </c>
      <c r="N722" s="84">
        <f t="shared" si="70"/>
        <v>7.4199922197970808E-2</v>
      </c>
      <c r="O722" s="84">
        <f t="shared" si="71"/>
        <v>9.1699938066683057E-2</v>
      </c>
      <c r="Q722" s="86">
        <f t="shared" si="72"/>
        <v>0.99999981864328868</v>
      </c>
    </row>
    <row r="723" spans="1:17" x14ac:dyDescent="0.3">
      <c r="A723" t="str">
        <f t="shared" si="67"/>
        <v>389 39701</v>
      </c>
      <c r="B723">
        <v>39701</v>
      </c>
      <c r="C723" t="s">
        <v>1769</v>
      </c>
      <c r="D723" t="s">
        <v>2383</v>
      </c>
      <c r="E723">
        <v>389</v>
      </c>
      <c r="F723" t="s">
        <v>134</v>
      </c>
      <c r="G723" s="81">
        <v>109526.05</v>
      </c>
      <c r="H723" s="81">
        <v>21467.11</v>
      </c>
      <c r="I723" s="81">
        <v>69888.570000000007</v>
      </c>
      <c r="J723" s="81">
        <v>8126.83</v>
      </c>
      <c r="K723" s="81">
        <v>10043.540000000001</v>
      </c>
      <c r="L723" s="84">
        <f t="shared" si="68"/>
        <v>0.19600003834704163</v>
      </c>
      <c r="M723" s="84">
        <f t="shared" si="69"/>
        <v>0.63809997712872879</v>
      </c>
      <c r="N723" s="84">
        <f t="shared" si="70"/>
        <v>7.4199973430978283E-2</v>
      </c>
      <c r="O723" s="84">
        <f t="shared" si="71"/>
        <v>9.1700011093251335E-2</v>
      </c>
      <c r="Q723" s="86">
        <f t="shared" si="72"/>
        <v>1</v>
      </c>
    </row>
    <row r="724" spans="1:17" x14ac:dyDescent="0.3">
      <c r="A724" t="str">
        <f t="shared" si="67"/>
        <v>389 39701</v>
      </c>
      <c r="B724">
        <v>39701</v>
      </c>
      <c r="C724" t="s">
        <v>1770</v>
      </c>
      <c r="D724" t="s">
        <v>2383</v>
      </c>
      <c r="E724">
        <v>389</v>
      </c>
      <c r="F724" t="s">
        <v>134</v>
      </c>
      <c r="G724" s="81">
        <v>56419.81</v>
      </c>
      <c r="H724" s="81">
        <v>11058.28</v>
      </c>
      <c r="I724" s="81">
        <v>36001.480000000003</v>
      </c>
      <c r="J724" s="81">
        <v>4186.3500000000004</v>
      </c>
      <c r="K724" s="81">
        <v>5173.7</v>
      </c>
      <c r="L724" s="84">
        <f t="shared" si="68"/>
        <v>0.19599995108101217</v>
      </c>
      <c r="M724" s="84">
        <f t="shared" si="69"/>
        <v>0.63809998651182986</v>
      </c>
      <c r="N724" s="84">
        <f t="shared" si="70"/>
        <v>7.4200001736978563E-2</v>
      </c>
      <c r="O724" s="84">
        <f t="shared" si="71"/>
        <v>9.1700060670179495E-2</v>
      </c>
      <c r="Q724" s="86">
        <f t="shared" si="72"/>
        <v>1.0000000000000002</v>
      </c>
    </row>
    <row r="725" spans="1:17" x14ac:dyDescent="0.3">
      <c r="A725" t="str">
        <f t="shared" si="67"/>
        <v>390 39701</v>
      </c>
      <c r="B725">
        <v>39701</v>
      </c>
      <c r="C725" t="s">
        <v>1771</v>
      </c>
      <c r="D725" t="s">
        <v>2383</v>
      </c>
      <c r="E725">
        <v>390</v>
      </c>
      <c r="F725" t="s">
        <v>135</v>
      </c>
      <c r="G725" s="81">
        <v>257435.16000000003</v>
      </c>
      <c r="H725" s="81">
        <v>50457.29</v>
      </c>
      <c r="I725" s="81">
        <v>164269.38</v>
      </c>
      <c r="J725" s="81">
        <v>19101.689999999999</v>
      </c>
      <c r="K725" s="81">
        <v>23606.799999999999</v>
      </c>
      <c r="L725" s="84">
        <f t="shared" si="68"/>
        <v>0.19599999471711632</v>
      </c>
      <c r="M725" s="84">
        <f t="shared" si="69"/>
        <v>0.63810001710722031</v>
      </c>
      <c r="N725" s="84">
        <f t="shared" si="70"/>
        <v>7.420000438168585E-2</v>
      </c>
      <c r="O725" s="84">
        <f t="shared" si="71"/>
        <v>9.1699983793977466E-2</v>
      </c>
      <c r="Q725" s="86">
        <f t="shared" si="72"/>
        <v>1</v>
      </c>
    </row>
    <row r="726" spans="1:17" x14ac:dyDescent="0.3">
      <c r="A726" t="str">
        <f t="shared" si="67"/>
        <v>390 39701</v>
      </c>
      <c r="B726">
        <v>39701</v>
      </c>
      <c r="C726" t="s">
        <v>1772</v>
      </c>
      <c r="D726" t="s">
        <v>2383</v>
      </c>
      <c r="E726">
        <v>390</v>
      </c>
      <c r="F726" t="s">
        <v>135</v>
      </c>
      <c r="G726" s="81">
        <v>71127.59</v>
      </c>
      <c r="H726" s="81">
        <v>13941.01</v>
      </c>
      <c r="I726" s="81">
        <v>45386.52</v>
      </c>
      <c r="J726" s="81">
        <v>5277.67</v>
      </c>
      <c r="K726" s="81">
        <v>6522.4</v>
      </c>
      <c r="L726" s="84">
        <f t="shared" si="68"/>
        <v>0.1960000331798111</v>
      </c>
      <c r="M726" s="84">
        <f t="shared" si="69"/>
        <v>0.6381000677796056</v>
      </c>
      <c r="N726" s="84">
        <f t="shared" si="70"/>
        <v>7.4200039675180907E-2</v>
      </c>
      <c r="O726" s="84">
        <f t="shared" si="71"/>
        <v>9.169999995782227E-2</v>
      </c>
      <c r="Q726" s="86">
        <f t="shared" si="72"/>
        <v>1.0000001405924199</v>
      </c>
    </row>
    <row r="727" spans="1:17" x14ac:dyDescent="0.3">
      <c r="A727" t="str">
        <f t="shared" si="67"/>
        <v>392 39701</v>
      </c>
      <c r="B727">
        <v>39701</v>
      </c>
      <c r="C727" t="s">
        <v>1773</v>
      </c>
      <c r="D727" t="s">
        <v>2383</v>
      </c>
      <c r="E727">
        <v>392</v>
      </c>
      <c r="F727" t="s">
        <v>137</v>
      </c>
      <c r="G727" s="81">
        <v>52385.130000000005</v>
      </c>
      <c r="H727" s="81">
        <v>10267.49</v>
      </c>
      <c r="I727" s="81">
        <v>33426.949999999997</v>
      </c>
      <c r="J727" s="81">
        <v>3886.98</v>
      </c>
      <c r="K727" s="81">
        <v>4803.72</v>
      </c>
      <c r="L727" s="84">
        <f t="shared" si="68"/>
        <v>0.19600008628402751</v>
      </c>
      <c r="M727" s="84">
        <f t="shared" si="69"/>
        <v>0.6380999722631211</v>
      </c>
      <c r="N727" s="84">
        <f t="shared" si="70"/>
        <v>7.4200064025802731E-2</v>
      </c>
      <c r="O727" s="84">
        <f t="shared" si="71"/>
        <v>9.1700068320914735E-2</v>
      </c>
      <c r="Q727" s="86">
        <f t="shared" si="72"/>
        <v>1.000000190893866</v>
      </c>
    </row>
    <row r="728" spans="1:17" x14ac:dyDescent="0.3">
      <c r="A728" t="str">
        <f t="shared" si="67"/>
        <v>392 39701</v>
      </c>
      <c r="B728">
        <v>39701</v>
      </c>
      <c r="C728" t="s">
        <v>1774</v>
      </c>
      <c r="D728" t="s">
        <v>2383</v>
      </c>
      <c r="E728">
        <v>392</v>
      </c>
      <c r="F728" t="s">
        <v>137</v>
      </c>
      <c r="G728" s="81">
        <v>18078.060000000001</v>
      </c>
      <c r="H728" s="81">
        <v>3543.3</v>
      </c>
      <c r="I728" s="81">
        <v>11535.61</v>
      </c>
      <c r="J728" s="81">
        <v>1341.39</v>
      </c>
      <c r="K728" s="81">
        <v>1657.76</v>
      </c>
      <c r="L728" s="84">
        <f t="shared" si="68"/>
        <v>0.19600001327576078</v>
      </c>
      <c r="M728" s="84">
        <f t="shared" si="69"/>
        <v>0.63809999524285232</v>
      </c>
      <c r="N728" s="84">
        <f t="shared" si="70"/>
        <v>7.4199886492245293E-2</v>
      </c>
      <c r="O728" s="84">
        <f t="shared" si="71"/>
        <v>9.1700104989141523E-2</v>
      </c>
      <c r="Q728" s="86">
        <f t="shared" si="72"/>
        <v>0.99999999999999989</v>
      </c>
    </row>
    <row r="729" spans="1:17" x14ac:dyDescent="0.3">
      <c r="A729" t="str">
        <f t="shared" si="67"/>
        <v>393 39701</v>
      </c>
      <c r="B729">
        <v>39701</v>
      </c>
      <c r="C729" t="s">
        <v>1775</v>
      </c>
      <c r="D729" t="s">
        <v>2383</v>
      </c>
      <c r="E729">
        <v>393</v>
      </c>
      <c r="F729" t="s">
        <v>138</v>
      </c>
      <c r="G729" s="81">
        <v>256416.7</v>
      </c>
      <c r="H729" s="81">
        <v>50257.67</v>
      </c>
      <c r="I729" s="81">
        <v>163619.5</v>
      </c>
      <c r="J729" s="81">
        <v>19026.12</v>
      </c>
      <c r="K729" s="81">
        <v>23513.41</v>
      </c>
      <c r="L729" s="84">
        <f t="shared" si="68"/>
        <v>0.19599998752031361</v>
      </c>
      <c r="M729" s="84">
        <f t="shared" si="69"/>
        <v>0.63810001454663445</v>
      </c>
      <c r="N729" s="84">
        <f t="shared" si="70"/>
        <v>7.4200003353915703E-2</v>
      </c>
      <c r="O729" s="84">
        <f t="shared" si="71"/>
        <v>9.1699994579136218E-2</v>
      </c>
      <c r="Q729" s="86">
        <f t="shared" si="72"/>
        <v>1</v>
      </c>
    </row>
    <row r="730" spans="1:17" x14ac:dyDescent="0.3">
      <c r="A730" t="str">
        <f t="shared" si="67"/>
        <v>394 39701</v>
      </c>
      <c r="B730">
        <v>39701</v>
      </c>
      <c r="C730" t="s">
        <v>1776</v>
      </c>
      <c r="D730" t="s">
        <v>2383</v>
      </c>
      <c r="E730">
        <v>394</v>
      </c>
      <c r="F730" t="s">
        <v>139</v>
      </c>
      <c r="G730" s="81">
        <v>131267.25</v>
      </c>
      <c r="H730" s="81">
        <v>25728.38</v>
      </c>
      <c r="I730" s="81">
        <v>83761.63</v>
      </c>
      <c r="J730" s="81">
        <v>9740.0300000000007</v>
      </c>
      <c r="K730" s="81">
        <v>12037.21</v>
      </c>
      <c r="L730" s="84">
        <f t="shared" si="68"/>
        <v>0.19599999238195362</v>
      </c>
      <c r="M730" s="84">
        <f t="shared" si="69"/>
        <v>0.63809998304984683</v>
      </c>
      <c r="N730" s="84">
        <f t="shared" si="70"/>
        <v>7.4200000380902326E-2</v>
      </c>
      <c r="O730" s="84">
        <f t="shared" si="71"/>
        <v>9.170002418729728E-2</v>
      </c>
      <c r="Q730" s="86">
        <f t="shared" si="72"/>
        <v>1</v>
      </c>
    </row>
    <row r="731" spans="1:17" x14ac:dyDescent="0.3">
      <c r="A731" t="str">
        <f t="shared" si="67"/>
        <v>394 39701</v>
      </c>
      <c r="B731">
        <v>39701</v>
      </c>
      <c r="C731" t="s">
        <v>1777</v>
      </c>
      <c r="D731" t="s">
        <v>2383</v>
      </c>
      <c r="E731">
        <v>394</v>
      </c>
      <c r="F731" t="s">
        <v>139</v>
      </c>
      <c r="G731" s="81">
        <v>60680.15</v>
      </c>
      <c r="H731" s="81">
        <v>11893.31</v>
      </c>
      <c r="I731" s="81">
        <v>38720</v>
      </c>
      <c r="J731" s="81">
        <v>4502.47</v>
      </c>
      <c r="K731" s="81">
        <v>5564.37</v>
      </c>
      <c r="L731" s="84">
        <f t="shared" si="68"/>
        <v>0.19600000988791227</v>
      </c>
      <c r="M731" s="84">
        <f t="shared" si="69"/>
        <v>0.63809993877734317</v>
      </c>
      <c r="N731" s="84">
        <f t="shared" si="70"/>
        <v>7.4200047297180383E-2</v>
      </c>
      <c r="O731" s="84">
        <f t="shared" si="71"/>
        <v>9.1700004037564176E-2</v>
      </c>
      <c r="Q731" s="86">
        <f t="shared" si="72"/>
        <v>1</v>
      </c>
    </row>
    <row r="732" spans="1:17" x14ac:dyDescent="0.3">
      <c r="A732" t="str">
        <f t="shared" si="67"/>
        <v>395 39701</v>
      </c>
      <c r="B732">
        <v>39701</v>
      </c>
      <c r="C732" t="s">
        <v>1778</v>
      </c>
      <c r="D732" t="s">
        <v>2383</v>
      </c>
      <c r="E732">
        <v>395</v>
      </c>
      <c r="F732" t="s">
        <v>140</v>
      </c>
      <c r="G732" s="81">
        <v>95152.15</v>
      </c>
      <c r="H732" s="81">
        <v>18649.82</v>
      </c>
      <c r="I732" s="81">
        <v>60716.59</v>
      </c>
      <c r="J732" s="81">
        <v>7060.29</v>
      </c>
      <c r="K732" s="81">
        <v>8725.4500000000007</v>
      </c>
      <c r="L732" s="84">
        <f t="shared" si="68"/>
        <v>0.19599998528672238</v>
      </c>
      <c r="M732" s="84">
        <f t="shared" si="69"/>
        <v>0.63810003242175817</v>
      </c>
      <c r="N732" s="84">
        <f t="shared" si="70"/>
        <v>7.4200004939457498E-2</v>
      </c>
      <c r="O732" s="84">
        <f t="shared" si="71"/>
        <v>9.1699977352061951E-2</v>
      </c>
      <c r="Q732" s="86">
        <f t="shared" si="72"/>
        <v>1</v>
      </c>
    </row>
    <row r="733" spans="1:17" x14ac:dyDescent="0.3">
      <c r="A733" t="str">
        <f t="shared" si="67"/>
        <v>395 39701</v>
      </c>
      <c r="B733">
        <v>39701</v>
      </c>
      <c r="C733" t="s">
        <v>1779</v>
      </c>
      <c r="D733" t="s">
        <v>2383</v>
      </c>
      <c r="E733">
        <v>395</v>
      </c>
      <c r="F733" t="s">
        <v>140</v>
      </c>
      <c r="G733" s="81">
        <v>16214.86</v>
      </c>
      <c r="H733" s="81">
        <v>3178.11</v>
      </c>
      <c r="I733" s="81">
        <v>10346.700000000001</v>
      </c>
      <c r="J733" s="81">
        <v>1203.1400000000001</v>
      </c>
      <c r="K733" s="81">
        <v>1486.9</v>
      </c>
      <c r="L733" s="84">
        <f t="shared" si="68"/>
        <v>0.1959998421201293</v>
      </c>
      <c r="M733" s="84">
        <f t="shared" si="69"/>
        <v>0.63809986641882821</v>
      </c>
      <c r="N733" s="84">
        <f t="shared" si="70"/>
        <v>7.4199838913194441E-2</v>
      </c>
      <c r="O733" s="84">
        <f t="shared" si="71"/>
        <v>9.1699835829603213E-2</v>
      </c>
      <c r="Q733" s="86">
        <f t="shared" si="72"/>
        <v>0.99999938328175519</v>
      </c>
    </row>
    <row r="734" spans="1:17" x14ac:dyDescent="0.3">
      <c r="A734" t="str">
        <f t="shared" si="67"/>
        <v>396 39701</v>
      </c>
      <c r="B734">
        <v>39701</v>
      </c>
      <c r="C734" t="s">
        <v>1780</v>
      </c>
      <c r="D734" t="s">
        <v>2383</v>
      </c>
      <c r="E734">
        <v>396</v>
      </c>
      <c r="F734" t="s">
        <v>141</v>
      </c>
      <c r="G734" s="81">
        <v>108556.16</v>
      </c>
      <c r="H734" s="81">
        <v>21277.01</v>
      </c>
      <c r="I734" s="81">
        <v>69269.69</v>
      </c>
      <c r="J734" s="81">
        <v>8054.87</v>
      </c>
      <c r="K734" s="81">
        <v>9954.6</v>
      </c>
      <c r="L734" s="84">
        <f t="shared" si="68"/>
        <v>0.19600002431920951</v>
      </c>
      <c r="M734" s="84">
        <f t="shared" si="69"/>
        <v>0.63810003964768103</v>
      </c>
      <c r="N734" s="84">
        <f t="shared" si="70"/>
        <v>7.42000269722142E-2</v>
      </c>
      <c r="O734" s="84">
        <f t="shared" si="71"/>
        <v>9.1700001179113186E-2</v>
      </c>
      <c r="Q734" s="86">
        <f t="shared" si="72"/>
        <v>1.0000000921182179</v>
      </c>
    </row>
    <row r="735" spans="1:17" x14ac:dyDescent="0.3">
      <c r="A735" t="str">
        <f t="shared" si="67"/>
        <v>396 39701</v>
      </c>
      <c r="B735">
        <v>39701</v>
      </c>
      <c r="C735" t="s">
        <v>1781</v>
      </c>
      <c r="D735" t="s">
        <v>2383</v>
      </c>
      <c r="E735">
        <v>396</v>
      </c>
      <c r="F735" t="s">
        <v>141</v>
      </c>
      <c r="G735" s="81">
        <v>28239.63</v>
      </c>
      <c r="H735" s="81">
        <v>5534.97</v>
      </c>
      <c r="I735" s="81">
        <v>18019.71</v>
      </c>
      <c r="J735" s="81">
        <v>2095.38</v>
      </c>
      <c r="K735" s="81">
        <v>2589.5700000000002</v>
      </c>
      <c r="L735" s="84">
        <f t="shared" si="68"/>
        <v>0.19600008923629667</v>
      </c>
      <c r="M735" s="84">
        <f t="shared" si="69"/>
        <v>0.63810007425734683</v>
      </c>
      <c r="N735" s="84">
        <f t="shared" si="70"/>
        <v>7.4199980665469054E-2</v>
      </c>
      <c r="O735" s="84">
        <f t="shared" si="71"/>
        <v>9.169985584088744E-2</v>
      </c>
      <c r="Q735" s="86">
        <f t="shared" si="72"/>
        <v>1</v>
      </c>
    </row>
    <row r="736" spans="1:17" x14ac:dyDescent="0.3">
      <c r="A736" t="str">
        <f t="shared" si="67"/>
        <v>397 39701</v>
      </c>
      <c r="B736">
        <v>39701</v>
      </c>
      <c r="C736" t="s">
        <v>1782</v>
      </c>
      <c r="D736" t="s">
        <v>2383</v>
      </c>
      <c r="E736">
        <v>397</v>
      </c>
      <c r="F736" t="s">
        <v>142</v>
      </c>
      <c r="G736" s="81">
        <v>469346.92</v>
      </c>
      <c r="H736" s="81">
        <v>91992</v>
      </c>
      <c r="I736" s="81">
        <v>299490.27</v>
      </c>
      <c r="J736" s="81">
        <v>34825.54</v>
      </c>
      <c r="K736" s="81">
        <v>43039.11</v>
      </c>
      <c r="L736" s="84">
        <f t="shared" si="68"/>
        <v>0.19600000784068211</v>
      </c>
      <c r="M736" s="84">
        <f t="shared" si="69"/>
        <v>0.6381000007414559</v>
      </c>
      <c r="N736" s="84">
        <f t="shared" si="70"/>
        <v>7.4199996880772126E-2</v>
      </c>
      <c r="O736" s="84">
        <f t="shared" si="71"/>
        <v>9.1699994537089963E-2</v>
      </c>
      <c r="Q736" s="86">
        <f t="shared" si="72"/>
        <v>1</v>
      </c>
    </row>
    <row r="737" spans="1:17" x14ac:dyDescent="0.3">
      <c r="A737" t="str">
        <f t="shared" si="67"/>
        <v>398 39701</v>
      </c>
      <c r="B737">
        <v>39701</v>
      </c>
      <c r="C737" t="s">
        <v>1783</v>
      </c>
      <c r="D737" t="s">
        <v>2383</v>
      </c>
      <c r="E737">
        <v>398</v>
      </c>
      <c r="F737" t="s">
        <v>143</v>
      </c>
      <c r="G737" s="81">
        <v>204396.69</v>
      </c>
      <c r="H737" s="81">
        <v>40061.75</v>
      </c>
      <c r="I737" s="81">
        <v>130425.53</v>
      </c>
      <c r="J737" s="81">
        <v>15166.23</v>
      </c>
      <c r="K737" s="81">
        <v>18743.18</v>
      </c>
      <c r="L737" s="84">
        <f t="shared" si="68"/>
        <v>0.19599999393336556</v>
      </c>
      <c r="M737" s="84">
        <f t="shared" si="69"/>
        <v>0.63810001032795594</v>
      </c>
      <c r="N737" s="84">
        <f t="shared" si="70"/>
        <v>7.4199978483017501E-2</v>
      </c>
      <c r="O737" s="84">
        <f t="shared" si="71"/>
        <v>9.1700017255661043E-2</v>
      </c>
      <c r="Q737" s="86">
        <f t="shared" si="72"/>
        <v>1</v>
      </c>
    </row>
    <row r="738" spans="1:17" x14ac:dyDescent="0.3">
      <c r="A738" t="str">
        <f t="shared" si="67"/>
        <v>398 39701</v>
      </c>
      <c r="B738">
        <v>39701</v>
      </c>
      <c r="C738" t="s">
        <v>1784</v>
      </c>
      <c r="D738" t="s">
        <v>2383</v>
      </c>
      <c r="E738">
        <v>398</v>
      </c>
      <c r="F738" t="s">
        <v>143</v>
      </c>
      <c r="G738" s="81">
        <v>54956.63</v>
      </c>
      <c r="H738" s="81">
        <v>10771.5</v>
      </c>
      <c r="I738" s="81">
        <v>35067.83</v>
      </c>
      <c r="J738" s="81">
        <v>4077.78</v>
      </c>
      <c r="K738" s="81">
        <v>5039.5200000000004</v>
      </c>
      <c r="L738" s="84">
        <f t="shared" si="68"/>
        <v>0.19600000946200669</v>
      </c>
      <c r="M738" s="84">
        <f t="shared" si="69"/>
        <v>0.63810008000854501</v>
      </c>
      <c r="N738" s="84">
        <f t="shared" si="70"/>
        <v>7.419996459025964E-2</v>
      </c>
      <c r="O738" s="84">
        <f t="shared" si="71"/>
        <v>9.1699945939188787E-2</v>
      </c>
      <c r="Q738" s="86">
        <f t="shared" si="72"/>
        <v>1.0000000000000002</v>
      </c>
    </row>
    <row r="739" spans="1:17" x14ac:dyDescent="0.3">
      <c r="A739" t="str">
        <f t="shared" si="67"/>
        <v>399 39701</v>
      </c>
      <c r="B739">
        <v>39701</v>
      </c>
      <c r="C739" t="s">
        <v>1785</v>
      </c>
      <c r="D739" t="s">
        <v>2383</v>
      </c>
      <c r="E739">
        <v>399</v>
      </c>
      <c r="F739" t="s">
        <v>144</v>
      </c>
      <c r="G739" s="81">
        <v>88504.400000000009</v>
      </c>
      <c r="H739" s="81">
        <v>17346.86</v>
      </c>
      <c r="I739" s="81">
        <v>56474.66</v>
      </c>
      <c r="J739" s="81">
        <v>6567.03</v>
      </c>
      <c r="K739" s="81">
        <v>8115.85</v>
      </c>
      <c r="L739" s="84">
        <f t="shared" si="68"/>
        <v>0.19599997288270413</v>
      </c>
      <c r="M739" s="84">
        <f t="shared" si="69"/>
        <v>0.63810002666534094</v>
      </c>
      <c r="N739" s="84">
        <f t="shared" si="70"/>
        <v>7.4200039772033918E-2</v>
      </c>
      <c r="O739" s="84">
        <f t="shared" si="71"/>
        <v>9.1699960679920992E-2</v>
      </c>
      <c r="Q739" s="86">
        <f t="shared" si="72"/>
        <v>1</v>
      </c>
    </row>
    <row r="740" spans="1:17" x14ac:dyDescent="0.3">
      <c r="A740" t="str">
        <f t="shared" si="67"/>
        <v>399 39701</v>
      </c>
      <c r="B740">
        <v>39701</v>
      </c>
      <c r="C740" t="s">
        <v>1786</v>
      </c>
      <c r="D740" t="s">
        <v>2383</v>
      </c>
      <c r="E740">
        <v>399</v>
      </c>
      <c r="F740" t="s">
        <v>144</v>
      </c>
      <c r="G740" s="81">
        <v>29773.39</v>
      </c>
      <c r="H740" s="81">
        <v>5835.58</v>
      </c>
      <c r="I740" s="81">
        <v>18998.400000000001</v>
      </c>
      <c r="J740" s="81">
        <v>2209.19</v>
      </c>
      <c r="K740" s="81">
        <v>2730.22</v>
      </c>
      <c r="L740" s="84">
        <f t="shared" si="68"/>
        <v>0.19599985087354849</v>
      </c>
      <c r="M740" s="84">
        <f t="shared" si="69"/>
        <v>0.63809999465966094</v>
      </c>
      <c r="N740" s="84">
        <f t="shared" si="70"/>
        <v>7.4200149865366355E-2</v>
      </c>
      <c r="O740" s="84">
        <f t="shared" si="71"/>
        <v>9.1700004601424287E-2</v>
      </c>
      <c r="Q740" s="86">
        <f t="shared" si="72"/>
        <v>1</v>
      </c>
    </row>
    <row r="741" spans="1:17" x14ac:dyDescent="0.3">
      <c r="A741" t="str">
        <f t="shared" si="67"/>
        <v>400 39701</v>
      </c>
      <c r="B741">
        <v>39701</v>
      </c>
      <c r="C741" t="s">
        <v>1787</v>
      </c>
      <c r="D741" t="s">
        <v>2383</v>
      </c>
      <c r="E741">
        <v>400</v>
      </c>
      <c r="F741" t="s">
        <v>145</v>
      </c>
      <c r="G741" s="81">
        <v>166790.07999999996</v>
      </c>
      <c r="H741" s="81">
        <v>32690.86</v>
      </c>
      <c r="I741" s="81">
        <v>106428.75</v>
      </c>
      <c r="J741" s="81">
        <v>12375.82</v>
      </c>
      <c r="K741" s="81">
        <v>15294.65</v>
      </c>
      <c r="L741" s="84">
        <f t="shared" si="68"/>
        <v>0.19600002590082102</v>
      </c>
      <c r="M741" s="84">
        <f t="shared" si="69"/>
        <v>0.63809999971221321</v>
      </c>
      <c r="N741" s="84">
        <f t="shared" si="70"/>
        <v>7.4199976401474257E-2</v>
      </c>
      <c r="O741" s="84">
        <f t="shared" si="71"/>
        <v>9.1699997985491721E-2</v>
      </c>
      <c r="Q741" s="86">
        <f t="shared" si="72"/>
        <v>1.0000000000000002</v>
      </c>
    </row>
    <row r="742" spans="1:17" x14ac:dyDescent="0.3">
      <c r="A742" t="str">
        <f t="shared" si="67"/>
        <v>400 39701</v>
      </c>
      <c r="B742">
        <v>39701</v>
      </c>
      <c r="C742" t="s">
        <v>1788</v>
      </c>
      <c r="D742" t="s">
        <v>2383</v>
      </c>
      <c r="E742">
        <v>400</v>
      </c>
      <c r="F742" t="s">
        <v>145</v>
      </c>
      <c r="G742" s="81">
        <v>24918.58</v>
      </c>
      <c r="H742" s="81">
        <v>4884.04</v>
      </c>
      <c r="I742" s="81">
        <v>15900.55</v>
      </c>
      <c r="J742" s="81">
        <v>1848.96</v>
      </c>
      <c r="K742" s="81">
        <v>2285.0300000000002</v>
      </c>
      <c r="L742" s="84">
        <f t="shared" si="68"/>
        <v>0.19599993258042792</v>
      </c>
      <c r="M742" s="84">
        <f t="shared" si="69"/>
        <v>0.63810016461612173</v>
      </c>
      <c r="N742" s="84">
        <f t="shared" si="70"/>
        <v>7.4200054738271598E-2</v>
      </c>
      <c r="O742" s="84">
        <f t="shared" si="71"/>
        <v>9.1699848065178682E-2</v>
      </c>
      <c r="Q742" s="86">
        <f t="shared" si="72"/>
        <v>1</v>
      </c>
    </row>
    <row r="743" spans="1:17" x14ac:dyDescent="0.3">
      <c r="A743" t="str">
        <f t="shared" si="67"/>
        <v>401 39701</v>
      </c>
      <c r="B743">
        <v>39701</v>
      </c>
      <c r="C743" t="s">
        <v>1789</v>
      </c>
      <c r="D743" t="s">
        <v>2383</v>
      </c>
      <c r="E743">
        <v>401</v>
      </c>
      <c r="F743" t="s">
        <v>146</v>
      </c>
      <c r="G743" s="81">
        <v>537574.6</v>
      </c>
      <c r="H743" s="81">
        <v>105364.62</v>
      </c>
      <c r="I743" s="81">
        <v>343026.35</v>
      </c>
      <c r="J743" s="81">
        <v>39888.04</v>
      </c>
      <c r="K743" s="81">
        <v>49295.59</v>
      </c>
      <c r="L743" s="84">
        <f t="shared" si="68"/>
        <v>0.19599999702366891</v>
      </c>
      <c r="M743" s="84">
        <f t="shared" si="69"/>
        <v>0.63809999579593235</v>
      </c>
      <c r="N743" s="84">
        <f t="shared" si="70"/>
        <v>7.4200008705768469E-2</v>
      </c>
      <c r="O743" s="84">
        <f t="shared" si="71"/>
        <v>9.1699998474630312E-2</v>
      </c>
      <c r="Q743" s="86">
        <f t="shared" si="72"/>
        <v>1</v>
      </c>
    </row>
    <row r="744" spans="1:17" x14ac:dyDescent="0.3">
      <c r="A744" t="str">
        <f t="shared" si="67"/>
        <v>401 39701</v>
      </c>
      <c r="B744">
        <v>39701</v>
      </c>
      <c r="C744" t="s">
        <v>1790</v>
      </c>
      <c r="D744" t="s">
        <v>2383</v>
      </c>
      <c r="E744">
        <v>401</v>
      </c>
      <c r="F744" t="s">
        <v>146</v>
      </c>
      <c r="G744" s="81">
        <v>36498.85</v>
      </c>
      <c r="H744" s="81">
        <v>7153.77</v>
      </c>
      <c r="I744" s="81">
        <v>23289.919999999998</v>
      </c>
      <c r="J744" s="81">
        <v>2708.21</v>
      </c>
      <c r="K744" s="81">
        <v>3346.94</v>
      </c>
      <c r="L744" s="84">
        <f t="shared" si="68"/>
        <v>0.19599987396863192</v>
      </c>
      <c r="M744" s="84">
        <f t="shared" si="69"/>
        <v>0.63810010452384114</v>
      </c>
      <c r="N744" s="84">
        <f t="shared" si="70"/>
        <v>7.4199872050763241E-2</v>
      </c>
      <c r="O744" s="84">
        <f t="shared" si="71"/>
        <v>9.1699875475528686E-2</v>
      </c>
      <c r="Q744" s="86">
        <f t="shared" si="72"/>
        <v>0.99999972601876508</v>
      </c>
    </row>
    <row r="745" spans="1:17" x14ac:dyDescent="0.3">
      <c r="A745" t="str">
        <f t="shared" si="67"/>
        <v>402 39701</v>
      </c>
      <c r="B745">
        <v>39701</v>
      </c>
      <c r="C745" t="s">
        <v>1791</v>
      </c>
      <c r="D745" t="s">
        <v>2383</v>
      </c>
      <c r="E745">
        <v>402</v>
      </c>
      <c r="F745" t="s">
        <v>147</v>
      </c>
      <c r="G745" s="81">
        <v>423796.43</v>
      </c>
      <c r="H745" s="81">
        <v>83064.100000000006</v>
      </c>
      <c r="I745" s="81">
        <v>270424.5</v>
      </c>
      <c r="J745" s="81">
        <v>31445.7</v>
      </c>
      <c r="K745" s="81">
        <v>38862.129999999997</v>
      </c>
      <c r="L745" s="84">
        <f t="shared" si="68"/>
        <v>0.19599999933930545</v>
      </c>
      <c r="M745" s="84">
        <f t="shared" si="69"/>
        <v>0.6380999953208667</v>
      </c>
      <c r="N745" s="84">
        <f t="shared" si="70"/>
        <v>7.4200011547997227E-2</v>
      </c>
      <c r="O745" s="84">
        <f t="shared" si="71"/>
        <v>9.1699993791830664E-2</v>
      </c>
      <c r="Q745" s="86">
        <f t="shared" si="72"/>
        <v>1</v>
      </c>
    </row>
    <row r="746" spans="1:17" x14ac:dyDescent="0.3">
      <c r="A746" t="str">
        <f t="shared" si="67"/>
        <v>402 39701</v>
      </c>
      <c r="B746">
        <v>39701</v>
      </c>
      <c r="C746" t="s">
        <v>1792</v>
      </c>
      <c r="D746" t="s">
        <v>2383</v>
      </c>
      <c r="E746">
        <v>402</v>
      </c>
      <c r="F746" t="s">
        <v>147</v>
      </c>
      <c r="G746" s="81">
        <v>1494978.97</v>
      </c>
      <c r="H746" s="81">
        <v>293015.88</v>
      </c>
      <c r="I746" s="81">
        <v>953946.08</v>
      </c>
      <c r="J746" s="81">
        <v>110927.44</v>
      </c>
      <c r="K746" s="81">
        <v>137089.57</v>
      </c>
      <c r="L746" s="84">
        <f t="shared" si="68"/>
        <v>0.19600000125754277</v>
      </c>
      <c r="M746" s="84">
        <f t="shared" si="69"/>
        <v>0.63809999949363838</v>
      </c>
      <c r="N746" s="84">
        <f t="shared" si="70"/>
        <v>7.420000028495384E-2</v>
      </c>
      <c r="O746" s="84">
        <f t="shared" si="71"/>
        <v>9.1699998963865034E-2</v>
      </c>
      <c r="Q746" s="86">
        <f t="shared" si="72"/>
        <v>1</v>
      </c>
    </row>
    <row r="747" spans="1:17" x14ac:dyDescent="0.3">
      <c r="A747" t="str">
        <f t="shared" si="67"/>
        <v>403 39701</v>
      </c>
      <c r="B747">
        <v>39701</v>
      </c>
      <c r="C747" t="s">
        <v>1793</v>
      </c>
      <c r="D747" t="s">
        <v>2383</v>
      </c>
      <c r="E747">
        <v>403</v>
      </c>
      <c r="F747" t="s">
        <v>148</v>
      </c>
      <c r="G747" s="81">
        <v>402851.49</v>
      </c>
      <c r="H747" s="81">
        <v>78958.89</v>
      </c>
      <c r="I747" s="81">
        <v>257059.54</v>
      </c>
      <c r="J747" s="81">
        <v>29891.58</v>
      </c>
      <c r="K747" s="81">
        <v>36941.480000000003</v>
      </c>
      <c r="L747" s="84">
        <f t="shared" si="68"/>
        <v>0.19599999493609915</v>
      </c>
      <c r="M747" s="84">
        <f t="shared" si="69"/>
        <v>0.63810001050262966</v>
      </c>
      <c r="N747" s="84">
        <f t="shared" si="70"/>
        <v>7.4199998614874182E-2</v>
      </c>
      <c r="O747" s="84">
        <f t="shared" si="71"/>
        <v>9.1699995946397037E-2</v>
      </c>
      <c r="Q747" s="86">
        <f t="shared" si="72"/>
        <v>1</v>
      </c>
    </row>
    <row r="748" spans="1:17" x14ac:dyDescent="0.3">
      <c r="A748" t="str">
        <f t="shared" si="67"/>
        <v>403 39701</v>
      </c>
      <c r="B748">
        <v>39701</v>
      </c>
      <c r="C748" t="s">
        <v>1794</v>
      </c>
      <c r="D748" t="s">
        <v>2383</v>
      </c>
      <c r="E748">
        <v>403</v>
      </c>
      <c r="F748" t="s">
        <v>148</v>
      </c>
      <c r="G748" s="81">
        <v>93768.77</v>
      </c>
      <c r="H748" s="81">
        <v>18378.68</v>
      </c>
      <c r="I748" s="81">
        <v>59833.85</v>
      </c>
      <c r="J748" s="81">
        <v>6957.64</v>
      </c>
      <c r="K748" s="81">
        <v>8598.6</v>
      </c>
      <c r="L748" s="84">
        <f t="shared" si="68"/>
        <v>0.196000011517694</v>
      </c>
      <c r="M748" s="84">
        <f t="shared" si="69"/>
        <v>0.6380999772098962</v>
      </c>
      <c r="N748" s="84">
        <f t="shared" si="70"/>
        <v>7.4199970843170926E-2</v>
      </c>
      <c r="O748" s="84">
        <f t="shared" si="71"/>
        <v>9.1700040429238863E-2</v>
      </c>
      <c r="Q748" s="86">
        <f t="shared" si="72"/>
        <v>0.99999999999999989</v>
      </c>
    </row>
    <row r="749" spans="1:17" x14ac:dyDescent="0.3">
      <c r="A749" t="str">
        <f t="shared" si="67"/>
        <v>404 39701</v>
      </c>
      <c r="B749">
        <v>39701</v>
      </c>
      <c r="C749" t="s">
        <v>1795</v>
      </c>
      <c r="D749" t="s">
        <v>2383</v>
      </c>
      <c r="E749">
        <v>404</v>
      </c>
      <c r="F749" t="s">
        <v>149</v>
      </c>
      <c r="G749" s="81">
        <v>559636.53</v>
      </c>
      <c r="H749" s="81">
        <v>109688.76</v>
      </c>
      <c r="I749" s="81">
        <v>357104.07</v>
      </c>
      <c r="J749" s="81">
        <v>41525.03</v>
      </c>
      <c r="K749" s="81">
        <v>51318.67</v>
      </c>
      <c r="L749" s="84">
        <f t="shared" si="68"/>
        <v>0.19600000021442487</v>
      </c>
      <c r="M749" s="84">
        <f t="shared" si="69"/>
        <v>0.6381000003698829</v>
      </c>
      <c r="N749" s="84">
        <f t="shared" si="70"/>
        <v>7.4199999060104244E-2</v>
      </c>
      <c r="O749" s="84">
        <f t="shared" si="71"/>
        <v>9.1700000355587924E-2</v>
      </c>
      <c r="Q749" s="86">
        <f t="shared" si="72"/>
        <v>0.99999999999999989</v>
      </c>
    </row>
    <row r="750" spans="1:17" x14ac:dyDescent="0.3">
      <c r="A750" t="str">
        <f t="shared" si="67"/>
        <v>404 39701</v>
      </c>
      <c r="B750">
        <v>39701</v>
      </c>
      <c r="C750" t="s">
        <v>1796</v>
      </c>
      <c r="D750" t="s">
        <v>2383</v>
      </c>
      <c r="E750">
        <v>404</v>
      </c>
      <c r="F750" t="s">
        <v>149</v>
      </c>
      <c r="G750" s="81">
        <v>46899.73</v>
      </c>
      <c r="H750" s="81">
        <v>9192.35</v>
      </c>
      <c r="I750" s="81">
        <v>29926.720000000001</v>
      </c>
      <c r="J750" s="81">
        <v>3479.96</v>
      </c>
      <c r="K750" s="81">
        <v>4300.71</v>
      </c>
      <c r="L750" s="84">
        <f t="shared" si="68"/>
        <v>0.19600006226048636</v>
      </c>
      <c r="M750" s="84">
        <f t="shared" si="69"/>
        <v>0.63810004876360693</v>
      </c>
      <c r="N750" s="84">
        <f t="shared" si="70"/>
        <v>7.4200000724950865E-2</v>
      </c>
      <c r="O750" s="84">
        <f t="shared" si="71"/>
        <v>9.1700101471799508E-2</v>
      </c>
      <c r="Q750" s="86">
        <f t="shared" si="72"/>
        <v>1.0000002132208436</v>
      </c>
    </row>
    <row r="751" spans="1:17" x14ac:dyDescent="0.3">
      <c r="A751" t="str">
        <f t="shared" si="67"/>
        <v>405 39701</v>
      </c>
      <c r="B751">
        <v>39701</v>
      </c>
      <c r="C751" t="s">
        <v>1797</v>
      </c>
      <c r="D751" t="s">
        <v>2383</v>
      </c>
      <c r="E751">
        <v>405</v>
      </c>
      <c r="F751" t="s">
        <v>150</v>
      </c>
      <c r="G751" s="81">
        <v>565661.37</v>
      </c>
      <c r="H751" s="81">
        <v>110869.63</v>
      </c>
      <c r="I751" s="81">
        <v>360948.52</v>
      </c>
      <c r="J751" s="81">
        <v>41972.07</v>
      </c>
      <c r="K751" s="81">
        <v>51871.15</v>
      </c>
      <c r="L751" s="84">
        <f t="shared" si="68"/>
        <v>0.19600000261640635</v>
      </c>
      <c r="M751" s="84">
        <f t="shared" si="69"/>
        <v>0.63809999965173514</v>
      </c>
      <c r="N751" s="84">
        <f t="shared" si="70"/>
        <v>7.4199993540304862E-2</v>
      </c>
      <c r="O751" s="84">
        <f t="shared" si="71"/>
        <v>9.1700004191553691E-2</v>
      </c>
      <c r="Q751" s="86">
        <f t="shared" si="72"/>
        <v>1</v>
      </c>
    </row>
    <row r="752" spans="1:17" x14ac:dyDescent="0.3">
      <c r="A752" t="str">
        <f t="shared" si="67"/>
        <v>405 39701</v>
      </c>
      <c r="B752">
        <v>39701</v>
      </c>
      <c r="C752" t="s">
        <v>1798</v>
      </c>
      <c r="D752" t="s">
        <v>2383</v>
      </c>
      <c r="E752">
        <v>405</v>
      </c>
      <c r="F752" t="s">
        <v>150</v>
      </c>
      <c r="G752" s="81">
        <v>12400.57</v>
      </c>
      <c r="H752" s="81">
        <v>2430.5100000000002</v>
      </c>
      <c r="I752" s="81">
        <v>7912.8</v>
      </c>
      <c r="J752" s="81">
        <v>920.12</v>
      </c>
      <c r="K752" s="81">
        <v>1137.1300000000001</v>
      </c>
      <c r="L752" s="84">
        <f t="shared" si="68"/>
        <v>0.19599986129669847</v>
      </c>
      <c r="M752" s="84">
        <f t="shared" si="69"/>
        <v>0.63809970025571405</v>
      </c>
      <c r="N752" s="84">
        <f t="shared" si="70"/>
        <v>7.4199815008503645E-2</v>
      </c>
      <c r="O752" s="84">
        <f t="shared" si="71"/>
        <v>9.1699817024540012E-2</v>
      </c>
      <c r="Q752" s="86">
        <f t="shared" si="72"/>
        <v>0.99999919358545619</v>
      </c>
    </row>
    <row r="753" spans="1:17" x14ac:dyDescent="0.3">
      <c r="A753" t="str">
        <f t="shared" si="67"/>
        <v>406 39701</v>
      </c>
      <c r="B753">
        <v>39701</v>
      </c>
      <c r="C753" t="s">
        <v>1799</v>
      </c>
      <c r="D753" t="s">
        <v>2383</v>
      </c>
      <c r="E753">
        <v>406</v>
      </c>
      <c r="F753" t="s">
        <v>151</v>
      </c>
      <c r="G753" s="81">
        <v>506163.61000000004</v>
      </c>
      <c r="H753" s="81">
        <v>99208.07</v>
      </c>
      <c r="I753" s="81">
        <v>322983</v>
      </c>
      <c r="J753" s="81">
        <v>37557.339999999997</v>
      </c>
      <c r="K753" s="81">
        <v>46415.199999999997</v>
      </c>
      <c r="L753" s="84">
        <f t="shared" si="68"/>
        <v>0.1960000048205757</v>
      </c>
      <c r="M753" s="84">
        <f t="shared" si="69"/>
        <v>0.6381000009068214</v>
      </c>
      <c r="N753" s="84">
        <f t="shared" si="70"/>
        <v>7.4200000272639108E-2</v>
      </c>
      <c r="O753" s="84">
        <f t="shared" si="71"/>
        <v>9.1699993999963758E-2</v>
      </c>
      <c r="Q753" s="86">
        <f t="shared" si="72"/>
        <v>0.99999999999999989</v>
      </c>
    </row>
    <row r="754" spans="1:17" x14ac:dyDescent="0.3">
      <c r="A754" t="str">
        <f t="shared" si="67"/>
        <v>406 39701</v>
      </c>
      <c r="B754">
        <v>39701</v>
      </c>
      <c r="C754" t="s">
        <v>1800</v>
      </c>
      <c r="D754" t="s">
        <v>2383</v>
      </c>
      <c r="E754">
        <v>406</v>
      </c>
      <c r="F754" t="s">
        <v>151</v>
      </c>
      <c r="G754" s="81">
        <v>103451.27</v>
      </c>
      <c r="H754" s="81">
        <v>20276.45</v>
      </c>
      <c r="I754" s="81">
        <v>66012.259999999995</v>
      </c>
      <c r="J754" s="81">
        <v>7676.08</v>
      </c>
      <c r="K754" s="81">
        <v>9486.48</v>
      </c>
      <c r="L754" s="84">
        <f t="shared" si="68"/>
        <v>0.19600001043969784</v>
      </c>
      <c r="M754" s="84">
        <f t="shared" si="69"/>
        <v>0.63810004459104264</v>
      </c>
      <c r="N754" s="84">
        <f t="shared" si="70"/>
        <v>7.4199959072517904E-2</v>
      </c>
      <c r="O754" s="84">
        <f t="shared" si="71"/>
        <v>9.1699985896741526E-2</v>
      </c>
      <c r="Q754" s="86">
        <f t="shared" si="72"/>
        <v>0.99999999999999989</v>
      </c>
    </row>
    <row r="755" spans="1:17" x14ac:dyDescent="0.3">
      <c r="A755" t="str">
        <f t="shared" si="67"/>
        <v>407 39701</v>
      </c>
      <c r="B755">
        <v>39701</v>
      </c>
      <c r="C755" t="s">
        <v>1801</v>
      </c>
      <c r="D755" t="s">
        <v>2383</v>
      </c>
      <c r="E755">
        <v>407</v>
      </c>
      <c r="F755" t="s">
        <v>153</v>
      </c>
      <c r="G755" s="81">
        <v>51305.3</v>
      </c>
      <c r="H755" s="81">
        <v>10055.84</v>
      </c>
      <c r="I755" s="81">
        <v>32737.91</v>
      </c>
      <c r="J755" s="81">
        <v>3806.85</v>
      </c>
      <c r="K755" s="81">
        <v>4704.7</v>
      </c>
      <c r="L755" s="84">
        <f t="shared" si="68"/>
        <v>0.1960000233893964</v>
      </c>
      <c r="M755" s="84">
        <f t="shared" si="69"/>
        <v>0.63809996238205402</v>
      </c>
      <c r="N755" s="84">
        <f t="shared" si="70"/>
        <v>7.419993645880639E-2</v>
      </c>
      <c r="O755" s="84">
        <f t="shared" si="71"/>
        <v>9.170007776974308E-2</v>
      </c>
      <c r="Q755" s="86">
        <f t="shared" si="72"/>
        <v>0.99999999999999989</v>
      </c>
    </row>
    <row r="756" spans="1:17" x14ac:dyDescent="0.3">
      <c r="A756" t="str">
        <f t="shared" si="67"/>
        <v>407 39701</v>
      </c>
      <c r="B756">
        <v>39701</v>
      </c>
      <c r="C756" t="s">
        <v>1802</v>
      </c>
      <c r="D756" t="s">
        <v>2383</v>
      </c>
      <c r="E756">
        <v>407</v>
      </c>
      <c r="F756" t="s">
        <v>153</v>
      </c>
      <c r="G756" s="81">
        <v>-43610.07</v>
      </c>
      <c r="H756" s="81">
        <v>-8547.57</v>
      </c>
      <c r="I756" s="81">
        <v>-27827.59</v>
      </c>
      <c r="J756" s="81">
        <v>-3235.87</v>
      </c>
      <c r="K756" s="81">
        <v>-3999.04</v>
      </c>
      <c r="L756" s="84">
        <f t="shared" si="68"/>
        <v>0.19599991469860056</v>
      </c>
      <c r="M756" s="84">
        <f t="shared" si="69"/>
        <v>0.638100099357786</v>
      </c>
      <c r="N756" s="84">
        <f t="shared" si="70"/>
        <v>7.42000643429373E-2</v>
      </c>
      <c r="O756" s="84">
        <f t="shared" si="71"/>
        <v>9.1699921600676179E-2</v>
      </c>
      <c r="Q756" s="86">
        <f t="shared" si="72"/>
        <v>1</v>
      </c>
    </row>
    <row r="757" spans="1:17" x14ac:dyDescent="0.3">
      <c r="A757" t="str">
        <f t="shared" si="67"/>
        <v>408 39701</v>
      </c>
      <c r="B757">
        <v>39701</v>
      </c>
      <c r="C757" t="s">
        <v>1803</v>
      </c>
      <c r="D757" t="s">
        <v>2383</v>
      </c>
      <c r="E757">
        <v>408</v>
      </c>
      <c r="F757" t="s">
        <v>154</v>
      </c>
      <c r="G757" s="81">
        <v>102484.76000000001</v>
      </c>
      <c r="H757" s="81">
        <v>20087.009999999998</v>
      </c>
      <c r="I757" s="81">
        <v>65395.53</v>
      </c>
      <c r="J757" s="81">
        <v>7604.37</v>
      </c>
      <c r="K757" s="81">
        <v>9397.85</v>
      </c>
      <c r="L757" s="84">
        <f t="shared" si="68"/>
        <v>0.19599997111765688</v>
      </c>
      <c r="M757" s="84">
        <f t="shared" si="69"/>
        <v>0.6381000453140544</v>
      </c>
      <c r="N757" s="84">
        <f t="shared" si="70"/>
        <v>7.4200007884099056E-2</v>
      </c>
      <c r="O757" s="84">
        <f t="shared" si="71"/>
        <v>9.1699975684189527E-2</v>
      </c>
      <c r="Q757" s="86">
        <f t="shared" si="72"/>
        <v>0.99999999999999989</v>
      </c>
    </row>
    <row r="758" spans="1:17" x14ac:dyDescent="0.3">
      <c r="A758" t="str">
        <f t="shared" si="67"/>
        <v>408 39701</v>
      </c>
      <c r="B758">
        <v>39701</v>
      </c>
      <c r="C758" t="s">
        <v>1804</v>
      </c>
      <c r="D758" t="s">
        <v>2383</v>
      </c>
      <c r="E758">
        <v>408</v>
      </c>
      <c r="F758" t="s">
        <v>154</v>
      </c>
      <c r="G758" s="81">
        <v>90123.82</v>
      </c>
      <c r="H758" s="81">
        <v>17664.27</v>
      </c>
      <c r="I758" s="81">
        <v>57508.01</v>
      </c>
      <c r="J758" s="81">
        <v>6687.19</v>
      </c>
      <c r="K758" s="81">
        <v>8264.35</v>
      </c>
      <c r="L758" s="84">
        <f t="shared" si="68"/>
        <v>0.19600001420268248</v>
      </c>
      <c r="M758" s="84">
        <f t="shared" si="69"/>
        <v>0.63810000508189735</v>
      </c>
      <c r="N758" s="84">
        <f t="shared" si="70"/>
        <v>7.4200028360981579E-2</v>
      </c>
      <c r="O758" s="84">
        <f t="shared" si="71"/>
        <v>9.1699952354438591E-2</v>
      </c>
      <c r="Q758" s="86">
        <f t="shared" si="72"/>
        <v>1</v>
      </c>
    </row>
    <row r="759" spans="1:17" x14ac:dyDescent="0.3">
      <c r="A759" t="str">
        <f t="shared" si="67"/>
        <v>409 39701</v>
      </c>
      <c r="B759">
        <v>39701</v>
      </c>
      <c r="C759" t="s">
        <v>1805</v>
      </c>
      <c r="D759" t="s">
        <v>2383</v>
      </c>
      <c r="E759">
        <v>409</v>
      </c>
      <c r="F759" t="s">
        <v>155</v>
      </c>
      <c r="G759" s="81">
        <v>131857.06999999998</v>
      </c>
      <c r="H759" s="81">
        <v>25843.99</v>
      </c>
      <c r="I759" s="81">
        <v>84138</v>
      </c>
      <c r="J759" s="81">
        <v>9783.7900000000009</v>
      </c>
      <c r="K759" s="81">
        <v>12091.29</v>
      </c>
      <c r="L759" s="84">
        <f t="shared" si="68"/>
        <v>0.1960000324593896</v>
      </c>
      <c r="M759" s="84">
        <f t="shared" si="69"/>
        <v>0.63810002755256134</v>
      </c>
      <c r="N759" s="84">
        <f t="shared" si="70"/>
        <v>7.4199965159244041E-2</v>
      </c>
      <c r="O759" s="84">
        <f t="shared" si="71"/>
        <v>9.1699974828805181E-2</v>
      </c>
      <c r="Q759" s="86">
        <f t="shared" si="72"/>
        <v>1.0000000000000002</v>
      </c>
    </row>
    <row r="760" spans="1:17" x14ac:dyDescent="0.3">
      <c r="A760" t="str">
        <f t="shared" si="67"/>
        <v>409 39701</v>
      </c>
      <c r="B760">
        <v>39701</v>
      </c>
      <c r="C760" t="s">
        <v>1806</v>
      </c>
      <c r="D760" t="s">
        <v>2383</v>
      </c>
      <c r="E760">
        <v>409</v>
      </c>
      <c r="F760" t="s">
        <v>155</v>
      </c>
      <c r="G760" s="81">
        <v>139073.49</v>
      </c>
      <c r="H760" s="81">
        <v>27258.400000000001</v>
      </c>
      <c r="I760" s="81">
        <v>88742.79</v>
      </c>
      <c r="J760" s="81">
        <v>10319.25</v>
      </c>
      <c r="K760" s="81">
        <v>12753.04</v>
      </c>
      <c r="L760" s="84">
        <f t="shared" si="68"/>
        <v>0.19599997095061039</v>
      </c>
      <c r="M760" s="84">
        <f t="shared" si="69"/>
        <v>0.63809997146113184</v>
      </c>
      <c r="N760" s="84">
        <f t="shared" si="70"/>
        <v>7.4199978730669663E-2</v>
      </c>
      <c r="O760" s="84">
        <f t="shared" si="71"/>
        <v>9.1700006953158372E-2</v>
      </c>
      <c r="Q760" s="86">
        <f t="shared" si="72"/>
        <v>0.99999992809557026</v>
      </c>
    </row>
    <row r="761" spans="1:17" x14ac:dyDescent="0.3">
      <c r="A761" t="str">
        <f t="shared" si="67"/>
        <v>410 39701</v>
      </c>
      <c r="B761">
        <v>39701</v>
      </c>
      <c r="C761" t="s">
        <v>1807</v>
      </c>
      <c r="D761" t="s">
        <v>2383</v>
      </c>
      <c r="E761">
        <v>410</v>
      </c>
      <c r="F761" t="s">
        <v>156</v>
      </c>
      <c r="G761" s="81">
        <v>119286.58</v>
      </c>
      <c r="H761" s="81">
        <v>23380.17</v>
      </c>
      <c r="I761" s="81">
        <v>76116.77</v>
      </c>
      <c r="J761" s="81">
        <v>8851.06</v>
      </c>
      <c r="K761" s="81">
        <v>10938.58</v>
      </c>
      <c r="L761" s="84">
        <f t="shared" si="68"/>
        <v>0.19600000268261525</v>
      </c>
      <c r="M761" s="84">
        <f t="shared" si="69"/>
        <v>0.6381000276812363</v>
      </c>
      <c r="N761" s="84">
        <f t="shared" si="70"/>
        <v>7.4199964488880471E-2</v>
      </c>
      <c r="O761" s="84">
        <f t="shared" si="71"/>
        <v>9.1700005147268032E-2</v>
      </c>
      <c r="Q761" s="86">
        <f t="shared" si="72"/>
        <v>1</v>
      </c>
    </row>
    <row r="762" spans="1:17" x14ac:dyDescent="0.3">
      <c r="A762" t="str">
        <f t="shared" si="67"/>
        <v>410 39701</v>
      </c>
      <c r="B762">
        <v>39701</v>
      </c>
      <c r="C762" t="s">
        <v>1808</v>
      </c>
      <c r="D762" t="s">
        <v>2383</v>
      </c>
      <c r="E762">
        <v>410</v>
      </c>
      <c r="F762" t="s">
        <v>156</v>
      </c>
      <c r="G762" s="81">
        <v>88823.42</v>
      </c>
      <c r="H762" s="81">
        <v>17409.39</v>
      </c>
      <c r="I762" s="81">
        <v>56678.22</v>
      </c>
      <c r="J762" s="81">
        <v>6590.7</v>
      </c>
      <c r="K762" s="81">
        <v>8145.11</v>
      </c>
      <c r="L762" s="84">
        <f t="shared" si="68"/>
        <v>0.19599999639734655</v>
      </c>
      <c r="M762" s="84">
        <f t="shared" si="69"/>
        <v>0.63809995156682775</v>
      </c>
      <c r="N762" s="84">
        <f t="shared" si="70"/>
        <v>7.4200025173540948E-2</v>
      </c>
      <c r="O762" s="84">
        <f t="shared" si="71"/>
        <v>9.1700026862284748E-2</v>
      </c>
      <c r="Q762" s="86">
        <f t="shared" si="72"/>
        <v>1</v>
      </c>
    </row>
    <row r="763" spans="1:17" x14ac:dyDescent="0.3">
      <c r="A763" t="str">
        <f t="shared" si="67"/>
        <v>411 39701</v>
      </c>
      <c r="B763">
        <v>39701</v>
      </c>
      <c r="C763" t="s">
        <v>1809</v>
      </c>
      <c r="D763" t="s">
        <v>2383</v>
      </c>
      <c r="E763">
        <v>411</v>
      </c>
      <c r="F763" t="s">
        <v>157</v>
      </c>
      <c r="G763" s="81">
        <v>120452.38</v>
      </c>
      <c r="H763" s="81">
        <v>23608.67</v>
      </c>
      <c r="I763" s="81">
        <v>76860.66</v>
      </c>
      <c r="J763" s="81">
        <v>8937.57</v>
      </c>
      <c r="K763" s="81">
        <v>11045.48</v>
      </c>
      <c r="L763" s="84">
        <f t="shared" si="68"/>
        <v>0.19600002922316684</v>
      </c>
      <c r="M763" s="84">
        <f t="shared" si="69"/>
        <v>0.63809996946511149</v>
      </c>
      <c r="N763" s="84">
        <f t="shared" si="70"/>
        <v>7.4200028260130682E-2</v>
      </c>
      <c r="O763" s="84">
        <f t="shared" si="71"/>
        <v>9.1699973051590999E-2</v>
      </c>
      <c r="Q763" s="86">
        <f t="shared" si="72"/>
        <v>1</v>
      </c>
    </row>
    <row r="764" spans="1:17" x14ac:dyDescent="0.3">
      <c r="A764" t="str">
        <f t="shared" si="67"/>
        <v>411 39701</v>
      </c>
      <c r="B764">
        <v>39701</v>
      </c>
      <c r="C764" t="s">
        <v>1810</v>
      </c>
      <c r="D764" t="s">
        <v>2383</v>
      </c>
      <c r="E764">
        <v>411</v>
      </c>
      <c r="F764" t="s">
        <v>157</v>
      </c>
      <c r="G764" s="81">
        <v>55140.36</v>
      </c>
      <c r="H764" s="81">
        <v>10807.51</v>
      </c>
      <c r="I764" s="81">
        <v>35185.06</v>
      </c>
      <c r="J764" s="81">
        <v>4091.41</v>
      </c>
      <c r="K764" s="81">
        <v>5056.37</v>
      </c>
      <c r="L764" s="84">
        <f t="shared" si="68"/>
        <v>0.19599998984409966</v>
      </c>
      <c r="M764" s="84">
        <f t="shared" si="69"/>
        <v>0.63809993260834708</v>
      </c>
      <c r="N764" s="84">
        <f t="shared" si="70"/>
        <v>7.4199914545352977E-2</v>
      </c>
      <c r="O764" s="84">
        <f t="shared" si="71"/>
        <v>9.1699981646837264E-2</v>
      </c>
      <c r="Q764" s="86">
        <f t="shared" si="72"/>
        <v>0.99999981864463705</v>
      </c>
    </row>
    <row r="765" spans="1:17" x14ac:dyDescent="0.3">
      <c r="A765" t="str">
        <f t="shared" si="67"/>
        <v>413 39701</v>
      </c>
      <c r="B765">
        <v>39701</v>
      </c>
      <c r="C765" t="s">
        <v>1811</v>
      </c>
      <c r="D765" t="s">
        <v>2383</v>
      </c>
      <c r="E765">
        <v>413</v>
      </c>
      <c r="F765" t="s">
        <v>159</v>
      </c>
      <c r="G765" s="81">
        <v>148643.26</v>
      </c>
      <c r="H765" s="81">
        <v>29134.080000000002</v>
      </c>
      <c r="I765" s="81">
        <v>94849.26</v>
      </c>
      <c r="J765" s="81">
        <v>11029.33</v>
      </c>
      <c r="K765" s="81">
        <v>13630.59</v>
      </c>
      <c r="L765" s="84">
        <f t="shared" si="68"/>
        <v>0.19600000699661727</v>
      </c>
      <c r="M765" s="84">
        <f t="shared" si="69"/>
        <v>0.63809997170406507</v>
      </c>
      <c r="N765" s="84">
        <f t="shared" si="70"/>
        <v>7.4200000726571791E-2</v>
      </c>
      <c r="O765" s="84">
        <f t="shared" si="71"/>
        <v>9.1700020572745775E-2</v>
      </c>
      <c r="Q765" s="86">
        <f t="shared" si="72"/>
        <v>0.99999999999999989</v>
      </c>
    </row>
    <row r="766" spans="1:17" x14ac:dyDescent="0.3">
      <c r="A766" t="str">
        <f t="shared" si="67"/>
        <v>413 39701</v>
      </c>
      <c r="B766">
        <v>39701</v>
      </c>
      <c r="C766" t="s">
        <v>1812</v>
      </c>
      <c r="D766" t="s">
        <v>2383</v>
      </c>
      <c r="E766">
        <v>413</v>
      </c>
      <c r="F766" t="s">
        <v>159</v>
      </c>
      <c r="G766" s="81">
        <v>12611.31</v>
      </c>
      <c r="H766" s="81">
        <v>2471.8200000000002</v>
      </c>
      <c r="I766" s="81">
        <v>8047.28</v>
      </c>
      <c r="J766" s="81">
        <v>935.76</v>
      </c>
      <c r="K766" s="81">
        <v>1156.46</v>
      </c>
      <c r="L766" s="84">
        <f t="shared" si="68"/>
        <v>0.19600025691224784</v>
      </c>
      <c r="M766" s="84">
        <f t="shared" si="69"/>
        <v>0.63810024493886841</v>
      </c>
      <c r="N766" s="84">
        <f t="shared" si="70"/>
        <v>7.4200063276535111E-2</v>
      </c>
      <c r="O766" s="84">
        <f t="shared" si="71"/>
        <v>9.170022781138519E-2</v>
      </c>
      <c r="Q766" s="86">
        <f t="shared" si="72"/>
        <v>1.0000007929390367</v>
      </c>
    </row>
    <row r="767" spans="1:17" x14ac:dyDescent="0.3">
      <c r="A767" t="str">
        <f t="shared" si="67"/>
        <v>414 39701</v>
      </c>
      <c r="B767">
        <v>39701</v>
      </c>
      <c r="C767" t="s">
        <v>1813</v>
      </c>
      <c r="D767" t="s">
        <v>2383</v>
      </c>
      <c r="E767">
        <v>414</v>
      </c>
      <c r="F767" t="s">
        <v>160</v>
      </c>
      <c r="G767" s="81">
        <v>539116.93000000005</v>
      </c>
      <c r="H767" s="81">
        <v>105666.92</v>
      </c>
      <c r="I767" s="81">
        <v>344010.51</v>
      </c>
      <c r="J767" s="81">
        <v>40002.480000000003</v>
      </c>
      <c r="K767" s="81">
        <v>49437.02</v>
      </c>
      <c r="L767" s="84">
        <f t="shared" si="68"/>
        <v>0.19600000319040248</v>
      </c>
      <c r="M767" s="84">
        <f t="shared" si="69"/>
        <v>0.63809999437413323</v>
      </c>
      <c r="N767" s="84">
        <f t="shared" si="70"/>
        <v>7.4200007037434346E-2</v>
      </c>
      <c r="O767" s="84">
        <f t="shared" si="71"/>
        <v>9.1699995398029865E-2</v>
      </c>
      <c r="Q767" s="86">
        <f t="shared" si="72"/>
        <v>0.99999999999999989</v>
      </c>
    </row>
    <row r="768" spans="1:17" x14ac:dyDescent="0.3">
      <c r="A768" t="str">
        <f t="shared" si="67"/>
        <v>414 39701</v>
      </c>
      <c r="B768">
        <v>39701</v>
      </c>
      <c r="C768" t="s">
        <v>1814</v>
      </c>
      <c r="D768" t="s">
        <v>2383</v>
      </c>
      <c r="E768">
        <v>414</v>
      </c>
      <c r="F768" t="s">
        <v>160</v>
      </c>
      <c r="G768" s="81">
        <v>74332.350000000006</v>
      </c>
      <c r="H768" s="81">
        <v>14569.14</v>
      </c>
      <c r="I768" s="81">
        <v>47431.47</v>
      </c>
      <c r="J768" s="81">
        <v>5515.46</v>
      </c>
      <c r="K768" s="81">
        <v>6816.28</v>
      </c>
      <c r="L768" s="84">
        <f t="shared" si="68"/>
        <v>0.19599999192814432</v>
      </c>
      <c r="M768" s="84">
        <f t="shared" si="69"/>
        <v>0.63809996589640983</v>
      </c>
      <c r="N768" s="84">
        <f t="shared" si="70"/>
        <v>7.4199995022355678E-2</v>
      </c>
      <c r="O768" s="84">
        <f t="shared" si="71"/>
        <v>9.1700047153090131E-2</v>
      </c>
      <c r="Q768" s="86">
        <f t="shared" si="72"/>
        <v>0.99999999999999989</v>
      </c>
    </row>
    <row r="769" spans="1:17" x14ac:dyDescent="0.3">
      <c r="A769" t="str">
        <f t="shared" si="67"/>
        <v>415 39701</v>
      </c>
      <c r="B769">
        <v>39701</v>
      </c>
      <c r="C769" t="s">
        <v>1815</v>
      </c>
      <c r="D769" t="s">
        <v>2383</v>
      </c>
      <c r="E769">
        <v>415</v>
      </c>
      <c r="F769" t="s">
        <v>161</v>
      </c>
      <c r="G769" s="81">
        <v>96496.750000000015</v>
      </c>
      <c r="H769" s="81">
        <v>18913.36</v>
      </c>
      <c r="I769" s="81">
        <v>61574.58</v>
      </c>
      <c r="J769" s="81">
        <v>7160.06</v>
      </c>
      <c r="K769" s="81">
        <v>8848.75</v>
      </c>
      <c r="L769" s="84">
        <f t="shared" si="68"/>
        <v>0.19599996891087004</v>
      </c>
      <c r="M769" s="84">
        <f t="shared" si="69"/>
        <v>0.63810003963864059</v>
      </c>
      <c r="N769" s="84">
        <f t="shared" si="70"/>
        <v>7.4200011917499809E-2</v>
      </c>
      <c r="O769" s="84">
        <f t="shared" si="71"/>
        <v>9.1699979532989445E-2</v>
      </c>
      <c r="Q769" s="86">
        <f t="shared" si="72"/>
        <v>0.99999999999999989</v>
      </c>
    </row>
    <row r="770" spans="1:17" x14ac:dyDescent="0.3">
      <c r="A770" t="str">
        <f t="shared" si="67"/>
        <v>415 39701</v>
      </c>
      <c r="B770">
        <v>39701</v>
      </c>
      <c r="C770" t="s">
        <v>1816</v>
      </c>
      <c r="D770" t="s">
        <v>2383</v>
      </c>
      <c r="E770">
        <v>415</v>
      </c>
      <c r="F770" t="s">
        <v>161</v>
      </c>
      <c r="G770" s="81">
        <v>30578.85</v>
      </c>
      <c r="H770" s="81">
        <v>5993.45</v>
      </c>
      <c r="I770" s="81">
        <v>19512.36</v>
      </c>
      <c r="J770" s="81">
        <v>2268.9499999999998</v>
      </c>
      <c r="K770" s="81">
        <v>2804.08</v>
      </c>
      <c r="L770" s="84">
        <f t="shared" si="68"/>
        <v>0.19599984956922842</v>
      </c>
      <c r="M770" s="84">
        <f t="shared" si="69"/>
        <v>0.63809986314070022</v>
      </c>
      <c r="N770" s="84">
        <f t="shared" si="70"/>
        <v>7.4199978089431087E-2</v>
      </c>
      <c r="O770" s="84">
        <f t="shared" si="71"/>
        <v>9.1699982177223804E-2</v>
      </c>
      <c r="Q770" s="86">
        <f t="shared" si="72"/>
        <v>0.99999967297658365</v>
      </c>
    </row>
    <row r="771" spans="1:17" x14ac:dyDescent="0.3">
      <c r="A771" t="str">
        <f t="shared" ref="A771:A834" si="73">_xlfn.CONCAT(E771," ",B771)</f>
        <v>416 39701</v>
      </c>
      <c r="B771">
        <v>39701</v>
      </c>
      <c r="C771" t="s">
        <v>1817</v>
      </c>
      <c r="D771" t="s">
        <v>2383</v>
      </c>
      <c r="E771">
        <v>416</v>
      </c>
      <c r="F771" t="s">
        <v>162</v>
      </c>
      <c r="G771" s="81">
        <v>305870.3</v>
      </c>
      <c r="H771" s="81">
        <v>59950.58</v>
      </c>
      <c r="I771" s="81">
        <v>195175.84</v>
      </c>
      <c r="J771" s="81">
        <v>22695.58</v>
      </c>
      <c r="K771" s="81">
        <v>28048.31</v>
      </c>
      <c r="L771" s="84">
        <f t="shared" ref="L771:L834" si="74">H771/$G771</f>
        <v>0.19600000392323152</v>
      </c>
      <c r="M771" s="84">
        <f t="shared" ref="M771:M834" si="75">I771/$G771</f>
        <v>0.63810000513289455</v>
      </c>
      <c r="N771" s="84">
        <f t="shared" ref="N771:N834" si="76">J771/$G771</f>
        <v>7.4200012227404896E-2</v>
      </c>
      <c r="O771" s="84">
        <f t="shared" ref="O771:O834" si="77">K771/$G771</f>
        <v>9.1700011410064994E-2</v>
      </c>
      <c r="Q771" s="86">
        <f t="shared" ref="Q771:Q834" si="78">SUM(L771:O771)</f>
        <v>1.0000000326935961</v>
      </c>
    </row>
    <row r="772" spans="1:17" x14ac:dyDescent="0.3">
      <c r="A772" t="str">
        <f t="shared" si="73"/>
        <v>416 39701</v>
      </c>
      <c r="B772">
        <v>39701</v>
      </c>
      <c r="C772" t="s">
        <v>1818</v>
      </c>
      <c r="D772" t="s">
        <v>2383</v>
      </c>
      <c r="E772">
        <v>416</v>
      </c>
      <c r="F772" t="s">
        <v>162</v>
      </c>
      <c r="G772" s="81">
        <v>227266.98</v>
      </c>
      <c r="H772" s="81">
        <v>44544.33</v>
      </c>
      <c r="I772" s="81">
        <v>145019.06</v>
      </c>
      <c r="J772" s="81">
        <v>16863.21</v>
      </c>
      <c r="K772" s="81">
        <v>20840.38</v>
      </c>
      <c r="L772" s="84">
        <f t="shared" si="74"/>
        <v>0.19600000844821364</v>
      </c>
      <c r="M772" s="84">
        <f t="shared" si="75"/>
        <v>0.63810000027280689</v>
      </c>
      <c r="N772" s="84">
        <f t="shared" si="76"/>
        <v>7.4200000369609345E-2</v>
      </c>
      <c r="O772" s="84">
        <f t="shared" si="77"/>
        <v>9.1699990909370116E-2</v>
      </c>
      <c r="Q772" s="86">
        <f t="shared" si="78"/>
        <v>1</v>
      </c>
    </row>
    <row r="773" spans="1:17" x14ac:dyDescent="0.3">
      <c r="A773" t="str">
        <f t="shared" si="73"/>
        <v>417 39701</v>
      </c>
      <c r="B773">
        <v>39701</v>
      </c>
      <c r="C773" t="s">
        <v>1819</v>
      </c>
      <c r="D773" t="s">
        <v>2383</v>
      </c>
      <c r="E773">
        <v>417</v>
      </c>
      <c r="F773" t="s">
        <v>163</v>
      </c>
      <c r="G773" s="81">
        <v>9625.6200000000008</v>
      </c>
      <c r="H773" s="81">
        <v>1886.62</v>
      </c>
      <c r="I773" s="81">
        <v>6142.11</v>
      </c>
      <c r="J773" s="81">
        <v>714.22</v>
      </c>
      <c r="K773" s="81">
        <v>882.67</v>
      </c>
      <c r="L773" s="84">
        <f t="shared" si="74"/>
        <v>0.19599984208809404</v>
      </c>
      <c r="M773" s="84">
        <f t="shared" si="75"/>
        <v>0.63810019510431526</v>
      </c>
      <c r="N773" s="84">
        <f t="shared" si="76"/>
        <v>7.4199895695030549E-2</v>
      </c>
      <c r="O773" s="84">
        <f t="shared" si="77"/>
        <v>9.1700067112560013E-2</v>
      </c>
      <c r="Q773" s="86">
        <f t="shared" si="78"/>
        <v>1</v>
      </c>
    </row>
    <row r="774" spans="1:17" x14ac:dyDescent="0.3">
      <c r="A774" t="str">
        <f t="shared" si="73"/>
        <v>417 39701</v>
      </c>
      <c r="B774">
        <v>39701</v>
      </c>
      <c r="C774" t="s">
        <v>1820</v>
      </c>
      <c r="D774" t="s">
        <v>2383</v>
      </c>
      <c r="E774">
        <v>417</v>
      </c>
      <c r="F774" t="s">
        <v>163</v>
      </c>
      <c r="G774" s="81">
        <v>31890.53</v>
      </c>
      <c r="H774" s="81">
        <v>6250.54</v>
      </c>
      <c r="I774" s="81">
        <v>20349.349999999999</v>
      </c>
      <c r="J774" s="81">
        <v>2366.2800000000002</v>
      </c>
      <c r="K774" s="81">
        <v>2924.36</v>
      </c>
      <c r="L774" s="84">
        <f t="shared" si="74"/>
        <v>0.19599987833378749</v>
      </c>
      <c r="M774" s="84">
        <f t="shared" si="75"/>
        <v>0.6381000880198604</v>
      </c>
      <c r="N774" s="84">
        <f t="shared" si="76"/>
        <v>7.4200083849343373E-2</v>
      </c>
      <c r="O774" s="84">
        <f t="shared" si="77"/>
        <v>9.1699949797008712E-2</v>
      </c>
      <c r="Q774" s="86">
        <f t="shared" si="78"/>
        <v>1</v>
      </c>
    </row>
    <row r="775" spans="1:17" x14ac:dyDescent="0.3">
      <c r="A775" t="str">
        <f t="shared" si="73"/>
        <v>418 39701</v>
      </c>
      <c r="B775">
        <v>39701</v>
      </c>
      <c r="C775" t="s">
        <v>1821</v>
      </c>
      <c r="D775" t="s">
        <v>2383</v>
      </c>
      <c r="E775">
        <v>418</v>
      </c>
      <c r="F775" t="s">
        <v>164</v>
      </c>
      <c r="G775" s="81">
        <v>41423.620000000003</v>
      </c>
      <c r="H775" s="81">
        <v>8119.03</v>
      </c>
      <c r="I775" s="81">
        <v>26432.41</v>
      </c>
      <c r="J775" s="81">
        <v>3073.63</v>
      </c>
      <c r="K775" s="81">
        <v>3798.55</v>
      </c>
      <c r="L775" s="84">
        <f t="shared" si="74"/>
        <v>0.19600001158759178</v>
      </c>
      <c r="M775" s="84">
        <f t="shared" si="75"/>
        <v>0.63809995360135108</v>
      </c>
      <c r="N775" s="84">
        <f t="shared" si="76"/>
        <v>7.4199937137314403E-2</v>
      </c>
      <c r="O775" s="84">
        <f t="shared" si="77"/>
        <v>9.1700097673742667E-2</v>
      </c>
      <c r="Q775" s="86">
        <f t="shared" si="78"/>
        <v>1</v>
      </c>
    </row>
    <row r="776" spans="1:17" x14ac:dyDescent="0.3">
      <c r="A776" t="str">
        <f t="shared" si="73"/>
        <v>418 39701</v>
      </c>
      <c r="B776">
        <v>39701</v>
      </c>
      <c r="C776" t="s">
        <v>1822</v>
      </c>
      <c r="D776" t="s">
        <v>2383</v>
      </c>
      <c r="E776">
        <v>418</v>
      </c>
      <c r="F776" t="s">
        <v>164</v>
      </c>
      <c r="G776" s="81">
        <v>1725.99</v>
      </c>
      <c r="H776" s="81">
        <v>338.29</v>
      </c>
      <c r="I776" s="81">
        <v>1101.3499999999999</v>
      </c>
      <c r="J776" s="81">
        <v>128.07</v>
      </c>
      <c r="K776" s="81">
        <v>158.27000000000001</v>
      </c>
      <c r="L776" s="84">
        <f t="shared" si="74"/>
        <v>0.19599765931436453</v>
      </c>
      <c r="M776" s="84">
        <f t="shared" si="75"/>
        <v>0.6380975556057682</v>
      </c>
      <c r="N776" s="84">
        <f t="shared" si="76"/>
        <v>7.4200893400309387E-2</v>
      </c>
      <c r="O776" s="84">
        <f t="shared" si="77"/>
        <v>9.1698097903232356E-2</v>
      </c>
      <c r="Q776" s="86">
        <f t="shared" si="78"/>
        <v>0.99999420622367452</v>
      </c>
    </row>
    <row r="777" spans="1:17" x14ac:dyDescent="0.3">
      <c r="A777" t="str">
        <f t="shared" si="73"/>
        <v>419 39701</v>
      </c>
      <c r="B777">
        <v>39701</v>
      </c>
      <c r="C777" t="s">
        <v>1823</v>
      </c>
      <c r="D777" t="s">
        <v>2383</v>
      </c>
      <c r="E777">
        <v>419</v>
      </c>
      <c r="F777" t="s">
        <v>165</v>
      </c>
      <c r="G777" s="81">
        <v>505009.66000000003</v>
      </c>
      <c r="H777" s="81">
        <v>98981.89</v>
      </c>
      <c r="I777" s="81">
        <v>322246.65999999997</v>
      </c>
      <c r="J777" s="81">
        <v>37471.72</v>
      </c>
      <c r="K777" s="81">
        <v>46309.39</v>
      </c>
      <c r="L777" s="84">
        <f t="shared" si="74"/>
        <v>0.1959999933466619</v>
      </c>
      <c r="M777" s="84">
        <f t="shared" si="75"/>
        <v>0.63809999198827194</v>
      </c>
      <c r="N777" s="84">
        <f t="shared" si="76"/>
        <v>7.4200006391956938E-2</v>
      </c>
      <c r="O777" s="84">
        <f t="shared" si="77"/>
        <v>9.1700008273109063E-2</v>
      </c>
      <c r="Q777" s="86">
        <f t="shared" si="78"/>
        <v>0.99999999999999978</v>
      </c>
    </row>
    <row r="778" spans="1:17" x14ac:dyDescent="0.3">
      <c r="A778" t="str">
        <f t="shared" si="73"/>
        <v>419 39701</v>
      </c>
      <c r="B778">
        <v>39701</v>
      </c>
      <c r="C778" t="s">
        <v>1824</v>
      </c>
      <c r="D778" t="s">
        <v>2383</v>
      </c>
      <c r="E778">
        <v>419</v>
      </c>
      <c r="F778" t="s">
        <v>165</v>
      </c>
      <c r="G778" s="81">
        <v>56539.82</v>
      </c>
      <c r="H778" s="81">
        <v>11081.8</v>
      </c>
      <c r="I778" s="81">
        <v>36078.06</v>
      </c>
      <c r="J778" s="81">
        <v>4195.25</v>
      </c>
      <c r="K778" s="81">
        <v>5184.7</v>
      </c>
      <c r="L778" s="84">
        <f t="shared" si="74"/>
        <v>0.19599991651901261</v>
      </c>
      <c r="M778" s="84">
        <f t="shared" si="75"/>
        <v>0.63810001517514559</v>
      </c>
      <c r="N778" s="84">
        <f t="shared" si="76"/>
        <v>7.4199917863198003E-2</v>
      </c>
      <c r="O778" s="84">
        <f t="shared" si="77"/>
        <v>9.1699973576145094E-2</v>
      </c>
      <c r="Q778" s="86">
        <f t="shared" si="78"/>
        <v>0.99999982313350133</v>
      </c>
    </row>
    <row r="779" spans="1:17" x14ac:dyDescent="0.3">
      <c r="A779" t="str">
        <f t="shared" si="73"/>
        <v>422 39701</v>
      </c>
      <c r="B779">
        <v>39701</v>
      </c>
      <c r="C779" t="s">
        <v>1825</v>
      </c>
      <c r="D779" t="s">
        <v>2383</v>
      </c>
      <c r="E779">
        <v>422</v>
      </c>
      <c r="F779" t="s">
        <v>167</v>
      </c>
      <c r="G779" s="81">
        <v>176821.05</v>
      </c>
      <c r="H779" s="81">
        <v>34656.93</v>
      </c>
      <c r="I779" s="81">
        <v>112829.51</v>
      </c>
      <c r="J779" s="81">
        <v>13120.12</v>
      </c>
      <c r="K779" s="81">
        <v>16214.49</v>
      </c>
      <c r="L779" s="84">
        <f t="shared" si="74"/>
        <v>0.19600002375282807</v>
      </c>
      <c r="M779" s="84">
        <f t="shared" si="75"/>
        <v>0.63809998866085238</v>
      </c>
      <c r="N779" s="84">
        <f t="shared" si="76"/>
        <v>7.4199989198118668E-2</v>
      </c>
      <c r="O779" s="84">
        <f t="shared" si="77"/>
        <v>9.1699998388200962E-2</v>
      </c>
      <c r="Q779" s="86">
        <f t="shared" si="78"/>
        <v>1</v>
      </c>
    </row>
    <row r="780" spans="1:17" x14ac:dyDescent="0.3">
      <c r="A780" t="str">
        <f t="shared" si="73"/>
        <v>422 39701</v>
      </c>
      <c r="B780">
        <v>39701</v>
      </c>
      <c r="C780" t="s">
        <v>1826</v>
      </c>
      <c r="D780" t="s">
        <v>2383</v>
      </c>
      <c r="E780">
        <v>422</v>
      </c>
      <c r="F780" t="s">
        <v>167</v>
      </c>
      <c r="G780" s="81">
        <v>1829872.93</v>
      </c>
      <c r="H780" s="81">
        <v>358655.09</v>
      </c>
      <c r="I780" s="81">
        <v>1167641.92</v>
      </c>
      <c r="J780" s="81">
        <v>135776.57</v>
      </c>
      <c r="K780" s="81">
        <v>167799.35</v>
      </c>
      <c r="L780" s="84">
        <f t="shared" si="74"/>
        <v>0.19599999766103979</v>
      </c>
      <c r="M780" s="84">
        <f t="shared" si="75"/>
        <v>0.63810000184001847</v>
      </c>
      <c r="N780" s="84">
        <f t="shared" si="76"/>
        <v>7.419999923164064E-2</v>
      </c>
      <c r="O780" s="84">
        <f t="shared" si="77"/>
        <v>9.1700001267301115E-2</v>
      </c>
      <c r="Q780" s="86">
        <f t="shared" si="78"/>
        <v>1</v>
      </c>
    </row>
    <row r="781" spans="1:17" x14ac:dyDescent="0.3">
      <c r="A781" t="str">
        <f t="shared" si="73"/>
        <v>424 39701</v>
      </c>
      <c r="B781">
        <v>39701</v>
      </c>
      <c r="C781" t="s">
        <v>1827</v>
      </c>
      <c r="D781" t="s">
        <v>2383</v>
      </c>
      <c r="E781">
        <v>424</v>
      </c>
      <c r="F781" t="s">
        <v>169</v>
      </c>
      <c r="G781" s="81">
        <v>74165.740000000005</v>
      </c>
      <c r="H781" s="81">
        <v>14536.49</v>
      </c>
      <c r="I781" s="81">
        <v>47325.16</v>
      </c>
      <c r="J781" s="81">
        <v>5503.1</v>
      </c>
      <c r="K781" s="81">
        <v>6801</v>
      </c>
      <c r="L781" s="84">
        <f t="shared" si="74"/>
        <v>0.19600006687724006</v>
      </c>
      <c r="M781" s="84">
        <f t="shared" si="75"/>
        <v>0.63810001760920876</v>
      </c>
      <c r="N781" s="84">
        <f t="shared" si="76"/>
        <v>7.420002820709401E-2</v>
      </c>
      <c r="O781" s="84">
        <f t="shared" si="77"/>
        <v>9.1700022139602461E-2</v>
      </c>
      <c r="Q781" s="86">
        <f t="shared" si="78"/>
        <v>1.0000001348331453</v>
      </c>
    </row>
    <row r="782" spans="1:17" x14ac:dyDescent="0.3">
      <c r="A782" t="str">
        <f t="shared" si="73"/>
        <v>425 39701</v>
      </c>
      <c r="B782">
        <v>39701</v>
      </c>
      <c r="C782" t="s">
        <v>1828</v>
      </c>
      <c r="D782" t="s">
        <v>2383</v>
      </c>
      <c r="E782">
        <v>425</v>
      </c>
      <c r="F782" t="s">
        <v>170</v>
      </c>
      <c r="G782" s="81">
        <v>645617.79</v>
      </c>
      <c r="H782" s="81">
        <v>126541.09</v>
      </c>
      <c r="I782" s="81">
        <v>411968.71</v>
      </c>
      <c r="J782" s="81">
        <v>47904.84</v>
      </c>
      <c r="K782" s="81">
        <v>59203.15</v>
      </c>
      <c r="L782" s="84">
        <f t="shared" si="74"/>
        <v>0.19600000489453673</v>
      </c>
      <c r="M782" s="84">
        <f t="shared" si="75"/>
        <v>0.63809999721352162</v>
      </c>
      <c r="N782" s="84">
        <f t="shared" si="76"/>
        <v>7.4199999972119721E-2</v>
      </c>
      <c r="O782" s="84">
        <f t="shared" si="77"/>
        <v>9.1699997919821877E-2</v>
      </c>
      <c r="Q782" s="86">
        <f t="shared" si="78"/>
        <v>0.99999999999999989</v>
      </c>
    </row>
    <row r="783" spans="1:17" x14ac:dyDescent="0.3">
      <c r="A783" t="str">
        <f t="shared" si="73"/>
        <v>426 39701</v>
      </c>
      <c r="B783">
        <v>39701</v>
      </c>
      <c r="C783" t="s">
        <v>1829</v>
      </c>
      <c r="D783" t="s">
        <v>2383</v>
      </c>
      <c r="E783">
        <v>426</v>
      </c>
      <c r="F783" t="s">
        <v>171</v>
      </c>
      <c r="G783" s="81">
        <v>397383.36</v>
      </c>
      <c r="H783" s="81">
        <v>77887.14</v>
      </c>
      <c r="I783" s="81">
        <v>253570.32</v>
      </c>
      <c r="J783" s="81">
        <v>29485.85</v>
      </c>
      <c r="K783" s="81">
        <v>36440.050000000003</v>
      </c>
      <c r="L783" s="84">
        <f t="shared" si="74"/>
        <v>0.19600000362370484</v>
      </c>
      <c r="M783" s="84">
        <f t="shared" si="75"/>
        <v>0.63809999492681324</v>
      </c>
      <c r="N783" s="84">
        <f t="shared" si="76"/>
        <v>7.420001179717238E-2</v>
      </c>
      <c r="O783" s="84">
        <f t="shared" si="77"/>
        <v>9.1699989652309563E-2</v>
      </c>
      <c r="Q783" s="86">
        <f t="shared" si="78"/>
        <v>1</v>
      </c>
    </row>
    <row r="784" spans="1:17" x14ac:dyDescent="0.3">
      <c r="A784" t="str">
        <f t="shared" si="73"/>
        <v>426 39701</v>
      </c>
      <c r="B784">
        <v>39701</v>
      </c>
      <c r="C784" t="s">
        <v>1830</v>
      </c>
      <c r="D784" t="s">
        <v>2383</v>
      </c>
      <c r="E784">
        <v>426</v>
      </c>
      <c r="F784" t="s">
        <v>171</v>
      </c>
      <c r="G784" s="81">
        <v>55428.66</v>
      </c>
      <c r="H784" s="81">
        <v>10864.02</v>
      </c>
      <c r="I784" s="81">
        <v>35369.03</v>
      </c>
      <c r="J784" s="81">
        <v>4112.8100000000004</v>
      </c>
      <c r="K784" s="81">
        <v>5082.8100000000004</v>
      </c>
      <c r="L784" s="84">
        <f t="shared" si="74"/>
        <v>0.19600004762878986</v>
      </c>
      <c r="M784" s="84">
        <f t="shared" si="75"/>
        <v>0.63810003705664176</v>
      </c>
      <c r="N784" s="84">
        <f t="shared" si="76"/>
        <v>7.4200061845261997E-2</v>
      </c>
      <c r="O784" s="84">
        <f t="shared" si="77"/>
        <v>9.1700033881389156E-2</v>
      </c>
      <c r="Q784" s="86">
        <f t="shared" si="78"/>
        <v>1.0000001804120828</v>
      </c>
    </row>
    <row r="785" spans="1:17" x14ac:dyDescent="0.3">
      <c r="A785" t="str">
        <f t="shared" si="73"/>
        <v>427 39701</v>
      </c>
      <c r="B785">
        <v>39701</v>
      </c>
      <c r="C785" t="s">
        <v>1831</v>
      </c>
      <c r="D785" t="s">
        <v>2383</v>
      </c>
      <c r="E785">
        <v>427</v>
      </c>
      <c r="F785" t="s">
        <v>172</v>
      </c>
      <c r="G785" s="81">
        <v>162716.35999999999</v>
      </c>
      <c r="H785" s="81">
        <v>31892.41</v>
      </c>
      <c r="I785" s="81">
        <v>103829.31</v>
      </c>
      <c r="J785" s="81">
        <v>12073.55</v>
      </c>
      <c r="K785" s="81">
        <v>14921.09</v>
      </c>
      <c r="L785" s="84">
        <f t="shared" si="74"/>
        <v>0.19600002114108256</v>
      </c>
      <c r="M785" s="84">
        <f t="shared" si="75"/>
        <v>0.63810000420363389</v>
      </c>
      <c r="N785" s="84">
        <f t="shared" si="76"/>
        <v>7.4199975958164258E-2</v>
      </c>
      <c r="O785" s="84">
        <f t="shared" si="77"/>
        <v>9.1699998697119339E-2</v>
      </c>
      <c r="Q785" s="86">
        <f t="shared" si="78"/>
        <v>1</v>
      </c>
    </row>
    <row r="786" spans="1:17" x14ac:dyDescent="0.3">
      <c r="A786" t="str">
        <f t="shared" si="73"/>
        <v>427 39701</v>
      </c>
      <c r="B786">
        <v>39701</v>
      </c>
      <c r="C786" t="s">
        <v>1832</v>
      </c>
      <c r="D786" t="s">
        <v>2383</v>
      </c>
      <c r="E786">
        <v>427</v>
      </c>
      <c r="F786" t="s">
        <v>172</v>
      </c>
      <c r="G786" s="81">
        <v>17282.41</v>
      </c>
      <c r="H786" s="81">
        <v>3387.35</v>
      </c>
      <c r="I786" s="81">
        <v>11027.91</v>
      </c>
      <c r="J786" s="81">
        <v>1282.3499999999999</v>
      </c>
      <c r="K786" s="81">
        <v>1584.8</v>
      </c>
      <c r="L786" s="84">
        <f t="shared" si="74"/>
        <v>0.19599986344497092</v>
      </c>
      <c r="M786" s="84">
        <f t="shared" si="75"/>
        <v>0.63810024180655356</v>
      </c>
      <c r="N786" s="84">
        <f t="shared" si="76"/>
        <v>7.4199720987987203E-2</v>
      </c>
      <c r="O786" s="84">
        <f t="shared" si="77"/>
        <v>9.1700173760488266E-2</v>
      </c>
      <c r="Q786" s="86">
        <f t="shared" si="78"/>
        <v>0.99999999999999989</v>
      </c>
    </row>
    <row r="787" spans="1:17" x14ac:dyDescent="0.3">
      <c r="A787" t="str">
        <f t="shared" si="73"/>
        <v>428 39701</v>
      </c>
      <c r="B787">
        <v>39701</v>
      </c>
      <c r="C787" t="s">
        <v>1833</v>
      </c>
      <c r="D787" t="s">
        <v>2383</v>
      </c>
      <c r="E787">
        <v>428</v>
      </c>
      <c r="F787" t="s">
        <v>173</v>
      </c>
      <c r="G787" s="81">
        <v>354940.42</v>
      </c>
      <c r="H787" s="81">
        <v>69568.320000000007</v>
      </c>
      <c r="I787" s="81">
        <v>226487.48</v>
      </c>
      <c r="J787" s="81">
        <v>26336.58</v>
      </c>
      <c r="K787" s="81">
        <v>32548.04</v>
      </c>
      <c r="L787" s="84">
        <f t="shared" si="74"/>
        <v>0.19599999346369176</v>
      </c>
      <c r="M787" s="84">
        <f t="shared" si="75"/>
        <v>0.63809999435961684</v>
      </c>
      <c r="N787" s="84">
        <f t="shared" si="76"/>
        <v>7.4200002355324882E-2</v>
      </c>
      <c r="O787" s="84">
        <f t="shared" si="77"/>
        <v>9.170000982136664E-2</v>
      </c>
      <c r="Q787" s="86">
        <f t="shared" si="78"/>
        <v>1.0000000000000002</v>
      </c>
    </row>
    <row r="788" spans="1:17" x14ac:dyDescent="0.3">
      <c r="A788" t="str">
        <f t="shared" si="73"/>
        <v>428 39701</v>
      </c>
      <c r="B788">
        <v>39701</v>
      </c>
      <c r="C788" t="s">
        <v>1834</v>
      </c>
      <c r="D788" t="s">
        <v>2383</v>
      </c>
      <c r="E788">
        <v>428</v>
      </c>
      <c r="F788" t="s">
        <v>173</v>
      </c>
      <c r="G788" s="81">
        <v>122251.99</v>
      </c>
      <c r="H788" s="81">
        <v>23961.39</v>
      </c>
      <c r="I788" s="81">
        <v>78008.990000000005</v>
      </c>
      <c r="J788" s="81">
        <v>9071.1</v>
      </c>
      <c r="K788" s="81">
        <v>11210.51</v>
      </c>
      <c r="L788" s="84">
        <f t="shared" si="74"/>
        <v>0.19599999967280696</v>
      </c>
      <c r="M788" s="84">
        <f t="shared" si="75"/>
        <v>0.63809996058141882</v>
      </c>
      <c r="N788" s="84">
        <f t="shared" si="76"/>
        <v>7.4200019157152367E-2</v>
      </c>
      <c r="O788" s="84">
        <f t="shared" si="77"/>
        <v>9.1700020588621908E-2</v>
      </c>
      <c r="Q788" s="86">
        <f t="shared" si="78"/>
        <v>1</v>
      </c>
    </row>
    <row r="789" spans="1:17" x14ac:dyDescent="0.3">
      <c r="A789" t="str">
        <f t="shared" si="73"/>
        <v>429 39701</v>
      </c>
      <c r="B789">
        <v>39701</v>
      </c>
      <c r="C789" t="s">
        <v>1835</v>
      </c>
      <c r="D789" t="s">
        <v>2383</v>
      </c>
      <c r="E789">
        <v>429</v>
      </c>
      <c r="F789" t="s">
        <v>174</v>
      </c>
      <c r="G789" s="81">
        <v>360866.49</v>
      </c>
      <c r="H789" s="81">
        <v>70729.83</v>
      </c>
      <c r="I789" s="81">
        <v>230268.91</v>
      </c>
      <c r="J789" s="81">
        <v>26776.29</v>
      </c>
      <c r="K789" s="81">
        <v>33091.46</v>
      </c>
      <c r="L789" s="84">
        <f t="shared" si="74"/>
        <v>0.19599999434693979</v>
      </c>
      <c r="M789" s="84">
        <f t="shared" si="75"/>
        <v>0.63810000756789587</v>
      </c>
      <c r="N789" s="84">
        <f t="shared" si="76"/>
        <v>7.4199990140397909E-2</v>
      </c>
      <c r="O789" s="84">
        <f t="shared" si="77"/>
        <v>9.1700007944766501E-2</v>
      </c>
      <c r="Q789" s="86">
        <f t="shared" si="78"/>
        <v>1</v>
      </c>
    </row>
    <row r="790" spans="1:17" x14ac:dyDescent="0.3">
      <c r="A790" t="str">
        <f t="shared" si="73"/>
        <v>429 39701</v>
      </c>
      <c r="B790">
        <v>39701</v>
      </c>
      <c r="C790" t="s">
        <v>1836</v>
      </c>
      <c r="D790" t="s">
        <v>2383</v>
      </c>
      <c r="E790">
        <v>429</v>
      </c>
      <c r="F790" t="s">
        <v>174</v>
      </c>
      <c r="G790" s="81">
        <v>29787.279999999999</v>
      </c>
      <c r="H790" s="81">
        <v>5838.31</v>
      </c>
      <c r="I790" s="81">
        <v>19007.259999999998</v>
      </c>
      <c r="J790" s="81">
        <v>2210.2199999999998</v>
      </c>
      <c r="K790" s="81">
        <v>2731.49</v>
      </c>
      <c r="L790" s="84">
        <f t="shared" si="74"/>
        <v>0.19600010474269555</v>
      </c>
      <c r="M790" s="84">
        <f t="shared" si="75"/>
        <v>0.63809988693160302</v>
      </c>
      <c r="N790" s="84">
        <f t="shared" si="76"/>
        <v>7.4200128376944785E-2</v>
      </c>
      <c r="O790" s="84">
        <f t="shared" si="77"/>
        <v>9.1699879948756641E-2</v>
      </c>
      <c r="Q790" s="86">
        <f t="shared" si="78"/>
        <v>1</v>
      </c>
    </row>
    <row r="791" spans="1:17" x14ac:dyDescent="0.3">
      <c r="A791" t="str">
        <f t="shared" si="73"/>
        <v>430 39701</v>
      </c>
      <c r="B791">
        <v>39701</v>
      </c>
      <c r="C791" t="s">
        <v>1837</v>
      </c>
      <c r="D791" t="s">
        <v>2383</v>
      </c>
      <c r="E791">
        <v>430</v>
      </c>
      <c r="F791" t="s">
        <v>175</v>
      </c>
      <c r="G791" s="81">
        <v>85513.51</v>
      </c>
      <c r="H791" s="81">
        <v>16760.650000000001</v>
      </c>
      <c r="I791" s="81">
        <v>54566.17</v>
      </c>
      <c r="J791" s="81">
        <v>6345.1</v>
      </c>
      <c r="K791" s="81">
        <v>7841.59</v>
      </c>
      <c r="L791" s="84">
        <f t="shared" si="74"/>
        <v>0.19600002385587964</v>
      </c>
      <c r="M791" s="84">
        <f t="shared" si="75"/>
        <v>0.6380999914516432</v>
      </c>
      <c r="N791" s="84">
        <f t="shared" si="76"/>
        <v>7.4199971443108817E-2</v>
      </c>
      <c r="O791" s="84">
        <f t="shared" si="77"/>
        <v>9.1700013249368439E-2</v>
      </c>
      <c r="Q791" s="86">
        <f t="shared" si="78"/>
        <v>1.0000000000000002</v>
      </c>
    </row>
    <row r="792" spans="1:17" x14ac:dyDescent="0.3">
      <c r="A792" t="str">
        <f t="shared" si="73"/>
        <v>431 39701</v>
      </c>
      <c r="B792">
        <v>39701</v>
      </c>
      <c r="C792" t="s">
        <v>1838</v>
      </c>
      <c r="D792" t="s">
        <v>2383</v>
      </c>
      <c r="E792">
        <v>431</v>
      </c>
      <c r="F792" t="s">
        <v>176</v>
      </c>
      <c r="G792" s="81">
        <v>550531.50999999989</v>
      </c>
      <c r="H792" s="81">
        <v>107904.18</v>
      </c>
      <c r="I792" s="81">
        <v>351294.16</v>
      </c>
      <c r="J792" s="81">
        <v>40849.440000000002</v>
      </c>
      <c r="K792" s="81">
        <v>50483.74</v>
      </c>
      <c r="L792" s="84">
        <f t="shared" si="74"/>
        <v>0.1960000073383629</v>
      </c>
      <c r="M792" s="84">
        <f t="shared" si="75"/>
        <v>0.63810000630118346</v>
      </c>
      <c r="N792" s="84">
        <f t="shared" si="76"/>
        <v>7.4200003556563018E-2</v>
      </c>
      <c r="O792" s="84">
        <f t="shared" si="77"/>
        <v>9.170000096815531E-2</v>
      </c>
      <c r="Q792" s="86">
        <f t="shared" si="78"/>
        <v>1.0000000181642645</v>
      </c>
    </row>
    <row r="793" spans="1:17" x14ac:dyDescent="0.3">
      <c r="A793" t="str">
        <f t="shared" si="73"/>
        <v>431 39701</v>
      </c>
      <c r="B793">
        <v>39701</v>
      </c>
      <c r="C793" t="s">
        <v>1839</v>
      </c>
      <c r="D793" t="s">
        <v>2383</v>
      </c>
      <c r="E793">
        <v>431</v>
      </c>
      <c r="F793" t="s">
        <v>176</v>
      </c>
      <c r="G793" s="81">
        <v>5049.5</v>
      </c>
      <c r="H793" s="81">
        <v>989.7</v>
      </c>
      <c r="I793" s="81">
        <v>3222.09</v>
      </c>
      <c r="J793" s="81">
        <v>374.67</v>
      </c>
      <c r="K793" s="81">
        <v>463.04</v>
      </c>
      <c r="L793" s="84">
        <f t="shared" si="74"/>
        <v>0.19599960392118032</v>
      </c>
      <c r="M793" s="84">
        <f t="shared" si="75"/>
        <v>0.63810080205960984</v>
      </c>
      <c r="N793" s="84">
        <f t="shared" si="76"/>
        <v>7.4199425685711459E-2</v>
      </c>
      <c r="O793" s="84">
        <f t="shared" si="77"/>
        <v>9.1700168333498366E-2</v>
      </c>
      <c r="Q793" s="86">
        <f t="shared" si="78"/>
        <v>1</v>
      </c>
    </row>
    <row r="794" spans="1:17" x14ac:dyDescent="0.3">
      <c r="A794" t="str">
        <f t="shared" si="73"/>
        <v>432 39701</v>
      </c>
      <c r="B794">
        <v>39701</v>
      </c>
      <c r="C794" t="s">
        <v>1840</v>
      </c>
      <c r="D794" t="s">
        <v>2383</v>
      </c>
      <c r="E794">
        <v>432</v>
      </c>
      <c r="F794" t="s">
        <v>177</v>
      </c>
      <c r="G794" s="81">
        <v>505270.98</v>
      </c>
      <c r="H794" s="81">
        <v>99033.11</v>
      </c>
      <c r="I794" s="81">
        <v>322413.40999999997</v>
      </c>
      <c r="J794" s="81">
        <v>37491.11</v>
      </c>
      <c r="K794" s="81">
        <v>46333.35</v>
      </c>
      <c r="L794" s="84">
        <f t="shared" si="74"/>
        <v>0.19599999588339706</v>
      </c>
      <c r="M794" s="84">
        <f t="shared" si="75"/>
        <v>0.63809999537277995</v>
      </c>
      <c r="N794" s="84">
        <f t="shared" si="76"/>
        <v>7.4200006499482718E-2</v>
      </c>
      <c r="O794" s="84">
        <f t="shared" si="77"/>
        <v>9.1700002244340259E-2</v>
      </c>
      <c r="Q794" s="86">
        <f t="shared" si="78"/>
        <v>1</v>
      </c>
    </row>
    <row r="795" spans="1:17" x14ac:dyDescent="0.3">
      <c r="A795" t="str">
        <f t="shared" si="73"/>
        <v>432 39701</v>
      </c>
      <c r="B795">
        <v>39701</v>
      </c>
      <c r="C795" t="s">
        <v>1841</v>
      </c>
      <c r="D795" t="s">
        <v>2383</v>
      </c>
      <c r="E795">
        <v>432</v>
      </c>
      <c r="F795" t="s">
        <v>177</v>
      </c>
      <c r="G795" s="81">
        <v>2342.65</v>
      </c>
      <c r="H795" s="81">
        <v>459.16</v>
      </c>
      <c r="I795" s="81">
        <v>1494.84</v>
      </c>
      <c r="J795" s="81">
        <v>173.82</v>
      </c>
      <c r="K795" s="81">
        <v>214.82</v>
      </c>
      <c r="L795" s="84">
        <f t="shared" si="74"/>
        <v>0.19600025612020575</v>
      </c>
      <c r="M795" s="84">
        <f t="shared" si="75"/>
        <v>0.63809788060529737</v>
      </c>
      <c r="N795" s="84">
        <f t="shared" si="76"/>
        <v>7.4198023605745622E-2</v>
      </c>
      <c r="O795" s="84">
        <f t="shared" si="77"/>
        <v>9.1699570998655361E-2</v>
      </c>
      <c r="Q795" s="86">
        <f t="shared" si="78"/>
        <v>0.99999573132990405</v>
      </c>
    </row>
    <row r="796" spans="1:17" x14ac:dyDescent="0.3">
      <c r="A796" t="str">
        <f t="shared" si="73"/>
        <v>433 39701</v>
      </c>
      <c r="B796">
        <v>39701</v>
      </c>
      <c r="C796" t="s">
        <v>1842</v>
      </c>
      <c r="D796" t="s">
        <v>2383</v>
      </c>
      <c r="E796">
        <v>433</v>
      </c>
      <c r="F796" t="s">
        <v>178</v>
      </c>
      <c r="G796" s="81">
        <v>100707.67000000001</v>
      </c>
      <c r="H796" s="81">
        <v>19738.7</v>
      </c>
      <c r="I796" s="81">
        <v>64261.56</v>
      </c>
      <c r="J796" s="81">
        <v>7472.51</v>
      </c>
      <c r="K796" s="81">
        <v>9234.89</v>
      </c>
      <c r="L796" s="84">
        <f t="shared" si="74"/>
        <v>0.19599996703329545</v>
      </c>
      <c r="M796" s="84">
        <f t="shared" si="75"/>
        <v>0.63809995802703001</v>
      </c>
      <c r="N796" s="84">
        <f t="shared" si="76"/>
        <v>7.4200008797741024E-2</v>
      </c>
      <c r="O796" s="84">
        <f t="shared" si="77"/>
        <v>9.1699966844630582E-2</v>
      </c>
      <c r="Q796" s="86">
        <f t="shared" si="78"/>
        <v>0.99999990070269706</v>
      </c>
    </row>
    <row r="797" spans="1:17" x14ac:dyDescent="0.3">
      <c r="A797" t="str">
        <f t="shared" si="73"/>
        <v>433 39701</v>
      </c>
      <c r="B797">
        <v>39701</v>
      </c>
      <c r="C797" t="s">
        <v>1843</v>
      </c>
      <c r="D797" t="s">
        <v>2383</v>
      </c>
      <c r="E797">
        <v>433</v>
      </c>
      <c r="F797" t="s">
        <v>178</v>
      </c>
      <c r="G797" s="81">
        <v>59559.82</v>
      </c>
      <c r="H797" s="81">
        <v>11673.72</v>
      </c>
      <c r="I797" s="81">
        <v>38005.120000000003</v>
      </c>
      <c r="J797" s="81">
        <v>4419.34</v>
      </c>
      <c r="K797" s="81">
        <v>5461.64</v>
      </c>
      <c r="L797" s="84">
        <f t="shared" si="74"/>
        <v>0.19599992075194317</v>
      </c>
      <c r="M797" s="84">
        <f t="shared" si="75"/>
        <v>0.63809998082599984</v>
      </c>
      <c r="N797" s="84">
        <f t="shared" si="76"/>
        <v>7.4200022767026502E-2</v>
      </c>
      <c r="O797" s="84">
        <f t="shared" si="77"/>
        <v>9.1700075655030522E-2</v>
      </c>
      <c r="Q797" s="86">
        <f t="shared" si="78"/>
        <v>1</v>
      </c>
    </row>
    <row r="798" spans="1:17" x14ac:dyDescent="0.3">
      <c r="A798" t="str">
        <f t="shared" si="73"/>
        <v>434 39701</v>
      </c>
      <c r="B798">
        <v>39701</v>
      </c>
      <c r="C798" t="s">
        <v>1844</v>
      </c>
      <c r="D798" t="s">
        <v>2383</v>
      </c>
      <c r="E798">
        <v>434</v>
      </c>
      <c r="F798" t="s">
        <v>179</v>
      </c>
      <c r="G798" s="81">
        <v>428016.63</v>
      </c>
      <c r="H798" s="81">
        <v>83891.26</v>
      </c>
      <c r="I798" s="81">
        <v>273117.40999999997</v>
      </c>
      <c r="J798" s="81">
        <v>31758.83</v>
      </c>
      <c r="K798" s="81">
        <v>39249.120000000003</v>
      </c>
      <c r="L798" s="84">
        <f t="shared" si="74"/>
        <v>0.19600000121490604</v>
      </c>
      <c r="M798" s="84">
        <f t="shared" si="75"/>
        <v>0.63809999625481839</v>
      </c>
      <c r="N798" s="84">
        <f t="shared" si="76"/>
        <v>7.4199990780732056E-2</v>
      </c>
      <c r="O798" s="84">
        <f t="shared" si="77"/>
        <v>9.1699988385965284E-2</v>
      </c>
      <c r="Q798" s="86">
        <f t="shared" si="78"/>
        <v>0.99999997663642171</v>
      </c>
    </row>
    <row r="799" spans="1:17" x14ac:dyDescent="0.3">
      <c r="A799" t="str">
        <f t="shared" si="73"/>
        <v>435 39701</v>
      </c>
      <c r="B799">
        <v>39701</v>
      </c>
      <c r="C799" t="s">
        <v>1845</v>
      </c>
      <c r="D799" t="s">
        <v>2383</v>
      </c>
      <c r="E799">
        <v>435</v>
      </c>
      <c r="F799" t="s">
        <v>180</v>
      </c>
      <c r="G799" s="81">
        <v>232211.89</v>
      </c>
      <c r="H799" s="81">
        <v>45513.53</v>
      </c>
      <c r="I799" s="81">
        <v>148174.41</v>
      </c>
      <c r="J799" s="81">
        <v>17230.12</v>
      </c>
      <c r="K799" s="81">
        <v>21293.83</v>
      </c>
      <c r="L799" s="84">
        <f t="shared" si="74"/>
        <v>0.19599999810517885</v>
      </c>
      <c r="M799" s="84">
        <f t="shared" si="75"/>
        <v>0.63810001288047735</v>
      </c>
      <c r="N799" s="84">
        <f t="shared" si="76"/>
        <v>7.4199990362250612E-2</v>
      </c>
      <c r="O799" s="84">
        <f t="shared" si="77"/>
        <v>9.1699998652093134E-2</v>
      </c>
      <c r="Q799" s="86">
        <f t="shared" si="78"/>
        <v>0.99999999999999989</v>
      </c>
    </row>
    <row r="800" spans="1:17" x14ac:dyDescent="0.3">
      <c r="A800" t="str">
        <f t="shared" si="73"/>
        <v>435 39701</v>
      </c>
      <c r="B800">
        <v>39701</v>
      </c>
      <c r="C800" t="s">
        <v>1846</v>
      </c>
      <c r="D800" t="s">
        <v>2383</v>
      </c>
      <c r="E800">
        <v>435</v>
      </c>
      <c r="F800" t="s">
        <v>180</v>
      </c>
      <c r="G800" s="81">
        <v>2896.05</v>
      </c>
      <c r="H800" s="81">
        <v>567.63</v>
      </c>
      <c r="I800" s="81">
        <v>1847.97</v>
      </c>
      <c r="J800" s="81">
        <v>214.89</v>
      </c>
      <c r="K800" s="81">
        <v>265.57</v>
      </c>
      <c r="L800" s="84">
        <f t="shared" si="74"/>
        <v>0.19600145025120422</v>
      </c>
      <c r="M800" s="84">
        <f t="shared" si="75"/>
        <v>0.63810017092246329</v>
      </c>
      <c r="N800" s="84">
        <f t="shared" si="76"/>
        <v>7.420106697052882E-2</v>
      </c>
      <c r="O800" s="84">
        <f t="shared" si="77"/>
        <v>9.1700764834861268E-2</v>
      </c>
      <c r="Q800" s="86">
        <f t="shared" si="78"/>
        <v>1.0000034529790576</v>
      </c>
    </row>
    <row r="801" spans="1:17" x14ac:dyDescent="0.3">
      <c r="A801" t="str">
        <f t="shared" si="73"/>
        <v>436 39701</v>
      </c>
      <c r="B801">
        <v>39701</v>
      </c>
      <c r="C801" t="s">
        <v>1847</v>
      </c>
      <c r="D801" t="s">
        <v>2383</v>
      </c>
      <c r="E801">
        <v>436</v>
      </c>
      <c r="F801" t="s">
        <v>181</v>
      </c>
      <c r="G801" s="81">
        <v>20068.95</v>
      </c>
      <c r="H801" s="81">
        <v>3933.51</v>
      </c>
      <c r="I801" s="81">
        <v>12806</v>
      </c>
      <c r="J801" s="81">
        <v>1489.12</v>
      </c>
      <c r="K801" s="81">
        <v>1840.32</v>
      </c>
      <c r="L801" s="84">
        <f t="shared" si="74"/>
        <v>0.19599979072148768</v>
      </c>
      <c r="M801" s="84">
        <f t="shared" si="75"/>
        <v>0.6381001497337927</v>
      </c>
      <c r="N801" s="84">
        <f t="shared" si="76"/>
        <v>7.4200194828329333E-2</v>
      </c>
      <c r="O801" s="84">
        <f t="shared" si="77"/>
        <v>9.1699864716390245E-2</v>
      </c>
      <c r="Q801" s="86">
        <f t="shared" si="78"/>
        <v>0.99999999999999989</v>
      </c>
    </row>
    <row r="802" spans="1:17" x14ac:dyDescent="0.3">
      <c r="A802" t="str">
        <f t="shared" si="73"/>
        <v>436 39701</v>
      </c>
      <c r="B802">
        <v>39701</v>
      </c>
      <c r="C802" t="s">
        <v>1848</v>
      </c>
      <c r="D802" t="s">
        <v>2383</v>
      </c>
      <c r="E802">
        <v>436</v>
      </c>
      <c r="F802" t="s">
        <v>181</v>
      </c>
      <c r="G802" s="81">
        <v>38050.519999999997</v>
      </c>
      <c r="H802" s="81">
        <v>7457.9</v>
      </c>
      <c r="I802" s="81">
        <v>24280.04</v>
      </c>
      <c r="J802" s="81">
        <v>2823.35</v>
      </c>
      <c r="K802" s="81">
        <v>3489.23</v>
      </c>
      <c r="L802" s="84">
        <f t="shared" si="74"/>
        <v>0.19599994954076844</v>
      </c>
      <c r="M802" s="84">
        <f t="shared" si="75"/>
        <v>0.63810008378334915</v>
      </c>
      <c r="N802" s="84">
        <f t="shared" si="76"/>
        <v>7.420003721368329E-2</v>
      </c>
      <c r="O802" s="84">
        <f t="shared" si="77"/>
        <v>9.1699929462199209E-2</v>
      </c>
      <c r="Q802" s="86">
        <f t="shared" si="78"/>
        <v>1</v>
      </c>
    </row>
    <row r="803" spans="1:17" x14ac:dyDescent="0.3">
      <c r="A803" t="str">
        <f t="shared" si="73"/>
        <v>437 39701</v>
      </c>
      <c r="B803">
        <v>39701</v>
      </c>
      <c r="C803" t="s">
        <v>1849</v>
      </c>
      <c r="D803" t="s">
        <v>2383</v>
      </c>
      <c r="E803">
        <v>437</v>
      </c>
      <c r="F803" t="s">
        <v>182</v>
      </c>
      <c r="G803" s="81">
        <v>107337.06</v>
      </c>
      <c r="H803" s="81">
        <v>21038.06</v>
      </c>
      <c r="I803" s="81">
        <v>68491.78</v>
      </c>
      <c r="J803" s="81">
        <v>7964.41</v>
      </c>
      <c r="K803" s="81">
        <v>9842.81</v>
      </c>
      <c r="L803" s="84">
        <f t="shared" si="74"/>
        <v>0.19599996497016037</v>
      </c>
      <c r="M803" s="84">
        <f t="shared" si="75"/>
        <v>0.63810001876332367</v>
      </c>
      <c r="N803" s="84">
        <f t="shared" si="76"/>
        <v>7.4200001378834118E-2</v>
      </c>
      <c r="O803" s="84">
        <f t="shared" si="77"/>
        <v>9.1700014887681841E-2</v>
      </c>
      <c r="Q803" s="86">
        <f t="shared" si="78"/>
        <v>1</v>
      </c>
    </row>
    <row r="804" spans="1:17" x14ac:dyDescent="0.3">
      <c r="A804" t="str">
        <f t="shared" si="73"/>
        <v>437 39701</v>
      </c>
      <c r="B804">
        <v>39701</v>
      </c>
      <c r="C804" t="s">
        <v>1850</v>
      </c>
      <c r="D804" t="s">
        <v>2383</v>
      </c>
      <c r="E804">
        <v>437</v>
      </c>
      <c r="F804" t="s">
        <v>182</v>
      </c>
      <c r="G804" s="81">
        <v>52347.81</v>
      </c>
      <c r="H804" s="81">
        <v>10260.17</v>
      </c>
      <c r="I804" s="81">
        <v>33403.14</v>
      </c>
      <c r="J804" s="81">
        <v>3884.21</v>
      </c>
      <c r="K804" s="81">
        <v>4800.29</v>
      </c>
      <c r="L804" s="84">
        <f t="shared" si="74"/>
        <v>0.19599998548172312</v>
      </c>
      <c r="M804" s="84">
        <f t="shared" si="75"/>
        <v>0.63810004659220698</v>
      </c>
      <c r="N804" s="84">
        <f t="shared" si="76"/>
        <v>7.4200047719283777E-2</v>
      </c>
      <c r="O804" s="84">
        <f t="shared" si="77"/>
        <v>9.169992020678612E-2</v>
      </c>
      <c r="Q804" s="86">
        <f t="shared" si="78"/>
        <v>1</v>
      </c>
    </row>
    <row r="805" spans="1:17" x14ac:dyDescent="0.3">
      <c r="A805" t="str">
        <f t="shared" si="73"/>
        <v>438 39701</v>
      </c>
      <c r="B805">
        <v>39701</v>
      </c>
      <c r="C805" t="s">
        <v>1851</v>
      </c>
      <c r="D805" t="s">
        <v>2383</v>
      </c>
      <c r="E805">
        <v>438</v>
      </c>
      <c r="F805" t="s">
        <v>183</v>
      </c>
      <c r="G805" s="81">
        <v>101902.34000000001</v>
      </c>
      <c r="H805" s="81">
        <v>19972.86</v>
      </c>
      <c r="I805" s="81">
        <v>65023.88</v>
      </c>
      <c r="J805" s="81">
        <v>7561.15</v>
      </c>
      <c r="K805" s="81">
        <v>9344.44</v>
      </c>
      <c r="L805" s="84">
        <f t="shared" si="74"/>
        <v>0.19600001334611156</v>
      </c>
      <c r="M805" s="84">
        <f t="shared" si="75"/>
        <v>0.63809996904879707</v>
      </c>
      <c r="N805" s="84">
        <f t="shared" si="76"/>
        <v>7.4199964397284685E-2</v>
      </c>
      <c r="O805" s="84">
        <f t="shared" si="77"/>
        <v>9.1699955074633216E-2</v>
      </c>
      <c r="Q805" s="86">
        <f t="shared" si="78"/>
        <v>0.99999990186682663</v>
      </c>
    </row>
    <row r="806" spans="1:17" x14ac:dyDescent="0.3">
      <c r="A806" t="str">
        <f t="shared" si="73"/>
        <v>438 39701</v>
      </c>
      <c r="B806">
        <v>39701</v>
      </c>
      <c r="C806" t="s">
        <v>1852</v>
      </c>
      <c r="D806" t="s">
        <v>2383</v>
      </c>
      <c r="E806">
        <v>438</v>
      </c>
      <c r="F806" t="s">
        <v>183</v>
      </c>
      <c r="G806" s="81">
        <v>4902.01</v>
      </c>
      <c r="H806" s="81">
        <v>960.79</v>
      </c>
      <c r="I806" s="81">
        <v>3127.97</v>
      </c>
      <c r="J806" s="81">
        <v>363.73</v>
      </c>
      <c r="K806" s="81">
        <v>449.51</v>
      </c>
      <c r="L806" s="84">
        <f t="shared" si="74"/>
        <v>0.19599919216811063</v>
      </c>
      <c r="M806" s="84">
        <f t="shared" si="75"/>
        <v>0.63809947348128615</v>
      </c>
      <c r="N806" s="84">
        <f t="shared" si="76"/>
        <v>7.420017503024269E-2</v>
      </c>
      <c r="O806" s="84">
        <f t="shared" si="77"/>
        <v>9.1699119340841809E-2</v>
      </c>
      <c r="Q806" s="86">
        <f t="shared" si="78"/>
        <v>0.99999796002048125</v>
      </c>
    </row>
    <row r="807" spans="1:17" x14ac:dyDescent="0.3">
      <c r="A807" t="str">
        <f t="shared" si="73"/>
        <v>439 39701</v>
      </c>
      <c r="B807">
        <v>39701</v>
      </c>
      <c r="C807" t="s">
        <v>1853</v>
      </c>
      <c r="D807" t="s">
        <v>2383</v>
      </c>
      <c r="E807">
        <v>439</v>
      </c>
      <c r="F807" t="s">
        <v>184</v>
      </c>
      <c r="G807" s="81">
        <v>112607.87</v>
      </c>
      <c r="H807" s="81">
        <v>22071.14</v>
      </c>
      <c r="I807" s="81">
        <v>71855.08</v>
      </c>
      <c r="J807" s="81">
        <v>8355.5</v>
      </c>
      <c r="K807" s="81">
        <v>10326.14</v>
      </c>
      <c r="L807" s="84">
        <f t="shared" si="74"/>
        <v>0.19599997762145754</v>
      </c>
      <c r="M807" s="84">
        <f t="shared" si="75"/>
        <v>0.63809998359794928</v>
      </c>
      <c r="N807" s="84">
        <f t="shared" si="76"/>
        <v>7.4199964887001243E-2</v>
      </c>
      <c r="O807" s="84">
        <f t="shared" si="77"/>
        <v>9.1699985089852068E-2</v>
      </c>
      <c r="Q807" s="86">
        <f t="shared" si="78"/>
        <v>0.99999991119626019</v>
      </c>
    </row>
    <row r="808" spans="1:17" x14ac:dyDescent="0.3">
      <c r="A808" t="str">
        <f t="shared" si="73"/>
        <v>439 39701</v>
      </c>
      <c r="B808">
        <v>39701</v>
      </c>
      <c r="C808" t="s">
        <v>1854</v>
      </c>
      <c r="D808" t="s">
        <v>2383</v>
      </c>
      <c r="E808">
        <v>439</v>
      </c>
      <c r="F808" t="s">
        <v>184</v>
      </c>
      <c r="G808" s="81">
        <v>79058.240000000005</v>
      </c>
      <c r="H808" s="81">
        <v>15495.42</v>
      </c>
      <c r="I808" s="81">
        <v>50447.06</v>
      </c>
      <c r="J808" s="81">
        <v>5866.12</v>
      </c>
      <c r="K808" s="81">
        <v>7249.64</v>
      </c>
      <c r="L808" s="84">
        <f t="shared" si="74"/>
        <v>0.1960000627385583</v>
      </c>
      <c r="M808" s="84">
        <f t="shared" si="75"/>
        <v>0.63809996276162984</v>
      </c>
      <c r="N808" s="84">
        <f t="shared" si="76"/>
        <v>7.4199982190344738E-2</v>
      </c>
      <c r="O808" s="84">
        <f t="shared" si="77"/>
        <v>9.1699992309467043E-2</v>
      </c>
      <c r="Q808" s="86">
        <f t="shared" si="78"/>
        <v>0.99999999999999989</v>
      </c>
    </row>
    <row r="809" spans="1:17" x14ac:dyDescent="0.3">
      <c r="A809" t="str">
        <f t="shared" si="73"/>
        <v>440 39701</v>
      </c>
      <c r="B809">
        <v>39701</v>
      </c>
      <c r="C809" t="s">
        <v>1855</v>
      </c>
      <c r="D809" t="s">
        <v>2383</v>
      </c>
      <c r="E809">
        <v>440</v>
      </c>
      <c r="F809" t="s">
        <v>185</v>
      </c>
      <c r="G809" s="81">
        <v>112932.77</v>
      </c>
      <c r="H809" s="81">
        <v>22134.82</v>
      </c>
      <c r="I809" s="81">
        <v>72062.399999999994</v>
      </c>
      <c r="J809" s="81">
        <v>8379.61</v>
      </c>
      <c r="K809" s="81">
        <v>10355.94</v>
      </c>
      <c r="L809" s="84">
        <f t="shared" si="74"/>
        <v>0.1959999741439088</v>
      </c>
      <c r="M809" s="84">
        <f t="shared" si="75"/>
        <v>0.63809999524495853</v>
      </c>
      <c r="N809" s="84">
        <f t="shared" si="76"/>
        <v>7.4199986416697297E-2</v>
      </c>
      <c r="O809" s="84">
        <f t="shared" si="77"/>
        <v>9.1700044194435323E-2</v>
      </c>
      <c r="Q809" s="86">
        <f t="shared" si="78"/>
        <v>1</v>
      </c>
    </row>
    <row r="810" spans="1:17" x14ac:dyDescent="0.3">
      <c r="A810" t="str">
        <f t="shared" si="73"/>
        <v>440 39701</v>
      </c>
      <c r="B810">
        <v>39701</v>
      </c>
      <c r="C810" t="s">
        <v>1856</v>
      </c>
      <c r="D810" t="s">
        <v>2383</v>
      </c>
      <c r="E810">
        <v>440</v>
      </c>
      <c r="F810" t="s">
        <v>185</v>
      </c>
      <c r="G810" s="81">
        <v>43604</v>
      </c>
      <c r="H810" s="81">
        <v>8546.3799999999992</v>
      </c>
      <c r="I810" s="81">
        <v>27823.71</v>
      </c>
      <c r="J810" s="81">
        <v>3235.42</v>
      </c>
      <c r="K810" s="81">
        <v>3998.49</v>
      </c>
      <c r="L810" s="84">
        <f t="shared" si="74"/>
        <v>0.19599990826529676</v>
      </c>
      <c r="M810" s="84">
        <f t="shared" si="75"/>
        <v>0.63809994495917799</v>
      </c>
      <c r="N810" s="84">
        <f t="shared" si="76"/>
        <v>7.4200073387762591E-2</v>
      </c>
      <c r="O810" s="84">
        <f t="shared" si="77"/>
        <v>9.1700073387762579E-2</v>
      </c>
      <c r="Q810" s="86">
        <f t="shared" si="78"/>
        <v>0.99999999999999989</v>
      </c>
    </row>
    <row r="811" spans="1:17" x14ac:dyDescent="0.3">
      <c r="A811" t="str">
        <f t="shared" si="73"/>
        <v>441 39701</v>
      </c>
      <c r="B811">
        <v>39701</v>
      </c>
      <c r="C811" t="s">
        <v>1857</v>
      </c>
      <c r="D811" t="s">
        <v>2383</v>
      </c>
      <c r="E811">
        <v>441</v>
      </c>
      <c r="F811" t="s">
        <v>186</v>
      </c>
      <c r="G811" s="81">
        <v>234398.53</v>
      </c>
      <c r="H811" s="81">
        <v>45942.11</v>
      </c>
      <c r="I811" s="81">
        <v>149569.70000000001</v>
      </c>
      <c r="J811" s="81">
        <v>17392.37</v>
      </c>
      <c r="K811" s="81">
        <v>21494.35</v>
      </c>
      <c r="L811" s="84">
        <f t="shared" si="74"/>
        <v>0.19599999197947188</v>
      </c>
      <c r="M811" s="84">
        <f t="shared" si="75"/>
        <v>0.63809999149738705</v>
      </c>
      <c r="N811" s="84">
        <f t="shared" si="76"/>
        <v>7.4199996049463271E-2</v>
      </c>
      <c r="O811" s="84">
        <f t="shared" si="77"/>
        <v>9.1700020473677882E-2</v>
      </c>
      <c r="Q811" s="86">
        <f t="shared" si="78"/>
        <v>1.0000000000000002</v>
      </c>
    </row>
    <row r="812" spans="1:17" x14ac:dyDescent="0.3">
      <c r="A812" t="str">
        <f t="shared" si="73"/>
        <v>442 39701</v>
      </c>
      <c r="B812">
        <v>39701</v>
      </c>
      <c r="C812" t="s">
        <v>1858</v>
      </c>
      <c r="D812" t="s">
        <v>2383</v>
      </c>
      <c r="E812">
        <v>442</v>
      </c>
      <c r="F812" t="s">
        <v>187</v>
      </c>
      <c r="G812" s="81">
        <v>167547.51</v>
      </c>
      <c r="H812" s="81">
        <v>32839.31</v>
      </c>
      <c r="I812" s="81">
        <v>106912.07</v>
      </c>
      <c r="J812" s="81">
        <v>12432.03</v>
      </c>
      <c r="K812" s="81">
        <v>15364.11</v>
      </c>
      <c r="L812" s="84">
        <f t="shared" si="74"/>
        <v>0.19599998830182552</v>
      </c>
      <c r="M812" s="84">
        <f t="shared" si="75"/>
        <v>0.63810002309195768</v>
      </c>
      <c r="N812" s="84">
        <f t="shared" si="76"/>
        <v>7.4200028397915313E-2</v>
      </c>
      <c r="O812" s="84">
        <f t="shared" si="77"/>
        <v>9.1700019892865012E-2</v>
      </c>
      <c r="Q812" s="86">
        <f t="shared" si="78"/>
        <v>1.0000000596845635</v>
      </c>
    </row>
    <row r="813" spans="1:17" x14ac:dyDescent="0.3">
      <c r="A813" t="str">
        <f t="shared" si="73"/>
        <v>442 39701</v>
      </c>
      <c r="B813">
        <v>39701</v>
      </c>
      <c r="C813" t="s">
        <v>1859</v>
      </c>
      <c r="D813" t="s">
        <v>2383</v>
      </c>
      <c r="E813">
        <v>442</v>
      </c>
      <c r="F813" t="s">
        <v>187</v>
      </c>
      <c r="G813" s="81">
        <v>74142.570000000007</v>
      </c>
      <c r="H813" s="81">
        <v>14531.94</v>
      </c>
      <c r="I813" s="81">
        <v>47310.37</v>
      </c>
      <c r="J813" s="81">
        <v>5501.38</v>
      </c>
      <c r="K813" s="81">
        <v>6798.87</v>
      </c>
      <c r="L813" s="84">
        <f t="shared" si="74"/>
        <v>0.19599994982639526</v>
      </c>
      <c r="M813" s="84">
        <f t="shared" si="75"/>
        <v>0.63809994716935226</v>
      </c>
      <c r="N813" s="84">
        <f t="shared" si="76"/>
        <v>7.4200017614711761E-2</v>
      </c>
      <c r="O813" s="84">
        <f t="shared" si="77"/>
        <v>9.1699950514259207E-2</v>
      </c>
      <c r="Q813" s="86">
        <f t="shared" si="78"/>
        <v>0.99999986512471839</v>
      </c>
    </row>
    <row r="814" spans="1:17" x14ac:dyDescent="0.3">
      <c r="A814" t="str">
        <f t="shared" si="73"/>
        <v>443 39701</v>
      </c>
      <c r="B814">
        <v>39701</v>
      </c>
      <c r="C814" t="s">
        <v>1860</v>
      </c>
      <c r="D814" t="s">
        <v>2383</v>
      </c>
      <c r="E814">
        <v>443</v>
      </c>
      <c r="F814" t="s">
        <v>188</v>
      </c>
      <c r="G814" s="81">
        <v>794728.35</v>
      </c>
      <c r="H814" s="81">
        <v>155766.76</v>
      </c>
      <c r="I814" s="81">
        <v>507116.16</v>
      </c>
      <c r="J814" s="81">
        <v>58968.84</v>
      </c>
      <c r="K814" s="81">
        <v>72876.59</v>
      </c>
      <c r="L814" s="84">
        <f t="shared" si="74"/>
        <v>0.19600000427819142</v>
      </c>
      <c r="M814" s="84">
        <f t="shared" si="75"/>
        <v>0.63809999983013066</v>
      </c>
      <c r="N814" s="84">
        <f t="shared" si="76"/>
        <v>7.4199995507899019E-2</v>
      </c>
      <c r="O814" s="84">
        <f t="shared" si="77"/>
        <v>9.1700000383778929E-2</v>
      </c>
      <c r="Q814" s="86">
        <f t="shared" si="78"/>
        <v>1</v>
      </c>
    </row>
    <row r="815" spans="1:17" x14ac:dyDescent="0.3">
      <c r="A815" t="str">
        <f t="shared" si="73"/>
        <v>443 39701</v>
      </c>
      <c r="B815">
        <v>39701</v>
      </c>
      <c r="C815" t="s">
        <v>1861</v>
      </c>
      <c r="D815" t="s">
        <v>2383</v>
      </c>
      <c r="E815">
        <v>443</v>
      </c>
      <c r="F815" t="s">
        <v>188</v>
      </c>
      <c r="G815" s="81">
        <v>106829.72</v>
      </c>
      <c r="H815" s="81">
        <v>20938.63</v>
      </c>
      <c r="I815" s="81">
        <v>68168.039999999994</v>
      </c>
      <c r="J815" s="81">
        <v>7926.77</v>
      </c>
      <c r="K815" s="81">
        <v>9796.2900000000009</v>
      </c>
      <c r="L815" s="84">
        <f t="shared" si="74"/>
        <v>0.19600004568017215</v>
      </c>
      <c r="M815" s="84">
        <f t="shared" si="75"/>
        <v>0.6380999594494865</v>
      </c>
      <c r="N815" s="84">
        <f t="shared" si="76"/>
        <v>7.4200044706660279E-2</v>
      </c>
      <c r="O815" s="84">
        <f t="shared" si="77"/>
        <v>9.1700043770591183E-2</v>
      </c>
      <c r="Q815" s="86">
        <f t="shared" si="78"/>
        <v>1.0000000936069102</v>
      </c>
    </row>
    <row r="816" spans="1:17" x14ac:dyDescent="0.3">
      <c r="A816" t="str">
        <f t="shared" si="73"/>
        <v>444 39701</v>
      </c>
      <c r="B816">
        <v>39701</v>
      </c>
      <c r="C816" t="s">
        <v>1862</v>
      </c>
      <c r="D816" t="s">
        <v>2383</v>
      </c>
      <c r="E816">
        <v>444</v>
      </c>
      <c r="F816" t="s">
        <v>189</v>
      </c>
      <c r="G816" s="81">
        <v>92213.72</v>
      </c>
      <c r="H816" s="81">
        <v>18073.89</v>
      </c>
      <c r="I816" s="81">
        <v>58841.57</v>
      </c>
      <c r="J816" s="81">
        <v>6842.26</v>
      </c>
      <c r="K816" s="81">
        <v>8456</v>
      </c>
      <c r="L816" s="84">
        <f t="shared" si="74"/>
        <v>0.19600000954304847</v>
      </c>
      <c r="M816" s="84">
        <f t="shared" si="75"/>
        <v>0.63809994868442566</v>
      </c>
      <c r="N816" s="84">
        <f t="shared" si="76"/>
        <v>7.4200021428481575E-2</v>
      </c>
      <c r="O816" s="84">
        <f t="shared" si="77"/>
        <v>9.1700020344044245E-2</v>
      </c>
      <c r="Q816" s="86">
        <f t="shared" si="78"/>
        <v>1</v>
      </c>
    </row>
    <row r="817" spans="1:17" x14ac:dyDescent="0.3">
      <c r="A817" t="str">
        <f t="shared" si="73"/>
        <v>444 39701</v>
      </c>
      <c r="B817">
        <v>39701</v>
      </c>
      <c r="C817" t="s">
        <v>1863</v>
      </c>
      <c r="D817" t="s">
        <v>2383</v>
      </c>
      <c r="E817">
        <v>444</v>
      </c>
      <c r="F817" t="s">
        <v>189</v>
      </c>
      <c r="G817" s="81">
        <v>70019.25</v>
      </c>
      <c r="H817" s="81">
        <v>13723.77</v>
      </c>
      <c r="I817" s="81">
        <v>44679.28</v>
      </c>
      <c r="J817" s="81">
        <v>5195.43</v>
      </c>
      <c r="K817" s="81">
        <v>6420.77</v>
      </c>
      <c r="L817" s="84">
        <f t="shared" si="74"/>
        <v>0.19599995715463964</v>
      </c>
      <c r="M817" s="84">
        <f t="shared" si="75"/>
        <v>0.63809995108488027</v>
      </c>
      <c r="N817" s="84">
        <f t="shared" si="76"/>
        <v>7.4200023564948217E-2</v>
      </c>
      <c r="O817" s="84">
        <f t="shared" si="77"/>
        <v>9.1700068195531947E-2</v>
      </c>
      <c r="Q817" s="86">
        <f t="shared" si="78"/>
        <v>1.0000000000000002</v>
      </c>
    </row>
    <row r="818" spans="1:17" x14ac:dyDescent="0.3">
      <c r="A818" t="str">
        <f t="shared" si="73"/>
        <v>445 39701</v>
      </c>
      <c r="B818">
        <v>39701</v>
      </c>
      <c r="C818" t="s">
        <v>1864</v>
      </c>
      <c r="D818" t="s">
        <v>2383</v>
      </c>
      <c r="E818">
        <v>445</v>
      </c>
      <c r="F818" t="s">
        <v>190</v>
      </c>
      <c r="G818" s="81">
        <v>458725.82</v>
      </c>
      <c r="H818" s="81">
        <v>89910.26</v>
      </c>
      <c r="I818" s="81">
        <v>292712.95</v>
      </c>
      <c r="J818" s="81">
        <v>34037.46</v>
      </c>
      <c r="K818" s="81">
        <v>42065.16</v>
      </c>
      <c r="L818" s="84">
        <f t="shared" si="74"/>
        <v>0.19599999843043497</v>
      </c>
      <c r="M818" s="84">
        <f t="shared" si="75"/>
        <v>0.63810000928223309</v>
      </c>
      <c r="N818" s="84">
        <f t="shared" si="76"/>
        <v>7.4200009059878072E-2</v>
      </c>
      <c r="O818" s="84">
        <f t="shared" si="77"/>
        <v>9.1700005026967971E-2</v>
      </c>
      <c r="Q818" s="86">
        <f t="shared" si="78"/>
        <v>1.0000000217995142</v>
      </c>
    </row>
    <row r="819" spans="1:17" x14ac:dyDescent="0.3">
      <c r="A819" t="str">
        <f t="shared" si="73"/>
        <v>446 39701</v>
      </c>
      <c r="B819">
        <v>39701</v>
      </c>
      <c r="C819" t="s">
        <v>1865</v>
      </c>
      <c r="D819" t="s">
        <v>2383</v>
      </c>
      <c r="E819">
        <v>446</v>
      </c>
      <c r="F819" t="s">
        <v>191</v>
      </c>
      <c r="G819" s="81">
        <v>251524.67</v>
      </c>
      <c r="H819" s="81">
        <v>49298.84</v>
      </c>
      <c r="I819" s="81">
        <v>160497.89000000001</v>
      </c>
      <c r="J819" s="81">
        <v>18663.13</v>
      </c>
      <c r="K819" s="81">
        <v>23064.81</v>
      </c>
      <c r="L819" s="84">
        <f t="shared" si="74"/>
        <v>0.19600001860652475</v>
      </c>
      <c r="M819" s="84">
        <f t="shared" si="75"/>
        <v>0.63809999233872372</v>
      </c>
      <c r="N819" s="84">
        <f t="shared" si="76"/>
        <v>7.4199997956462885E-2</v>
      </c>
      <c r="O819" s="84">
        <f t="shared" si="77"/>
        <v>9.1699991098288691E-2</v>
      </c>
      <c r="Q819" s="86">
        <f t="shared" si="78"/>
        <v>1</v>
      </c>
    </row>
    <row r="820" spans="1:17" x14ac:dyDescent="0.3">
      <c r="A820" t="str">
        <f t="shared" si="73"/>
        <v>447 39701</v>
      </c>
      <c r="B820">
        <v>39701</v>
      </c>
      <c r="C820" t="s">
        <v>1866</v>
      </c>
      <c r="D820" t="s">
        <v>2383</v>
      </c>
      <c r="E820">
        <v>447</v>
      </c>
      <c r="F820" t="s">
        <v>192</v>
      </c>
      <c r="G820" s="81">
        <v>85534.819999999992</v>
      </c>
      <c r="H820" s="81">
        <v>16764.82</v>
      </c>
      <c r="I820" s="81">
        <v>54579.77</v>
      </c>
      <c r="J820" s="81">
        <v>6346.68</v>
      </c>
      <c r="K820" s="81">
        <v>7843.54</v>
      </c>
      <c r="L820" s="84">
        <f t="shared" si="74"/>
        <v>0.19599994481779467</v>
      </c>
      <c r="M820" s="84">
        <f t="shared" si="75"/>
        <v>0.63810001587657517</v>
      </c>
      <c r="N820" s="84">
        <f t="shared" si="76"/>
        <v>7.4199957397466917E-2</v>
      </c>
      <c r="O820" s="84">
        <f t="shared" si="77"/>
        <v>9.1699964996711292E-2</v>
      </c>
      <c r="Q820" s="86">
        <f t="shared" si="78"/>
        <v>0.99999988308854804</v>
      </c>
    </row>
    <row r="821" spans="1:17" x14ac:dyDescent="0.3">
      <c r="A821" t="str">
        <f t="shared" si="73"/>
        <v>447 39701</v>
      </c>
      <c r="B821">
        <v>39701</v>
      </c>
      <c r="C821" t="s">
        <v>1867</v>
      </c>
      <c r="D821" t="s">
        <v>2383</v>
      </c>
      <c r="E821">
        <v>447</v>
      </c>
      <c r="F821" t="s">
        <v>192</v>
      </c>
      <c r="G821" s="81">
        <v>101473.34</v>
      </c>
      <c r="H821" s="81">
        <v>19888.77</v>
      </c>
      <c r="I821" s="81">
        <v>64750.14</v>
      </c>
      <c r="J821" s="81">
        <v>7529.32</v>
      </c>
      <c r="K821" s="81">
        <v>9305.11</v>
      </c>
      <c r="L821" s="84">
        <f t="shared" si="74"/>
        <v>0.19599995427370381</v>
      </c>
      <c r="M821" s="84">
        <f t="shared" si="75"/>
        <v>0.6381000172064899</v>
      </c>
      <c r="N821" s="84">
        <f t="shared" si="76"/>
        <v>7.4199981985416066E-2</v>
      </c>
      <c r="O821" s="84">
        <f t="shared" si="77"/>
        <v>9.170004653439022E-2</v>
      </c>
      <c r="Q821" s="86">
        <f t="shared" si="78"/>
        <v>1</v>
      </c>
    </row>
    <row r="822" spans="1:17" x14ac:dyDescent="0.3">
      <c r="A822" t="str">
        <f t="shared" si="73"/>
        <v>448 39701</v>
      </c>
      <c r="B822">
        <v>39701</v>
      </c>
      <c r="C822" t="s">
        <v>1868</v>
      </c>
      <c r="D822" t="s">
        <v>2383</v>
      </c>
      <c r="E822">
        <v>448</v>
      </c>
      <c r="F822" t="s">
        <v>193</v>
      </c>
      <c r="G822" s="81">
        <v>176578.35</v>
      </c>
      <c r="H822" s="81">
        <v>34609.360000000001</v>
      </c>
      <c r="I822" s="81">
        <v>112674.65</v>
      </c>
      <c r="J822" s="81">
        <v>13102.11</v>
      </c>
      <c r="K822" s="81">
        <v>16192.23</v>
      </c>
      <c r="L822" s="84">
        <f t="shared" si="74"/>
        <v>0.19600001925490865</v>
      </c>
      <c r="M822" s="84">
        <f t="shared" si="75"/>
        <v>0.63810002755150896</v>
      </c>
      <c r="N822" s="84">
        <f t="shared" si="76"/>
        <v>7.419997978234591E-2</v>
      </c>
      <c r="O822" s="84">
        <f t="shared" si="77"/>
        <v>9.1699973411236424E-2</v>
      </c>
      <c r="Q822" s="86">
        <f t="shared" si="78"/>
        <v>1</v>
      </c>
    </row>
    <row r="823" spans="1:17" x14ac:dyDescent="0.3">
      <c r="A823" t="str">
        <f t="shared" si="73"/>
        <v>450 39701</v>
      </c>
      <c r="B823">
        <v>39701</v>
      </c>
      <c r="C823" t="s">
        <v>1869</v>
      </c>
      <c r="D823" t="s">
        <v>2383</v>
      </c>
      <c r="E823">
        <v>450</v>
      </c>
      <c r="F823" t="s">
        <v>195</v>
      </c>
      <c r="G823" s="81">
        <v>504027.68</v>
      </c>
      <c r="H823" s="81">
        <v>98789.43</v>
      </c>
      <c r="I823" s="81">
        <v>321620.06</v>
      </c>
      <c r="J823" s="81">
        <v>37398.85</v>
      </c>
      <c r="K823" s="81">
        <v>46219.34</v>
      </c>
      <c r="L823" s="84">
        <f t="shared" si="74"/>
        <v>0.19600000936456505</v>
      </c>
      <c r="M823" s="84">
        <f t="shared" si="75"/>
        <v>0.63809999482568103</v>
      </c>
      <c r="N823" s="84">
        <f t="shared" si="76"/>
        <v>7.4199992349626515E-2</v>
      </c>
      <c r="O823" s="84">
        <f t="shared" si="77"/>
        <v>9.1700003460127424E-2</v>
      </c>
      <c r="Q823" s="86">
        <f t="shared" si="78"/>
        <v>1</v>
      </c>
    </row>
    <row r="824" spans="1:17" x14ac:dyDescent="0.3">
      <c r="A824" t="str">
        <f t="shared" si="73"/>
        <v>451 39701</v>
      </c>
      <c r="B824">
        <v>39701</v>
      </c>
      <c r="C824" t="s">
        <v>1870</v>
      </c>
      <c r="D824" t="s">
        <v>2383</v>
      </c>
      <c r="E824">
        <v>451</v>
      </c>
      <c r="F824" t="s">
        <v>196</v>
      </c>
      <c r="G824" s="81">
        <v>96756.280000000013</v>
      </c>
      <c r="H824" s="81">
        <v>18964.23</v>
      </c>
      <c r="I824" s="81">
        <v>61740.18</v>
      </c>
      <c r="J824" s="81">
        <v>7179.32</v>
      </c>
      <c r="K824" s="81">
        <v>8872.5499999999993</v>
      </c>
      <c r="L824" s="84">
        <f t="shared" si="74"/>
        <v>0.19599999090498307</v>
      </c>
      <c r="M824" s="84">
        <f t="shared" si="75"/>
        <v>0.638099976559661</v>
      </c>
      <c r="N824" s="84">
        <f t="shared" si="76"/>
        <v>7.4200041589031721E-2</v>
      </c>
      <c r="O824" s="84">
        <f t="shared" si="77"/>
        <v>9.1699990946324084E-2</v>
      </c>
      <c r="Q824" s="86">
        <f t="shared" si="78"/>
        <v>0.99999999999999989</v>
      </c>
    </row>
    <row r="825" spans="1:17" x14ac:dyDescent="0.3">
      <c r="A825" t="str">
        <f t="shared" si="73"/>
        <v>451 39701</v>
      </c>
      <c r="B825">
        <v>39701</v>
      </c>
      <c r="C825" t="s">
        <v>1871</v>
      </c>
      <c r="D825" t="s">
        <v>2383</v>
      </c>
      <c r="E825">
        <v>451</v>
      </c>
      <c r="F825" t="s">
        <v>196</v>
      </c>
      <c r="G825" s="81">
        <v>56233.85</v>
      </c>
      <c r="H825" s="81">
        <v>11021.83</v>
      </c>
      <c r="I825" s="81">
        <v>35882.82</v>
      </c>
      <c r="J825" s="81">
        <v>4172.55</v>
      </c>
      <c r="K825" s="81">
        <v>5156.6400000000003</v>
      </c>
      <c r="L825" s="84">
        <f t="shared" si="74"/>
        <v>0.19599991819873616</v>
      </c>
      <c r="M825" s="84">
        <f t="shared" si="75"/>
        <v>0.63810000560160829</v>
      </c>
      <c r="N825" s="84">
        <f t="shared" si="76"/>
        <v>7.4199970302584656E-2</v>
      </c>
      <c r="O825" s="84">
        <f t="shared" si="77"/>
        <v>9.1699928068236486E-2</v>
      </c>
      <c r="Q825" s="86">
        <f t="shared" si="78"/>
        <v>0.99999982217116556</v>
      </c>
    </row>
    <row r="826" spans="1:17" x14ac:dyDescent="0.3">
      <c r="A826" t="str">
        <f t="shared" si="73"/>
        <v>452 39701</v>
      </c>
      <c r="B826">
        <v>39701</v>
      </c>
      <c r="C826" t="s">
        <v>1872</v>
      </c>
      <c r="D826" t="s">
        <v>2383</v>
      </c>
      <c r="E826">
        <v>452</v>
      </c>
      <c r="F826" t="s">
        <v>197</v>
      </c>
      <c r="G826" s="81">
        <v>113201.14</v>
      </c>
      <c r="H826" s="81">
        <v>22187.42</v>
      </c>
      <c r="I826" s="81">
        <v>72233.649999999994</v>
      </c>
      <c r="J826" s="81">
        <v>8399.52</v>
      </c>
      <c r="K826" s="81">
        <v>10380.540000000001</v>
      </c>
      <c r="L826" s="84">
        <f t="shared" si="74"/>
        <v>0.19599996961161345</v>
      </c>
      <c r="M826" s="84">
        <f t="shared" si="75"/>
        <v>0.63810002266761623</v>
      </c>
      <c r="N826" s="84">
        <f t="shared" si="76"/>
        <v>7.4199959470372834E-2</v>
      </c>
      <c r="O826" s="84">
        <f t="shared" si="77"/>
        <v>9.1699959912064505E-2</v>
      </c>
      <c r="Q826" s="86">
        <f t="shared" si="78"/>
        <v>0.99999991166166702</v>
      </c>
    </row>
    <row r="827" spans="1:17" x14ac:dyDescent="0.3">
      <c r="A827" t="str">
        <f t="shared" si="73"/>
        <v>452 39701</v>
      </c>
      <c r="B827">
        <v>39701</v>
      </c>
      <c r="C827" t="s">
        <v>1873</v>
      </c>
      <c r="D827" t="s">
        <v>2383</v>
      </c>
      <c r="E827">
        <v>452</v>
      </c>
      <c r="F827" t="s">
        <v>197</v>
      </c>
      <c r="G827" s="81">
        <v>67909.31</v>
      </c>
      <c r="H827" s="81">
        <v>13310.22</v>
      </c>
      <c r="I827" s="81">
        <v>43332.93</v>
      </c>
      <c r="J827" s="81">
        <v>5038.87</v>
      </c>
      <c r="K827" s="81">
        <v>6227.28</v>
      </c>
      <c r="L827" s="84">
        <f t="shared" si="74"/>
        <v>0.19599992990651796</v>
      </c>
      <c r="M827" s="84">
        <f t="shared" si="75"/>
        <v>0.63809998953015423</v>
      </c>
      <c r="N827" s="84">
        <f t="shared" si="76"/>
        <v>7.4199988190131808E-2</v>
      </c>
      <c r="O827" s="84">
        <f t="shared" si="77"/>
        <v>9.1699945117981616E-2</v>
      </c>
      <c r="Q827" s="86">
        <f t="shared" si="78"/>
        <v>0.99999985274478564</v>
      </c>
    </row>
    <row r="828" spans="1:17" x14ac:dyDescent="0.3">
      <c r="A828" t="str">
        <f t="shared" si="73"/>
        <v>453 39701</v>
      </c>
      <c r="B828">
        <v>39701</v>
      </c>
      <c r="C828" t="s">
        <v>1874</v>
      </c>
      <c r="D828" t="s">
        <v>2383</v>
      </c>
      <c r="E828">
        <v>453</v>
      </c>
      <c r="F828" t="s">
        <v>198</v>
      </c>
      <c r="G828" s="81">
        <v>42449.45</v>
      </c>
      <c r="H828" s="81">
        <v>8320.09</v>
      </c>
      <c r="I828" s="81">
        <v>27086.99</v>
      </c>
      <c r="J828" s="81">
        <v>3149.75</v>
      </c>
      <c r="K828" s="81">
        <v>3892.61</v>
      </c>
      <c r="L828" s="84">
        <f t="shared" si="74"/>
        <v>0.19599994817365127</v>
      </c>
      <c r="M828" s="84">
        <f t="shared" si="75"/>
        <v>0.63809990471019062</v>
      </c>
      <c r="N828" s="84">
        <f t="shared" si="76"/>
        <v>7.4200019081519311E-2</v>
      </c>
      <c r="O828" s="84">
        <f t="shared" si="77"/>
        <v>9.1699892460326352E-2</v>
      </c>
      <c r="Q828" s="86">
        <f t="shared" si="78"/>
        <v>0.99999976442568761</v>
      </c>
    </row>
    <row r="829" spans="1:17" x14ac:dyDescent="0.3">
      <c r="A829" t="str">
        <f t="shared" si="73"/>
        <v>453 39701</v>
      </c>
      <c r="B829">
        <v>39701</v>
      </c>
      <c r="C829" t="s">
        <v>1875</v>
      </c>
      <c r="D829" t="s">
        <v>2383</v>
      </c>
      <c r="E829">
        <v>453</v>
      </c>
      <c r="F829" t="s">
        <v>198</v>
      </c>
      <c r="G829" s="81">
        <v>1851.4</v>
      </c>
      <c r="H829" s="81">
        <v>362.87</v>
      </c>
      <c r="I829" s="81">
        <v>1181.3800000000001</v>
      </c>
      <c r="J829" s="81">
        <v>137.37</v>
      </c>
      <c r="K829" s="81">
        <v>169.77</v>
      </c>
      <c r="L829" s="84">
        <f t="shared" si="74"/>
        <v>0.19599762342011451</v>
      </c>
      <c r="M829" s="84">
        <f t="shared" si="75"/>
        <v>0.638100896618775</v>
      </c>
      <c r="N829" s="84">
        <f t="shared" si="76"/>
        <v>7.4197904288646435E-2</v>
      </c>
      <c r="O829" s="84">
        <f t="shared" si="77"/>
        <v>9.1698174354542514E-2</v>
      </c>
      <c r="Q829" s="86">
        <f t="shared" si="78"/>
        <v>0.99999459868207852</v>
      </c>
    </row>
    <row r="830" spans="1:17" x14ac:dyDescent="0.3">
      <c r="A830" t="str">
        <f t="shared" si="73"/>
        <v>454 39701</v>
      </c>
      <c r="B830">
        <v>39701</v>
      </c>
      <c r="C830" t="s">
        <v>1876</v>
      </c>
      <c r="D830" t="s">
        <v>2383</v>
      </c>
      <c r="E830">
        <v>454</v>
      </c>
      <c r="F830" t="s">
        <v>199</v>
      </c>
      <c r="G830" s="81">
        <v>309926.68</v>
      </c>
      <c r="H830" s="81">
        <v>60745.63</v>
      </c>
      <c r="I830" s="81">
        <v>197764.21</v>
      </c>
      <c r="J830" s="81">
        <v>22996.560000000001</v>
      </c>
      <c r="K830" s="81">
        <v>28420.28</v>
      </c>
      <c r="L830" s="84">
        <f t="shared" si="74"/>
        <v>0.19600000232313011</v>
      </c>
      <c r="M830" s="84">
        <f t="shared" si="75"/>
        <v>0.63809998545462432</v>
      </c>
      <c r="N830" s="84">
        <f t="shared" si="76"/>
        <v>7.4200001109939948E-2</v>
      </c>
      <c r="O830" s="84">
        <f t="shared" si="77"/>
        <v>9.1700011112305663E-2</v>
      </c>
      <c r="Q830" s="86">
        <f t="shared" si="78"/>
        <v>1</v>
      </c>
    </row>
    <row r="831" spans="1:17" x14ac:dyDescent="0.3">
      <c r="A831" t="str">
        <f t="shared" si="73"/>
        <v>454 39701</v>
      </c>
      <c r="B831">
        <v>39701</v>
      </c>
      <c r="C831" t="s">
        <v>1877</v>
      </c>
      <c r="D831" t="s">
        <v>2383</v>
      </c>
      <c r="E831">
        <v>454</v>
      </c>
      <c r="F831" t="s">
        <v>199</v>
      </c>
      <c r="G831" s="81">
        <v>71007.289999999994</v>
      </c>
      <c r="H831" s="81">
        <v>13917.43</v>
      </c>
      <c r="I831" s="81">
        <v>45309.75</v>
      </c>
      <c r="J831" s="81">
        <v>5268.74</v>
      </c>
      <c r="K831" s="81">
        <v>6511.37</v>
      </c>
      <c r="L831" s="84">
        <f t="shared" si="74"/>
        <v>0.19600001633635084</v>
      </c>
      <c r="M831" s="84">
        <f t="shared" si="75"/>
        <v>0.63809997536872631</v>
      </c>
      <c r="N831" s="84">
        <f t="shared" si="76"/>
        <v>7.4199987071749962E-2</v>
      </c>
      <c r="O831" s="84">
        <f t="shared" si="77"/>
        <v>9.1700021223173014E-2</v>
      </c>
      <c r="Q831" s="86">
        <f t="shared" si="78"/>
        <v>1.0000000000000002</v>
      </c>
    </row>
    <row r="832" spans="1:17" x14ac:dyDescent="0.3">
      <c r="A832" t="str">
        <f t="shared" si="73"/>
        <v>455 39701</v>
      </c>
      <c r="B832">
        <v>39701</v>
      </c>
      <c r="C832" t="s">
        <v>1878</v>
      </c>
      <c r="D832" t="s">
        <v>2383</v>
      </c>
      <c r="E832">
        <v>455</v>
      </c>
      <c r="F832" t="s">
        <v>200</v>
      </c>
      <c r="G832" s="81">
        <v>79894.92</v>
      </c>
      <c r="H832" s="81">
        <v>15659.4</v>
      </c>
      <c r="I832" s="81">
        <v>50980.95</v>
      </c>
      <c r="J832" s="81">
        <v>5928.2</v>
      </c>
      <c r="K832" s="81">
        <v>7326.36</v>
      </c>
      <c r="L832" s="84">
        <f t="shared" si="74"/>
        <v>0.19599994592897771</v>
      </c>
      <c r="M832" s="84">
        <f t="shared" si="75"/>
        <v>0.63810001937544958</v>
      </c>
      <c r="N832" s="84">
        <f t="shared" si="76"/>
        <v>7.4199961649626778E-2</v>
      </c>
      <c r="O832" s="84">
        <f t="shared" si="77"/>
        <v>9.1699947881542399E-2</v>
      </c>
      <c r="Q832" s="86">
        <f t="shared" si="78"/>
        <v>0.99999987483559649</v>
      </c>
    </row>
    <row r="833" spans="1:17" x14ac:dyDescent="0.3">
      <c r="A833" t="str">
        <f t="shared" si="73"/>
        <v>456 39701</v>
      </c>
      <c r="B833">
        <v>39701</v>
      </c>
      <c r="C833" t="s">
        <v>1879</v>
      </c>
      <c r="D833" t="s">
        <v>2383</v>
      </c>
      <c r="E833">
        <v>456</v>
      </c>
      <c r="F833" t="s">
        <v>201</v>
      </c>
      <c r="G833" s="81">
        <v>164969.01999999999</v>
      </c>
      <c r="H833" s="81">
        <v>32333.93</v>
      </c>
      <c r="I833" s="81">
        <v>105266.73</v>
      </c>
      <c r="J833" s="81">
        <v>12240.7</v>
      </c>
      <c r="K833" s="81">
        <v>15127.66</v>
      </c>
      <c r="L833" s="84">
        <f t="shared" si="74"/>
        <v>0.19600001260842795</v>
      </c>
      <c r="M833" s="84">
        <f t="shared" si="75"/>
        <v>0.63809998992538119</v>
      </c>
      <c r="N833" s="84">
        <f t="shared" si="76"/>
        <v>7.4199992216720453E-2</v>
      </c>
      <c r="O833" s="84">
        <f t="shared" si="77"/>
        <v>9.1700005249470487E-2</v>
      </c>
      <c r="Q833" s="86">
        <f t="shared" si="78"/>
        <v>1</v>
      </c>
    </row>
    <row r="834" spans="1:17" x14ac:dyDescent="0.3">
      <c r="A834" t="str">
        <f t="shared" si="73"/>
        <v>456 39701</v>
      </c>
      <c r="B834">
        <v>39701</v>
      </c>
      <c r="C834" t="s">
        <v>1880</v>
      </c>
      <c r="D834" t="s">
        <v>2383</v>
      </c>
      <c r="E834">
        <v>456</v>
      </c>
      <c r="F834" t="s">
        <v>201</v>
      </c>
      <c r="G834" s="81">
        <v>54105.84</v>
      </c>
      <c r="H834" s="81">
        <v>10604.74</v>
      </c>
      <c r="I834" s="81">
        <v>34524.94</v>
      </c>
      <c r="J834" s="81">
        <v>4014.65</v>
      </c>
      <c r="K834" s="81">
        <v>4961.51</v>
      </c>
      <c r="L834" s="84">
        <f t="shared" si="74"/>
        <v>0.19599991424215946</v>
      </c>
      <c r="M834" s="84">
        <f t="shared" si="75"/>
        <v>0.63810006461409718</v>
      </c>
      <c r="N834" s="84">
        <f t="shared" si="76"/>
        <v>7.4199938490928152E-2</v>
      </c>
      <c r="O834" s="84">
        <f t="shared" si="77"/>
        <v>9.1700082652815304E-2</v>
      </c>
      <c r="Q834" s="86">
        <f t="shared" si="78"/>
        <v>1.0000000000000002</v>
      </c>
    </row>
    <row r="835" spans="1:17" x14ac:dyDescent="0.3">
      <c r="A835" t="str">
        <f t="shared" ref="A835:A898" si="79">_xlfn.CONCAT(E835," ",B835)</f>
        <v>457 39701</v>
      </c>
      <c r="B835">
        <v>39701</v>
      </c>
      <c r="C835" t="s">
        <v>1881</v>
      </c>
      <c r="D835" t="s">
        <v>2383</v>
      </c>
      <c r="E835">
        <v>457</v>
      </c>
      <c r="F835" t="s">
        <v>202</v>
      </c>
      <c r="G835" s="81">
        <v>38490.170000000006</v>
      </c>
      <c r="H835" s="81">
        <v>7544.07</v>
      </c>
      <c r="I835" s="81">
        <v>24560.58</v>
      </c>
      <c r="J835" s="81">
        <v>2855.97</v>
      </c>
      <c r="K835" s="81">
        <v>3529.55</v>
      </c>
      <c r="L835" s="84">
        <f t="shared" ref="L835:L898" si="80">H835/$G835</f>
        <v>0.1959999137442105</v>
      </c>
      <c r="M835" s="84">
        <f t="shared" ref="M835:M898" si="81">I835/$G835</f>
        <v>0.63810006554920384</v>
      </c>
      <c r="N835" s="84">
        <f t="shared" ref="N835:N898" si="82">J835/$G835</f>
        <v>7.4199984047875062E-2</v>
      </c>
      <c r="O835" s="84">
        <f t="shared" ref="O835:O898" si="83">K835/$G835</f>
        <v>9.1700036658710515E-2</v>
      </c>
      <c r="Q835" s="86">
        <f t="shared" ref="Q835:Q898" si="84">SUM(L835:O835)</f>
        <v>0.99999999999999989</v>
      </c>
    </row>
    <row r="836" spans="1:17" x14ac:dyDescent="0.3">
      <c r="A836" t="str">
        <f t="shared" si="79"/>
        <v>457 39701</v>
      </c>
      <c r="B836">
        <v>39701</v>
      </c>
      <c r="C836" t="s">
        <v>1882</v>
      </c>
      <c r="D836" t="s">
        <v>2383</v>
      </c>
      <c r="E836">
        <v>457</v>
      </c>
      <c r="F836" t="s">
        <v>202</v>
      </c>
      <c r="G836" s="81">
        <v>1706.27</v>
      </c>
      <c r="H836" s="81">
        <v>334.43</v>
      </c>
      <c r="I836" s="81">
        <v>1088.77</v>
      </c>
      <c r="J836" s="81">
        <v>126.61</v>
      </c>
      <c r="K836" s="81">
        <v>156.46</v>
      </c>
      <c r="L836" s="84">
        <f t="shared" si="80"/>
        <v>0.19600063295961367</v>
      </c>
      <c r="M836" s="84">
        <f t="shared" si="81"/>
        <v>0.63809948015261364</v>
      </c>
      <c r="N836" s="84">
        <f t="shared" si="82"/>
        <v>7.4202793227332128E-2</v>
      </c>
      <c r="O836" s="84">
        <f t="shared" si="83"/>
        <v>9.1697093660440612E-2</v>
      </c>
      <c r="Q836" s="86">
        <f t="shared" si="84"/>
        <v>1</v>
      </c>
    </row>
    <row r="837" spans="1:17" x14ac:dyDescent="0.3">
      <c r="A837" t="str">
        <f t="shared" si="79"/>
        <v>458 39701</v>
      </c>
      <c r="B837">
        <v>39701</v>
      </c>
      <c r="C837" t="s">
        <v>1883</v>
      </c>
      <c r="D837" t="s">
        <v>2383</v>
      </c>
      <c r="E837">
        <v>458</v>
      </c>
      <c r="F837" t="s">
        <v>203</v>
      </c>
      <c r="G837" s="81">
        <v>118215.24999999999</v>
      </c>
      <c r="H837" s="81">
        <v>23170.19</v>
      </c>
      <c r="I837" s="81">
        <v>75433.149999999994</v>
      </c>
      <c r="J837" s="81">
        <v>8771.57</v>
      </c>
      <c r="K837" s="81">
        <v>10840.34</v>
      </c>
      <c r="L837" s="84">
        <f t="shared" si="80"/>
        <v>0.1960000084591455</v>
      </c>
      <c r="M837" s="84">
        <f t="shared" si="81"/>
        <v>0.63809999132937589</v>
      </c>
      <c r="N837" s="84">
        <f t="shared" si="82"/>
        <v>7.4199986888324479E-2</v>
      </c>
      <c r="O837" s="84">
        <f t="shared" si="83"/>
        <v>9.1700013323154181E-2</v>
      </c>
      <c r="Q837" s="86">
        <f t="shared" si="84"/>
        <v>1.0000000000000002</v>
      </c>
    </row>
    <row r="838" spans="1:17" x14ac:dyDescent="0.3">
      <c r="A838" t="str">
        <f t="shared" si="79"/>
        <v>458 39701</v>
      </c>
      <c r="B838">
        <v>39701</v>
      </c>
      <c r="C838" t="s">
        <v>1884</v>
      </c>
      <c r="D838" t="s">
        <v>2383</v>
      </c>
      <c r="E838">
        <v>458</v>
      </c>
      <c r="F838" t="s">
        <v>203</v>
      </c>
      <c r="G838" s="81">
        <v>86228.37</v>
      </c>
      <c r="H838" s="81">
        <v>16900.759999999998</v>
      </c>
      <c r="I838" s="81">
        <v>55022.32</v>
      </c>
      <c r="J838" s="81">
        <v>6398.15</v>
      </c>
      <c r="K838" s="81">
        <v>7907.14</v>
      </c>
      <c r="L838" s="84">
        <f t="shared" si="80"/>
        <v>0.19599999396950213</v>
      </c>
      <c r="M838" s="84">
        <f t="shared" si="81"/>
        <v>0.63809996640316868</v>
      </c>
      <c r="N838" s="84">
        <f t="shared" si="82"/>
        <v>7.420005735931226E-2</v>
      </c>
      <c r="O838" s="84">
        <f t="shared" si="83"/>
        <v>9.16999822680169E-2</v>
      </c>
      <c r="Q838" s="86">
        <f t="shared" si="84"/>
        <v>1</v>
      </c>
    </row>
    <row r="839" spans="1:17" x14ac:dyDescent="0.3">
      <c r="A839" t="str">
        <f t="shared" si="79"/>
        <v>459 39701</v>
      </c>
      <c r="B839">
        <v>39701</v>
      </c>
      <c r="C839" t="s">
        <v>1885</v>
      </c>
      <c r="D839" t="s">
        <v>2383</v>
      </c>
      <c r="E839">
        <v>459</v>
      </c>
      <c r="F839" t="s">
        <v>204</v>
      </c>
      <c r="G839" s="81">
        <v>103339.76</v>
      </c>
      <c r="H839" s="81">
        <v>20254.59</v>
      </c>
      <c r="I839" s="81">
        <v>65941.100000000006</v>
      </c>
      <c r="J839" s="81">
        <v>7667.81</v>
      </c>
      <c r="K839" s="81">
        <v>9476.26</v>
      </c>
      <c r="L839" s="84">
        <f t="shared" si="80"/>
        <v>0.19599997135662015</v>
      </c>
      <c r="M839" s="84">
        <f t="shared" si="81"/>
        <v>0.63809999171664433</v>
      </c>
      <c r="N839" s="84">
        <f t="shared" si="82"/>
        <v>7.4199998142051041E-2</v>
      </c>
      <c r="O839" s="84">
        <f t="shared" si="83"/>
        <v>9.170003878468462E-2</v>
      </c>
      <c r="Q839" s="86">
        <f t="shared" si="84"/>
        <v>1.0000000000000002</v>
      </c>
    </row>
    <row r="840" spans="1:17" x14ac:dyDescent="0.3">
      <c r="A840" t="str">
        <f t="shared" si="79"/>
        <v>459 39701</v>
      </c>
      <c r="B840">
        <v>39701</v>
      </c>
      <c r="C840" t="s">
        <v>1886</v>
      </c>
      <c r="D840" t="s">
        <v>2383</v>
      </c>
      <c r="E840">
        <v>459</v>
      </c>
      <c r="F840" t="s">
        <v>204</v>
      </c>
      <c r="G840" s="81">
        <v>23741.64</v>
      </c>
      <c r="H840" s="81">
        <v>4653.3599999999997</v>
      </c>
      <c r="I840" s="81">
        <v>15149.54</v>
      </c>
      <c r="J840" s="81">
        <v>1761.63</v>
      </c>
      <c r="K840" s="81">
        <v>2177.11</v>
      </c>
      <c r="L840" s="84">
        <f t="shared" si="80"/>
        <v>0.19599993934707122</v>
      </c>
      <c r="M840" s="84">
        <f t="shared" si="81"/>
        <v>0.63809997961387677</v>
      </c>
      <c r="N840" s="84">
        <f t="shared" si="82"/>
        <v>7.4200013141467902E-2</v>
      </c>
      <c r="O840" s="84">
        <f t="shared" si="83"/>
        <v>9.170006789758417E-2</v>
      </c>
      <c r="Q840" s="86">
        <f t="shared" si="84"/>
        <v>1</v>
      </c>
    </row>
    <row r="841" spans="1:17" x14ac:dyDescent="0.3">
      <c r="A841" t="str">
        <f t="shared" si="79"/>
        <v>460 39701</v>
      </c>
      <c r="B841">
        <v>39701</v>
      </c>
      <c r="C841" t="s">
        <v>1887</v>
      </c>
      <c r="D841" t="s">
        <v>2383</v>
      </c>
      <c r="E841">
        <v>460</v>
      </c>
      <c r="F841" t="s">
        <v>205</v>
      </c>
      <c r="G841" s="81">
        <v>146459.1</v>
      </c>
      <c r="H841" s="81">
        <v>28705.98</v>
      </c>
      <c r="I841" s="81">
        <v>93455.55</v>
      </c>
      <c r="J841" s="81">
        <v>10867.27</v>
      </c>
      <c r="K841" s="81">
        <v>13430.3</v>
      </c>
      <c r="L841" s="84">
        <f t="shared" si="80"/>
        <v>0.1959999754197588</v>
      </c>
      <c r="M841" s="84">
        <f t="shared" si="81"/>
        <v>0.63809998832438541</v>
      </c>
      <c r="N841" s="84">
        <f t="shared" si="82"/>
        <v>7.4200032637097998E-2</v>
      </c>
      <c r="O841" s="84">
        <f t="shared" si="83"/>
        <v>9.1700003618757714E-2</v>
      </c>
      <c r="Q841" s="86">
        <f t="shared" si="84"/>
        <v>0.99999999999999989</v>
      </c>
    </row>
    <row r="842" spans="1:17" x14ac:dyDescent="0.3">
      <c r="A842" t="str">
        <f t="shared" si="79"/>
        <v>460 39701</v>
      </c>
      <c r="B842">
        <v>39701</v>
      </c>
      <c r="C842" t="s">
        <v>1888</v>
      </c>
      <c r="D842" t="s">
        <v>2383</v>
      </c>
      <c r="E842">
        <v>460</v>
      </c>
      <c r="F842" t="s">
        <v>205</v>
      </c>
      <c r="G842" s="81">
        <v>27115.17</v>
      </c>
      <c r="H842" s="81">
        <v>5314.57</v>
      </c>
      <c r="I842" s="81">
        <v>17302.189999999999</v>
      </c>
      <c r="J842" s="81">
        <v>2011.95</v>
      </c>
      <c r="K842" s="81">
        <v>2486.46</v>
      </c>
      <c r="L842" s="84">
        <f t="shared" si="80"/>
        <v>0.19599987755931458</v>
      </c>
      <c r="M842" s="84">
        <f t="shared" si="81"/>
        <v>0.63810000084823371</v>
      </c>
      <c r="N842" s="84">
        <f t="shared" si="82"/>
        <v>7.4200161754471763E-2</v>
      </c>
      <c r="O842" s="84">
        <f t="shared" si="83"/>
        <v>9.1699959837980002E-2</v>
      </c>
      <c r="Q842" s="86">
        <f t="shared" si="84"/>
        <v>1</v>
      </c>
    </row>
    <row r="843" spans="1:17" x14ac:dyDescent="0.3">
      <c r="A843" t="str">
        <f t="shared" si="79"/>
        <v>461 39701</v>
      </c>
      <c r="B843">
        <v>39701</v>
      </c>
      <c r="C843" t="s">
        <v>1889</v>
      </c>
      <c r="D843" t="s">
        <v>2383</v>
      </c>
      <c r="E843">
        <v>461</v>
      </c>
      <c r="F843" t="s">
        <v>206</v>
      </c>
      <c r="G843" s="81">
        <v>100989.46999999999</v>
      </c>
      <c r="H843" s="81">
        <v>19793.939999999999</v>
      </c>
      <c r="I843" s="81">
        <v>64441.38</v>
      </c>
      <c r="J843" s="81">
        <v>7493.42</v>
      </c>
      <c r="K843" s="81">
        <v>9260.73</v>
      </c>
      <c r="L843" s="84">
        <f t="shared" si="80"/>
        <v>0.19600003841984714</v>
      </c>
      <c r="M843" s="84">
        <f t="shared" si="81"/>
        <v>0.63809999200906797</v>
      </c>
      <c r="N843" s="84">
        <f t="shared" si="82"/>
        <v>7.4200013130081788E-2</v>
      </c>
      <c r="O843" s="84">
        <f t="shared" si="83"/>
        <v>9.1699956441003219E-2</v>
      </c>
      <c r="Q843" s="86">
        <f t="shared" si="84"/>
        <v>1.0000000000000002</v>
      </c>
    </row>
    <row r="844" spans="1:17" x14ac:dyDescent="0.3">
      <c r="A844" t="str">
        <f t="shared" si="79"/>
        <v>461 39701</v>
      </c>
      <c r="B844">
        <v>39701</v>
      </c>
      <c r="C844" t="s">
        <v>1890</v>
      </c>
      <c r="D844" t="s">
        <v>2383</v>
      </c>
      <c r="E844">
        <v>461</v>
      </c>
      <c r="F844" t="s">
        <v>206</v>
      </c>
      <c r="G844" s="81">
        <v>94119.92</v>
      </c>
      <c r="H844" s="81">
        <v>18447.5</v>
      </c>
      <c r="I844" s="81">
        <v>60057.919999999998</v>
      </c>
      <c r="J844" s="81">
        <v>6983.7</v>
      </c>
      <c r="K844" s="81">
        <v>8630.7999999999993</v>
      </c>
      <c r="L844" s="84">
        <f t="shared" si="80"/>
        <v>0.19599995410110846</v>
      </c>
      <c r="M844" s="84">
        <f t="shared" si="81"/>
        <v>0.6380999898852443</v>
      </c>
      <c r="N844" s="84">
        <f t="shared" si="82"/>
        <v>7.4200020569503242E-2</v>
      </c>
      <c r="O844" s="84">
        <f t="shared" si="83"/>
        <v>9.1700035444144012E-2</v>
      </c>
      <c r="Q844" s="86">
        <f t="shared" si="84"/>
        <v>1</v>
      </c>
    </row>
    <row r="845" spans="1:17" x14ac:dyDescent="0.3">
      <c r="A845" t="str">
        <f t="shared" si="79"/>
        <v>462 39701</v>
      </c>
      <c r="B845">
        <v>39701</v>
      </c>
      <c r="C845" t="s">
        <v>1891</v>
      </c>
      <c r="D845" t="s">
        <v>2383</v>
      </c>
      <c r="E845">
        <v>462</v>
      </c>
      <c r="F845" t="s">
        <v>207</v>
      </c>
      <c r="G845" s="81">
        <v>132506.38</v>
      </c>
      <c r="H845" s="81">
        <v>25971.25</v>
      </c>
      <c r="I845" s="81">
        <v>84552.320000000007</v>
      </c>
      <c r="J845" s="81">
        <v>9831.9699999999993</v>
      </c>
      <c r="K845" s="81">
        <v>12150.84</v>
      </c>
      <c r="L845" s="84">
        <f t="shared" si="80"/>
        <v>0.1959999963775329</v>
      </c>
      <c r="M845" s="84">
        <f t="shared" si="81"/>
        <v>0.63809999186454269</v>
      </c>
      <c r="N845" s="84">
        <f t="shared" si="82"/>
        <v>7.4199974371045377E-2</v>
      </c>
      <c r="O845" s="84">
        <f t="shared" si="83"/>
        <v>9.1700037386879027E-2</v>
      </c>
      <c r="Q845" s="86">
        <f t="shared" si="84"/>
        <v>1</v>
      </c>
    </row>
    <row r="846" spans="1:17" x14ac:dyDescent="0.3">
      <c r="A846" t="str">
        <f t="shared" si="79"/>
        <v>462 39701</v>
      </c>
      <c r="B846">
        <v>39701</v>
      </c>
      <c r="C846" t="s">
        <v>1892</v>
      </c>
      <c r="D846" t="s">
        <v>2383</v>
      </c>
      <c r="E846">
        <v>462</v>
      </c>
      <c r="F846" t="s">
        <v>207</v>
      </c>
      <c r="G846" s="81">
        <v>21319.66</v>
      </c>
      <c r="H846" s="81">
        <v>4178.6499999999996</v>
      </c>
      <c r="I846" s="81">
        <v>13604.08</v>
      </c>
      <c r="J846" s="81">
        <v>1581.92</v>
      </c>
      <c r="K846" s="81">
        <v>1955.01</v>
      </c>
      <c r="L846" s="84">
        <f t="shared" si="80"/>
        <v>0.19599984239898757</v>
      </c>
      <c r="M846" s="84">
        <f t="shared" si="81"/>
        <v>0.63810023236768321</v>
      </c>
      <c r="N846" s="84">
        <f t="shared" si="82"/>
        <v>7.4200057599417626E-2</v>
      </c>
      <c r="O846" s="84">
        <f t="shared" si="83"/>
        <v>9.1699867633911608E-2</v>
      </c>
      <c r="Q846" s="86">
        <f t="shared" si="84"/>
        <v>1</v>
      </c>
    </row>
    <row r="847" spans="1:17" x14ac:dyDescent="0.3">
      <c r="A847" t="str">
        <f t="shared" si="79"/>
        <v>463 39701</v>
      </c>
      <c r="B847">
        <v>39701</v>
      </c>
      <c r="C847" t="s">
        <v>1893</v>
      </c>
      <c r="D847" t="s">
        <v>2383</v>
      </c>
      <c r="E847">
        <v>463</v>
      </c>
      <c r="F847" t="s">
        <v>208</v>
      </c>
      <c r="G847" s="81">
        <v>89200.76999999999</v>
      </c>
      <c r="H847" s="81">
        <v>17483.349999999999</v>
      </c>
      <c r="I847" s="81">
        <v>56919.01</v>
      </c>
      <c r="J847" s="81">
        <v>6618.7</v>
      </c>
      <c r="K847" s="81">
        <v>8179.71</v>
      </c>
      <c r="L847" s="84">
        <f t="shared" si="80"/>
        <v>0.1959999896861877</v>
      </c>
      <c r="M847" s="84">
        <f t="shared" si="81"/>
        <v>0.63809998501134024</v>
      </c>
      <c r="N847" s="84">
        <f t="shared" si="82"/>
        <v>7.4200032129767501E-2</v>
      </c>
      <c r="O847" s="84">
        <f t="shared" si="83"/>
        <v>9.1699993172704691E-2</v>
      </c>
      <c r="Q847" s="86">
        <f t="shared" si="84"/>
        <v>1.0000000000000002</v>
      </c>
    </row>
    <row r="848" spans="1:17" x14ac:dyDescent="0.3">
      <c r="A848" t="str">
        <f t="shared" si="79"/>
        <v>463 39701</v>
      </c>
      <c r="B848">
        <v>39701</v>
      </c>
      <c r="C848" t="s">
        <v>1894</v>
      </c>
      <c r="D848" t="s">
        <v>2383</v>
      </c>
      <c r="E848">
        <v>463</v>
      </c>
      <c r="F848" t="s">
        <v>208</v>
      </c>
      <c r="G848" s="81">
        <v>4865.6099999999997</v>
      </c>
      <c r="H848" s="81">
        <v>953.66</v>
      </c>
      <c r="I848" s="81">
        <v>3104.75</v>
      </c>
      <c r="J848" s="81">
        <v>361.03</v>
      </c>
      <c r="K848" s="81">
        <v>446.18</v>
      </c>
      <c r="L848" s="84">
        <f t="shared" si="80"/>
        <v>0.19600009043059349</v>
      </c>
      <c r="M848" s="84">
        <f t="shared" si="81"/>
        <v>0.63810087532704018</v>
      </c>
      <c r="N848" s="84">
        <f t="shared" si="82"/>
        <v>7.4200357200844294E-2</v>
      </c>
      <c r="O848" s="84">
        <f t="shared" si="83"/>
        <v>9.1700732282283218E-2</v>
      </c>
      <c r="Q848" s="86">
        <f t="shared" si="84"/>
        <v>1.0000020552407611</v>
      </c>
    </row>
    <row r="849" spans="1:17" x14ac:dyDescent="0.3">
      <c r="A849" t="str">
        <f t="shared" si="79"/>
        <v>464 39701</v>
      </c>
      <c r="B849">
        <v>39701</v>
      </c>
      <c r="C849" t="s">
        <v>1895</v>
      </c>
      <c r="D849" t="s">
        <v>2383</v>
      </c>
      <c r="E849">
        <v>464</v>
      </c>
      <c r="F849" t="s">
        <v>209</v>
      </c>
      <c r="G849" s="81">
        <v>404689.05</v>
      </c>
      <c r="H849" s="81">
        <v>79319.05</v>
      </c>
      <c r="I849" s="81">
        <v>258232.08</v>
      </c>
      <c r="J849" s="81">
        <v>30027.93</v>
      </c>
      <c r="K849" s="81">
        <v>37109.99</v>
      </c>
      <c r="L849" s="84">
        <f t="shared" si="80"/>
        <v>0.19599999061007459</v>
      </c>
      <c r="M849" s="84">
        <f t="shared" si="81"/>
        <v>0.63809999306875242</v>
      </c>
      <c r="N849" s="84">
        <f t="shared" si="82"/>
        <v>7.4200006152872186E-2</v>
      </c>
      <c r="O849" s="84">
        <f t="shared" si="83"/>
        <v>9.1700010168300816E-2</v>
      </c>
      <c r="Q849" s="86">
        <f t="shared" si="84"/>
        <v>1</v>
      </c>
    </row>
    <row r="850" spans="1:17" x14ac:dyDescent="0.3">
      <c r="A850" t="str">
        <f t="shared" si="79"/>
        <v>465 39701</v>
      </c>
      <c r="B850">
        <v>39701</v>
      </c>
      <c r="C850" t="s">
        <v>1896</v>
      </c>
      <c r="D850" t="s">
        <v>2383</v>
      </c>
      <c r="E850">
        <v>465</v>
      </c>
      <c r="F850" t="s">
        <v>210</v>
      </c>
      <c r="G850" s="81">
        <v>89620.88</v>
      </c>
      <c r="H850" s="81">
        <v>17565.689999999999</v>
      </c>
      <c r="I850" s="81">
        <v>57187.08</v>
      </c>
      <c r="J850" s="81">
        <v>6649.87</v>
      </c>
      <c r="K850" s="81">
        <v>8218.23</v>
      </c>
      <c r="L850" s="84">
        <f t="shared" si="80"/>
        <v>0.19599997232787714</v>
      </c>
      <c r="M850" s="84">
        <f t="shared" si="81"/>
        <v>0.63809996063417362</v>
      </c>
      <c r="N850" s="84">
        <f t="shared" si="82"/>
        <v>7.4200007855312278E-2</v>
      </c>
      <c r="O850" s="84">
        <f t="shared" si="83"/>
        <v>9.1699947601496426E-2</v>
      </c>
      <c r="Q850" s="86">
        <f t="shared" si="84"/>
        <v>0.99999988841885956</v>
      </c>
    </row>
    <row r="851" spans="1:17" x14ac:dyDescent="0.3">
      <c r="A851" t="str">
        <f t="shared" si="79"/>
        <v>465 39701</v>
      </c>
      <c r="B851">
        <v>39701</v>
      </c>
      <c r="C851" t="s">
        <v>1897</v>
      </c>
      <c r="D851" t="s">
        <v>2383</v>
      </c>
      <c r="E851">
        <v>465</v>
      </c>
      <c r="F851" t="s">
        <v>210</v>
      </c>
      <c r="G851" s="81">
        <v>433034.70999999996</v>
      </c>
      <c r="H851" s="81">
        <v>84874.8</v>
      </c>
      <c r="I851" s="81">
        <v>276319.45</v>
      </c>
      <c r="J851" s="81">
        <v>32131.18</v>
      </c>
      <c r="K851" s="81">
        <v>39709.279999999999</v>
      </c>
      <c r="L851" s="84">
        <f t="shared" si="80"/>
        <v>0.19599999270266352</v>
      </c>
      <c r="M851" s="84">
        <f t="shared" si="81"/>
        <v>0.63810000357708052</v>
      </c>
      <c r="N851" s="84">
        <f t="shared" si="82"/>
        <v>7.4200010433343788E-2</v>
      </c>
      <c r="O851" s="84">
        <f t="shared" si="83"/>
        <v>9.1699993286912265E-2</v>
      </c>
      <c r="Q851" s="86">
        <f t="shared" si="84"/>
        <v>1.0000000000000002</v>
      </c>
    </row>
    <row r="852" spans="1:17" x14ac:dyDescent="0.3">
      <c r="A852" t="str">
        <f t="shared" si="79"/>
        <v>466 39701</v>
      </c>
      <c r="B852">
        <v>39701</v>
      </c>
      <c r="C852" t="s">
        <v>1898</v>
      </c>
      <c r="D852" t="s">
        <v>2383</v>
      </c>
      <c r="E852">
        <v>466</v>
      </c>
      <c r="F852" t="s">
        <v>211</v>
      </c>
      <c r="G852" s="81">
        <v>487511.29</v>
      </c>
      <c r="H852" s="81">
        <v>95552.21</v>
      </c>
      <c r="I852" s="81">
        <v>311080.95</v>
      </c>
      <c r="J852" s="81">
        <v>36173.339999999997</v>
      </c>
      <c r="K852" s="81">
        <v>44704.79</v>
      </c>
      <c r="L852" s="84">
        <f t="shared" si="80"/>
        <v>0.1959999941744939</v>
      </c>
      <c r="M852" s="84">
        <f t="shared" si="81"/>
        <v>0.63809999148942786</v>
      </c>
      <c r="N852" s="84">
        <f t="shared" si="82"/>
        <v>7.4200004680917225E-2</v>
      </c>
      <c r="O852" s="84">
        <f t="shared" si="83"/>
        <v>9.1700009655161022E-2</v>
      </c>
      <c r="Q852" s="86">
        <f t="shared" si="84"/>
        <v>1</v>
      </c>
    </row>
    <row r="853" spans="1:17" x14ac:dyDescent="0.3">
      <c r="A853" t="str">
        <f t="shared" si="79"/>
        <v>467 39701</v>
      </c>
      <c r="B853">
        <v>39701</v>
      </c>
      <c r="C853" t="s">
        <v>1899</v>
      </c>
      <c r="D853" t="s">
        <v>2383</v>
      </c>
      <c r="E853">
        <v>467</v>
      </c>
      <c r="F853" t="s">
        <v>212</v>
      </c>
      <c r="G853" s="81">
        <v>236407.5</v>
      </c>
      <c r="H853" s="81">
        <v>46335.87</v>
      </c>
      <c r="I853" s="81">
        <v>150851.63</v>
      </c>
      <c r="J853" s="81">
        <v>17541.439999999999</v>
      </c>
      <c r="K853" s="81">
        <v>21678.57</v>
      </c>
      <c r="L853" s="84">
        <f t="shared" si="80"/>
        <v>0.19600000000000001</v>
      </c>
      <c r="M853" s="84">
        <f t="shared" si="81"/>
        <v>0.6381000179774331</v>
      </c>
      <c r="N853" s="84">
        <f t="shared" si="82"/>
        <v>7.4200014804944842E-2</v>
      </c>
      <c r="O853" s="84">
        <f t="shared" si="83"/>
        <v>9.1700009517464542E-2</v>
      </c>
      <c r="Q853" s="86">
        <f t="shared" si="84"/>
        <v>1.0000000422998425</v>
      </c>
    </row>
    <row r="854" spans="1:17" x14ac:dyDescent="0.3">
      <c r="A854" t="str">
        <f t="shared" si="79"/>
        <v>469 39701</v>
      </c>
      <c r="B854">
        <v>39701</v>
      </c>
      <c r="C854" t="s">
        <v>1900</v>
      </c>
      <c r="D854" t="s">
        <v>2383</v>
      </c>
      <c r="E854">
        <v>469</v>
      </c>
      <c r="F854" t="s">
        <v>214</v>
      </c>
      <c r="G854" s="81">
        <v>7743.17</v>
      </c>
      <c r="H854" s="81">
        <v>1517.66</v>
      </c>
      <c r="I854" s="81">
        <v>4940.92</v>
      </c>
      <c r="J854" s="81">
        <v>574.54</v>
      </c>
      <c r="K854" s="81">
        <v>710.05</v>
      </c>
      <c r="L854" s="84">
        <f t="shared" si="80"/>
        <v>0.19599982952718331</v>
      </c>
      <c r="M854" s="84">
        <f t="shared" si="81"/>
        <v>0.63810041623779412</v>
      </c>
      <c r="N854" s="84">
        <f t="shared" si="82"/>
        <v>7.419958492452057E-2</v>
      </c>
      <c r="O854" s="84">
        <f t="shared" si="83"/>
        <v>9.1700169310502025E-2</v>
      </c>
      <c r="Q854" s="86">
        <f t="shared" si="84"/>
        <v>1</v>
      </c>
    </row>
    <row r="855" spans="1:17" x14ac:dyDescent="0.3">
      <c r="A855" t="str">
        <f t="shared" si="79"/>
        <v>470 39701</v>
      </c>
      <c r="B855">
        <v>39701</v>
      </c>
      <c r="C855" t="s">
        <v>1901</v>
      </c>
      <c r="D855" t="s">
        <v>2383</v>
      </c>
      <c r="E855">
        <v>470</v>
      </c>
      <c r="F855" t="s">
        <v>215</v>
      </c>
      <c r="G855" s="81">
        <v>169710.34999999998</v>
      </c>
      <c r="H855" s="81">
        <v>33263.230000000003</v>
      </c>
      <c r="I855" s="81">
        <v>108292.17</v>
      </c>
      <c r="J855" s="81">
        <v>12592.51</v>
      </c>
      <c r="K855" s="81">
        <v>15562.44</v>
      </c>
      <c r="L855" s="84">
        <f t="shared" si="80"/>
        <v>0.1960000082493496</v>
      </c>
      <c r="M855" s="84">
        <f t="shared" si="81"/>
        <v>0.63809997445647837</v>
      </c>
      <c r="N855" s="84">
        <f t="shared" si="82"/>
        <v>7.4200011961556858E-2</v>
      </c>
      <c r="O855" s="84">
        <f t="shared" si="83"/>
        <v>9.1700005332615256E-2</v>
      </c>
      <c r="Q855" s="86">
        <f t="shared" si="84"/>
        <v>1.0000000000000002</v>
      </c>
    </row>
    <row r="856" spans="1:17" x14ac:dyDescent="0.3">
      <c r="A856" t="str">
        <f t="shared" si="79"/>
        <v>470 39701</v>
      </c>
      <c r="B856">
        <v>39701</v>
      </c>
      <c r="C856" t="s">
        <v>1902</v>
      </c>
      <c r="D856" t="s">
        <v>2383</v>
      </c>
      <c r="E856">
        <v>470</v>
      </c>
      <c r="F856" t="s">
        <v>215</v>
      </c>
      <c r="G856" s="81">
        <v>22150.66</v>
      </c>
      <c r="H856" s="81">
        <v>4341.53</v>
      </c>
      <c r="I856" s="81">
        <v>14134.34</v>
      </c>
      <c r="J856" s="81">
        <v>1643.58</v>
      </c>
      <c r="K856" s="81">
        <v>2031.22</v>
      </c>
      <c r="L856" s="84">
        <f t="shared" si="80"/>
        <v>0.19600002889304427</v>
      </c>
      <c r="M856" s="84">
        <f t="shared" si="81"/>
        <v>0.63810017399030095</v>
      </c>
      <c r="N856" s="84">
        <f t="shared" si="82"/>
        <v>7.4200046409452353E-2</v>
      </c>
      <c r="O856" s="84">
        <f t="shared" si="83"/>
        <v>9.1700202161019137E-2</v>
      </c>
      <c r="Q856" s="86">
        <f t="shared" si="84"/>
        <v>1.0000004514538166</v>
      </c>
    </row>
    <row r="857" spans="1:17" x14ac:dyDescent="0.3">
      <c r="A857" t="str">
        <f t="shared" si="79"/>
        <v>471 39701</v>
      </c>
      <c r="B857">
        <v>39701</v>
      </c>
      <c r="C857" t="s">
        <v>1903</v>
      </c>
      <c r="D857" t="s">
        <v>2383</v>
      </c>
      <c r="E857">
        <v>471</v>
      </c>
      <c r="F857" t="s">
        <v>216</v>
      </c>
      <c r="G857" s="81">
        <v>122272.9</v>
      </c>
      <c r="H857" s="81">
        <v>23965.49</v>
      </c>
      <c r="I857" s="81">
        <v>78022.34</v>
      </c>
      <c r="J857" s="81">
        <v>9072.65</v>
      </c>
      <c r="K857" s="81">
        <v>11212.42</v>
      </c>
      <c r="L857" s="84">
        <f t="shared" si="80"/>
        <v>0.1960000130854834</v>
      </c>
      <c r="M857" s="84">
        <f t="shared" si="81"/>
        <v>0.63810002052785209</v>
      </c>
      <c r="N857" s="84">
        <f t="shared" si="82"/>
        <v>7.4200006706310231E-2</v>
      </c>
      <c r="O857" s="84">
        <f t="shared" si="83"/>
        <v>9.1699959680354354E-2</v>
      </c>
      <c r="Q857" s="86">
        <f t="shared" si="84"/>
        <v>1</v>
      </c>
    </row>
    <row r="858" spans="1:17" x14ac:dyDescent="0.3">
      <c r="A858" t="str">
        <f t="shared" si="79"/>
        <v>471 39701</v>
      </c>
      <c r="B858">
        <v>39701</v>
      </c>
      <c r="C858" t="s">
        <v>1904</v>
      </c>
      <c r="D858" t="s">
        <v>2383</v>
      </c>
      <c r="E858">
        <v>471</v>
      </c>
      <c r="F858" t="s">
        <v>216</v>
      </c>
      <c r="G858" s="81">
        <v>55819.49</v>
      </c>
      <c r="H858" s="81">
        <v>10940.62</v>
      </c>
      <c r="I858" s="81">
        <v>35618.42</v>
      </c>
      <c r="J858" s="81">
        <v>4141.8100000000004</v>
      </c>
      <c r="K858" s="81">
        <v>5118.6499999999996</v>
      </c>
      <c r="L858" s="84">
        <f t="shared" si="80"/>
        <v>0.19599999928340445</v>
      </c>
      <c r="M858" s="84">
        <f t="shared" si="81"/>
        <v>0.63810006146598619</v>
      </c>
      <c r="N858" s="84">
        <f t="shared" si="82"/>
        <v>7.4200068829005789E-2</v>
      </c>
      <c r="O858" s="84">
        <f t="shared" si="83"/>
        <v>9.1700049570499473E-2</v>
      </c>
      <c r="Q858" s="86">
        <f t="shared" si="84"/>
        <v>1.0000001791488959</v>
      </c>
    </row>
    <row r="859" spans="1:17" x14ac:dyDescent="0.3">
      <c r="A859" t="str">
        <f t="shared" si="79"/>
        <v>472 39701</v>
      </c>
      <c r="B859">
        <v>39701</v>
      </c>
      <c r="C859" t="s">
        <v>1905</v>
      </c>
      <c r="D859" t="s">
        <v>2383</v>
      </c>
      <c r="E859">
        <v>472</v>
      </c>
      <c r="F859" t="s">
        <v>217</v>
      </c>
      <c r="G859" s="81">
        <v>59964.740000000005</v>
      </c>
      <c r="H859" s="81">
        <v>11753.09</v>
      </c>
      <c r="I859" s="81">
        <v>38263.5</v>
      </c>
      <c r="J859" s="81">
        <v>4449.38</v>
      </c>
      <c r="K859" s="81">
        <v>5498.77</v>
      </c>
      <c r="L859" s="84">
        <f t="shared" si="80"/>
        <v>0.19600001600940817</v>
      </c>
      <c r="M859" s="84">
        <f t="shared" si="81"/>
        <v>0.63809999009417862</v>
      </c>
      <c r="N859" s="84">
        <f t="shared" si="82"/>
        <v>7.4199938163660842E-2</v>
      </c>
      <c r="O859" s="84">
        <f t="shared" si="83"/>
        <v>9.1700055732752278E-2</v>
      </c>
      <c r="Q859" s="86">
        <f t="shared" si="84"/>
        <v>1</v>
      </c>
    </row>
    <row r="860" spans="1:17" x14ac:dyDescent="0.3">
      <c r="A860" t="str">
        <f t="shared" si="79"/>
        <v>472 39701</v>
      </c>
      <c r="B860">
        <v>39701</v>
      </c>
      <c r="C860" t="s">
        <v>1906</v>
      </c>
      <c r="D860" t="s">
        <v>2383</v>
      </c>
      <c r="E860">
        <v>472</v>
      </c>
      <c r="F860" t="s">
        <v>217</v>
      </c>
      <c r="G860" s="81">
        <v>172116.7</v>
      </c>
      <c r="H860" s="81">
        <v>33734.870000000003</v>
      </c>
      <c r="I860" s="81">
        <v>109827.67</v>
      </c>
      <c r="J860" s="81">
        <v>12771.06</v>
      </c>
      <c r="K860" s="81">
        <v>15783.1</v>
      </c>
      <c r="L860" s="84">
        <f t="shared" si="80"/>
        <v>0.19599998140796332</v>
      </c>
      <c r="M860" s="84">
        <f t="shared" si="81"/>
        <v>0.63810002167134272</v>
      </c>
      <c r="N860" s="84">
        <f t="shared" si="82"/>
        <v>7.420000499660985E-2</v>
      </c>
      <c r="O860" s="84">
        <f t="shared" si="83"/>
        <v>9.1699991924084068E-2</v>
      </c>
      <c r="Q860" s="86">
        <f t="shared" si="84"/>
        <v>0.99999999999999989</v>
      </c>
    </row>
    <row r="861" spans="1:17" x14ac:dyDescent="0.3">
      <c r="A861" t="str">
        <f t="shared" si="79"/>
        <v>473 39701</v>
      </c>
      <c r="B861">
        <v>39701</v>
      </c>
      <c r="C861" t="s">
        <v>1907</v>
      </c>
      <c r="D861" t="s">
        <v>2383</v>
      </c>
      <c r="E861">
        <v>473</v>
      </c>
      <c r="F861" t="s">
        <v>218</v>
      </c>
      <c r="G861" s="81">
        <v>88327.420000000013</v>
      </c>
      <c r="H861" s="81">
        <v>17312.169999999998</v>
      </c>
      <c r="I861" s="81">
        <v>56361.73</v>
      </c>
      <c r="J861" s="81">
        <v>6553.89</v>
      </c>
      <c r="K861" s="81">
        <v>8099.62</v>
      </c>
      <c r="L861" s="84">
        <f t="shared" si="80"/>
        <v>0.19599995109106544</v>
      </c>
      <c r="M861" s="84">
        <f t="shared" si="81"/>
        <v>0.63810003733834852</v>
      </c>
      <c r="N861" s="84">
        <f t="shared" si="82"/>
        <v>7.4199948328616414E-2</v>
      </c>
      <c r="O861" s="84">
        <f t="shared" si="83"/>
        <v>9.1699950026843294E-2</v>
      </c>
      <c r="Q861" s="86">
        <f t="shared" si="84"/>
        <v>0.99999988678487373</v>
      </c>
    </row>
    <row r="862" spans="1:17" x14ac:dyDescent="0.3">
      <c r="A862" t="str">
        <f t="shared" si="79"/>
        <v>473 39701</v>
      </c>
      <c r="B862">
        <v>39701</v>
      </c>
      <c r="C862" t="s">
        <v>1908</v>
      </c>
      <c r="D862" t="s">
        <v>2383</v>
      </c>
      <c r="E862">
        <v>473</v>
      </c>
      <c r="F862" t="s">
        <v>218</v>
      </c>
      <c r="G862" s="81">
        <v>36162.120000000003</v>
      </c>
      <c r="H862" s="81">
        <v>7087.78</v>
      </c>
      <c r="I862" s="81">
        <v>23075.05</v>
      </c>
      <c r="J862" s="81">
        <v>2683.23</v>
      </c>
      <c r="K862" s="81">
        <v>3316.07</v>
      </c>
      <c r="L862" s="84">
        <f t="shared" si="80"/>
        <v>0.19600012388654203</v>
      </c>
      <c r="M862" s="84">
        <f t="shared" si="81"/>
        <v>0.63810003395818604</v>
      </c>
      <c r="N862" s="84">
        <f t="shared" si="82"/>
        <v>7.4200019246659213E-2</v>
      </c>
      <c r="O862" s="84">
        <f t="shared" si="83"/>
        <v>9.1700099441072588E-2</v>
      </c>
      <c r="Q862" s="86">
        <f t="shared" si="84"/>
        <v>1.0000002765324598</v>
      </c>
    </row>
    <row r="863" spans="1:17" x14ac:dyDescent="0.3">
      <c r="A863" t="str">
        <f t="shared" si="79"/>
        <v>474 39701</v>
      </c>
      <c r="B863">
        <v>39701</v>
      </c>
      <c r="C863" t="s">
        <v>1909</v>
      </c>
      <c r="D863" t="s">
        <v>2383</v>
      </c>
      <c r="E863">
        <v>474</v>
      </c>
      <c r="F863" t="s">
        <v>219</v>
      </c>
      <c r="G863" s="81">
        <v>308501.82999999996</v>
      </c>
      <c r="H863" s="81">
        <v>60466.36</v>
      </c>
      <c r="I863" s="81">
        <v>196855.02</v>
      </c>
      <c r="J863" s="81">
        <v>22890.84</v>
      </c>
      <c r="K863" s="81">
        <v>28289.62</v>
      </c>
      <c r="L863" s="84">
        <f t="shared" si="80"/>
        <v>0.19600000427874287</v>
      </c>
      <c r="M863" s="84">
        <f t="shared" si="81"/>
        <v>0.6381000073808315</v>
      </c>
      <c r="N863" s="84">
        <f t="shared" si="82"/>
        <v>7.4200013659562414E-2</v>
      </c>
      <c r="O863" s="84">
        <f t="shared" si="83"/>
        <v>9.1700007095581904E-2</v>
      </c>
      <c r="Q863" s="86">
        <f t="shared" si="84"/>
        <v>1.0000000324147187</v>
      </c>
    </row>
    <row r="864" spans="1:17" x14ac:dyDescent="0.3">
      <c r="A864" t="str">
        <f t="shared" si="79"/>
        <v>474 39701</v>
      </c>
      <c r="B864">
        <v>39701</v>
      </c>
      <c r="C864" t="s">
        <v>1910</v>
      </c>
      <c r="D864" t="s">
        <v>2383</v>
      </c>
      <c r="E864">
        <v>474</v>
      </c>
      <c r="F864" t="s">
        <v>219</v>
      </c>
      <c r="G864" s="81">
        <v>197989.22</v>
      </c>
      <c r="H864" s="81">
        <v>38805.89</v>
      </c>
      <c r="I864" s="81">
        <v>126336.92</v>
      </c>
      <c r="J864" s="81">
        <v>14690.8</v>
      </c>
      <c r="K864" s="81">
        <v>18155.61</v>
      </c>
      <c r="L864" s="84">
        <f t="shared" si="80"/>
        <v>0.19600001454624649</v>
      </c>
      <c r="M864" s="84">
        <f t="shared" si="81"/>
        <v>0.63809999352489999</v>
      </c>
      <c r="N864" s="84">
        <f t="shared" si="82"/>
        <v>7.4199999373703265E-2</v>
      </c>
      <c r="O864" s="84">
        <f t="shared" si="83"/>
        <v>9.1699992555150225E-2</v>
      </c>
      <c r="Q864" s="86">
        <f t="shared" si="84"/>
        <v>1</v>
      </c>
    </row>
    <row r="865" spans="1:17" x14ac:dyDescent="0.3">
      <c r="A865" t="str">
        <f t="shared" si="79"/>
        <v>475 39701</v>
      </c>
      <c r="B865">
        <v>39701</v>
      </c>
      <c r="C865" t="s">
        <v>1911</v>
      </c>
      <c r="D865" t="s">
        <v>2383</v>
      </c>
      <c r="E865">
        <v>475</v>
      </c>
      <c r="F865" t="s">
        <v>220</v>
      </c>
      <c r="G865" s="81">
        <v>111116.65</v>
      </c>
      <c r="H865" s="81">
        <v>21778.86</v>
      </c>
      <c r="I865" s="81">
        <v>70903.53</v>
      </c>
      <c r="J865" s="81">
        <v>8244.86</v>
      </c>
      <c r="K865" s="81">
        <v>10189.4</v>
      </c>
      <c r="L865" s="84">
        <f t="shared" si="80"/>
        <v>0.19599996940152534</v>
      </c>
      <c r="M865" s="84">
        <f t="shared" si="81"/>
        <v>0.63809996071695829</v>
      </c>
      <c r="N865" s="84">
        <f t="shared" si="82"/>
        <v>7.4200041127949784E-2</v>
      </c>
      <c r="O865" s="84">
        <f t="shared" si="83"/>
        <v>9.1700028753566643E-2</v>
      </c>
      <c r="Q865" s="86">
        <f t="shared" si="84"/>
        <v>1</v>
      </c>
    </row>
    <row r="866" spans="1:17" x14ac:dyDescent="0.3">
      <c r="A866" t="str">
        <f t="shared" si="79"/>
        <v>476 39701</v>
      </c>
      <c r="B866">
        <v>39701</v>
      </c>
      <c r="C866" t="s">
        <v>1912</v>
      </c>
      <c r="D866" t="s">
        <v>2383</v>
      </c>
      <c r="E866">
        <v>476</v>
      </c>
      <c r="F866" t="s">
        <v>221</v>
      </c>
      <c r="G866" s="81">
        <v>163834.81</v>
      </c>
      <c r="H866" s="81">
        <v>32111.62</v>
      </c>
      <c r="I866" s="81">
        <v>104542.99</v>
      </c>
      <c r="J866" s="81">
        <v>12156.54</v>
      </c>
      <c r="K866" s="81">
        <v>15023.65</v>
      </c>
      <c r="L866" s="84">
        <f t="shared" si="80"/>
        <v>0.19599998315376324</v>
      </c>
      <c r="M866" s="84">
        <f t="shared" si="81"/>
        <v>0.63809998619951402</v>
      </c>
      <c r="N866" s="84">
        <f t="shared" si="82"/>
        <v>7.4199982287036559E-2</v>
      </c>
      <c r="O866" s="84">
        <f t="shared" si="83"/>
        <v>9.169998732259646E-2</v>
      </c>
      <c r="Q866" s="86">
        <f t="shared" si="84"/>
        <v>0.99999993896291028</v>
      </c>
    </row>
    <row r="867" spans="1:17" x14ac:dyDescent="0.3">
      <c r="A867" t="str">
        <f t="shared" si="79"/>
        <v>476 39701</v>
      </c>
      <c r="B867">
        <v>39701</v>
      </c>
      <c r="C867" t="s">
        <v>1913</v>
      </c>
      <c r="D867" t="s">
        <v>2383</v>
      </c>
      <c r="E867">
        <v>476</v>
      </c>
      <c r="F867" t="s">
        <v>221</v>
      </c>
      <c r="G867" s="81">
        <v>29108.14</v>
      </c>
      <c r="H867" s="81">
        <v>5705.2</v>
      </c>
      <c r="I867" s="81">
        <v>18573.900000000001</v>
      </c>
      <c r="J867" s="81">
        <v>2159.8200000000002</v>
      </c>
      <c r="K867" s="81">
        <v>2669.22</v>
      </c>
      <c r="L867" s="84">
        <f t="shared" si="80"/>
        <v>0.19600015665720996</v>
      </c>
      <c r="M867" s="84">
        <f t="shared" si="81"/>
        <v>0.6380998579778715</v>
      </c>
      <c r="N867" s="84">
        <f t="shared" si="82"/>
        <v>7.4199862993650584E-2</v>
      </c>
      <c r="O867" s="84">
        <f t="shared" si="83"/>
        <v>9.170012237126797E-2</v>
      </c>
      <c r="Q867" s="86">
        <f t="shared" si="84"/>
        <v>1</v>
      </c>
    </row>
    <row r="868" spans="1:17" x14ac:dyDescent="0.3">
      <c r="A868" t="str">
        <f t="shared" si="79"/>
        <v>477 39701</v>
      </c>
      <c r="B868">
        <v>39701</v>
      </c>
      <c r="C868" t="s">
        <v>1914</v>
      </c>
      <c r="D868" t="s">
        <v>2383</v>
      </c>
      <c r="E868">
        <v>477</v>
      </c>
      <c r="F868" t="s">
        <v>222</v>
      </c>
      <c r="G868" s="81">
        <v>116957.53</v>
      </c>
      <c r="H868" s="81">
        <v>22923.68</v>
      </c>
      <c r="I868" s="81">
        <v>74630.600000000006</v>
      </c>
      <c r="J868" s="81">
        <v>8678.25</v>
      </c>
      <c r="K868" s="81">
        <v>10725.01</v>
      </c>
      <c r="L868" s="84">
        <f t="shared" si="80"/>
        <v>0.19600003522646212</v>
      </c>
      <c r="M868" s="84">
        <f t="shared" si="81"/>
        <v>0.63810000091486208</v>
      </c>
      <c r="N868" s="84">
        <f t="shared" si="82"/>
        <v>7.4200010892842894E-2</v>
      </c>
      <c r="O868" s="84">
        <f t="shared" si="83"/>
        <v>9.1700038466954625E-2</v>
      </c>
      <c r="Q868" s="86">
        <f t="shared" si="84"/>
        <v>1.0000000855011217</v>
      </c>
    </row>
    <row r="869" spans="1:17" x14ac:dyDescent="0.3">
      <c r="A869" t="str">
        <f t="shared" si="79"/>
        <v>478 39701</v>
      </c>
      <c r="B869">
        <v>39701</v>
      </c>
      <c r="C869" t="s">
        <v>1915</v>
      </c>
      <c r="D869" t="s">
        <v>2383</v>
      </c>
      <c r="E869">
        <v>478</v>
      </c>
      <c r="F869" t="s">
        <v>224</v>
      </c>
      <c r="G869" s="81">
        <v>88510.399999999994</v>
      </c>
      <c r="H869" s="81">
        <v>17348.04</v>
      </c>
      <c r="I869" s="81">
        <v>56478.49</v>
      </c>
      <c r="J869" s="81">
        <v>6567.47</v>
      </c>
      <c r="K869" s="81">
        <v>8116.4</v>
      </c>
      <c r="L869" s="84">
        <f t="shared" si="80"/>
        <v>0.19600001807697176</v>
      </c>
      <c r="M869" s="84">
        <f t="shared" si="81"/>
        <v>0.63810004248088359</v>
      </c>
      <c r="N869" s="84">
        <f t="shared" si="82"/>
        <v>7.419998101917967E-2</v>
      </c>
      <c r="O869" s="84">
        <f t="shared" si="83"/>
        <v>9.1699958422964981E-2</v>
      </c>
      <c r="Q869" s="86">
        <f t="shared" si="84"/>
        <v>1</v>
      </c>
    </row>
    <row r="870" spans="1:17" x14ac:dyDescent="0.3">
      <c r="A870" t="str">
        <f t="shared" si="79"/>
        <v>478 39701</v>
      </c>
      <c r="B870">
        <v>39701</v>
      </c>
      <c r="C870" t="s">
        <v>1916</v>
      </c>
      <c r="D870" t="s">
        <v>2383</v>
      </c>
      <c r="E870">
        <v>478</v>
      </c>
      <c r="F870" t="s">
        <v>224</v>
      </c>
      <c r="G870" s="81">
        <v>84186.74</v>
      </c>
      <c r="H870" s="81">
        <v>16500.599999999999</v>
      </c>
      <c r="I870" s="81">
        <v>53719.56</v>
      </c>
      <c r="J870" s="81">
        <v>6246.66</v>
      </c>
      <c r="K870" s="81">
        <v>7719.92</v>
      </c>
      <c r="L870" s="84">
        <f t="shared" si="80"/>
        <v>0.19599998764651058</v>
      </c>
      <c r="M870" s="84">
        <f t="shared" si="81"/>
        <v>0.63810001432529628</v>
      </c>
      <c r="N870" s="84">
        <f t="shared" si="82"/>
        <v>7.4200046230558397E-2</v>
      </c>
      <c r="O870" s="84">
        <f t="shared" si="83"/>
        <v>9.1699951797634641E-2</v>
      </c>
      <c r="Q870" s="86">
        <f t="shared" si="84"/>
        <v>1</v>
      </c>
    </row>
    <row r="871" spans="1:17" x14ac:dyDescent="0.3">
      <c r="A871" t="str">
        <f t="shared" si="79"/>
        <v>479 39701</v>
      </c>
      <c r="B871">
        <v>39701</v>
      </c>
      <c r="C871" t="s">
        <v>1917</v>
      </c>
      <c r="D871" t="s">
        <v>2383</v>
      </c>
      <c r="E871">
        <v>479</v>
      </c>
      <c r="F871" t="s">
        <v>225</v>
      </c>
      <c r="G871" s="81">
        <v>268205.13</v>
      </c>
      <c r="H871" s="81">
        <v>52568.21</v>
      </c>
      <c r="I871" s="81">
        <v>171141.69</v>
      </c>
      <c r="J871" s="81">
        <v>19900.82</v>
      </c>
      <c r="K871" s="81">
        <v>24594.41</v>
      </c>
      <c r="L871" s="84">
        <f t="shared" si="80"/>
        <v>0.19600001685277235</v>
      </c>
      <c r="M871" s="84">
        <f t="shared" si="81"/>
        <v>0.63809998712552585</v>
      </c>
      <c r="N871" s="84">
        <f t="shared" si="82"/>
        <v>7.4199997591395811E-2</v>
      </c>
      <c r="O871" s="84">
        <f t="shared" si="83"/>
        <v>9.1699998430305935E-2</v>
      </c>
      <c r="Q871" s="86">
        <f t="shared" si="84"/>
        <v>1</v>
      </c>
    </row>
    <row r="872" spans="1:17" x14ac:dyDescent="0.3">
      <c r="A872" t="str">
        <f t="shared" si="79"/>
        <v>479 39701</v>
      </c>
      <c r="B872">
        <v>39701</v>
      </c>
      <c r="C872" t="s">
        <v>1918</v>
      </c>
      <c r="D872" t="s">
        <v>2383</v>
      </c>
      <c r="E872">
        <v>479</v>
      </c>
      <c r="F872" t="s">
        <v>225</v>
      </c>
      <c r="G872" s="81">
        <v>26582.83</v>
      </c>
      <c r="H872" s="81">
        <v>5210.2299999999996</v>
      </c>
      <c r="I872" s="81">
        <v>16962.5</v>
      </c>
      <c r="J872" s="81">
        <v>1972.45</v>
      </c>
      <c r="K872" s="81">
        <v>2437.65</v>
      </c>
      <c r="L872" s="84">
        <f t="shared" si="80"/>
        <v>0.1959998239465098</v>
      </c>
      <c r="M872" s="84">
        <f t="shared" si="81"/>
        <v>0.63809985618536469</v>
      </c>
      <c r="N872" s="84">
        <f t="shared" si="82"/>
        <v>7.4200150999724254E-2</v>
      </c>
      <c r="O872" s="84">
        <f t="shared" si="83"/>
        <v>9.1700168868401141E-2</v>
      </c>
      <c r="Q872" s="86">
        <f t="shared" si="84"/>
        <v>0.99999999999999989</v>
      </c>
    </row>
    <row r="873" spans="1:17" x14ac:dyDescent="0.3">
      <c r="A873" t="str">
        <f t="shared" si="79"/>
        <v>481 39701</v>
      </c>
      <c r="B873">
        <v>39701</v>
      </c>
      <c r="C873" t="s">
        <v>1919</v>
      </c>
      <c r="D873" t="s">
        <v>2383</v>
      </c>
      <c r="E873">
        <v>481</v>
      </c>
      <c r="F873" t="s">
        <v>226</v>
      </c>
      <c r="G873" s="81">
        <v>392910.56000000006</v>
      </c>
      <c r="H873" s="81">
        <v>77010.47</v>
      </c>
      <c r="I873" s="81">
        <v>250716.23</v>
      </c>
      <c r="J873" s="81">
        <v>29153.96</v>
      </c>
      <c r="K873" s="81">
        <v>36029.9</v>
      </c>
      <c r="L873" s="84">
        <f t="shared" si="80"/>
        <v>0.19600000061082601</v>
      </c>
      <c r="M873" s="84">
        <f t="shared" si="81"/>
        <v>0.63810000423506041</v>
      </c>
      <c r="N873" s="84">
        <f t="shared" si="82"/>
        <v>7.4199990959774656E-2</v>
      </c>
      <c r="O873" s="84">
        <f t="shared" si="83"/>
        <v>9.1700004194338769E-2</v>
      </c>
      <c r="Q873" s="86">
        <f t="shared" si="84"/>
        <v>0.99999999999999989</v>
      </c>
    </row>
    <row r="874" spans="1:17" x14ac:dyDescent="0.3">
      <c r="A874" t="str">
        <f t="shared" si="79"/>
        <v>482 39701</v>
      </c>
      <c r="B874">
        <v>39701</v>
      </c>
      <c r="C874" t="s">
        <v>1920</v>
      </c>
      <c r="D874" t="s">
        <v>2383</v>
      </c>
      <c r="E874">
        <v>482</v>
      </c>
      <c r="F874" t="s">
        <v>227</v>
      </c>
      <c r="G874" s="81">
        <v>106242.19</v>
      </c>
      <c r="H874" s="81">
        <v>20823.47</v>
      </c>
      <c r="I874" s="81">
        <v>67793.14</v>
      </c>
      <c r="J874" s="81">
        <v>7883.17</v>
      </c>
      <c r="K874" s="81">
        <v>9742.41</v>
      </c>
      <c r="L874" s="84">
        <f t="shared" si="80"/>
        <v>0.19600000715346699</v>
      </c>
      <c r="M874" s="84">
        <f t="shared" si="81"/>
        <v>0.63809998645547494</v>
      </c>
      <c r="N874" s="84">
        <f t="shared" si="82"/>
        <v>7.419999531259662E-2</v>
      </c>
      <c r="O874" s="84">
        <f t="shared" si="83"/>
        <v>9.1700011078461388E-2</v>
      </c>
      <c r="Q874" s="86">
        <f t="shared" si="84"/>
        <v>0.99999999999999989</v>
      </c>
    </row>
    <row r="875" spans="1:17" x14ac:dyDescent="0.3">
      <c r="A875" t="str">
        <f t="shared" si="79"/>
        <v>482 39701</v>
      </c>
      <c r="B875">
        <v>39701</v>
      </c>
      <c r="C875" t="s">
        <v>1921</v>
      </c>
      <c r="D875" t="s">
        <v>2383</v>
      </c>
      <c r="E875">
        <v>482</v>
      </c>
      <c r="F875" t="s">
        <v>227</v>
      </c>
      <c r="G875" s="81">
        <v>377329.45</v>
      </c>
      <c r="H875" s="81">
        <v>73956.570000000007</v>
      </c>
      <c r="I875" s="81">
        <v>240773.92</v>
      </c>
      <c r="J875" s="81">
        <v>27997.85</v>
      </c>
      <c r="K875" s="81">
        <v>34601.11</v>
      </c>
      <c r="L875" s="84">
        <f t="shared" si="80"/>
        <v>0.19599999416955133</v>
      </c>
      <c r="M875" s="84">
        <f t="shared" si="81"/>
        <v>0.63809999458033295</v>
      </c>
      <c r="N875" s="84">
        <f t="shared" si="82"/>
        <v>7.4200012747481003E-2</v>
      </c>
      <c r="O875" s="84">
        <f t="shared" si="83"/>
        <v>9.1699998502634772E-2</v>
      </c>
      <c r="Q875" s="86">
        <f t="shared" si="84"/>
        <v>1</v>
      </c>
    </row>
    <row r="876" spans="1:17" x14ac:dyDescent="0.3">
      <c r="A876" t="str">
        <f t="shared" si="79"/>
        <v>483 39701</v>
      </c>
      <c r="B876">
        <v>39701</v>
      </c>
      <c r="C876" t="s">
        <v>1922</v>
      </c>
      <c r="D876" t="s">
        <v>2383</v>
      </c>
      <c r="E876">
        <v>483</v>
      </c>
      <c r="F876" t="s">
        <v>228</v>
      </c>
      <c r="G876" s="81">
        <v>81112.92</v>
      </c>
      <c r="H876" s="81">
        <v>15898.13</v>
      </c>
      <c r="I876" s="81">
        <v>51758.15</v>
      </c>
      <c r="J876" s="81">
        <v>6018.58</v>
      </c>
      <c r="K876" s="81">
        <v>7438.05</v>
      </c>
      <c r="L876" s="84">
        <f t="shared" si="80"/>
        <v>0.19599997139789813</v>
      </c>
      <c r="M876" s="84">
        <f t="shared" si="81"/>
        <v>0.63809994757925126</v>
      </c>
      <c r="N876" s="84">
        <f t="shared" si="82"/>
        <v>7.4200016470865549E-2</v>
      </c>
      <c r="O876" s="84">
        <f t="shared" si="83"/>
        <v>9.1699941267063254E-2</v>
      </c>
      <c r="Q876" s="86">
        <f t="shared" si="84"/>
        <v>0.99999987671507828</v>
      </c>
    </row>
    <row r="877" spans="1:17" x14ac:dyDescent="0.3">
      <c r="A877" t="str">
        <f t="shared" si="79"/>
        <v>483 39701</v>
      </c>
      <c r="B877">
        <v>39701</v>
      </c>
      <c r="C877" t="s">
        <v>1923</v>
      </c>
      <c r="D877" t="s">
        <v>2383</v>
      </c>
      <c r="E877">
        <v>483</v>
      </c>
      <c r="F877" t="s">
        <v>228</v>
      </c>
      <c r="G877" s="81">
        <v>73917.45</v>
      </c>
      <c r="H877" s="81">
        <v>14487.82</v>
      </c>
      <c r="I877" s="81">
        <v>47166.720000000001</v>
      </c>
      <c r="J877" s="81">
        <v>5484.67</v>
      </c>
      <c r="K877" s="81">
        <v>6778.23</v>
      </c>
      <c r="L877" s="84">
        <f t="shared" si="80"/>
        <v>0.19599999729427897</v>
      </c>
      <c r="M877" s="84">
        <f t="shared" si="81"/>
        <v>0.63809993445390778</v>
      </c>
      <c r="N877" s="84">
        <f t="shared" si="82"/>
        <v>7.4199935197981001E-2</v>
      </c>
      <c r="O877" s="84">
        <f t="shared" si="83"/>
        <v>9.1699997767780136E-2</v>
      </c>
      <c r="Q877" s="86">
        <f t="shared" si="84"/>
        <v>0.99999986471394786</v>
      </c>
    </row>
    <row r="878" spans="1:17" x14ac:dyDescent="0.3">
      <c r="A878" t="str">
        <f t="shared" si="79"/>
        <v>484 39701</v>
      </c>
      <c r="B878">
        <v>39701</v>
      </c>
      <c r="C878" t="s">
        <v>1924</v>
      </c>
      <c r="D878" t="s">
        <v>2383</v>
      </c>
      <c r="E878">
        <v>484</v>
      </c>
      <c r="F878" t="s">
        <v>229</v>
      </c>
      <c r="G878" s="81">
        <v>508526.39000000007</v>
      </c>
      <c r="H878" s="81">
        <v>99671.17</v>
      </c>
      <c r="I878" s="81">
        <v>324490.69</v>
      </c>
      <c r="J878" s="81">
        <v>37732.660000000003</v>
      </c>
      <c r="K878" s="81">
        <v>46631.87</v>
      </c>
      <c r="L878" s="84">
        <f t="shared" si="80"/>
        <v>0.19599999520182224</v>
      </c>
      <c r="M878" s="84">
        <f t="shared" si="81"/>
        <v>0.63810000106385822</v>
      </c>
      <c r="N878" s="84">
        <f t="shared" si="82"/>
        <v>7.420000366156021E-2</v>
      </c>
      <c r="O878" s="84">
        <f t="shared" si="83"/>
        <v>9.1700000072759247E-2</v>
      </c>
      <c r="Q878" s="86">
        <f t="shared" si="84"/>
        <v>0.99999999999999989</v>
      </c>
    </row>
    <row r="879" spans="1:17" x14ac:dyDescent="0.3">
      <c r="A879" t="str">
        <f t="shared" si="79"/>
        <v>484 39701</v>
      </c>
      <c r="B879">
        <v>39701</v>
      </c>
      <c r="C879" t="s">
        <v>1925</v>
      </c>
      <c r="D879" t="s">
        <v>2383</v>
      </c>
      <c r="E879">
        <v>484</v>
      </c>
      <c r="F879" t="s">
        <v>229</v>
      </c>
      <c r="G879" s="81">
        <v>218906.14</v>
      </c>
      <c r="H879" s="81">
        <v>42905.599999999999</v>
      </c>
      <c r="I879" s="81">
        <v>139684.01</v>
      </c>
      <c r="J879" s="81">
        <v>16242.84</v>
      </c>
      <c r="K879" s="81">
        <v>20073.689999999999</v>
      </c>
      <c r="L879" s="84">
        <f t="shared" si="80"/>
        <v>0.19599998428550244</v>
      </c>
      <c r="M879" s="84">
        <f t="shared" si="81"/>
        <v>0.63810000943783485</v>
      </c>
      <c r="N879" s="84">
        <f t="shared" si="82"/>
        <v>7.4200020154756727E-2</v>
      </c>
      <c r="O879" s="84">
        <f t="shared" si="83"/>
        <v>9.1699986121905927E-2</v>
      </c>
      <c r="Q879" s="86">
        <f t="shared" si="84"/>
        <v>0.99999999999999989</v>
      </c>
    </row>
    <row r="880" spans="1:17" x14ac:dyDescent="0.3">
      <c r="A880" t="str">
        <f t="shared" si="79"/>
        <v>485 39701</v>
      </c>
      <c r="B880">
        <v>39701</v>
      </c>
      <c r="C880" t="s">
        <v>1926</v>
      </c>
      <c r="D880" t="s">
        <v>2383</v>
      </c>
      <c r="E880">
        <v>485</v>
      </c>
      <c r="F880" t="s">
        <v>230</v>
      </c>
      <c r="G880" s="81">
        <v>3874379.8600000003</v>
      </c>
      <c r="H880" s="81">
        <v>759378.45</v>
      </c>
      <c r="I880" s="81">
        <v>2472241.79</v>
      </c>
      <c r="J880" s="81">
        <v>287478.99</v>
      </c>
      <c r="K880" s="81">
        <v>355280.63</v>
      </c>
      <c r="L880" s="84">
        <f t="shared" si="80"/>
        <v>0.19599999933924905</v>
      </c>
      <c r="M880" s="84">
        <f t="shared" si="81"/>
        <v>0.63810000034431313</v>
      </c>
      <c r="N880" s="84">
        <f t="shared" si="82"/>
        <v>7.4200001132568347E-2</v>
      </c>
      <c r="O880" s="84">
        <f t="shared" si="83"/>
        <v>9.1699999183869382E-2</v>
      </c>
      <c r="Q880" s="86">
        <f t="shared" si="84"/>
        <v>0.99999999999999989</v>
      </c>
    </row>
    <row r="881" spans="1:17" x14ac:dyDescent="0.3">
      <c r="A881" t="str">
        <f t="shared" si="79"/>
        <v>485 39701</v>
      </c>
      <c r="B881">
        <v>39701</v>
      </c>
      <c r="C881" t="s">
        <v>1927</v>
      </c>
      <c r="D881" t="s">
        <v>2383</v>
      </c>
      <c r="E881">
        <v>485</v>
      </c>
      <c r="F881" t="s">
        <v>230</v>
      </c>
      <c r="G881" s="81">
        <v>708256.79</v>
      </c>
      <c r="H881" s="81">
        <v>138818.32999999999</v>
      </c>
      <c r="I881" s="81">
        <v>451938.66</v>
      </c>
      <c r="J881" s="81">
        <v>52552.65</v>
      </c>
      <c r="K881" s="81">
        <v>64947.15</v>
      </c>
      <c r="L881" s="84">
        <f t="shared" si="80"/>
        <v>0.19599999881398947</v>
      </c>
      <c r="M881" s="84">
        <f t="shared" si="81"/>
        <v>0.63810000324882155</v>
      </c>
      <c r="N881" s="84">
        <f t="shared" si="82"/>
        <v>7.4199994609299824E-2</v>
      </c>
      <c r="O881" s="84">
        <f t="shared" si="83"/>
        <v>9.1700003327889024E-2</v>
      </c>
      <c r="Q881" s="86">
        <f t="shared" si="84"/>
        <v>0.99999999999999978</v>
      </c>
    </row>
    <row r="882" spans="1:17" x14ac:dyDescent="0.3">
      <c r="A882" t="str">
        <f t="shared" si="79"/>
        <v>486 39701</v>
      </c>
      <c r="B882">
        <v>39701</v>
      </c>
      <c r="C882" t="s">
        <v>1928</v>
      </c>
      <c r="D882" t="s">
        <v>2383</v>
      </c>
      <c r="E882">
        <v>486</v>
      </c>
      <c r="F882" t="s">
        <v>231</v>
      </c>
      <c r="G882" s="81">
        <v>281397.06</v>
      </c>
      <c r="H882" s="81">
        <v>55153.82</v>
      </c>
      <c r="I882" s="81">
        <v>179559.46</v>
      </c>
      <c r="J882" s="81">
        <v>20879.66</v>
      </c>
      <c r="K882" s="81">
        <v>25804.11</v>
      </c>
      <c r="L882" s="84">
        <f t="shared" si="80"/>
        <v>0.19599998663809778</v>
      </c>
      <c r="M882" s="84">
        <f t="shared" si="81"/>
        <v>0.63809998583496219</v>
      </c>
      <c r="N882" s="84">
        <f t="shared" si="82"/>
        <v>7.4199993418552421E-2</v>
      </c>
      <c r="O882" s="84">
        <f t="shared" si="83"/>
        <v>9.1699998571413643E-2</v>
      </c>
      <c r="Q882" s="86">
        <f t="shared" si="84"/>
        <v>0.99999996446302608</v>
      </c>
    </row>
    <row r="883" spans="1:17" x14ac:dyDescent="0.3">
      <c r="A883" t="str">
        <f t="shared" si="79"/>
        <v>487 39701</v>
      </c>
      <c r="B883">
        <v>39701</v>
      </c>
      <c r="C883" t="s">
        <v>1929</v>
      </c>
      <c r="D883" t="s">
        <v>2383</v>
      </c>
      <c r="E883">
        <v>487</v>
      </c>
      <c r="F883" t="s">
        <v>232</v>
      </c>
      <c r="G883" s="81">
        <v>92887.989999999991</v>
      </c>
      <c r="H883" s="81">
        <v>18206.05</v>
      </c>
      <c r="I883" s="81">
        <v>59271.83</v>
      </c>
      <c r="J883" s="81">
        <v>6892.29</v>
      </c>
      <c r="K883" s="81">
        <v>8517.83</v>
      </c>
      <c r="L883" s="84">
        <f t="shared" si="80"/>
        <v>0.1960000426319915</v>
      </c>
      <c r="M883" s="84">
        <f t="shared" si="81"/>
        <v>0.63810003855180852</v>
      </c>
      <c r="N883" s="84">
        <f t="shared" si="82"/>
        <v>7.4200012294377352E-2</v>
      </c>
      <c r="O883" s="84">
        <f t="shared" si="83"/>
        <v>9.1700014178366873E-2</v>
      </c>
      <c r="Q883" s="86">
        <f t="shared" si="84"/>
        <v>1.0000001076565441</v>
      </c>
    </row>
    <row r="884" spans="1:17" x14ac:dyDescent="0.3">
      <c r="A884" t="str">
        <f t="shared" si="79"/>
        <v>487 39701</v>
      </c>
      <c r="B884">
        <v>39701</v>
      </c>
      <c r="C884" t="s">
        <v>1930</v>
      </c>
      <c r="D884" t="s">
        <v>2383</v>
      </c>
      <c r="E884">
        <v>487</v>
      </c>
      <c r="F884" t="s">
        <v>232</v>
      </c>
      <c r="G884" s="81">
        <v>305280.77</v>
      </c>
      <c r="H884" s="81">
        <v>59835.03</v>
      </c>
      <c r="I884" s="81">
        <v>194799.66</v>
      </c>
      <c r="J884" s="81">
        <v>22651.83</v>
      </c>
      <c r="K884" s="81">
        <v>27994.25</v>
      </c>
      <c r="L884" s="84">
        <f t="shared" si="80"/>
        <v>0.19599999698638076</v>
      </c>
      <c r="M884" s="84">
        <f t="shared" si="81"/>
        <v>0.63810000217177121</v>
      </c>
      <c r="N884" s="84">
        <f t="shared" si="82"/>
        <v>7.4199989734040572E-2</v>
      </c>
      <c r="O884" s="84">
        <f t="shared" si="83"/>
        <v>9.1700011107807414E-2</v>
      </c>
      <c r="Q884" s="86">
        <f t="shared" si="84"/>
        <v>1</v>
      </c>
    </row>
    <row r="885" spans="1:17" x14ac:dyDescent="0.3">
      <c r="A885" t="str">
        <f t="shared" si="79"/>
        <v>488 39701</v>
      </c>
      <c r="B885">
        <v>39701</v>
      </c>
      <c r="C885" t="s">
        <v>1931</v>
      </c>
      <c r="D885" t="s">
        <v>2383</v>
      </c>
      <c r="E885">
        <v>488</v>
      </c>
      <c r="F885" t="s">
        <v>233</v>
      </c>
      <c r="G885" s="81">
        <v>575496.89</v>
      </c>
      <c r="H885" s="81">
        <v>112797.39</v>
      </c>
      <c r="I885" s="81">
        <v>367224.57</v>
      </c>
      <c r="J885" s="81">
        <v>42701.87</v>
      </c>
      <c r="K885" s="81">
        <v>52773.06</v>
      </c>
      <c r="L885" s="84">
        <f t="shared" si="80"/>
        <v>0.19599999923544331</v>
      </c>
      <c r="M885" s="84">
        <f t="shared" si="81"/>
        <v>0.63810000780369114</v>
      </c>
      <c r="N885" s="84">
        <f t="shared" si="82"/>
        <v>7.4200001324073186E-2</v>
      </c>
      <c r="O885" s="84">
        <f t="shared" si="83"/>
        <v>9.1699991636792336E-2</v>
      </c>
      <c r="Q885" s="86">
        <f t="shared" si="84"/>
        <v>1</v>
      </c>
    </row>
    <row r="886" spans="1:17" x14ac:dyDescent="0.3">
      <c r="A886" t="str">
        <f t="shared" si="79"/>
        <v>488 39701</v>
      </c>
      <c r="B886">
        <v>39701</v>
      </c>
      <c r="C886" t="s">
        <v>1932</v>
      </c>
      <c r="D886" t="s">
        <v>2383</v>
      </c>
      <c r="E886">
        <v>488</v>
      </c>
      <c r="F886" t="s">
        <v>233</v>
      </c>
      <c r="G886" s="81">
        <v>82131.100000000006</v>
      </c>
      <c r="H886" s="81">
        <v>16097.7</v>
      </c>
      <c r="I886" s="81">
        <v>52407.85</v>
      </c>
      <c r="J886" s="81">
        <v>6094.13</v>
      </c>
      <c r="K886" s="81">
        <v>7531.42</v>
      </c>
      <c r="L886" s="84">
        <f t="shared" si="80"/>
        <v>0.1960000535728853</v>
      </c>
      <c r="M886" s="84">
        <f t="shared" si="81"/>
        <v>0.63809994021753025</v>
      </c>
      <c r="N886" s="84">
        <f t="shared" si="82"/>
        <v>7.4200028978060675E-2</v>
      </c>
      <c r="O886" s="84">
        <f t="shared" si="83"/>
        <v>9.1699977231523747E-2</v>
      </c>
      <c r="Q886" s="86">
        <f t="shared" si="84"/>
        <v>1</v>
      </c>
    </row>
    <row r="887" spans="1:17" x14ac:dyDescent="0.3">
      <c r="A887" t="str">
        <f t="shared" si="79"/>
        <v>489 39701</v>
      </c>
      <c r="B887">
        <v>39701</v>
      </c>
      <c r="C887" t="s">
        <v>1933</v>
      </c>
      <c r="D887" t="s">
        <v>2383</v>
      </c>
      <c r="E887">
        <v>489</v>
      </c>
      <c r="F887" t="s">
        <v>234</v>
      </c>
      <c r="G887" s="81">
        <v>173824.37</v>
      </c>
      <c r="H887" s="81">
        <v>34069.58</v>
      </c>
      <c r="I887" s="81">
        <v>110917.33</v>
      </c>
      <c r="J887" s="81">
        <v>12897.77</v>
      </c>
      <c r="K887" s="81">
        <v>15939.69</v>
      </c>
      <c r="L887" s="84">
        <f t="shared" si="80"/>
        <v>0.19600002002020778</v>
      </c>
      <c r="M887" s="84">
        <f t="shared" si="81"/>
        <v>0.63809999714079224</v>
      </c>
      <c r="N887" s="84">
        <f t="shared" si="82"/>
        <v>7.4200010044621484E-2</v>
      </c>
      <c r="O887" s="84">
        <f t="shared" si="83"/>
        <v>9.1699972794378609E-2</v>
      </c>
      <c r="Q887" s="86">
        <f t="shared" si="84"/>
        <v>1.0000000000000002</v>
      </c>
    </row>
    <row r="888" spans="1:17" x14ac:dyDescent="0.3">
      <c r="A888" t="str">
        <f t="shared" si="79"/>
        <v>489 39701</v>
      </c>
      <c r="B888">
        <v>39701</v>
      </c>
      <c r="C888" t="s">
        <v>1934</v>
      </c>
      <c r="D888" t="s">
        <v>2383</v>
      </c>
      <c r="E888">
        <v>489</v>
      </c>
      <c r="F888" t="s">
        <v>234</v>
      </c>
      <c r="G888" s="81">
        <v>100234.59</v>
      </c>
      <c r="H888" s="81">
        <v>19645.98</v>
      </c>
      <c r="I888" s="81">
        <v>63959.69</v>
      </c>
      <c r="J888" s="81">
        <v>7437.41</v>
      </c>
      <c r="K888" s="81">
        <v>9191.51</v>
      </c>
      <c r="L888" s="84">
        <f t="shared" si="80"/>
        <v>0.19600000359157452</v>
      </c>
      <c r="M888" s="84">
        <f t="shared" si="81"/>
        <v>0.63809998125397638</v>
      </c>
      <c r="N888" s="84">
        <f t="shared" si="82"/>
        <v>7.4200034139911178E-2</v>
      </c>
      <c r="O888" s="84">
        <f t="shared" si="83"/>
        <v>9.1699981014537996E-2</v>
      </c>
      <c r="Q888" s="86">
        <f t="shared" si="84"/>
        <v>1</v>
      </c>
    </row>
    <row r="889" spans="1:17" x14ac:dyDescent="0.3">
      <c r="A889" t="str">
        <f t="shared" si="79"/>
        <v>490 39701</v>
      </c>
      <c r="B889">
        <v>39701</v>
      </c>
      <c r="C889" t="s">
        <v>1935</v>
      </c>
      <c r="D889" t="s">
        <v>2383</v>
      </c>
      <c r="E889">
        <v>490</v>
      </c>
      <c r="F889" t="s">
        <v>235</v>
      </c>
      <c r="G889" s="81">
        <v>566863.91000000015</v>
      </c>
      <c r="H889" s="81">
        <v>111105.33</v>
      </c>
      <c r="I889" s="81">
        <v>361715.86</v>
      </c>
      <c r="J889" s="81">
        <v>42061.3</v>
      </c>
      <c r="K889" s="81">
        <v>51981.42</v>
      </c>
      <c r="L889" s="84">
        <f t="shared" si="80"/>
        <v>0.19600000642129425</v>
      </c>
      <c r="M889" s="84">
        <f t="shared" si="81"/>
        <v>0.63809999828706665</v>
      </c>
      <c r="N889" s="84">
        <f t="shared" si="82"/>
        <v>7.4199996256597095E-2</v>
      </c>
      <c r="O889" s="84">
        <f t="shared" si="83"/>
        <v>9.1699999035041738E-2</v>
      </c>
      <c r="Q889" s="86">
        <f t="shared" si="84"/>
        <v>0.99999999999999978</v>
      </c>
    </row>
    <row r="890" spans="1:17" x14ac:dyDescent="0.3">
      <c r="A890" t="str">
        <f t="shared" si="79"/>
        <v>490 39701</v>
      </c>
      <c r="B890">
        <v>39701</v>
      </c>
      <c r="C890" t="s">
        <v>1936</v>
      </c>
      <c r="D890" t="s">
        <v>2383</v>
      </c>
      <c r="E890">
        <v>490</v>
      </c>
      <c r="F890" t="s">
        <v>235</v>
      </c>
      <c r="G890" s="81">
        <v>2091.67</v>
      </c>
      <c r="H890" s="81">
        <v>409.97</v>
      </c>
      <c r="I890" s="81">
        <v>1334.69</v>
      </c>
      <c r="J890" s="81">
        <v>155.19999999999999</v>
      </c>
      <c r="K890" s="81">
        <v>191.81</v>
      </c>
      <c r="L890" s="84">
        <f t="shared" si="80"/>
        <v>0.19600128127285854</v>
      </c>
      <c r="M890" s="84">
        <f t="shared" si="81"/>
        <v>0.63809778789197147</v>
      </c>
      <c r="N890" s="84">
        <f t="shared" si="82"/>
        <v>7.4199084941697302E-2</v>
      </c>
      <c r="O890" s="84">
        <f t="shared" si="83"/>
        <v>9.1701845893472675E-2</v>
      </c>
      <c r="Q890" s="86">
        <f t="shared" si="84"/>
        <v>1</v>
      </c>
    </row>
    <row r="891" spans="1:17" x14ac:dyDescent="0.3">
      <c r="A891" t="str">
        <f t="shared" si="79"/>
        <v>491 39701</v>
      </c>
      <c r="B891">
        <v>39701</v>
      </c>
      <c r="C891" t="s">
        <v>1937</v>
      </c>
      <c r="D891" t="s">
        <v>2383</v>
      </c>
      <c r="E891">
        <v>491</v>
      </c>
      <c r="F891" t="s">
        <v>236</v>
      </c>
      <c r="G891" s="81">
        <v>90622.700000000012</v>
      </c>
      <c r="H891" s="81">
        <v>17762.05</v>
      </c>
      <c r="I891" s="81">
        <v>57826.34</v>
      </c>
      <c r="J891" s="81">
        <v>6724.2</v>
      </c>
      <c r="K891" s="81">
        <v>8310.1</v>
      </c>
      <c r="L891" s="84">
        <f t="shared" si="80"/>
        <v>0.19600000882781021</v>
      </c>
      <c r="M891" s="84">
        <f t="shared" si="81"/>
        <v>0.63809994626070499</v>
      </c>
      <c r="N891" s="84">
        <f t="shared" si="82"/>
        <v>7.4199952109129386E-2</v>
      </c>
      <c r="O891" s="84">
        <f t="shared" si="83"/>
        <v>9.1699982454727116E-2</v>
      </c>
      <c r="Q891" s="86">
        <f t="shared" si="84"/>
        <v>0.99999988965237163</v>
      </c>
    </row>
    <row r="892" spans="1:17" x14ac:dyDescent="0.3">
      <c r="A892" t="str">
        <f t="shared" si="79"/>
        <v>491 39701</v>
      </c>
      <c r="B892">
        <v>39701</v>
      </c>
      <c r="C892" t="s">
        <v>1938</v>
      </c>
      <c r="D892" t="s">
        <v>2383</v>
      </c>
      <c r="E892">
        <v>491</v>
      </c>
      <c r="F892" t="s">
        <v>236</v>
      </c>
      <c r="G892" s="81">
        <v>10987.14</v>
      </c>
      <c r="H892" s="81">
        <v>2153.48</v>
      </c>
      <c r="I892" s="81">
        <v>7010.89</v>
      </c>
      <c r="J892" s="81">
        <v>815.25</v>
      </c>
      <c r="K892" s="81">
        <v>1007.52</v>
      </c>
      <c r="L892" s="84">
        <f t="shared" si="80"/>
        <v>0.19600005096867795</v>
      </c>
      <c r="M892" s="84">
        <f t="shared" si="81"/>
        <v>0.63809963284348803</v>
      </c>
      <c r="N892" s="84">
        <f t="shared" si="82"/>
        <v>7.4200383357270416E-2</v>
      </c>
      <c r="O892" s="84">
        <f t="shared" si="83"/>
        <v>9.1699932830563741E-2</v>
      </c>
      <c r="Q892" s="86">
        <f t="shared" si="84"/>
        <v>1</v>
      </c>
    </row>
    <row r="893" spans="1:17" x14ac:dyDescent="0.3">
      <c r="A893" t="str">
        <f t="shared" si="79"/>
        <v>492 39701</v>
      </c>
      <c r="B893">
        <v>39701</v>
      </c>
      <c r="C893" t="s">
        <v>1939</v>
      </c>
      <c r="D893" t="s">
        <v>2383</v>
      </c>
      <c r="E893">
        <v>492</v>
      </c>
      <c r="F893" t="s">
        <v>237</v>
      </c>
      <c r="G893" s="81">
        <v>545126.09</v>
      </c>
      <c r="H893" s="81">
        <v>106844.71</v>
      </c>
      <c r="I893" s="81">
        <v>347844.96</v>
      </c>
      <c r="J893" s="81">
        <v>40448.36</v>
      </c>
      <c r="K893" s="81">
        <v>49988.06</v>
      </c>
      <c r="L893" s="84">
        <f t="shared" si="80"/>
        <v>0.19599999332264581</v>
      </c>
      <c r="M893" s="84">
        <f t="shared" si="81"/>
        <v>0.63810000361567731</v>
      </c>
      <c r="N893" s="84">
        <f t="shared" si="82"/>
        <v>7.420000756155333E-2</v>
      </c>
      <c r="O893" s="84">
        <f t="shared" si="83"/>
        <v>9.1699995500123657E-2</v>
      </c>
      <c r="Q893" s="86">
        <f t="shared" si="84"/>
        <v>1.0000000000000002</v>
      </c>
    </row>
    <row r="894" spans="1:17" x14ac:dyDescent="0.3">
      <c r="A894" t="str">
        <f t="shared" si="79"/>
        <v>492 39701</v>
      </c>
      <c r="B894">
        <v>39701</v>
      </c>
      <c r="C894" t="s">
        <v>1940</v>
      </c>
      <c r="D894" t="s">
        <v>2383</v>
      </c>
      <c r="E894">
        <v>492</v>
      </c>
      <c r="F894" t="s">
        <v>237</v>
      </c>
      <c r="G894" s="81">
        <v>66682.16</v>
      </c>
      <c r="H894" s="81">
        <v>13069.7</v>
      </c>
      <c r="I894" s="81">
        <v>42549.89</v>
      </c>
      <c r="J894" s="81">
        <v>4947.82</v>
      </c>
      <c r="K894" s="81">
        <v>6114.75</v>
      </c>
      <c r="L894" s="84">
        <f t="shared" si="80"/>
        <v>0.19599994961171024</v>
      </c>
      <c r="M894" s="84">
        <f t="shared" si="81"/>
        <v>0.63810005554709082</v>
      </c>
      <c r="N894" s="84">
        <f t="shared" si="82"/>
        <v>7.4200055907007206E-2</v>
      </c>
      <c r="O894" s="84">
        <f t="shared" si="83"/>
        <v>9.1699938934191691E-2</v>
      </c>
      <c r="Q894" s="86">
        <f t="shared" si="84"/>
        <v>0.99999999999999989</v>
      </c>
    </row>
    <row r="895" spans="1:17" x14ac:dyDescent="0.3">
      <c r="A895" t="str">
        <f t="shared" si="79"/>
        <v>493 39701</v>
      </c>
      <c r="B895">
        <v>39701</v>
      </c>
      <c r="C895" t="s">
        <v>1941</v>
      </c>
      <c r="D895" t="s">
        <v>2383</v>
      </c>
      <c r="E895">
        <v>493</v>
      </c>
      <c r="F895" t="s">
        <v>238</v>
      </c>
      <c r="G895" s="81">
        <v>665138.59</v>
      </c>
      <c r="H895" s="81">
        <v>130367.16</v>
      </c>
      <c r="I895" s="81">
        <v>424424.93</v>
      </c>
      <c r="J895" s="81">
        <v>49353.279999999999</v>
      </c>
      <c r="K895" s="81">
        <v>60993.21</v>
      </c>
      <c r="L895" s="84">
        <f t="shared" si="80"/>
        <v>0.19599999452745631</v>
      </c>
      <c r="M895" s="84">
        <f t="shared" si="81"/>
        <v>0.63809999356675429</v>
      </c>
      <c r="N895" s="84">
        <f t="shared" si="82"/>
        <v>7.4199994921359175E-2</v>
      </c>
      <c r="O895" s="84">
        <f t="shared" si="83"/>
        <v>9.1700001949969565E-2</v>
      </c>
      <c r="Q895" s="86">
        <f t="shared" si="84"/>
        <v>0.99999998496553932</v>
      </c>
    </row>
    <row r="896" spans="1:17" x14ac:dyDescent="0.3">
      <c r="A896" t="str">
        <f t="shared" si="79"/>
        <v>493 39701</v>
      </c>
      <c r="B896">
        <v>39701</v>
      </c>
      <c r="C896" t="s">
        <v>1942</v>
      </c>
      <c r="D896" t="s">
        <v>2383</v>
      </c>
      <c r="E896">
        <v>493</v>
      </c>
      <c r="F896" t="s">
        <v>238</v>
      </c>
      <c r="G896" s="81">
        <v>31004.46</v>
      </c>
      <c r="H896" s="81">
        <v>6076.87</v>
      </c>
      <c r="I896" s="81">
        <v>19783.95</v>
      </c>
      <c r="J896" s="81">
        <v>2300.5300000000002</v>
      </c>
      <c r="K896" s="81">
        <v>2843.11</v>
      </c>
      <c r="L896" s="84">
        <f t="shared" si="80"/>
        <v>0.1959998658257554</v>
      </c>
      <c r="M896" s="84">
        <f t="shared" si="81"/>
        <v>0.63810013140045019</v>
      </c>
      <c r="N896" s="84">
        <f t="shared" si="82"/>
        <v>7.4199969939808666E-2</v>
      </c>
      <c r="O896" s="84">
        <f t="shared" si="83"/>
        <v>9.1700032833985826E-2</v>
      </c>
      <c r="Q896" s="86">
        <f t="shared" si="84"/>
        <v>1</v>
      </c>
    </row>
    <row r="897" spans="1:17" x14ac:dyDescent="0.3">
      <c r="A897" t="str">
        <f t="shared" si="79"/>
        <v>494 39701</v>
      </c>
      <c r="B897">
        <v>39701</v>
      </c>
      <c r="C897" t="s">
        <v>1943</v>
      </c>
      <c r="D897" t="s">
        <v>2383</v>
      </c>
      <c r="E897">
        <v>494</v>
      </c>
      <c r="F897" t="s">
        <v>239</v>
      </c>
      <c r="G897" s="81">
        <v>43346.53</v>
      </c>
      <c r="H897" s="81">
        <v>8495.92</v>
      </c>
      <c r="I897" s="81">
        <v>27659.42</v>
      </c>
      <c r="J897" s="81">
        <v>3216.31</v>
      </c>
      <c r="K897" s="81">
        <v>3974.88</v>
      </c>
      <c r="L897" s="84">
        <f t="shared" si="80"/>
        <v>0.19600000276838769</v>
      </c>
      <c r="M897" s="84">
        <f t="shared" si="81"/>
        <v>0.63809998170557136</v>
      </c>
      <c r="N897" s="84">
        <f t="shared" si="82"/>
        <v>7.4199941725439159E-2</v>
      </c>
      <c r="O897" s="84">
        <f t="shared" si="83"/>
        <v>9.17000738006018E-2</v>
      </c>
      <c r="Q897" s="86">
        <f t="shared" si="84"/>
        <v>1</v>
      </c>
    </row>
    <row r="898" spans="1:17" x14ac:dyDescent="0.3">
      <c r="A898" t="str">
        <f t="shared" si="79"/>
        <v>494 39701</v>
      </c>
      <c r="B898">
        <v>39701</v>
      </c>
      <c r="C898" t="s">
        <v>1944</v>
      </c>
      <c r="D898" t="s">
        <v>2383</v>
      </c>
      <c r="E898">
        <v>494</v>
      </c>
      <c r="F898" t="s">
        <v>239</v>
      </c>
      <c r="G898" s="81">
        <v>144998.39999999999</v>
      </c>
      <c r="H898" s="81">
        <v>28419.69</v>
      </c>
      <c r="I898" s="81">
        <v>92523.48</v>
      </c>
      <c r="J898" s="81">
        <v>10758.88</v>
      </c>
      <c r="K898" s="81">
        <v>13296.35</v>
      </c>
      <c r="L898" s="84">
        <f t="shared" si="80"/>
        <v>0.19600002482786016</v>
      </c>
      <c r="M898" s="84">
        <f t="shared" si="81"/>
        <v>0.63810000662076272</v>
      </c>
      <c r="N898" s="84">
        <f t="shared" si="82"/>
        <v>7.4199991172316376E-2</v>
      </c>
      <c r="O898" s="84">
        <f t="shared" si="83"/>
        <v>9.1699977379060743E-2</v>
      </c>
      <c r="Q898" s="86">
        <f t="shared" si="84"/>
        <v>1</v>
      </c>
    </row>
    <row r="899" spans="1:17" x14ac:dyDescent="0.3">
      <c r="A899" t="str">
        <f t="shared" ref="A899:A962" si="85">_xlfn.CONCAT(E899," ",B899)</f>
        <v>495 39701</v>
      </c>
      <c r="B899">
        <v>39701</v>
      </c>
      <c r="C899" t="s">
        <v>1945</v>
      </c>
      <c r="D899" t="s">
        <v>2383</v>
      </c>
      <c r="E899">
        <v>495</v>
      </c>
      <c r="F899" t="s">
        <v>240</v>
      </c>
      <c r="G899" s="81">
        <v>244832.27999999997</v>
      </c>
      <c r="H899" s="81">
        <v>47987.13</v>
      </c>
      <c r="I899" s="81">
        <v>156227.48000000001</v>
      </c>
      <c r="J899" s="81">
        <v>18166.560000000001</v>
      </c>
      <c r="K899" s="81">
        <v>22451.119999999999</v>
      </c>
      <c r="L899" s="84">
        <f t="shared" ref="L899:L962" si="86">H899/$G899</f>
        <v>0.19600001274341766</v>
      </c>
      <c r="M899" s="84">
        <f t="shared" ref="M899:M962" si="87">I899/$G899</f>
        <v>0.63810000870800221</v>
      </c>
      <c r="N899" s="84">
        <f t="shared" ref="N899:N962" si="88">J899/$G899</f>
        <v>7.4200019703284242E-2</v>
      </c>
      <c r="O899" s="84">
        <f t="shared" ref="O899:O962" si="89">K899/$G899</f>
        <v>9.1699999689583422E-2</v>
      </c>
      <c r="Q899" s="86">
        <f t="shared" ref="Q899:Q962" si="90">SUM(L899:O899)</f>
        <v>1.0000000408442875</v>
      </c>
    </row>
    <row r="900" spans="1:17" x14ac:dyDescent="0.3">
      <c r="A900" t="str">
        <f t="shared" si="85"/>
        <v>495 39701</v>
      </c>
      <c r="B900">
        <v>39701</v>
      </c>
      <c r="C900" t="s">
        <v>1946</v>
      </c>
      <c r="D900" t="s">
        <v>2383</v>
      </c>
      <c r="E900">
        <v>495</v>
      </c>
      <c r="F900" t="s">
        <v>240</v>
      </c>
      <c r="G900" s="81">
        <v>110652.75</v>
      </c>
      <c r="H900" s="81">
        <v>21687.94</v>
      </c>
      <c r="I900" s="81">
        <v>70607.520000000004</v>
      </c>
      <c r="J900" s="81">
        <v>8210.43</v>
      </c>
      <c r="K900" s="81">
        <v>10146.86</v>
      </c>
      <c r="L900" s="84">
        <f t="shared" si="86"/>
        <v>0.19600000903728104</v>
      </c>
      <c r="M900" s="84">
        <f t="shared" si="87"/>
        <v>0.63810000203338824</v>
      </c>
      <c r="N900" s="84">
        <f t="shared" si="88"/>
        <v>7.4199963399011776E-2</v>
      </c>
      <c r="O900" s="84">
        <f t="shared" si="89"/>
        <v>9.170002553031896E-2</v>
      </c>
      <c r="Q900" s="86">
        <f t="shared" si="90"/>
        <v>1</v>
      </c>
    </row>
    <row r="901" spans="1:17" x14ac:dyDescent="0.3">
      <c r="A901" t="str">
        <f t="shared" si="85"/>
        <v>496 39701</v>
      </c>
      <c r="B901">
        <v>39701</v>
      </c>
      <c r="C901" t="s">
        <v>1947</v>
      </c>
      <c r="D901" t="s">
        <v>2383</v>
      </c>
      <c r="E901">
        <v>496</v>
      </c>
      <c r="F901" t="s">
        <v>241</v>
      </c>
      <c r="G901" s="81">
        <v>126324.09</v>
      </c>
      <c r="H901" s="81">
        <v>24759.52</v>
      </c>
      <c r="I901" s="81">
        <v>80607.399999999994</v>
      </c>
      <c r="J901" s="81">
        <v>9373.25</v>
      </c>
      <c r="K901" s="81">
        <v>11583.92</v>
      </c>
      <c r="L901" s="84">
        <f t="shared" si="86"/>
        <v>0.19599998701751978</v>
      </c>
      <c r="M901" s="84">
        <f t="shared" si="87"/>
        <v>0.63809998552136804</v>
      </c>
      <c r="N901" s="84">
        <f t="shared" si="88"/>
        <v>7.4200019964521413E-2</v>
      </c>
      <c r="O901" s="84">
        <f t="shared" si="89"/>
        <v>9.1700007496590713E-2</v>
      </c>
      <c r="Q901" s="86">
        <f t="shared" si="90"/>
        <v>0.99999999999999989</v>
      </c>
    </row>
    <row r="902" spans="1:17" x14ac:dyDescent="0.3">
      <c r="A902" t="str">
        <f t="shared" si="85"/>
        <v>496 39701</v>
      </c>
      <c r="B902">
        <v>39701</v>
      </c>
      <c r="C902" t="s">
        <v>1948</v>
      </c>
      <c r="D902" t="s">
        <v>2383</v>
      </c>
      <c r="E902">
        <v>496</v>
      </c>
      <c r="F902" t="s">
        <v>241</v>
      </c>
      <c r="G902" s="81">
        <v>43899.37</v>
      </c>
      <c r="H902" s="81">
        <v>8604.2800000000007</v>
      </c>
      <c r="I902" s="81">
        <v>28012.19</v>
      </c>
      <c r="J902" s="81">
        <v>3257.33</v>
      </c>
      <c r="K902" s="81">
        <v>4025.57</v>
      </c>
      <c r="L902" s="84">
        <f t="shared" si="86"/>
        <v>0.19600007927220825</v>
      </c>
      <c r="M902" s="84">
        <f t="shared" si="87"/>
        <v>0.63810004562707845</v>
      </c>
      <c r="N902" s="84">
        <f t="shared" si="88"/>
        <v>7.4199925875929426E-2</v>
      </c>
      <c r="O902" s="84">
        <f t="shared" si="89"/>
        <v>9.1699949224783861E-2</v>
      </c>
      <c r="Q902" s="86">
        <f t="shared" si="90"/>
        <v>1</v>
      </c>
    </row>
    <row r="903" spans="1:17" x14ac:dyDescent="0.3">
      <c r="A903" t="str">
        <f t="shared" si="85"/>
        <v>497 39701</v>
      </c>
      <c r="B903">
        <v>39701</v>
      </c>
      <c r="C903" t="s">
        <v>1949</v>
      </c>
      <c r="D903" t="s">
        <v>2383</v>
      </c>
      <c r="E903">
        <v>497</v>
      </c>
      <c r="F903" t="s">
        <v>242</v>
      </c>
      <c r="G903" s="81">
        <v>109611.29999999999</v>
      </c>
      <c r="H903" s="81">
        <v>21483.81</v>
      </c>
      <c r="I903" s="81">
        <v>69942.97</v>
      </c>
      <c r="J903" s="81">
        <v>8133.16</v>
      </c>
      <c r="K903" s="81">
        <v>10051.36</v>
      </c>
      <c r="L903" s="84">
        <f t="shared" si="86"/>
        <v>0.19599995620889454</v>
      </c>
      <c r="M903" s="84">
        <f t="shared" si="87"/>
        <v>0.63809999516473215</v>
      </c>
      <c r="N903" s="84">
        <f t="shared" si="88"/>
        <v>7.4200014049646351E-2</v>
      </c>
      <c r="O903" s="84">
        <f t="shared" si="89"/>
        <v>9.1700034576727055E-2</v>
      </c>
      <c r="Q903" s="86">
        <f t="shared" si="90"/>
        <v>1.0000000000000002</v>
      </c>
    </row>
    <row r="904" spans="1:17" x14ac:dyDescent="0.3">
      <c r="A904" t="str">
        <f t="shared" si="85"/>
        <v>497 39701</v>
      </c>
      <c r="B904">
        <v>39701</v>
      </c>
      <c r="C904" t="s">
        <v>1950</v>
      </c>
      <c r="D904" t="s">
        <v>2383</v>
      </c>
      <c r="E904">
        <v>497</v>
      </c>
      <c r="F904" t="s">
        <v>242</v>
      </c>
      <c r="G904" s="81">
        <v>38168.29</v>
      </c>
      <c r="H904" s="81">
        <v>7480.98</v>
      </c>
      <c r="I904" s="81">
        <v>24355.19</v>
      </c>
      <c r="J904" s="81">
        <v>2832.09</v>
      </c>
      <c r="K904" s="81">
        <v>3500.03</v>
      </c>
      <c r="L904" s="84">
        <f t="shared" si="86"/>
        <v>0.19599987319316636</v>
      </c>
      <c r="M904" s="84">
        <f t="shared" si="87"/>
        <v>0.63810010875519962</v>
      </c>
      <c r="N904" s="84">
        <f t="shared" si="88"/>
        <v>7.4200075507705479E-2</v>
      </c>
      <c r="O904" s="84">
        <f t="shared" si="89"/>
        <v>9.1699942543928478E-2</v>
      </c>
      <c r="Q904" s="86">
        <f t="shared" si="90"/>
        <v>0.99999999999999989</v>
      </c>
    </row>
    <row r="905" spans="1:17" x14ac:dyDescent="0.3">
      <c r="A905" t="str">
        <f t="shared" si="85"/>
        <v>498 39701</v>
      </c>
      <c r="B905">
        <v>39701</v>
      </c>
      <c r="C905" t="s">
        <v>1951</v>
      </c>
      <c r="D905" t="s">
        <v>2383</v>
      </c>
      <c r="E905">
        <v>498</v>
      </c>
      <c r="F905" t="s">
        <v>243</v>
      </c>
      <c r="G905" s="81">
        <v>26864.18</v>
      </c>
      <c r="H905" s="81">
        <v>5265.38</v>
      </c>
      <c r="I905" s="81">
        <v>17142.03</v>
      </c>
      <c r="J905" s="81">
        <v>1993.32</v>
      </c>
      <c r="K905" s="81">
        <v>2463.4499999999998</v>
      </c>
      <c r="L905" s="84">
        <f t="shared" si="86"/>
        <v>0.19600002680148809</v>
      </c>
      <c r="M905" s="84">
        <f t="shared" si="87"/>
        <v>0.63809987872326634</v>
      </c>
      <c r="N905" s="84">
        <f t="shared" si="88"/>
        <v>7.4199919744432921E-2</v>
      </c>
      <c r="O905" s="84">
        <f t="shared" si="89"/>
        <v>9.1700174730812545E-2</v>
      </c>
      <c r="Q905" s="86">
        <f t="shared" si="90"/>
        <v>1</v>
      </c>
    </row>
    <row r="906" spans="1:17" x14ac:dyDescent="0.3">
      <c r="A906" t="str">
        <f t="shared" si="85"/>
        <v>498 39701</v>
      </c>
      <c r="B906">
        <v>39701</v>
      </c>
      <c r="C906" t="s">
        <v>1952</v>
      </c>
      <c r="D906" t="s">
        <v>2383</v>
      </c>
      <c r="E906">
        <v>498</v>
      </c>
      <c r="F906" t="s">
        <v>243</v>
      </c>
      <c r="G906" s="81">
        <v>91014.28</v>
      </c>
      <c r="H906" s="81">
        <v>17838.8</v>
      </c>
      <c r="I906" s="81">
        <v>58076.21</v>
      </c>
      <c r="J906" s="81">
        <v>6753.26</v>
      </c>
      <c r="K906" s="81">
        <v>8346.01</v>
      </c>
      <c r="L906" s="84">
        <f t="shared" si="86"/>
        <v>0.19600001230576125</v>
      </c>
      <c r="M906" s="84">
        <f t="shared" si="87"/>
        <v>0.63809997727829082</v>
      </c>
      <c r="N906" s="84">
        <f t="shared" si="88"/>
        <v>7.4200004658609625E-2</v>
      </c>
      <c r="O906" s="84">
        <f t="shared" si="89"/>
        <v>9.1700005757338304E-2</v>
      </c>
      <c r="Q906" s="86">
        <f t="shared" si="90"/>
        <v>1</v>
      </c>
    </row>
    <row r="907" spans="1:17" x14ac:dyDescent="0.3">
      <c r="A907" t="str">
        <f t="shared" si="85"/>
        <v>499 39701</v>
      </c>
      <c r="B907">
        <v>39701</v>
      </c>
      <c r="C907" t="s">
        <v>1953</v>
      </c>
      <c r="D907" t="s">
        <v>2383</v>
      </c>
      <c r="E907">
        <v>499</v>
      </c>
      <c r="F907" t="s">
        <v>244</v>
      </c>
      <c r="G907" s="81">
        <v>183775.16</v>
      </c>
      <c r="H907" s="81">
        <v>36019.93</v>
      </c>
      <c r="I907" s="81">
        <v>117266.93</v>
      </c>
      <c r="J907" s="81">
        <v>13636.12</v>
      </c>
      <c r="K907" s="81">
        <v>16852.18</v>
      </c>
      <c r="L907" s="84">
        <f t="shared" si="86"/>
        <v>0.19599999259965276</v>
      </c>
      <c r="M907" s="84">
        <f t="shared" si="87"/>
        <v>0.6381000021983384</v>
      </c>
      <c r="N907" s="84">
        <f t="shared" si="88"/>
        <v>7.4200017020798675E-2</v>
      </c>
      <c r="O907" s="84">
        <f t="shared" si="89"/>
        <v>9.1699988181210126E-2</v>
      </c>
      <c r="Q907" s="86">
        <f t="shared" si="90"/>
        <v>1</v>
      </c>
    </row>
    <row r="908" spans="1:17" x14ac:dyDescent="0.3">
      <c r="A908" t="str">
        <f t="shared" si="85"/>
        <v>499 39701</v>
      </c>
      <c r="B908">
        <v>39701</v>
      </c>
      <c r="C908" t="s">
        <v>1954</v>
      </c>
      <c r="D908" t="s">
        <v>2383</v>
      </c>
      <c r="E908">
        <v>499</v>
      </c>
      <c r="F908" t="s">
        <v>244</v>
      </c>
      <c r="G908" s="81">
        <v>89148.11</v>
      </c>
      <c r="H908" s="81">
        <v>17473.03</v>
      </c>
      <c r="I908" s="81">
        <v>56885.41</v>
      </c>
      <c r="J908" s="81">
        <v>6614.79</v>
      </c>
      <c r="K908" s="81">
        <v>8174.88</v>
      </c>
      <c r="L908" s="84">
        <f t="shared" si="86"/>
        <v>0.1960000049356066</v>
      </c>
      <c r="M908" s="84">
        <f t="shared" si="87"/>
        <v>0.63810001131824334</v>
      </c>
      <c r="N908" s="84">
        <f t="shared" si="88"/>
        <v>7.4200002669714479E-2</v>
      </c>
      <c r="O908" s="84">
        <f t="shared" si="89"/>
        <v>9.1699981076435608E-2</v>
      </c>
      <c r="Q908" s="86">
        <f t="shared" si="90"/>
        <v>1</v>
      </c>
    </row>
    <row r="909" spans="1:17" x14ac:dyDescent="0.3">
      <c r="A909" t="str">
        <f t="shared" si="85"/>
        <v>500 39701</v>
      </c>
      <c r="B909">
        <v>39701</v>
      </c>
      <c r="C909" t="s">
        <v>1955</v>
      </c>
      <c r="D909" t="s">
        <v>2383</v>
      </c>
      <c r="E909">
        <v>500</v>
      </c>
      <c r="F909" t="s">
        <v>2341</v>
      </c>
      <c r="G909" s="81">
        <v>14154.749999999998</v>
      </c>
      <c r="H909" s="81">
        <v>2774.33</v>
      </c>
      <c r="I909" s="81">
        <v>9032.15</v>
      </c>
      <c r="J909" s="81">
        <v>1050.28</v>
      </c>
      <c r="K909" s="81">
        <v>1297.99</v>
      </c>
      <c r="L909" s="84">
        <f t="shared" si="86"/>
        <v>0.19599992935233757</v>
      </c>
      <c r="M909" s="84">
        <f t="shared" si="87"/>
        <v>0.63810028435684141</v>
      </c>
      <c r="N909" s="84">
        <f t="shared" si="88"/>
        <v>7.4199826913227018E-2</v>
      </c>
      <c r="O909" s="84">
        <f t="shared" si="89"/>
        <v>9.1699959377594106E-2</v>
      </c>
      <c r="Q909" s="86">
        <f t="shared" si="90"/>
        <v>1</v>
      </c>
    </row>
    <row r="910" spans="1:17" x14ac:dyDescent="0.3">
      <c r="A910" t="str">
        <f t="shared" si="85"/>
        <v>501 39701</v>
      </c>
      <c r="B910">
        <v>39701</v>
      </c>
      <c r="C910" t="s">
        <v>1956</v>
      </c>
      <c r="D910" t="s">
        <v>2383</v>
      </c>
      <c r="E910">
        <v>501</v>
      </c>
      <c r="F910" t="s">
        <v>245</v>
      </c>
      <c r="G910" s="81">
        <v>54014.089999999989</v>
      </c>
      <c r="H910" s="81">
        <v>10586.76</v>
      </c>
      <c r="I910" s="81">
        <v>34466.39</v>
      </c>
      <c r="J910" s="81">
        <v>4007.85</v>
      </c>
      <c r="K910" s="81">
        <v>4953.09</v>
      </c>
      <c r="L910" s="84">
        <f t="shared" si="86"/>
        <v>0.19599996963755204</v>
      </c>
      <c r="M910" s="84">
        <f t="shared" si="87"/>
        <v>0.6380999846521529</v>
      </c>
      <c r="N910" s="84">
        <f t="shared" si="88"/>
        <v>7.4200083718896317E-2</v>
      </c>
      <c r="O910" s="84">
        <f t="shared" si="89"/>
        <v>9.1699961991398932E-2</v>
      </c>
      <c r="Q910" s="86">
        <f t="shared" si="90"/>
        <v>1.0000000000000002</v>
      </c>
    </row>
    <row r="911" spans="1:17" x14ac:dyDescent="0.3">
      <c r="A911" t="str">
        <f t="shared" si="85"/>
        <v>517 39701</v>
      </c>
      <c r="B911">
        <v>39701</v>
      </c>
      <c r="C911" t="s">
        <v>1957</v>
      </c>
      <c r="D911" t="s">
        <v>2383</v>
      </c>
      <c r="E911">
        <v>517</v>
      </c>
      <c r="F911" t="s">
        <v>261</v>
      </c>
      <c r="G911" s="81">
        <v>11890.12</v>
      </c>
      <c r="H911" s="81">
        <v>2330.46</v>
      </c>
      <c r="I911" s="81">
        <v>7587.09</v>
      </c>
      <c r="J911" s="81">
        <v>882.25</v>
      </c>
      <c r="K911" s="81">
        <v>1090.32</v>
      </c>
      <c r="L911" s="84">
        <f t="shared" si="86"/>
        <v>0.19599970395588942</v>
      </c>
      <c r="M911" s="84">
        <f t="shared" si="87"/>
        <v>0.63810037241003448</v>
      </c>
      <c r="N911" s="84">
        <f t="shared" si="88"/>
        <v>7.4200260384251787E-2</v>
      </c>
      <c r="O911" s="84">
        <f t="shared" si="89"/>
        <v>9.1699663249824218E-2</v>
      </c>
      <c r="Q911" s="86">
        <f t="shared" si="90"/>
        <v>0.99999999999999989</v>
      </c>
    </row>
    <row r="912" spans="1:17" x14ac:dyDescent="0.3">
      <c r="A912" t="str">
        <f t="shared" si="85"/>
        <v>517 39701</v>
      </c>
      <c r="B912">
        <v>39701</v>
      </c>
      <c r="C912" t="s">
        <v>1958</v>
      </c>
      <c r="D912" t="s">
        <v>2383</v>
      </c>
      <c r="E912">
        <v>517</v>
      </c>
      <c r="F912" t="s">
        <v>261</v>
      </c>
      <c r="G912" s="81">
        <v>19399.66</v>
      </c>
      <c r="H912" s="81">
        <v>3802.33</v>
      </c>
      <c r="I912" s="81">
        <v>12378.92</v>
      </c>
      <c r="J912" s="81">
        <v>1439.45</v>
      </c>
      <c r="K912" s="81">
        <v>1778.95</v>
      </c>
      <c r="L912" s="84">
        <f t="shared" si="86"/>
        <v>0.19599982680108827</v>
      </c>
      <c r="M912" s="84">
        <f t="shared" si="87"/>
        <v>0.638099842986939</v>
      </c>
      <c r="N912" s="84">
        <f t="shared" si="88"/>
        <v>7.4199754016307504E-2</v>
      </c>
      <c r="O912" s="84">
        <f t="shared" si="89"/>
        <v>9.1700060722713694E-2</v>
      </c>
      <c r="Q912" s="86">
        <f t="shared" si="90"/>
        <v>0.99999948452704857</v>
      </c>
    </row>
    <row r="913" spans="1:17" x14ac:dyDescent="0.3">
      <c r="A913" t="str">
        <f t="shared" si="85"/>
        <v>522 39701</v>
      </c>
      <c r="B913">
        <v>39701</v>
      </c>
      <c r="C913" t="s">
        <v>1959</v>
      </c>
      <c r="D913" t="s">
        <v>2383</v>
      </c>
      <c r="E913">
        <v>522</v>
      </c>
      <c r="F913" t="s">
        <v>265</v>
      </c>
      <c r="G913" s="81">
        <v>45925.39</v>
      </c>
      <c r="H913" s="81">
        <v>9001.3799999999992</v>
      </c>
      <c r="I913" s="81">
        <v>29304.99</v>
      </c>
      <c r="J913" s="81">
        <v>3407.66</v>
      </c>
      <c r="K913" s="81">
        <v>4211.3599999999997</v>
      </c>
      <c r="L913" s="84">
        <f t="shared" si="86"/>
        <v>0.19600007751703358</v>
      </c>
      <c r="M913" s="84">
        <f t="shared" si="87"/>
        <v>0.63809997040852573</v>
      </c>
      <c r="N913" s="84">
        <f t="shared" si="88"/>
        <v>7.4199914252225177E-2</v>
      </c>
      <c r="O913" s="84">
        <f t="shared" si="89"/>
        <v>9.1700037822215544E-2</v>
      </c>
      <c r="Q913" s="86">
        <f t="shared" si="90"/>
        <v>1</v>
      </c>
    </row>
    <row r="914" spans="1:17" x14ac:dyDescent="0.3">
      <c r="A914" t="str">
        <f t="shared" si="85"/>
        <v>522 39701</v>
      </c>
      <c r="B914">
        <v>39701</v>
      </c>
      <c r="C914" t="s">
        <v>1960</v>
      </c>
      <c r="D914" t="s">
        <v>2383</v>
      </c>
      <c r="E914">
        <v>522</v>
      </c>
      <c r="F914" t="s">
        <v>265</v>
      </c>
      <c r="G914" s="81">
        <v>3066.48</v>
      </c>
      <c r="H914" s="81">
        <v>601.03</v>
      </c>
      <c r="I914" s="81">
        <v>1956.72</v>
      </c>
      <c r="J914" s="81">
        <v>227.53</v>
      </c>
      <c r="K914" s="81">
        <v>281.2</v>
      </c>
      <c r="L914" s="84">
        <f t="shared" si="86"/>
        <v>0.19599997391145546</v>
      </c>
      <c r="M914" s="84">
        <f t="shared" si="87"/>
        <v>0.63809971041715585</v>
      </c>
      <c r="N914" s="84">
        <f t="shared" si="88"/>
        <v>7.4199081683232887E-2</v>
      </c>
      <c r="O914" s="84">
        <f t="shared" si="89"/>
        <v>9.17012339881558E-2</v>
      </c>
      <c r="Q914" s="86">
        <f t="shared" si="90"/>
        <v>0.99999999999999989</v>
      </c>
    </row>
    <row r="915" spans="1:17" x14ac:dyDescent="0.3">
      <c r="A915" t="str">
        <f t="shared" si="85"/>
        <v>526 39701</v>
      </c>
      <c r="B915">
        <v>39701</v>
      </c>
      <c r="C915" t="s">
        <v>1961</v>
      </c>
      <c r="D915" t="s">
        <v>2383</v>
      </c>
      <c r="E915">
        <v>526</v>
      </c>
      <c r="F915" t="s">
        <v>268</v>
      </c>
      <c r="G915" s="81">
        <v>24942.720000000001</v>
      </c>
      <c r="H915" s="81">
        <v>4888.7700000000004</v>
      </c>
      <c r="I915" s="81">
        <v>15915.95</v>
      </c>
      <c r="J915" s="81">
        <v>1850.75</v>
      </c>
      <c r="K915" s="81">
        <v>2287.25</v>
      </c>
      <c r="L915" s="84">
        <f t="shared" si="86"/>
        <v>0.19599987491340159</v>
      </c>
      <c r="M915" s="84">
        <f t="shared" si="87"/>
        <v>0.63810001475380396</v>
      </c>
      <c r="N915" s="84">
        <f t="shared" si="88"/>
        <v>7.4200007056167083E-2</v>
      </c>
      <c r="O915" s="84">
        <f t="shared" si="89"/>
        <v>9.1700103276627407E-2</v>
      </c>
      <c r="Q915" s="86">
        <f t="shared" si="90"/>
        <v>1</v>
      </c>
    </row>
    <row r="916" spans="1:17" x14ac:dyDescent="0.3">
      <c r="A916" t="str">
        <f t="shared" si="85"/>
        <v>527 39701</v>
      </c>
      <c r="B916">
        <v>39701</v>
      </c>
      <c r="C916" t="s">
        <v>1962</v>
      </c>
      <c r="D916" t="s">
        <v>2383</v>
      </c>
      <c r="E916">
        <v>527</v>
      </c>
      <c r="F916" t="s">
        <v>269</v>
      </c>
      <c r="G916" s="81">
        <v>153620.76999999999</v>
      </c>
      <c r="H916" s="81">
        <v>30109.67</v>
      </c>
      <c r="I916" s="81">
        <v>98025.41</v>
      </c>
      <c r="J916" s="81">
        <v>11398.66</v>
      </c>
      <c r="K916" s="81">
        <v>14087.02</v>
      </c>
      <c r="L916" s="84">
        <f t="shared" si="86"/>
        <v>0.19599999401122647</v>
      </c>
      <c r="M916" s="84">
        <f t="shared" si="87"/>
        <v>0.63809997827767695</v>
      </c>
      <c r="N916" s="84">
        <f t="shared" si="88"/>
        <v>7.4199992618185689E-2</v>
      </c>
      <c r="O916" s="84">
        <f t="shared" si="89"/>
        <v>9.1699969997546565E-2</v>
      </c>
      <c r="Q916" s="86">
        <f t="shared" si="90"/>
        <v>0.99999993490463568</v>
      </c>
    </row>
    <row r="917" spans="1:17" x14ac:dyDescent="0.3">
      <c r="A917" t="str">
        <f t="shared" si="85"/>
        <v>529 39701</v>
      </c>
      <c r="B917">
        <v>39701</v>
      </c>
      <c r="C917" t="s">
        <v>1963</v>
      </c>
      <c r="D917" t="s">
        <v>2383</v>
      </c>
      <c r="E917">
        <v>529</v>
      </c>
      <c r="F917" t="s">
        <v>271</v>
      </c>
      <c r="G917" s="81">
        <v>64382.78</v>
      </c>
      <c r="H917" s="81">
        <v>12619.02</v>
      </c>
      <c r="I917" s="81">
        <v>41082.65</v>
      </c>
      <c r="J917" s="81">
        <v>4777.2</v>
      </c>
      <c r="K917" s="81">
        <v>5903.9</v>
      </c>
      <c r="L917" s="84">
        <f t="shared" si="86"/>
        <v>0.19599992420333512</v>
      </c>
      <c r="M917" s="84">
        <f t="shared" si="87"/>
        <v>0.63809997020942555</v>
      </c>
      <c r="N917" s="84">
        <f t="shared" si="88"/>
        <v>7.4199964648932526E-2</v>
      </c>
      <c r="O917" s="84">
        <f t="shared" si="89"/>
        <v>9.1699985617272189E-2</v>
      </c>
      <c r="Q917" s="86">
        <f t="shared" si="90"/>
        <v>0.99999984467896541</v>
      </c>
    </row>
    <row r="918" spans="1:17" x14ac:dyDescent="0.3">
      <c r="A918" t="str">
        <f t="shared" si="85"/>
        <v>529 39701</v>
      </c>
      <c r="B918">
        <v>39701</v>
      </c>
      <c r="C918" t="s">
        <v>1964</v>
      </c>
      <c r="D918" t="s">
        <v>2383</v>
      </c>
      <c r="E918">
        <v>529</v>
      </c>
      <c r="F918" t="s">
        <v>271</v>
      </c>
      <c r="G918" s="81">
        <v>77951.570000000007</v>
      </c>
      <c r="H918" s="81">
        <v>15278.51</v>
      </c>
      <c r="I918" s="81">
        <v>49740.9</v>
      </c>
      <c r="J918" s="81">
        <v>5784.01</v>
      </c>
      <c r="K918" s="81">
        <v>7148.16</v>
      </c>
      <c r="L918" s="84">
        <f t="shared" si="86"/>
        <v>0.19600002924892981</v>
      </c>
      <c r="M918" s="84">
        <f t="shared" si="87"/>
        <v>0.63810004083304539</v>
      </c>
      <c r="N918" s="84">
        <f t="shared" si="88"/>
        <v>7.4200044976643828E-2</v>
      </c>
      <c r="O918" s="84">
        <f t="shared" si="89"/>
        <v>9.1700013226160795E-2</v>
      </c>
      <c r="Q918" s="86">
        <f t="shared" si="90"/>
        <v>1.0000001282847797</v>
      </c>
    </row>
    <row r="919" spans="1:17" x14ac:dyDescent="0.3">
      <c r="A919" t="str">
        <f t="shared" si="85"/>
        <v>537 39701</v>
      </c>
      <c r="B919">
        <v>39701</v>
      </c>
      <c r="C919" t="s">
        <v>1965</v>
      </c>
      <c r="D919" t="s">
        <v>2383</v>
      </c>
      <c r="E919">
        <v>537</v>
      </c>
      <c r="F919" t="s">
        <v>279</v>
      </c>
      <c r="G919" s="81">
        <v>131681.12</v>
      </c>
      <c r="H919" s="81">
        <v>25809.5</v>
      </c>
      <c r="I919" s="81">
        <v>84025.72</v>
      </c>
      <c r="J919" s="81">
        <v>9770.74</v>
      </c>
      <c r="K919" s="81">
        <v>12075.16</v>
      </c>
      <c r="L919" s="84">
        <f t="shared" si="86"/>
        <v>0.19600000364516948</v>
      </c>
      <c r="M919" s="84">
        <f t="shared" si="87"/>
        <v>0.63809997970855659</v>
      </c>
      <c r="N919" s="84">
        <f t="shared" si="88"/>
        <v>7.4200006804316362E-2</v>
      </c>
      <c r="O919" s="84">
        <f t="shared" si="89"/>
        <v>9.17000098419576E-2</v>
      </c>
      <c r="Q919" s="86">
        <f t="shared" si="90"/>
        <v>1</v>
      </c>
    </row>
    <row r="920" spans="1:17" x14ac:dyDescent="0.3">
      <c r="A920" t="str">
        <f t="shared" si="85"/>
        <v>547 39701</v>
      </c>
      <c r="B920">
        <v>39701</v>
      </c>
      <c r="C920" t="s">
        <v>1966</v>
      </c>
      <c r="D920" t="s">
        <v>2383</v>
      </c>
      <c r="E920">
        <v>547</v>
      </c>
      <c r="F920" t="s">
        <v>287</v>
      </c>
      <c r="G920" s="81">
        <v>21333.75</v>
      </c>
      <c r="H920" s="81">
        <v>4181.42</v>
      </c>
      <c r="I920" s="81">
        <v>13613.07</v>
      </c>
      <c r="J920" s="81">
        <v>1582.96</v>
      </c>
      <c r="K920" s="81">
        <v>1956.3</v>
      </c>
      <c r="L920" s="84">
        <f t="shared" si="86"/>
        <v>0.19600023437042247</v>
      </c>
      <c r="M920" s="84">
        <f t="shared" si="87"/>
        <v>0.63810019335559853</v>
      </c>
      <c r="N920" s="84">
        <f t="shared" si="88"/>
        <v>7.4199800785140921E-2</v>
      </c>
      <c r="O920" s="84">
        <f t="shared" si="89"/>
        <v>9.1699771488838108E-2</v>
      </c>
      <c r="Q920" s="86">
        <f t="shared" si="90"/>
        <v>1</v>
      </c>
    </row>
    <row r="921" spans="1:17" x14ac:dyDescent="0.3">
      <c r="A921" t="str">
        <f t="shared" si="85"/>
        <v>547 39701</v>
      </c>
      <c r="B921">
        <v>39701</v>
      </c>
      <c r="C921" t="s">
        <v>1967</v>
      </c>
      <c r="D921" t="s">
        <v>2383</v>
      </c>
      <c r="E921">
        <v>547</v>
      </c>
      <c r="F921" t="s">
        <v>287</v>
      </c>
      <c r="G921" s="81">
        <v>21625.88</v>
      </c>
      <c r="H921" s="81">
        <v>4238.67</v>
      </c>
      <c r="I921" s="81">
        <v>13799.47</v>
      </c>
      <c r="J921" s="81">
        <v>1604.64</v>
      </c>
      <c r="K921" s="81">
        <v>1983.09</v>
      </c>
      <c r="L921" s="84">
        <f t="shared" si="86"/>
        <v>0.19599988532258572</v>
      </c>
      <c r="M921" s="84">
        <f t="shared" si="87"/>
        <v>0.63809981374168356</v>
      </c>
      <c r="N921" s="84">
        <f t="shared" si="88"/>
        <v>7.4199986312695712E-2</v>
      </c>
      <c r="O921" s="84">
        <f t="shared" si="89"/>
        <v>9.1699852214106425E-2</v>
      </c>
      <c r="Q921" s="86">
        <f t="shared" si="90"/>
        <v>0.99999953759107152</v>
      </c>
    </row>
    <row r="922" spans="1:17" x14ac:dyDescent="0.3">
      <c r="A922" t="str">
        <f t="shared" si="85"/>
        <v>552 39701</v>
      </c>
      <c r="B922">
        <v>39701</v>
      </c>
      <c r="C922" t="s">
        <v>1968</v>
      </c>
      <c r="D922" t="s">
        <v>2383</v>
      </c>
      <c r="E922">
        <v>552</v>
      </c>
      <c r="F922" t="s">
        <v>292</v>
      </c>
      <c r="G922" s="81">
        <v>32684.890000000003</v>
      </c>
      <c r="H922" s="81">
        <v>6406.24</v>
      </c>
      <c r="I922" s="81">
        <v>20856.23</v>
      </c>
      <c r="J922" s="81">
        <v>2425.2199999999998</v>
      </c>
      <c r="K922" s="81">
        <v>2997.2</v>
      </c>
      <c r="L922" s="84">
        <f t="shared" si="86"/>
        <v>0.19600004772847635</v>
      </c>
      <c r="M922" s="84">
        <f t="shared" si="87"/>
        <v>0.63810005173644446</v>
      </c>
      <c r="N922" s="84">
        <f t="shared" si="88"/>
        <v>7.420003555159585E-2</v>
      </c>
      <c r="O922" s="84">
        <f t="shared" si="89"/>
        <v>9.1699864983483176E-2</v>
      </c>
      <c r="Q922" s="86">
        <f t="shared" si="90"/>
        <v>0.99999999999999978</v>
      </c>
    </row>
    <row r="923" spans="1:17" x14ac:dyDescent="0.3">
      <c r="A923" t="str">
        <f t="shared" si="85"/>
        <v>575 39701</v>
      </c>
      <c r="B923">
        <v>39701</v>
      </c>
      <c r="C923" t="s">
        <v>1969</v>
      </c>
      <c r="D923" t="s">
        <v>2383</v>
      </c>
      <c r="E923">
        <v>575</v>
      </c>
      <c r="F923" t="s">
        <v>2267</v>
      </c>
      <c r="G923" s="81">
        <v>37924.840000000004</v>
      </c>
      <c r="H923" s="81">
        <v>7433.27</v>
      </c>
      <c r="I923" s="81">
        <v>24199.84</v>
      </c>
      <c r="J923" s="81">
        <v>2814.02</v>
      </c>
      <c r="K923" s="81">
        <v>3477.71</v>
      </c>
      <c r="L923" s="84">
        <f t="shared" si="86"/>
        <v>0.19600003586040177</v>
      </c>
      <c r="M923" s="84">
        <f t="shared" si="87"/>
        <v>0.63809998934735113</v>
      </c>
      <c r="N923" s="84">
        <f t="shared" si="88"/>
        <v>7.4199917521075895E-2</v>
      </c>
      <c r="O923" s="84">
        <f t="shared" si="89"/>
        <v>9.1700057271171073E-2</v>
      </c>
      <c r="Q923" s="86">
        <f t="shared" si="90"/>
        <v>0.99999999999999978</v>
      </c>
    </row>
    <row r="924" spans="1:17" x14ac:dyDescent="0.3">
      <c r="A924" t="str">
        <f t="shared" si="85"/>
        <v>579 39701</v>
      </c>
      <c r="B924">
        <v>39701</v>
      </c>
      <c r="C924" t="s">
        <v>1970</v>
      </c>
      <c r="D924" t="s">
        <v>2383</v>
      </c>
      <c r="E924">
        <v>579</v>
      </c>
      <c r="F924" t="s">
        <v>314</v>
      </c>
      <c r="G924" s="81">
        <v>38480.26</v>
      </c>
      <c r="H924" s="81">
        <v>7542.13</v>
      </c>
      <c r="I924" s="81">
        <v>24554.25</v>
      </c>
      <c r="J924" s="81">
        <v>2855.24</v>
      </c>
      <c r="K924" s="81">
        <v>3528.64</v>
      </c>
      <c r="L924" s="84">
        <f t="shared" si="86"/>
        <v>0.19599997505214362</v>
      </c>
      <c r="M924" s="84">
        <f t="shared" si="87"/>
        <v>0.63809989849340931</v>
      </c>
      <c r="N924" s="84">
        <f t="shared" si="88"/>
        <v>7.4200122348445655E-2</v>
      </c>
      <c r="O924" s="84">
        <f t="shared" si="89"/>
        <v>9.1700004106001348E-2</v>
      </c>
      <c r="Q924" s="86">
        <f t="shared" si="90"/>
        <v>0.99999999999999989</v>
      </c>
    </row>
    <row r="925" spans="1:17" x14ac:dyDescent="0.3">
      <c r="A925" t="str">
        <f t="shared" si="85"/>
        <v>585 39701</v>
      </c>
      <c r="B925">
        <v>39701</v>
      </c>
      <c r="C925" t="s">
        <v>1971</v>
      </c>
      <c r="D925" t="s">
        <v>2383</v>
      </c>
      <c r="E925">
        <v>585</v>
      </c>
      <c r="F925" t="s">
        <v>316</v>
      </c>
      <c r="G925" s="81">
        <v>33905.35</v>
      </c>
      <c r="H925" s="81">
        <v>6645.45</v>
      </c>
      <c r="I925" s="81">
        <v>21635</v>
      </c>
      <c r="J925" s="81">
        <v>2515.7800000000002</v>
      </c>
      <c r="K925" s="81">
        <v>3109.12</v>
      </c>
      <c r="L925" s="84">
        <f t="shared" si="86"/>
        <v>0.19600004129141863</v>
      </c>
      <c r="M925" s="84">
        <f t="shared" si="87"/>
        <v>0.63809988689100694</v>
      </c>
      <c r="N925" s="84">
        <f t="shared" si="88"/>
        <v>7.4200089366427427E-2</v>
      </c>
      <c r="O925" s="84">
        <f t="shared" si="89"/>
        <v>9.1699982451147091E-2</v>
      </c>
      <c r="Q925" s="86">
        <f t="shared" si="90"/>
        <v>1</v>
      </c>
    </row>
    <row r="926" spans="1:17" x14ac:dyDescent="0.3">
      <c r="A926" t="str">
        <f t="shared" si="85"/>
        <v>592 39701</v>
      </c>
      <c r="B926">
        <v>39701</v>
      </c>
      <c r="C926" t="s">
        <v>1972</v>
      </c>
      <c r="D926" t="s">
        <v>2383</v>
      </c>
      <c r="E926">
        <v>592</v>
      </c>
      <c r="F926" t="s">
        <v>321</v>
      </c>
      <c r="G926" s="81">
        <v>28483.970000000005</v>
      </c>
      <c r="H926" s="81">
        <v>5582.86</v>
      </c>
      <c r="I926" s="81">
        <v>18175.62</v>
      </c>
      <c r="J926" s="81">
        <v>2113.5100000000002</v>
      </c>
      <c r="K926" s="81">
        <v>2611.98</v>
      </c>
      <c r="L926" s="84">
        <f t="shared" si="86"/>
        <v>0.19600006600203548</v>
      </c>
      <c r="M926" s="84">
        <f t="shared" si="87"/>
        <v>0.63809995586991541</v>
      </c>
      <c r="N926" s="84">
        <f t="shared" si="88"/>
        <v>7.4199979848314682E-2</v>
      </c>
      <c r="O926" s="84">
        <f t="shared" si="89"/>
        <v>9.1699998279734171E-2</v>
      </c>
      <c r="Q926" s="86">
        <f t="shared" si="90"/>
        <v>0.99999999999999978</v>
      </c>
    </row>
    <row r="927" spans="1:17" x14ac:dyDescent="0.3">
      <c r="A927" t="str">
        <f t="shared" si="85"/>
        <v>592 39701</v>
      </c>
      <c r="B927">
        <v>39701</v>
      </c>
      <c r="C927" t="s">
        <v>1973</v>
      </c>
      <c r="D927" t="s">
        <v>2383</v>
      </c>
      <c r="E927">
        <v>592</v>
      </c>
      <c r="F927" t="s">
        <v>321</v>
      </c>
      <c r="G927" s="81">
        <v>3803.47</v>
      </c>
      <c r="H927" s="81">
        <v>745.48</v>
      </c>
      <c r="I927" s="81">
        <v>2426.9899999999998</v>
      </c>
      <c r="J927" s="81">
        <v>282.22000000000003</v>
      </c>
      <c r="K927" s="81">
        <v>348.78</v>
      </c>
      <c r="L927" s="84">
        <f t="shared" si="86"/>
        <v>0.19599996844986289</v>
      </c>
      <c r="M927" s="84">
        <f t="shared" si="87"/>
        <v>0.63809889390477637</v>
      </c>
      <c r="N927" s="84">
        <f t="shared" si="88"/>
        <v>7.4200664130386215E-2</v>
      </c>
      <c r="O927" s="84">
        <f t="shared" si="89"/>
        <v>9.1700473514974484E-2</v>
      </c>
      <c r="Q927" s="86">
        <f t="shared" si="90"/>
        <v>0.99999999999999989</v>
      </c>
    </row>
    <row r="928" spans="1:17" x14ac:dyDescent="0.3">
      <c r="A928" t="str">
        <f t="shared" si="85"/>
        <v>711 39701</v>
      </c>
      <c r="B928">
        <v>39701</v>
      </c>
      <c r="C928" t="s">
        <v>1974</v>
      </c>
      <c r="D928" t="s">
        <v>2383</v>
      </c>
      <c r="E928">
        <v>711</v>
      </c>
      <c r="F928" t="s">
        <v>485</v>
      </c>
      <c r="G928" s="81">
        <v>381610.29999999993</v>
      </c>
      <c r="H928" s="81">
        <v>74795.62</v>
      </c>
      <c r="I928" s="81">
        <v>243505.53</v>
      </c>
      <c r="J928" s="81">
        <v>28315.48</v>
      </c>
      <c r="K928" s="81">
        <v>34993.660000000003</v>
      </c>
      <c r="L928" s="84">
        <f t="shared" si="86"/>
        <v>0.19600000314456922</v>
      </c>
      <c r="M928" s="84">
        <f t="shared" si="87"/>
        <v>0.63809999363224745</v>
      </c>
      <c r="N928" s="84">
        <f t="shared" si="88"/>
        <v>7.4199988836779307E-2</v>
      </c>
      <c r="O928" s="84">
        <f t="shared" si="89"/>
        <v>9.1699988181660738E-2</v>
      </c>
      <c r="Q928" s="86">
        <f t="shared" si="90"/>
        <v>0.99999997379525674</v>
      </c>
    </row>
    <row r="929" spans="1:17" x14ac:dyDescent="0.3">
      <c r="A929" t="str">
        <f t="shared" si="85"/>
        <v>711 39701</v>
      </c>
      <c r="B929">
        <v>39701</v>
      </c>
      <c r="C929" t="s">
        <v>1975</v>
      </c>
      <c r="D929" t="s">
        <v>2383</v>
      </c>
      <c r="E929">
        <v>711</v>
      </c>
      <c r="F929" t="s">
        <v>485</v>
      </c>
      <c r="G929" s="81">
        <v>91579.87</v>
      </c>
      <c r="H929" s="81">
        <v>17949.650000000001</v>
      </c>
      <c r="I929" s="81">
        <v>58437.120000000003</v>
      </c>
      <c r="J929" s="81">
        <v>6795.23</v>
      </c>
      <c r="K929" s="81">
        <v>8397.8700000000008</v>
      </c>
      <c r="L929" s="84">
        <f t="shared" si="86"/>
        <v>0.19599995064417544</v>
      </c>
      <c r="M929" s="84">
        <f t="shared" si="87"/>
        <v>0.63810005408393788</v>
      </c>
      <c r="N929" s="84">
        <f t="shared" si="88"/>
        <v>7.4200039812242574E-2</v>
      </c>
      <c r="O929" s="84">
        <f t="shared" si="89"/>
        <v>9.1699955459644142E-2</v>
      </c>
      <c r="Q929" s="86">
        <f t="shared" si="90"/>
        <v>1</v>
      </c>
    </row>
    <row r="930" spans="1:17" x14ac:dyDescent="0.3">
      <c r="A930" t="str">
        <f t="shared" si="85"/>
        <v>712 39701</v>
      </c>
      <c r="B930">
        <v>39701</v>
      </c>
      <c r="C930" t="s">
        <v>1976</v>
      </c>
      <c r="D930" t="s">
        <v>2383</v>
      </c>
      <c r="E930">
        <v>712</v>
      </c>
      <c r="F930" t="s">
        <v>486</v>
      </c>
      <c r="G930" s="81">
        <v>86293.94</v>
      </c>
      <c r="H930" s="81">
        <v>16913.61</v>
      </c>
      <c r="I930" s="81">
        <v>55064.160000000003</v>
      </c>
      <c r="J930" s="81">
        <v>6403.01</v>
      </c>
      <c r="K930" s="81">
        <v>7913.15</v>
      </c>
      <c r="L930" s="84">
        <f t="shared" si="86"/>
        <v>0.19599997404220967</v>
      </c>
      <c r="M930" s="84">
        <f t="shared" si="87"/>
        <v>0.63809996391403612</v>
      </c>
      <c r="N930" s="84">
        <f t="shared" si="88"/>
        <v>7.4199995967271865E-2</v>
      </c>
      <c r="O930" s="84">
        <f t="shared" si="89"/>
        <v>9.1699950193489824E-2</v>
      </c>
      <c r="Q930" s="86">
        <f t="shared" si="90"/>
        <v>0.99999988411700758</v>
      </c>
    </row>
    <row r="931" spans="1:17" x14ac:dyDescent="0.3">
      <c r="A931" t="str">
        <f t="shared" si="85"/>
        <v>712 39701</v>
      </c>
      <c r="B931">
        <v>39701</v>
      </c>
      <c r="C931" t="s">
        <v>1977</v>
      </c>
      <c r="D931" t="s">
        <v>2383</v>
      </c>
      <c r="E931">
        <v>712</v>
      </c>
      <c r="F931" t="s">
        <v>486</v>
      </c>
      <c r="G931" s="81">
        <v>503141.63</v>
      </c>
      <c r="H931" s="81">
        <v>98615.76</v>
      </c>
      <c r="I931" s="81">
        <v>321054.67</v>
      </c>
      <c r="J931" s="81">
        <v>37333.11</v>
      </c>
      <c r="K931" s="81">
        <v>46138.09</v>
      </c>
      <c r="L931" s="84">
        <f t="shared" si="86"/>
        <v>0.1960000010335062</v>
      </c>
      <c r="M931" s="84">
        <f t="shared" si="87"/>
        <v>0.63809999184523847</v>
      </c>
      <c r="N931" s="84">
        <f t="shared" si="88"/>
        <v>7.4200002094837597E-2</v>
      </c>
      <c r="O931" s="84">
        <f t="shared" si="89"/>
        <v>9.1700005026417702E-2</v>
      </c>
      <c r="Q931" s="86">
        <f t="shared" si="90"/>
        <v>1</v>
      </c>
    </row>
    <row r="932" spans="1:17" x14ac:dyDescent="0.3">
      <c r="A932" t="str">
        <f t="shared" si="85"/>
        <v>715 39701</v>
      </c>
      <c r="B932">
        <v>39701</v>
      </c>
      <c r="C932" t="s">
        <v>1978</v>
      </c>
      <c r="D932" t="s">
        <v>2383</v>
      </c>
      <c r="E932">
        <v>715</v>
      </c>
      <c r="F932" t="s">
        <v>487</v>
      </c>
      <c r="G932" s="81">
        <v>126947.92</v>
      </c>
      <c r="H932" s="81">
        <v>24881.79</v>
      </c>
      <c r="I932" s="81">
        <v>81005.47</v>
      </c>
      <c r="J932" s="81">
        <v>9419.5400000000009</v>
      </c>
      <c r="K932" s="81">
        <v>11641.12</v>
      </c>
      <c r="L932" s="84">
        <f t="shared" si="86"/>
        <v>0.19599998172478919</v>
      </c>
      <c r="M932" s="84">
        <f t="shared" si="87"/>
        <v>0.63810001770804914</v>
      </c>
      <c r="N932" s="84">
        <f t="shared" si="88"/>
        <v>7.4200034155738837E-2</v>
      </c>
      <c r="O932" s="84">
        <f t="shared" si="89"/>
        <v>9.1699966411422904E-2</v>
      </c>
      <c r="Q932" s="86">
        <f t="shared" si="90"/>
        <v>1</v>
      </c>
    </row>
    <row r="933" spans="1:17" x14ac:dyDescent="0.3">
      <c r="A933" t="str">
        <f t="shared" si="85"/>
        <v>715 39701</v>
      </c>
      <c r="B933">
        <v>39701</v>
      </c>
      <c r="C933" t="s">
        <v>1979</v>
      </c>
      <c r="D933" t="s">
        <v>2383</v>
      </c>
      <c r="E933">
        <v>715</v>
      </c>
      <c r="F933" t="s">
        <v>487</v>
      </c>
      <c r="G933" s="81">
        <v>37845.839999999997</v>
      </c>
      <c r="H933" s="81">
        <v>7417.78</v>
      </c>
      <c r="I933" s="81">
        <v>24149.43</v>
      </c>
      <c r="J933" s="81">
        <v>2808.16</v>
      </c>
      <c r="K933" s="81">
        <v>3470.46</v>
      </c>
      <c r="L933" s="84">
        <f t="shared" si="86"/>
        <v>0.1959998773973573</v>
      </c>
      <c r="M933" s="84">
        <f t="shared" si="87"/>
        <v>0.63809998668281642</v>
      </c>
      <c r="N933" s="84">
        <f t="shared" si="88"/>
        <v>7.4199964910278124E-2</v>
      </c>
      <c r="O933" s="84">
        <f t="shared" si="89"/>
        <v>9.1699906779714763E-2</v>
      </c>
      <c r="Q933" s="86">
        <f t="shared" si="90"/>
        <v>0.99999973577016665</v>
      </c>
    </row>
    <row r="934" spans="1:17" x14ac:dyDescent="0.3">
      <c r="A934" t="str">
        <f t="shared" si="85"/>
        <v>719 39701</v>
      </c>
      <c r="B934">
        <v>39701</v>
      </c>
      <c r="C934" t="s">
        <v>1980</v>
      </c>
      <c r="D934" t="s">
        <v>2383</v>
      </c>
      <c r="E934">
        <v>719</v>
      </c>
      <c r="F934" t="s">
        <v>488</v>
      </c>
      <c r="G934" s="81">
        <v>456774.88</v>
      </c>
      <c r="H934" s="81">
        <v>89527.88</v>
      </c>
      <c r="I934" s="81">
        <v>291468.05</v>
      </c>
      <c r="J934" s="81">
        <v>33892.699999999997</v>
      </c>
      <c r="K934" s="81">
        <v>41886.26</v>
      </c>
      <c r="L934" s="84">
        <f t="shared" si="86"/>
        <v>0.19600000770620313</v>
      </c>
      <c r="M934" s="84">
        <f t="shared" si="87"/>
        <v>0.63809999796836459</v>
      </c>
      <c r="N934" s="84">
        <f t="shared" si="88"/>
        <v>7.4200008546879803E-2</v>
      </c>
      <c r="O934" s="84">
        <f t="shared" si="89"/>
        <v>9.1700007671174921E-2</v>
      </c>
      <c r="Q934" s="86">
        <f t="shared" si="90"/>
        <v>1.0000000218926224</v>
      </c>
    </row>
    <row r="935" spans="1:17" x14ac:dyDescent="0.3">
      <c r="A935" t="str">
        <f t="shared" si="85"/>
        <v>719 39701</v>
      </c>
      <c r="B935">
        <v>39701</v>
      </c>
      <c r="C935" t="s">
        <v>1981</v>
      </c>
      <c r="D935" t="s">
        <v>2383</v>
      </c>
      <c r="E935">
        <v>719</v>
      </c>
      <c r="F935" t="s">
        <v>488</v>
      </c>
      <c r="G935" s="81">
        <v>172561.97999999995</v>
      </c>
      <c r="H935" s="81">
        <v>33822.15</v>
      </c>
      <c r="I935" s="81">
        <v>110111.8</v>
      </c>
      <c r="J935" s="81">
        <v>12804.1</v>
      </c>
      <c r="K935" s="81">
        <v>15823.93</v>
      </c>
      <c r="L935" s="84">
        <f t="shared" si="86"/>
        <v>0.19600001112643706</v>
      </c>
      <c r="M935" s="84">
        <f t="shared" si="87"/>
        <v>0.63810000325680105</v>
      </c>
      <c r="N935" s="84">
        <f t="shared" si="88"/>
        <v>7.4200006281800915E-2</v>
      </c>
      <c r="O935" s="84">
        <f t="shared" si="89"/>
        <v>9.1699979334961296E-2</v>
      </c>
      <c r="Q935" s="86">
        <f t="shared" si="90"/>
        <v>1.0000000000000002</v>
      </c>
    </row>
    <row r="936" spans="1:17" x14ac:dyDescent="0.3">
      <c r="A936" t="str">
        <f t="shared" si="85"/>
        <v>721 39701</v>
      </c>
      <c r="B936">
        <v>39701</v>
      </c>
      <c r="C936" t="s">
        <v>1982</v>
      </c>
      <c r="D936" t="s">
        <v>2383</v>
      </c>
      <c r="E936">
        <v>721</v>
      </c>
      <c r="F936" t="s">
        <v>489</v>
      </c>
      <c r="G936" s="81">
        <v>324539.45</v>
      </c>
      <c r="H936" s="81">
        <v>63609.73</v>
      </c>
      <c r="I936" s="81">
        <v>207088.62</v>
      </c>
      <c r="J936" s="81">
        <v>24080.83</v>
      </c>
      <c r="K936" s="81">
        <v>29760.27</v>
      </c>
      <c r="L936" s="84">
        <f t="shared" si="86"/>
        <v>0.1959999932211631</v>
      </c>
      <c r="M936" s="84">
        <f t="shared" si="87"/>
        <v>0.63809999061747347</v>
      </c>
      <c r="N936" s="84">
        <f t="shared" si="88"/>
        <v>7.4200008658423494E-2</v>
      </c>
      <c r="O936" s="84">
        <f t="shared" si="89"/>
        <v>9.170000750293994E-2</v>
      </c>
      <c r="Q936" s="86">
        <f t="shared" si="90"/>
        <v>1</v>
      </c>
    </row>
    <row r="937" spans="1:17" x14ac:dyDescent="0.3">
      <c r="A937" t="str">
        <f t="shared" si="85"/>
        <v>723 39701</v>
      </c>
      <c r="B937">
        <v>39701</v>
      </c>
      <c r="C937" t="s">
        <v>1983</v>
      </c>
      <c r="D937" t="s">
        <v>2383</v>
      </c>
      <c r="E937">
        <v>723</v>
      </c>
      <c r="F937" t="s">
        <v>490</v>
      </c>
      <c r="G937" s="81">
        <v>68526.459999999992</v>
      </c>
      <c r="H937" s="81">
        <v>13431.19</v>
      </c>
      <c r="I937" s="81">
        <v>43726.73</v>
      </c>
      <c r="J937" s="81">
        <v>5084.66</v>
      </c>
      <c r="K937" s="81">
        <v>6283.88</v>
      </c>
      <c r="L937" s="84">
        <f t="shared" si="86"/>
        <v>0.19600005603674847</v>
      </c>
      <c r="M937" s="84">
        <f t="shared" si="87"/>
        <v>0.63809993978968138</v>
      </c>
      <c r="N937" s="84">
        <f t="shared" si="88"/>
        <v>7.4199951376446416E-2</v>
      </c>
      <c r="O937" s="84">
        <f t="shared" si="89"/>
        <v>9.1700052797123927E-2</v>
      </c>
      <c r="Q937" s="86">
        <f t="shared" si="90"/>
        <v>1.0000000000000002</v>
      </c>
    </row>
    <row r="938" spans="1:17" x14ac:dyDescent="0.3">
      <c r="A938" t="str">
        <f t="shared" si="85"/>
        <v>723 39701</v>
      </c>
      <c r="B938">
        <v>39701</v>
      </c>
      <c r="C938" t="s">
        <v>1984</v>
      </c>
      <c r="D938" t="s">
        <v>2383</v>
      </c>
      <c r="E938">
        <v>723</v>
      </c>
      <c r="F938" t="s">
        <v>490</v>
      </c>
      <c r="G938" s="81">
        <v>44293.35</v>
      </c>
      <c r="H938" s="81">
        <v>8681.5</v>
      </c>
      <c r="I938" s="81">
        <v>28263.59</v>
      </c>
      <c r="J938" s="81">
        <v>3286.57</v>
      </c>
      <c r="K938" s="81">
        <v>4061.7</v>
      </c>
      <c r="L938" s="84">
        <f t="shared" si="86"/>
        <v>0.19600007676095849</v>
      </c>
      <c r="M938" s="84">
        <f t="shared" si="87"/>
        <v>0.63810007597077212</v>
      </c>
      <c r="N938" s="84">
        <f t="shared" si="88"/>
        <v>7.4200077438261056E-2</v>
      </c>
      <c r="O938" s="84">
        <f t="shared" si="89"/>
        <v>9.1699995597533265E-2</v>
      </c>
      <c r="Q938" s="86">
        <f t="shared" si="90"/>
        <v>1.0000002257675249</v>
      </c>
    </row>
    <row r="939" spans="1:17" x14ac:dyDescent="0.3">
      <c r="A939" t="str">
        <f t="shared" si="85"/>
        <v>724 39701</v>
      </c>
      <c r="B939">
        <v>39701</v>
      </c>
      <c r="C939" t="s">
        <v>1985</v>
      </c>
      <c r="D939" t="s">
        <v>2383</v>
      </c>
      <c r="E939">
        <v>724</v>
      </c>
      <c r="F939" t="s">
        <v>501</v>
      </c>
      <c r="G939" s="81">
        <v>90.81</v>
      </c>
      <c r="H939" s="81">
        <v>17.8</v>
      </c>
      <c r="I939" s="81">
        <v>57.95</v>
      </c>
      <c r="J939" s="81">
        <v>6.74</v>
      </c>
      <c r="K939" s="81">
        <v>8.33</v>
      </c>
      <c r="L939" s="84">
        <f t="shared" si="86"/>
        <v>0.19601365488382336</v>
      </c>
      <c r="M939" s="84">
        <f t="shared" si="87"/>
        <v>0.63814557868076205</v>
      </c>
      <c r="N939" s="84">
        <f t="shared" si="88"/>
        <v>7.4220900781852214E-2</v>
      </c>
      <c r="O939" s="84">
        <f t="shared" si="89"/>
        <v>9.1729985684395984E-2</v>
      </c>
      <c r="Q939" s="86">
        <f t="shared" si="90"/>
        <v>1.0001101200308335</v>
      </c>
    </row>
    <row r="940" spans="1:17" x14ac:dyDescent="0.3">
      <c r="A940" t="str">
        <f t="shared" si="85"/>
        <v>724 39701</v>
      </c>
      <c r="B940">
        <v>39701</v>
      </c>
      <c r="C940" t="s">
        <v>1986</v>
      </c>
      <c r="D940" t="s">
        <v>2383</v>
      </c>
      <c r="E940">
        <v>724</v>
      </c>
      <c r="F940" t="s">
        <v>501</v>
      </c>
      <c r="G940" s="81">
        <v>52905.24</v>
      </c>
      <c r="H940" s="81">
        <v>10369.43</v>
      </c>
      <c r="I940" s="81">
        <v>33758.83</v>
      </c>
      <c r="J940" s="81">
        <v>3925.57</v>
      </c>
      <c r="K940" s="81">
        <v>4851.41</v>
      </c>
      <c r="L940" s="84">
        <f t="shared" si="86"/>
        <v>0.19600005594908937</v>
      </c>
      <c r="M940" s="84">
        <f t="shared" si="87"/>
        <v>0.6380999311221347</v>
      </c>
      <c r="N940" s="84">
        <f t="shared" si="88"/>
        <v>7.4200022530849508E-2</v>
      </c>
      <c r="O940" s="84">
        <f t="shared" si="89"/>
        <v>9.1699990397926562E-2</v>
      </c>
      <c r="Q940" s="86">
        <f t="shared" si="90"/>
        <v>1</v>
      </c>
    </row>
    <row r="941" spans="1:17" x14ac:dyDescent="0.3">
      <c r="A941" t="str">
        <f t="shared" si="85"/>
        <v>725 39701</v>
      </c>
      <c r="B941">
        <v>39701</v>
      </c>
      <c r="C941" t="s">
        <v>1987</v>
      </c>
      <c r="D941" t="s">
        <v>2383</v>
      </c>
      <c r="E941">
        <v>725</v>
      </c>
      <c r="F941" t="s">
        <v>491</v>
      </c>
      <c r="G941" s="81">
        <v>2087569.0899999999</v>
      </c>
      <c r="H941" s="81">
        <v>409163.54</v>
      </c>
      <c r="I941" s="81">
        <v>1332077.8400000001</v>
      </c>
      <c r="J941" s="81">
        <v>154897.63</v>
      </c>
      <c r="K941" s="81">
        <v>191430.09</v>
      </c>
      <c r="L941" s="84">
        <f t="shared" si="86"/>
        <v>0.19599999921439726</v>
      </c>
      <c r="M941" s="84">
        <f t="shared" si="87"/>
        <v>0.63810000175850479</v>
      </c>
      <c r="N941" s="84">
        <f t="shared" si="88"/>
        <v>7.4200001687129799E-2</v>
      </c>
      <c r="O941" s="84">
        <f t="shared" si="89"/>
        <v>9.17000021302289E-2</v>
      </c>
      <c r="Q941" s="86">
        <f t="shared" si="90"/>
        <v>1.0000000047902609</v>
      </c>
    </row>
    <row r="942" spans="1:17" x14ac:dyDescent="0.3">
      <c r="A942" t="str">
        <f t="shared" si="85"/>
        <v>725 39701</v>
      </c>
      <c r="B942">
        <v>39701</v>
      </c>
      <c r="C942" t="s">
        <v>1988</v>
      </c>
      <c r="D942" t="s">
        <v>2383</v>
      </c>
      <c r="E942">
        <v>725</v>
      </c>
      <c r="F942" t="s">
        <v>491</v>
      </c>
      <c r="G942" s="81">
        <v>123950.14</v>
      </c>
      <c r="H942" s="81">
        <v>24294.23</v>
      </c>
      <c r="I942" s="81">
        <v>79092.58</v>
      </c>
      <c r="J942" s="81">
        <v>9197.1</v>
      </c>
      <c r="K942" s="81">
        <v>11366.23</v>
      </c>
      <c r="L942" s="84">
        <f t="shared" si="86"/>
        <v>0.19600002065346597</v>
      </c>
      <c r="M942" s="84">
        <f t="shared" si="87"/>
        <v>0.63809996503432753</v>
      </c>
      <c r="N942" s="84">
        <f t="shared" si="88"/>
        <v>7.4199996869709059E-2</v>
      </c>
      <c r="O942" s="84">
        <f t="shared" si="89"/>
        <v>9.1700017442497436E-2</v>
      </c>
      <c r="Q942" s="86">
        <f t="shared" si="90"/>
        <v>1</v>
      </c>
    </row>
    <row r="943" spans="1:17" x14ac:dyDescent="0.3">
      <c r="A943" t="str">
        <f t="shared" si="85"/>
        <v>726 39701</v>
      </c>
      <c r="B943">
        <v>39701</v>
      </c>
      <c r="C943" t="s">
        <v>1989</v>
      </c>
      <c r="D943" t="s">
        <v>2383</v>
      </c>
      <c r="E943">
        <v>726</v>
      </c>
      <c r="F943" t="s">
        <v>520</v>
      </c>
      <c r="G943" s="81">
        <v>45327.61</v>
      </c>
      <c r="H943" s="81">
        <v>8884.2099999999991</v>
      </c>
      <c r="I943" s="81">
        <v>28923.55</v>
      </c>
      <c r="J943" s="81">
        <v>3363.31</v>
      </c>
      <c r="K943" s="81">
        <v>4156.54</v>
      </c>
      <c r="L943" s="84">
        <f t="shared" si="86"/>
        <v>0.19599996558389024</v>
      </c>
      <c r="M943" s="84">
        <f t="shared" si="87"/>
        <v>0.63810004542485255</v>
      </c>
      <c r="N943" s="84">
        <f t="shared" si="88"/>
        <v>7.4200029518432589E-2</v>
      </c>
      <c r="O943" s="84">
        <f t="shared" si="89"/>
        <v>9.1699959472824624E-2</v>
      </c>
      <c r="Q943" s="86">
        <f t="shared" si="90"/>
        <v>1</v>
      </c>
    </row>
    <row r="944" spans="1:17" x14ac:dyDescent="0.3">
      <c r="A944" t="str">
        <f t="shared" si="85"/>
        <v>726 39701</v>
      </c>
      <c r="B944">
        <v>39701</v>
      </c>
      <c r="C944" t="s">
        <v>1990</v>
      </c>
      <c r="D944" t="s">
        <v>2383</v>
      </c>
      <c r="E944">
        <v>726</v>
      </c>
      <c r="F944" t="s">
        <v>520</v>
      </c>
      <c r="G944" s="81">
        <v>30535.07</v>
      </c>
      <c r="H944" s="81">
        <v>5984.87</v>
      </c>
      <c r="I944" s="81">
        <v>19484.43</v>
      </c>
      <c r="J944" s="81">
        <v>2265.6999999999998</v>
      </c>
      <c r="K944" s="81">
        <v>2800.07</v>
      </c>
      <c r="L944" s="84">
        <f t="shared" si="86"/>
        <v>0.19599987817286812</v>
      </c>
      <c r="M944" s="84">
        <f t="shared" si="87"/>
        <v>0.63810006002933672</v>
      </c>
      <c r="N944" s="84">
        <f t="shared" si="88"/>
        <v>7.4199928148191568E-2</v>
      </c>
      <c r="O944" s="84">
        <f t="shared" si="89"/>
        <v>9.1700133649603555E-2</v>
      </c>
      <c r="Q944" s="86">
        <f t="shared" si="90"/>
        <v>1</v>
      </c>
    </row>
    <row r="945" spans="1:17" x14ac:dyDescent="0.3">
      <c r="A945" t="str">
        <f t="shared" si="85"/>
        <v>727 39701</v>
      </c>
      <c r="B945">
        <v>39701</v>
      </c>
      <c r="C945" t="s">
        <v>1991</v>
      </c>
      <c r="D945" t="s">
        <v>2383</v>
      </c>
      <c r="E945">
        <v>727</v>
      </c>
      <c r="F945" t="s">
        <v>521</v>
      </c>
      <c r="G945" s="81">
        <v>3939.83</v>
      </c>
      <c r="H945" s="81">
        <v>772.21</v>
      </c>
      <c r="I945" s="81">
        <v>2514.0100000000002</v>
      </c>
      <c r="J945" s="81">
        <v>292.33999999999997</v>
      </c>
      <c r="K945" s="81">
        <v>361.28</v>
      </c>
      <c r="L945" s="84">
        <f t="shared" si="86"/>
        <v>0.19600084267595302</v>
      </c>
      <c r="M945" s="84">
        <f t="shared" si="87"/>
        <v>0.63810113634344634</v>
      </c>
      <c r="N945" s="84">
        <f t="shared" si="88"/>
        <v>7.4201171116520248E-2</v>
      </c>
      <c r="O945" s="84">
        <f t="shared" si="89"/>
        <v>9.1699388044661823E-2</v>
      </c>
      <c r="Q945" s="86">
        <f t="shared" si="90"/>
        <v>1.0000025381805813</v>
      </c>
    </row>
    <row r="946" spans="1:17" x14ac:dyDescent="0.3">
      <c r="A946" t="str">
        <f t="shared" si="85"/>
        <v>729 39701</v>
      </c>
      <c r="B946">
        <v>39701</v>
      </c>
      <c r="C946" t="s">
        <v>1992</v>
      </c>
      <c r="D946" t="s">
        <v>2383</v>
      </c>
      <c r="E946">
        <v>729</v>
      </c>
      <c r="F946" t="s">
        <v>492</v>
      </c>
      <c r="G946" s="81">
        <v>229371.63000000003</v>
      </c>
      <c r="H946" s="81">
        <v>44956.84</v>
      </c>
      <c r="I946" s="81">
        <v>146362.04</v>
      </c>
      <c r="J946" s="81">
        <v>17019.37</v>
      </c>
      <c r="K946" s="81">
        <v>21033.38</v>
      </c>
      <c r="L946" s="84">
        <f t="shared" si="86"/>
        <v>0.19600000226706324</v>
      </c>
      <c r="M946" s="84">
        <f t="shared" si="87"/>
        <v>0.63810001263015825</v>
      </c>
      <c r="N946" s="84">
        <f t="shared" si="88"/>
        <v>7.4199978436740394E-2</v>
      </c>
      <c r="O946" s="84">
        <f t="shared" si="89"/>
        <v>9.1700006666037989E-2</v>
      </c>
      <c r="Q946" s="86">
        <f t="shared" si="90"/>
        <v>0.99999999999999989</v>
      </c>
    </row>
    <row r="947" spans="1:17" x14ac:dyDescent="0.3">
      <c r="A947" t="str">
        <f t="shared" si="85"/>
        <v>729 39701</v>
      </c>
      <c r="B947">
        <v>39701</v>
      </c>
      <c r="C947" t="s">
        <v>1993</v>
      </c>
      <c r="D947" t="s">
        <v>2383</v>
      </c>
      <c r="E947">
        <v>729</v>
      </c>
      <c r="F947" t="s">
        <v>492</v>
      </c>
      <c r="G947" s="81">
        <v>98755.02</v>
      </c>
      <c r="H947" s="81">
        <v>19355.98</v>
      </c>
      <c r="I947" s="81">
        <v>63015.58</v>
      </c>
      <c r="J947" s="81">
        <v>7327.62</v>
      </c>
      <c r="K947" s="81">
        <v>9055.84</v>
      </c>
      <c r="L947" s="84">
        <f t="shared" si="86"/>
        <v>0.19599996030581532</v>
      </c>
      <c r="M947" s="84">
        <f t="shared" si="87"/>
        <v>0.63810001759910528</v>
      </c>
      <c r="N947" s="84">
        <f t="shared" si="88"/>
        <v>7.4199974846848288E-2</v>
      </c>
      <c r="O947" s="84">
        <f t="shared" si="89"/>
        <v>9.1700047248231026E-2</v>
      </c>
      <c r="Q947" s="86">
        <f t="shared" si="90"/>
        <v>0.99999999999999989</v>
      </c>
    </row>
    <row r="948" spans="1:17" x14ac:dyDescent="0.3">
      <c r="A948" t="str">
        <f t="shared" si="85"/>
        <v>730 39701</v>
      </c>
      <c r="B948">
        <v>39701</v>
      </c>
      <c r="C948" t="s">
        <v>1994</v>
      </c>
      <c r="D948" t="s">
        <v>2383</v>
      </c>
      <c r="E948">
        <v>730</v>
      </c>
      <c r="F948" t="s">
        <v>493</v>
      </c>
      <c r="G948" s="81">
        <v>1269117.9999999995</v>
      </c>
      <c r="H948" s="81">
        <v>248747.13</v>
      </c>
      <c r="I948" s="81">
        <v>809824.2</v>
      </c>
      <c r="J948" s="81">
        <v>94168.56</v>
      </c>
      <c r="K948" s="81">
        <v>116378.12</v>
      </c>
      <c r="L948" s="84">
        <f t="shared" si="86"/>
        <v>0.19600000157589767</v>
      </c>
      <c r="M948" s="84">
        <f t="shared" si="87"/>
        <v>0.6381000033093851</v>
      </c>
      <c r="N948" s="84">
        <f t="shared" si="88"/>
        <v>7.4200003466974723E-2</v>
      </c>
      <c r="O948" s="84">
        <f t="shared" si="89"/>
        <v>9.1699999527230749E-2</v>
      </c>
      <c r="Q948" s="86">
        <f t="shared" si="90"/>
        <v>1.0000000078794884</v>
      </c>
    </row>
    <row r="949" spans="1:17" x14ac:dyDescent="0.3">
      <c r="A949" t="str">
        <f t="shared" si="85"/>
        <v>730 39701</v>
      </c>
      <c r="B949">
        <v>39701</v>
      </c>
      <c r="C949" t="s">
        <v>1995</v>
      </c>
      <c r="D949" t="s">
        <v>2383</v>
      </c>
      <c r="E949">
        <v>730</v>
      </c>
      <c r="F949" t="s">
        <v>493</v>
      </c>
      <c r="G949" s="81">
        <v>396990.54</v>
      </c>
      <c r="H949" s="81">
        <v>77810.149999999994</v>
      </c>
      <c r="I949" s="81">
        <v>253319.66</v>
      </c>
      <c r="J949" s="81">
        <v>29456.7</v>
      </c>
      <c r="K949" s="81">
        <v>36404.03</v>
      </c>
      <c r="L949" s="84">
        <f t="shared" si="86"/>
        <v>0.19600001047883911</v>
      </c>
      <c r="M949" s="84">
        <f t="shared" si="87"/>
        <v>0.63809999099726666</v>
      </c>
      <c r="N949" s="84">
        <f t="shared" si="88"/>
        <v>7.4200004866614711E-2</v>
      </c>
      <c r="O949" s="84">
        <f t="shared" si="89"/>
        <v>9.1699993657279599E-2</v>
      </c>
      <c r="Q949" s="86">
        <f t="shared" si="90"/>
        <v>1</v>
      </c>
    </row>
    <row r="950" spans="1:17" x14ac:dyDescent="0.3">
      <c r="A950" t="str">
        <f t="shared" si="85"/>
        <v>731 39701</v>
      </c>
      <c r="B950">
        <v>39701</v>
      </c>
      <c r="C950" t="s">
        <v>1996</v>
      </c>
      <c r="D950" t="s">
        <v>2383</v>
      </c>
      <c r="E950">
        <v>731</v>
      </c>
      <c r="F950" t="s">
        <v>522</v>
      </c>
      <c r="G950" s="81">
        <v>45264.49</v>
      </c>
      <c r="H950" s="81">
        <v>8871.84</v>
      </c>
      <c r="I950" s="81">
        <v>28883.27</v>
      </c>
      <c r="J950" s="81">
        <v>3358.63</v>
      </c>
      <c r="K950" s="81">
        <v>4150.75</v>
      </c>
      <c r="L950" s="84">
        <f t="shared" si="86"/>
        <v>0.19599999911630508</v>
      </c>
      <c r="M950" s="84">
        <f t="shared" si="87"/>
        <v>0.63809997638325322</v>
      </c>
      <c r="N950" s="84">
        <f t="shared" si="88"/>
        <v>7.4200106971270427E-2</v>
      </c>
      <c r="O950" s="84">
        <f t="shared" si="89"/>
        <v>9.1699917529171324E-2</v>
      </c>
      <c r="Q950" s="86">
        <f t="shared" si="90"/>
        <v>1</v>
      </c>
    </row>
    <row r="951" spans="1:17" x14ac:dyDescent="0.3">
      <c r="A951" t="str">
        <f t="shared" si="85"/>
        <v>733 39701</v>
      </c>
      <c r="B951">
        <v>39701</v>
      </c>
      <c r="C951" t="s">
        <v>1997</v>
      </c>
      <c r="D951" t="s">
        <v>2383</v>
      </c>
      <c r="E951">
        <v>733</v>
      </c>
      <c r="F951" t="s">
        <v>494</v>
      </c>
      <c r="G951" s="81">
        <v>114890.68000000001</v>
      </c>
      <c r="H951" s="81">
        <v>22518.57</v>
      </c>
      <c r="I951" s="81">
        <v>73311.740000000005</v>
      </c>
      <c r="J951" s="81">
        <v>8524.89</v>
      </c>
      <c r="K951" s="81">
        <v>10535.48</v>
      </c>
      <c r="L951" s="84">
        <f t="shared" si="86"/>
        <v>0.19599997145112205</v>
      </c>
      <c r="M951" s="84">
        <f t="shared" si="87"/>
        <v>0.63809997468898261</v>
      </c>
      <c r="N951" s="84">
        <f t="shared" si="88"/>
        <v>7.4200013438862039E-2</v>
      </c>
      <c r="O951" s="84">
        <f t="shared" si="89"/>
        <v>9.1700040421033274E-2</v>
      </c>
      <c r="Q951" s="86">
        <f t="shared" si="90"/>
        <v>1</v>
      </c>
    </row>
    <row r="952" spans="1:17" x14ac:dyDescent="0.3">
      <c r="A952" t="str">
        <f t="shared" si="85"/>
        <v>733 39701</v>
      </c>
      <c r="B952">
        <v>39701</v>
      </c>
      <c r="C952" t="s">
        <v>1998</v>
      </c>
      <c r="D952" t="s">
        <v>2383</v>
      </c>
      <c r="E952">
        <v>733</v>
      </c>
      <c r="F952" t="s">
        <v>494</v>
      </c>
      <c r="G952" s="81">
        <v>229555.74</v>
      </c>
      <c r="H952" s="81">
        <v>44992.93</v>
      </c>
      <c r="I952" s="81">
        <v>146479.51999999999</v>
      </c>
      <c r="J952" s="81">
        <v>17033.04</v>
      </c>
      <c r="K952" s="81">
        <v>21050.26</v>
      </c>
      <c r="L952" s="84">
        <f t="shared" si="86"/>
        <v>0.19600002160695265</v>
      </c>
      <c r="M952" s="84">
        <f t="shared" si="87"/>
        <v>0.63810001004549044</v>
      </c>
      <c r="N952" s="84">
        <f t="shared" si="88"/>
        <v>7.4200017825735931E-2</v>
      </c>
      <c r="O952" s="84">
        <f t="shared" si="89"/>
        <v>9.1699994084225467E-2</v>
      </c>
      <c r="Q952" s="86">
        <f t="shared" si="90"/>
        <v>1.0000000435624044</v>
      </c>
    </row>
    <row r="953" spans="1:17" x14ac:dyDescent="0.3">
      <c r="A953" t="str">
        <f t="shared" si="85"/>
        <v>734 39701</v>
      </c>
      <c r="B953">
        <v>39701</v>
      </c>
      <c r="C953" t="s">
        <v>1999</v>
      </c>
      <c r="D953" t="s">
        <v>2383</v>
      </c>
      <c r="E953">
        <v>734</v>
      </c>
      <c r="F953" t="s">
        <v>495</v>
      </c>
      <c r="G953" s="81">
        <v>111857.51</v>
      </c>
      <c r="H953" s="81">
        <v>21924.07</v>
      </c>
      <c r="I953" s="81">
        <v>71376.28</v>
      </c>
      <c r="J953" s="81">
        <v>8299.83</v>
      </c>
      <c r="K953" s="81">
        <v>10257.33</v>
      </c>
      <c r="L953" s="84">
        <f t="shared" si="86"/>
        <v>0.19599998247770758</v>
      </c>
      <c r="M953" s="84">
        <f t="shared" si="87"/>
        <v>0.63810002564870261</v>
      </c>
      <c r="N953" s="84">
        <f t="shared" si="88"/>
        <v>7.4200024656368629E-2</v>
      </c>
      <c r="O953" s="84">
        <f t="shared" si="89"/>
        <v>9.1699967217221276E-2</v>
      </c>
      <c r="Q953" s="86">
        <f t="shared" si="90"/>
        <v>1</v>
      </c>
    </row>
    <row r="954" spans="1:17" x14ac:dyDescent="0.3">
      <c r="A954" t="str">
        <f t="shared" si="85"/>
        <v>734 39701</v>
      </c>
      <c r="B954">
        <v>39701</v>
      </c>
      <c r="C954" t="s">
        <v>2000</v>
      </c>
      <c r="D954" t="s">
        <v>2383</v>
      </c>
      <c r="E954">
        <v>734</v>
      </c>
      <c r="F954" t="s">
        <v>495</v>
      </c>
      <c r="G954" s="81">
        <v>39973218.139999978</v>
      </c>
      <c r="H954" s="81">
        <v>7834750.7599999998</v>
      </c>
      <c r="I954" s="81">
        <v>25506910.5</v>
      </c>
      <c r="J954" s="81">
        <v>2966012.79</v>
      </c>
      <c r="K954" s="81">
        <v>3665544.1</v>
      </c>
      <c r="L954" s="84">
        <f t="shared" si="86"/>
        <v>0.19600000011407648</v>
      </c>
      <c r="M954" s="84">
        <f t="shared" si="87"/>
        <v>0.63810000012173185</v>
      </c>
      <c r="N954" s="84">
        <f t="shared" si="88"/>
        <v>7.4200000100367244E-2</v>
      </c>
      <c r="O954" s="84">
        <f t="shared" si="89"/>
        <v>9.1699999913992469E-2</v>
      </c>
      <c r="Q954" s="86">
        <f t="shared" si="90"/>
        <v>1.0000000002501679</v>
      </c>
    </row>
    <row r="955" spans="1:17" x14ac:dyDescent="0.3">
      <c r="A955" t="str">
        <f t="shared" si="85"/>
        <v>735 39701</v>
      </c>
      <c r="B955">
        <v>39701</v>
      </c>
      <c r="C955" t="s">
        <v>2001</v>
      </c>
      <c r="D955" t="s">
        <v>2383</v>
      </c>
      <c r="E955">
        <v>735</v>
      </c>
      <c r="F955" t="s">
        <v>496</v>
      </c>
      <c r="G955" s="81">
        <v>51185.020000000004</v>
      </c>
      <c r="H955" s="81">
        <v>10032.26</v>
      </c>
      <c r="I955" s="81">
        <v>32661.16</v>
      </c>
      <c r="J955" s="81">
        <v>3797.93</v>
      </c>
      <c r="K955" s="81">
        <v>4693.67</v>
      </c>
      <c r="L955" s="84">
        <f t="shared" si="86"/>
        <v>0.19599992341509292</v>
      </c>
      <c r="M955" s="84">
        <f t="shared" si="87"/>
        <v>0.6380999753443487</v>
      </c>
      <c r="N955" s="84">
        <f t="shared" si="88"/>
        <v>7.4200029618040578E-2</v>
      </c>
      <c r="O955" s="84">
        <f t="shared" si="89"/>
        <v>9.170007162251767E-2</v>
      </c>
      <c r="Q955" s="86">
        <f t="shared" si="90"/>
        <v>1</v>
      </c>
    </row>
    <row r="956" spans="1:17" x14ac:dyDescent="0.3">
      <c r="A956" t="str">
        <f t="shared" si="85"/>
        <v>735 39701</v>
      </c>
      <c r="B956">
        <v>39701</v>
      </c>
      <c r="C956" t="s">
        <v>2002</v>
      </c>
      <c r="D956" t="s">
        <v>2383</v>
      </c>
      <c r="E956">
        <v>735</v>
      </c>
      <c r="F956" t="s">
        <v>496</v>
      </c>
      <c r="G956" s="81">
        <v>141997.04999999999</v>
      </c>
      <c r="H956" s="81">
        <v>27831.42</v>
      </c>
      <c r="I956" s="81">
        <v>90608.320000000007</v>
      </c>
      <c r="J956" s="81">
        <v>10536.18</v>
      </c>
      <c r="K956" s="81">
        <v>13021.13</v>
      </c>
      <c r="L956" s="84">
        <f t="shared" si="86"/>
        <v>0.19599998732368032</v>
      </c>
      <c r="M956" s="84">
        <f t="shared" si="87"/>
        <v>0.63810001686654771</v>
      </c>
      <c r="N956" s="84">
        <f t="shared" si="88"/>
        <v>7.41999921829362E-2</v>
      </c>
      <c r="O956" s="84">
        <f t="shared" si="89"/>
        <v>9.1700003626835905E-2</v>
      </c>
      <c r="Q956" s="86">
        <f t="shared" si="90"/>
        <v>1</v>
      </c>
    </row>
    <row r="957" spans="1:17" x14ac:dyDescent="0.3">
      <c r="A957" t="str">
        <f t="shared" si="85"/>
        <v>738 39701</v>
      </c>
      <c r="B957">
        <v>39701</v>
      </c>
      <c r="C957" t="s">
        <v>2003</v>
      </c>
      <c r="D957" t="s">
        <v>2383</v>
      </c>
      <c r="E957">
        <v>738</v>
      </c>
      <c r="F957" t="s">
        <v>497</v>
      </c>
      <c r="G957" s="81">
        <v>385022.88</v>
      </c>
      <c r="H957" s="81">
        <v>75464.479999999996</v>
      </c>
      <c r="I957" s="81">
        <v>245683.1</v>
      </c>
      <c r="J957" s="81">
        <v>28568.7</v>
      </c>
      <c r="K957" s="81">
        <v>35306.6</v>
      </c>
      <c r="L957" s="84">
        <f t="shared" si="86"/>
        <v>0.19599998836432783</v>
      </c>
      <c r="M957" s="84">
        <f t="shared" si="87"/>
        <v>0.63810000070645156</v>
      </c>
      <c r="N957" s="84">
        <f t="shared" si="88"/>
        <v>7.4200005984059958E-2</v>
      </c>
      <c r="O957" s="84">
        <f t="shared" si="89"/>
        <v>9.170000494516066E-2</v>
      </c>
      <c r="Q957" s="86">
        <f t="shared" si="90"/>
        <v>1</v>
      </c>
    </row>
    <row r="958" spans="1:17" x14ac:dyDescent="0.3">
      <c r="A958" t="str">
        <f t="shared" si="85"/>
        <v>738 39701</v>
      </c>
      <c r="B958">
        <v>39701</v>
      </c>
      <c r="C958" t="s">
        <v>2004</v>
      </c>
      <c r="D958" t="s">
        <v>2383</v>
      </c>
      <c r="E958">
        <v>738</v>
      </c>
      <c r="F958" t="s">
        <v>497</v>
      </c>
      <c r="G958" s="81">
        <v>147130.26999999999</v>
      </c>
      <c r="H958" s="81">
        <v>28837.53</v>
      </c>
      <c r="I958" s="81">
        <v>93883.83</v>
      </c>
      <c r="J958" s="81">
        <v>10917.07</v>
      </c>
      <c r="K958" s="81">
        <v>13491.85</v>
      </c>
      <c r="L958" s="84">
        <f t="shared" si="86"/>
        <v>0.19599998015364209</v>
      </c>
      <c r="M958" s="84">
        <f t="shared" si="87"/>
        <v>0.63810003203283738</v>
      </c>
      <c r="N958" s="84">
        <f t="shared" si="88"/>
        <v>7.4200026955703949E-2</v>
      </c>
      <c r="O958" s="84">
        <f t="shared" si="89"/>
        <v>9.1700028824795887E-2</v>
      </c>
      <c r="Q958" s="86">
        <f t="shared" si="90"/>
        <v>1.0000000679669792</v>
      </c>
    </row>
    <row r="959" spans="1:17" x14ac:dyDescent="0.3">
      <c r="A959" t="str">
        <f t="shared" si="85"/>
        <v>739 39701</v>
      </c>
      <c r="B959">
        <v>39701</v>
      </c>
      <c r="C959" t="s">
        <v>2005</v>
      </c>
      <c r="D959" t="s">
        <v>2383</v>
      </c>
      <c r="E959">
        <v>739</v>
      </c>
      <c r="F959" t="s">
        <v>498</v>
      </c>
      <c r="G959" s="81">
        <v>106591.41000000002</v>
      </c>
      <c r="H959" s="81">
        <v>20891.919999999998</v>
      </c>
      <c r="I959" s="81">
        <v>68015.98</v>
      </c>
      <c r="J959" s="81">
        <v>7909.08</v>
      </c>
      <c r="K959" s="81">
        <v>9774.43</v>
      </c>
      <c r="L959" s="84">
        <f t="shared" si="86"/>
        <v>0.1960000341490932</v>
      </c>
      <c r="M959" s="84">
        <f t="shared" si="87"/>
        <v>0.63810001199909061</v>
      </c>
      <c r="N959" s="84">
        <f t="shared" si="88"/>
        <v>7.4199975401394905E-2</v>
      </c>
      <c r="O959" s="84">
        <f t="shared" si="89"/>
        <v>9.1699978450421091E-2</v>
      </c>
      <c r="Q959" s="86">
        <f t="shared" si="90"/>
        <v>0.99999999999999978</v>
      </c>
    </row>
    <row r="960" spans="1:17" x14ac:dyDescent="0.3">
      <c r="A960" t="str">
        <f t="shared" si="85"/>
        <v>739 39701</v>
      </c>
      <c r="B960">
        <v>39701</v>
      </c>
      <c r="C960" t="s">
        <v>2006</v>
      </c>
      <c r="D960" t="s">
        <v>2383</v>
      </c>
      <c r="E960">
        <v>739</v>
      </c>
      <c r="F960" t="s">
        <v>498</v>
      </c>
      <c r="G960" s="81">
        <v>118237.98</v>
      </c>
      <c r="H960" s="81">
        <v>23174.639999999999</v>
      </c>
      <c r="I960" s="81">
        <v>75447.66</v>
      </c>
      <c r="J960" s="81">
        <v>8773.26</v>
      </c>
      <c r="K960" s="81">
        <v>10842.42</v>
      </c>
      <c r="L960" s="84">
        <f t="shared" si="86"/>
        <v>0.19599996549332119</v>
      </c>
      <c r="M960" s="84">
        <f t="shared" si="87"/>
        <v>0.63810004196621095</v>
      </c>
      <c r="N960" s="84">
        <f t="shared" si="88"/>
        <v>7.4200015933966398E-2</v>
      </c>
      <c r="O960" s="84">
        <f t="shared" si="89"/>
        <v>9.1699976606501574E-2</v>
      </c>
      <c r="Q960" s="86">
        <f t="shared" si="90"/>
        <v>1.0000000000000002</v>
      </c>
    </row>
    <row r="961" spans="1:17" x14ac:dyDescent="0.3">
      <c r="A961" t="str">
        <f t="shared" si="85"/>
        <v>742 39701</v>
      </c>
      <c r="B961">
        <v>39701</v>
      </c>
      <c r="C961" t="s">
        <v>2007</v>
      </c>
      <c r="D961" t="s">
        <v>2383</v>
      </c>
      <c r="E961">
        <v>742</v>
      </c>
      <c r="F961" t="s">
        <v>524</v>
      </c>
      <c r="G961" s="81">
        <v>507556.74000000005</v>
      </c>
      <c r="H961" s="81">
        <v>99481.12</v>
      </c>
      <c r="I961" s="81">
        <v>323871.96000000002</v>
      </c>
      <c r="J961" s="81">
        <v>37660.71</v>
      </c>
      <c r="K961" s="81">
        <v>46542.95</v>
      </c>
      <c r="L961" s="84">
        <f t="shared" si="86"/>
        <v>0.19599999795096798</v>
      </c>
      <c r="M961" s="84">
        <f t="shared" si="87"/>
        <v>0.63810000828675828</v>
      </c>
      <c r="N961" s="84">
        <f t="shared" si="88"/>
        <v>7.4199999787215906E-2</v>
      </c>
      <c r="O961" s="84">
        <f t="shared" si="89"/>
        <v>9.1699993975057834E-2</v>
      </c>
      <c r="Q961" s="86">
        <f t="shared" si="90"/>
        <v>1</v>
      </c>
    </row>
    <row r="962" spans="1:17" x14ac:dyDescent="0.3">
      <c r="A962" t="str">
        <f t="shared" si="85"/>
        <v>742 39701</v>
      </c>
      <c r="B962">
        <v>39701</v>
      </c>
      <c r="C962" t="s">
        <v>2008</v>
      </c>
      <c r="D962" t="s">
        <v>2383</v>
      </c>
      <c r="E962">
        <v>742</v>
      </c>
      <c r="F962" t="s">
        <v>524</v>
      </c>
      <c r="G962" s="81">
        <v>3770.48</v>
      </c>
      <c r="H962" s="81">
        <v>739.01</v>
      </c>
      <c r="I962" s="81">
        <v>2405.94</v>
      </c>
      <c r="J962" s="81">
        <v>279.77</v>
      </c>
      <c r="K962" s="81">
        <v>345.75</v>
      </c>
      <c r="L962" s="84">
        <f t="shared" si="86"/>
        <v>0.19599891790965607</v>
      </c>
      <c r="M962" s="84">
        <f t="shared" si="87"/>
        <v>0.63809912796248758</v>
      </c>
      <c r="N962" s="84">
        <f t="shared" si="88"/>
        <v>7.4200101843797064E-2</v>
      </c>
      <c r="O962" s="84">
        <f t="shared" si="89"/>
        <v>9.1699200101843792E-2</v>
      </c>
      <c r="Q962" s="86">
        <f t="shared" si="90"/>
        <v>0.9999973478177846</v>
      </c>
    </row>
    <row r="963" spans="1:17" x14ac:dyDescent="0.3">
      <c r="A963" t="str">
        <f t="shared" ref="A963:A1026" si="91">_xlfn.CONCAT(E963," ",B963)</f>
        <v>743 39701</v>
      </c>
      <c r="B963">
        <v>39701</v>
      </c>
      <c r="C963" t="s">
        <v>2009</v>
      </c>
      <c r="D963" t="s">
        <v>2383</v>
      </c>
      <c r="E963">
        <v>743</v>
      </c>
      <c r="F963" t="s">
        <v>525</v>
      </c>
      <c r="G963" s="81">
        <v>27315.08</v>
      </c>
      <c r="H963" s="81">
        <v>5353.76</v>
      </c>
      <c r="I963" s="81">
        <v>17429.75</v>
      </c>
      <c r="J963" s="81">
        <v>2026.78</v>
      </c>
      <c r="K963" s="81">
        <v>2504.79</v>
      </c>
      <c r="L963" s="84">
        <f t="shared" ref="L963:L1026" si="92">H963/$G963</f>
        <v>0.19600015815439675</v>
      </c>
      <c r="M963" s="84">
        <f t="shared" ref="M963:M1026" si="93">I963/$G963</f>
        <v>0.63809990671819372</v>
      </c>
      <c r="N963" s="84">
        <f t="shared" ref="N963:N1026" si="94">J963/$G963</f>
        <v>7.4200038952842162E-2</v>
      </c>
      <c r="O963" s="84">
        <f t="shared" ref="O963:O1026" si="95">K963/$G963</f>
        <v>9.1699896174567308E-2</v>
      </c>
      <c r="Q963" s="86">
        <f t="shared" ref="Q963:Q1026" si="96">SUM(L963:O963)</f>
        <v>0.99999999999999989</v>
      </c>
    </row>
    <row r="964" spans="1:17" x14ac:dyDescent="0.3">
      <c r="A964" t="str">
        <f t="shared" si="91"/>
        <v>743 39701</v>
      </c>
      <c r="B964">
        <v>39701</v>
      </c>
      <c r="C964" t="s">
        <v>2010</v>
      </c>
      <c r="D964" t="s">
        <v>2383</v>
      </c>
      <c r="E964">
        <v>743</v>
      </c>
      <c r="F964" t="s">
        <v>525</v>
      </c>
      <c r="G964" s="81">
        <v>155198.29</v>
      </c>
      <c r="H964" s="81">
        <v>30418.86</v>
      </c>
      <c r="I964" s="81">
        <v>99032.03</v>
      </c>
      <c r="J964" s="81">
        <v>11515.71</v>
      </c>
      <c r="K964" s="81">
        <v>14231.68</v>
      </c>
      <c r="L964" s="84">
        <f t="shared" si="92"/>
        <v>0.19599996881408938</v>
      </c>
      <c r="M964" s="84">
        <f t="shared" si="93"/>
        <v>0.63810000741631878</v>
      </c>
      <c r="N964" s="84">
        <f t="shared" si="94"/>
        <v>7.4199979909572444E-2</v>
      </c>
      <c r="O964" s="84">
        <f t="shared" si="95"/>
        <v>9.1699979426319703E-2</v>
      </c>
      <c r="Q964" s="86">
        <f t="shared" si="96"/>
        <v>0.9999999355663004</v>
      </c>
    </row>
    <row r="965" spans="1:17" x14ac:dyDescent="0.3">
      <c r="A965" t="str">
        <f t="shared" si="91"/>
        <v>744 39701</v>
      </c>
      <c r="B965">
        <v>39701</v>
      </c>
      <c r="C965" t="s">
        <v>2011</v>
      </c>
      <c r="D965" t="s">
        <v>2383</v>
      </c>
      <c r="E965">
        <v>744</v>
      </c>
      <c r="F965" t="s">
        <v>526</v>
      </c>
      <c r="G965" s="81">
        <v>149808.91</v>
      </c>
      <c r="H965" s="81">
        <v>29362.55</v>
      </c>
      <c r="I965" s="81">
        <v>95593.07</v>
      </c>
      <c r="J965" s="81">
        <v>11115.82</v>
      </c>
      <c r="K965" s="81">
        <v>13737.48</v>
      </c>
      <c r="L965" s="84">
        <f t="shared" si="92"/>
        <v>0.1960000242976202</v>
      </c>
      <c r="M965" s="84">
        <f t="shared" si="93"/>
        <v>0.63810003023184669</v>
      </c>
      <c r="N965" s="84">
        <f t="shared" si="94"/>
        <v>7.419999251045882E-2</v>
      </c>
      <c r="O965" s="84">
        <f t="shared" si="95"/>
        <v>9.1700019711778158E-2</v>
      </c>
      <c r="Q965" s="86">
        <f t="shared" si="96"/>
        <v>1.0000000667517039</v>
      </c>
    </row>
    <row r="966" spans="1:17" x14ac:dyDescent="0.3">
      <c r="A966" t="str">
        <f t="shared" si="91"/>
        <v>744 39701</v>
      </c>
      <c r="B966">
        <v>39701</v>
      </c>
      <c r="C966" t="s">
        <v>2012</v>
      </c>
      <c r="D966" t="s">
        <v>2383</v>
      </c>
      <c r="E966">
        <v>744</v>
      </c>
      <c r="F966" t="s">
        <v>526</v>
      </c>
      <c r="G966" s="81">
        <v>27315.08</v>
      </c>
      <c r="H966" s="81">
        <v>5353.76</v>
      </c>
      <c r="I966" s="81">
        <v>17429.75</v>
      </c>
      <c r="J966" s="81">
        <v>2026.78</v>
      </c>
      <c r="K966" s="81">
        <v>2504.79</v>
      </c>
      <c r="L966" s="84">
        <f t="shared" si="92"/>
        <v>0.19600015815439675</v>
      </c>
      <c r="M966" s="84">
        <f t="shared" si="93"/>
        <v>0.63809990671819372</v>
      </c>
      <c r="N966" s="84">
        <f t="shared" si="94"/>
        <v>7.4200038952842162E-2</v>
      </c>
      <c r="O966" s="84">
        <f t="shared" si="95"/>
        <v>9.1699896174567308E-2</v>
      </c>
      <c r="Q966" s="86">
        <f t="shared" si="96"/>
        <v>0.99999999999999989</v>
      </c>
    </row>
    <row r="967" spans="1:17" x14ac:dyDescent="0.3">
      <c r="A967" t="str">
        <f t="shared" si="91"/>
        <v>745 39701</v>
      </c>
      <c r="B967">
        <v>39701</v>
      </c>
      <c r="C967" t="s">
        <v>2013</v>
      </c>
      <c r="D967" t="s">
        <v>2383</v>
      </c>
      <c r="E967">
        <v>745</v>
      </c>
      <c r="F967" t="s">
        <v>528</v>
      </c>
      <c r="G967" s="81">
        <v>27315.06</v>
      </c>
      <c r="H967" s="81">
        <v>5353.75</v>
      </c>
      <c r="I967" s="81">
        <v>17429.740000000002</v>
      </c>
      <c r="J967" s="81">
        <v>2026.78</v>
      </c>
      <c r="K967" s="81">
        <v>2504.79</v>
      </c>
      <c r="L967" s="84">
        <f t="shared" si="92"/>
        <v>0.19599993556668005</v>
      </c>
      <c r="M967" s="84">
        <f t="shared" si="93"/>
        <v>0.63810000783450593</v>
      </c>
      <c r="N967" s="84">
        <f t="shared" si="94"/>
        <v>7.4200093281874532E-2</v>
      </c>
      <c r="O967" s="84">
        <f t="shared" si="95"/>
        <v>9.1699963316939442E-2</v>
      </c>
      <c r="Q967" s="86">
        <f t="shared" si="96"/>
        <v>0.99999999999999989</v>
      </c>
    </row>
    <row r="968" spans="1:17" x14ac:dyDescent="0.3">
      <c r="A968" t="str">
        <f t="shared" si="91"/>
        <v>745 39701</v>
      </c>
      <c r="B968">
        <v>39701</v>
      </c>
      <c r="C968" t="s">
        <v>2014</v>
      </c>
      <c r="D968" t="s">
        <v>2383</v>
      </c>
      <c r="E968">
        <v>745</v>
      </c>
      <c r="F968" t="s">
        <v>528</v>
      </c>
      <c r="G968" s="81">
        <v>152803.85</v>
      </c>
      <c r="H968" s="81">
        <v>29949.55</v>
      </c>
      <c r="I968" s="81">
        <v>97504.14</v>
      </c>
      <c r="J968" s="81">
        <v>11338.05</v>
      </c>
      <c r="K968" s="81">
        <v>14012.11</v>
      </c>
      <c r="L968" s="84">
        <f t="shared" si="92"/>
        <v>0.19599996989604646</v>
      </c>
      <c r="M968" s="84">
        <f t="shared" si="93"/>
        <v>0.63810002169447955</v>
      </c>
      <c r="N968" s="84">
        <f t="shared" si="94"/>
        <v>7.4200028336982346E-2</v>
      </c>
      <c r="O968" s="84">
        <f t="shared" si="95"/>
        <v>9.1699980072491624E-2</v>
      </c>
      <c r="Q968" s="86">
        <f t="shared" si="96"/>
        <v>1</v>
      </c>
    </row>
    <row r="969" spans="1:17" x14ac:dyDescent="0.3">
      <c r="A969" t="str">
        <f t="shared" si="91"/>
        <v>746 39701</v>
      </c>
      <c r="B969">
        <v>39701</v>
      </c>
      <c r="C969" t="s">
        <v>2015</v>
      </c>
      <c r="D969" t="s">
        <v>2383</v>
      </c>
      <c r="E969">
        <v>746</v>
      </c>
      <c r="F969" t="s">
        <v>2384</v>
      </c>
      <c r="G969" s="81">
        <v>222992.12</v>
      </c>
      <c r="H969" s="81">
        <v>43706.46</v>
      </c>
      <c r="I969" s="81">
        <v>142291.26999999999</v>
      </c>
      <c r="J969" s="81">
        <v>16546.02</v>
      </c>
      <c r="K969" s="81">
        <v>20448.38</v>
      </c>
      <c r="L969" s="84">
        <f t="shared" si="92"/>
        <v>0.19600002009039602</v>
      </c>
      <c r="M969" s="84">
        <f t="shared" si="93"/>
        <v>0.63809999205353085</v>
      </c>
      <c r="N969" s="84">
        <f t="shared" si="94"/>
        <v>7.4200021059040111E-2</v>
      </c>
      <c r="O969" s="84">
        <f t="shared" si="95"/>
        <v>9.1700011641666981E-2</v>
      </c>
      <c r="Q969" s="86">
        <f t="shared" si="96"/>
        <v>1.000000044844634</v>
      </c>
    </row>
    <row r="970" spans="1:17" x14ac:dyDescent="0.3">
      <c r="A970" t="str">
        <f t="shared" si="91"/>
        <v>748 39701</v>
      </c>
      <c r="B970">
        <v>39701</v>
      </c>
      <c r="C970" t="s">
        <v>2016</v>
      </c>
      <c r="D970" t="s">
        <v>2383</v>
      </c>
      <c r="E970">
        <v>748</v>
      </c>
      <c r="F970" t="s">
        <v>499</v>
      </c>
      <c r="G970" s="81">
        <v>216855.96</v>
      </c>
      <c r="H970" s="81">
        <v>42503.77</v>
      </c>
      <c r="I970" s="81">
        <v>138375.79</v>
      </c>
      <c r="J970" s="81">
        <v>16090.71</v>
      </c>
      <c r="K970" s="81">
        <v>19885.689999999999</v>
      </c>
      <c r="L970" s="84">
        <f t="shared" si="92"/>
        <v>0.19600000848489477</v>
      </c>
      <c r="M970" s="84">
        <f t="shared" si="93"/>
        <v>0.63810000887224871</v>
      </c>
      <c r="N970" s="84">
        <f t="shared" si="94"/>
        <v>7.4199989707453742E-2</v>
      </c>
      <c r="O970" s="84">
        <f t="shared" si="95"/>
        <v>9.1699992935402833E-2</v>
      </c>
      <c r="Q970" s="86">
        <f t="shared" si="96"/>
        <v>1</v>
      </c>
    </row>
    <row r="971" spans="1:17" x14ac:dyDescent="0.3">
      <c r="A971" t="str">
        <f t="shared" si="91"/>
        <v>748 39701</v>
      </c>
      <c r="B971">
        <v>39701</v>
      </c>
      <c r="C971" t="s">
        <v>2017</v>
      </c>
      <c r="D971" t="s">
        <v>2383</v>
      </c>
      <c r="E971">
        <v>748</v>
      </c>
      <c r="F971" t="s">
        <v>499</v>
      </c>
      <c r="G971" s="81">
        <v>151002.19</v>
      </c>
      <c r="H971" s="81">
        <v>29596.43</v>
      </c>
      <c r="I971" s="81">
        <v>96354.5</v>
      </c>
      <c r="J971" s="81">
        <v>11204.36</v>
      </c>
      <c r="K971" s="81">
        <v>13846.9</v>
      </c>
      <c r="L971" s="84">
        <f t="shared" si="92"/>
        <v>0.19600000503303958</v>
      </c>
      <c r="M971" s="84">
        <f t="shared" si="93"/>
        <v>0.63810001696001895</v>
      </c>
      <c r="N971" s="84">
        <f t="shared" si="94"/>
        <v>7.4199983457193572E-2</v>
      </c>
      <c r="O971" s="84">
        <f t="shared" si="95"/>
        <v>9.1699994549747921E-2</v>
      </c>
      <c r="Q971" s="86">
        <f t="shared" si="96"/>
        <v>1</v>
      </c>
    </row>
    <row r="972" spans="1:17" x14ac:dyDescent="0.3">
      <c r="A972" t="str">
        <f t="shared" si="91"/>
        <v>756 39701</v>
      </c>
      <c r="B972">
        <v>39701</v>
      </c>
      <c r="C972" t="s">
        <v>2018</v>
      </c>
      <c r="D972" t="s">
        <v>2383</v>
      </c>
      <c r="E972">
        <v>756</v>
      </c>
      <c r="F972" t="s">
        <v>529</v>
      </c>
      <c r="G972" s="81">
        <v>165668.76999999999</v>
      </c>
      <c r="H972" s="81">
        <v>32471.08</v>
      </c>
      <c r="I972" s="81">
        <v>105713.24</v>
      </c>
      <c r="J972" s="81">
        <v>12292.62</v>
      </c>
      <c r="K972" s="81">
        <v>15191.83</v>
      </c>
      <c r="L972" s="84">
        <f t="shared" si="92"/>
        <v>0.19600000651903193</v>
      </c>
      <c r="M972" s="84">
        <f t="shared" si="93"/>
        <v>0.63809998710076743</v>
      </c>
      <c r="N972" s="84">
        <f t="shared" si="94"/>
        <v>7.4199983497191424E-2</v>
      </c>
      <c r="O972" s="84">
        <f t="shared" si="95"/>
        <v>9.1700022883009283E-2</v>
      </c>
      <c r="Q972" s="86">
        <f t="shared" si="96"/>
        <v>1.0000000000000002</v>
      </c>
    </row>
    <row r="973" spans="1:17" x14ac:dyDescent="0.3">
      <c r="A973" t="str">
        <f t="shared" si="91"/>
        <v>762 39701</v>
      </c>
      <c r="B973">
        <v>39701</v>
      </c>
      <c r="C973" t="s">
        <v>2019</v>
      </c>
      <c r="D973" t="s">
        <v>2383</v>
      </c>
      <c r="E973">
        <v>762</v>
      </c>
      <c r="F973" t="s">
        <v>500</v>
      </c>
      <c r="G973" s="81">
        <v>704.26</v>
      </c>
      <c r="H973" s="81">
        <v>138.03</v>
      </c>
      <c r="I973" s="81">
        <v>449.39</v>
      </c>
      <c r="J973" s="81">
        <v>52.26</v>
      </c>
      <c r="K973" s="81">
        <v>64.58</v>
      </c>
      <c r="L973" s="84">
        <f t="shared" si="92"/>
        <v>0.19599295714650838</v>
      </c>
      <c r="M973" s="84">
        <f t="shared" si="93"/>
        <v>0.63810240536165619</v>
      </c>
      <c r="N973" s="84">
        <f t="shared" si="94"/>
        <v>7.4205549086984915E-2</v>
      </c>
      <c r="O973" s="84">
        <f t="shared" si="95"/>
        <v>9.1699088404850485E-2</v>
      </c>
      <c r="Q973" s="86">
        <f t="shared" si="96"/>
        <v>1</v>
      </c>
    </row>
    <row r="974" spans="1:17" x14ac:dyDescent="0.3">
      <c r="A974" t="str">
        <f t="shared" si="91"/>
        <v>762 39701</v>
      </c>
      <c r="B974">
        <v>39701</v>
      </c>
      <c r="C974" t="s">
        <v>2020</v>
      </c>
      <c r="D974" t="s">
        <v>2383</v>
      </c>
      <c r="E974">
        <v>762</v>
      </c>
      <c r="F974" t="s">
        <v>500</v>
      </c>
      <c r="G974" s="81">
        <v>6986089.7799999993</v>
      </c>
      <c r="H974" s="81">
        <v>1369273.6</v>
      </c>
      <c r="I974" s="81">
        <v>4457823.8899999997</v>
      </c>
      <c r="J974" s="81">
        <v>518367.86</v>
      </c>
      <c r="K974" s="81">
        <v>640624.43000000005</v>
      </c>
      <c r="L974" s="84">
        <f t="shared" si="92"/>
        <v>0.19600000044660179</v>
      </c>
      <c r="M974" s="84">
        <f t="shared" si="93"/>
        <v>0.63810000019782165</v>
      </c>
      <c r="N974" s="84">
        <f t="shared" si="94"/>
        <v>7.4199999760094698E-2</v>
      </c>
      <c r="O974" s="84">
        <f t="shared" si="95"/>
        <v>9.1699999595481876E-2</v>
      </c>
      <c r="Q974" s="86">
        <f t="shared" si="96"/>
        <v>1</v>
      </c>
    </row>
    <row r="975" spans="1:17" x14ac:dyDescent="0.3">
      <c r="A975" t="str">
        <f t="shared" si="91"/>
        <v>768 39701</v>
      </c>
      <c r="B975">
        <v>39701</v>
      </c>
      <c r="C975" t="s">
        <v>2021</v>
      </c>
      <c r="D975" t="s">
        <v>2383</v>
      </c>
      <c r="E975">
        <v>768</v>
      </c>
      <c r="F975" t="s">
        <v>530</v>
      </c>
      <c r="G975" s="81">
        <v>105630.7</v>
      </c>
      <c r="H975" s="81">
        <v>20703.62</v>
      </c>
      <c r="I975" s="81">
        <v>67402.95</v>
      </c>
      <c r="J975" s="81">
        <v>7837.8</v>
      </c>
      <c r="K975" s="81">
        <v>9686.34</v>
      </c>
      <c r="L975" s="84">
        <f t="shared" si="92"/>
        <v>0.19600002650744527</v>
      </c>
      <c r="M975" s="84">
        <f t="shared" si="93"/>
        <v>0.63810000312409176</v>
      </c>
      <c r="N975" s="84">
        <f t="shared" si="94"/>
        <v>7.4200019501906175E-2</v>
      </c>
      <c r="O975" s="84">
        <f t="shared" si="95"/>
        <v>9.1700045536004221E-2</v>
      </c>
      <c r="Q975" s="86">
        <f t="shared" si="96"/>
        <v>1.0000000946694474</v>
      </c>
    </row>
    <row r="976" spans="1:17" x14ac:dyDescent="0.3">
      <c r="A976" t="str">
        <f t="shared" si="91"/>
        <v>770 39701</v>
      </c>
      <c r="B976">
        <v>39701</v>
      </c>
      <c r="C976" t="s">
        <v>2022</v>
      </c>
      <c r="D976" t="s">
        <v>2383</v>
      </c>
      <c r="E976">
        <v>770</v>
      </c>
      <c r="F976" t="s">
        <v>531</v>
      </c>
      <c r="G976" s="81">
        <v>5167652.01</v>
      </c>
      <c r="H976" s="81">
        <v>1012859.79</v>
      </c>
      <c r="I976" s="81">
        <v>3297478.75</v>
      </c>
      <c r="J976" s="81">
        <v>383439.78</v>
      </c>
      <c r="K976" s="81">
        <v>473873.69</v>
      </c>
      <c r="L976" s="84">
        <f t="shared" si="92"/>
        <v>0.19599999923369454</v>
      </c>
      <c r="M976" s="84">
        <f t="shared" si="93"/>
        <v>0.63810000046810433</v>
      </c>
      <c r="N976" s="84">
        <f t="shared" si="94"/>
        <v>7.4200000166032856E-2</v>
      </c>
      <c r="O976" s="84">
        <f t="shared" si="95"/>
        <v>9.1700000132168349E-2</v>
      </c>
      <c r="Q976" s="86">
        <f t="shared" si="96"/>
        <v>1</v>
      </c>
    </row>
    <row r="977" spans="1:17" x14ac:dyDescent="0.3">
      <c r="A977" t="str">
        <f t="shared" si="91"/>
        <v>773 39701</v>
      </c>
      <c r="B977">
        <v>39701</v>
      </c>
      <c r="C977" t="s">
        <v>2023</v>
      </c>
      <c r="D977" t="s">
        <v>2383</v>
      </c>
      <c r="E977">
        <v>773</v>
      </c>
      <c r="F977" t="s">
        <v>532</v>
      </c>
      <c r="G977" s="81">
        <v>6518807.25</v>
      </c>
      <c r="H977" s="81">
        <v>1277686.22</v>
      </c>
      <c r="I977" s="81">
        <v>4159650.91</v>
      </c>
      <c r="J977" s="81">
        <v>483695.5</v>
      </c>
      <c r="K977" s="81">
        <v>597774.62</v>
      </c>
      <c r="L977" s="84">
        <f t="shared" si="92"/>
        <v>0.19599999984659769</v>
      </c>
      <c r="M977" s="84">
        <f t="shared" si="93"/>
        <v>0.63810000057909366</v>
      </c>
      <c r="N977" s="84">
        <f t="shared" si="94"/>
        <v>7.4200000314474712E-2</v>
      </c>
      <c r="O977" s="84">
        <f t="shared" si="95"/>
        <v>9.1699999259833923E-2</v>
      </c>
      <c r="Q977" s="86">
        <f t="shared" si="96"/>
        <v>1</v>
      </c>
    </row>
    <row r="978" spans="1:17" x14ac:dyDescent="0.3">
      <c r="A978" t="str">
        <f t="shared" si="91"/>
        <v>775 39701</v>
      </c>
      <c r="B978">
        <v>39701</v>
      </c>
      <c r="C978" t="s">
        <v>2024</v>
      </c>
      <c r="D978" t="s">
        <v>2383</v>
      </c>
      <c r="E978">
        <v>775</v>
      </c>
      <c r="F978" t="s">
        <v>533</v>
      </c>
      <c r="G978" s="81">
        <v>3661916.38</v>
      </c>
      <c r="H978" s="81">
        <v>717735.61</v>
      </c>
      <c r="I978" s="81">
        <v>2336668.84</v>
      </c>
      <c r="J978" s="81">
        <v>271714.2</v>
      </c>
      <c r="K978" s="81">
        <v>335797.73</v>
      </c>
      <c r="L978" s="84">
        <f t="shared" si="92"/>
        <v>0.19599999986892108</v>
      </c>
      <c r="M978" s="84">
        <f t="shared" si="93"/>
        <v>0.63809999943253759</v>
      </c>
      <c r="N978" s="84">
        <f t="shared" si="94"/>
        <v>7.4200001257265197E-2</v>
      </c>
      <c r="O978" s="84">
        <f t="shared" si="95"/>
        <v>9.1699999441276159E-2</v>
      </c>
      <c r="Q978" s="86">
        <f t="shared" si="96"/>
        <v>1</v>
      </c>
    </row>
    <row r="979" spans="1:17" x14ac:dyDescent="0.3">
      <c r="A979" t="str">
        <f t="shared" si="91"/>
        <v>778 39701</v>
      </c>
      <c r="B979">
        <v>39701</v>
      </c>
      <c r="C979" t="s">
        <v>2025</v>
      </c>
      <c r="D979" t="s">
        <v>2383</v>
      </c>
      <c r="E979">
        <v>778</v>
      </c>
      <c r="F979" t="s">
        <v>534</v>
      </c>
      <c r="G979" s="81">
        <v>145260.18</v>
      </c>
      <c r="H979" s="81">
        <v>28471</v>
      </c>
      <c r="I979" s="81">
        <v>92690.52</v>
      </c>
      <c r="J979" s="81">
        <v>10778.31</v>
      </c>
      <c r="K979" s="81">
        <v>13320.36</v>
      </c>
      <c r="L979" s="84">
        <f t="shared" si="92"/>
        <v>0.19600003249341974</v>
      </c>
      <c r="M979" s="84">
        <f t="shared" si="93"/>
        <v>0.63809999409335727</v>
      </c>
      <c r="N979" s="84">
        <f t="shared" si="94"/>
        <v>7.4200031970220612E-2</v>
      </c>
      <c r="O979" s="84">
        <f t="shared" si="95"/>
        <v>9.1700010284993458E-2</v>
      </c>
      <c r="Q979" s="86">
        <f t="shared" si="96"/>
        <v>1.0000000688419912</v>
      </c>
    </row>
    <row r="980" spans="1:17" x14ac:dyDescent="0.3">
      <c r="A980" t="str">
        <f t="shared" si="91"/>
        <v>780 39701</v>
      </c>
      <c r="B980">
        <v>39701</v>
      </c>
      <c r="C980" t="s">
        <v>2026</v>
      </c>
      <c r="D980" t="s">
        <v>2383</v>
      </c>
      <c r="E980">
        <v>780</v>
      </c>
      <c r="F980" t="s">
        <v>501</v>
      </c>
      <c r="G980" s="81">
        <v>54391</v>
      </c>
      <c r="H980" s="81">
        <v>10660.64</v>
      </c>
      <c r="I980" s="81">
        <v>34706.9</v>
      </c>
      <c r="J980" s="81">
        <v>4035.81</v>
      </c>
      <c r="K980" s="81">
        <v>4987.6499999999996</v>
      </c>
      <c r="L980" s="84">
        <f t="shared" si="92"/>
        <v>0.19600007354157856</v>
      </c>
      <c r="M980" s="84">
        <f t="shared" si="93"/>
        <v>0.63810005331764452</v>
      </c>
      <c r="N980" s="84">
        <f t="shared" si="94"/>
        <v>7.4199959552131781E-2</v>
      </c>
      <c r="O980" s="84">
        <f t="shared" si="95"/>
        <v>9.1699913588645168E-2</v>
      </c>
      <c r="Q980" s="86">
        <f t="shared" si="96"/>
        <v>1</v>
      </c>
    </row>
    <row r="981" spans="1:17" x14ac:dyDescent="0.3">
      <c r="A981" t="str">
        <f t="shared" si="91"/>
        <v>781 39701</v>
      </c>
      <c r="B981">
        <v>39701</v>
      </c>
      <c r="C981" t="s">
        <v>2027</v>
      </c>
      <c r="D981" t="s">
        <v>2383</v>
      </c>
      <c r="E981">
        <v>781</v>
      </c>
      <c r="F981" t="s">
        <v>502</v>
      </c>
      <c r="G981" s="81">
        <v>10721.17</v>
      </c>
      <c r="H981" s="81">
        <v>2101.35</v>
      </c>
      <c r="I981" s="81">
        <v>6841.18</v>
      </c>
      <c r="J981" s="81">
        <v>795.51</v>
      </c>
      <c r="K981" s="81">
        <v>983.13</v>
      </c>
      <c r="L981" s="84">
        <f t="shared" si="92"/>
        <v>0.19600006342591339</v>
      </c>
      <c r="M981" s="84">
        <f t="shared" si="93"/>
        <v>0.63810013272805111</v>
      </c>
      <c r="N981" s="84">
        <f t="shared" si="94"/>
        <v>7.4199924075450716E-2</v>
      </c>
      <c r="O981" s="84">
        <f t="shared" si="95"/>
        <v>9.1699879770584733E-2</v>
      </c>
      <c r="Q981" s="86">
        <f t="shared" si="96"/>
        <v>0.99999999999999989</v>
      </c>
    </row>
    <row r="982" spans="1:17" x14ac:dyDescent="0.3">
      <c r="A982" t="str">
        <f t="shared" si="91"/>
        <v>782 39701</v>
      </c>
      <c r="B982">
        <v>39701</v>
      </c>
      <c r="C982" t="s">
        <v>2028</v>
      </c>
      <c r="D982" t="s">
        <v>2383</v>
      </c>
      <c r="E982">
        <v>782</v>
      </c>
      <c r="F982" t="s">
        <v>503</v>
      </c>
      <c r="G982" s="81">
        <v>11247876.860000001</v>
      </c>
      <c r="H982" s="81">
        <v>2204583.86</v>
      </c>
      <c r="I982" s="81">
        <v>7177270.2199999997</v>
      </c>
      <c r="J982" s="81">
        <v>834592.46</v>
      </c>
      <c r="K982" s="81">
        <v>1031430.31</v>
      </c>
      <c r="L982" s="84">
        <f t="shared" si="92"/>
        <v>0.19599999959459014</v>
      </c>
      <c r="M982" s="84">
        <f t="shared" si="93"/>
        <v>0.63809999961183772</v>
      </c>
      <c r="N982" s="84">
        <f t="shared" si="94"/>
        <v>7.4199999732216124E-2</v>
      </c>
      <c r="O982" s="84">
        <f t="shared" si="95"/>
        <v>9.1700000172299179E-2</v>
      </c>
      <c r="Q982" s="86">
        <f t="shared" si="96"/>
        <v>0.99999999911094317</v>
      </c>
    </row>
    <row r="983" spans="1:17" x14ac:dyDescent="0.3">
      <c r="A983" t="str">
        <f t="shared" si="91"/>
        <v>782 39701</v>
      </c>
      <c r="B983">
        <v>39701</v>
      </c>
      <c r="C983" t="s">
        <v>2029</v>
      </c>
      <c r="D983" t="s">
        <v>2383</v>
      </c>
      <c r="E983">
        <v>782</v>
      </c>
      <c r="F983" t="s">
        <v>503</v>
      </c>
      <c r="G983" s="81">
        <v>2555.29</v>
      </c>
      <c r="H983" s="81">
        <v>500.84</v>
      </c>
      <c r="I983" s="81">
        <v>1630.53</v>
      </c>
      <c r="J983" s="81">
        <v>189.6</v>
      </c>
      <c r="K983" s="81">
        <v>234.32</v>
      </c>
      <c r="L983" s="84">
        <f t="shared" si="92"/>
        <v>0.19600123665024322</v>
      </c>
      <c r="M983" s="84">
        <f t="shared" si="93"/>
        <v>0.6380997851515875</v>
      </c>
      <c r="N983" s="84">
        <f t="shared" si="94"/>
        <v>7.4199014593255563E-2</v>
      </c>
      <c r="O983" s="84">
        <f t="shared" si="95"/>
        <v>9.1699963604913726E-2</v>
      </c>
      <c r="Q983" s="86">
        <f t="shared" si="96"/>
        <v>1</v>
      </c>
    </row>
    <row r="984" spans="1:17" x14ac:dyDescent="0.3">
      <c r="A984" t="str">
        <f t="shared" si="91"/>
        <v>800 39701</v>
      </c>
      <c r="B984">
        <v>39701</v>
      </c>
      <c r="C984" t="s">
        <v>2030</v>
      </c>
      <c r="D984" t="s">
        <v>2383</v>
      </c>
      <c r="E984">
        <v>800</v>
      </c>
      <c r="F984" t="s">
        <v>2329</v>
      </c>
      <c r="G984" s="81">
        <v>54988.02</v>
      </c>
      <c r="H984" s="81">
        <v>10777.65</v>
      </c>
      <c r="I984" s="81">
        <v>35087.86</v>
      </c>
      <c r="J984" s="81">
        <v>4080.11</v>
      </c>
      <c r="K984" s="81">
        <v>5042.3999999999996</v>
      </c>
      <c r="L984" s="84">
        <f t="shared" si="92"/>
        <v>0.19599996508330361</v>
      </c>
      <c r="M984" s="84">
        <f t="shared" si="93"/>
        <v>0.63810008070848889</v>
      </c>
      <c r="N984" s="84">
        <f t="shared" si="94"/>
        <v>7.4199980286615161E-2</v>
      </c>
      <c r="O984" s="84">
        <f t="shared" si="95"/>
        <v>9.1699973921592376E-2</v>
      </c>
      <c r="Q984" s="86">
        <f t="shared" si="96"/>
        <v>1</v>
      </c>
    </row>
    <row r="985" spans="1:17" x14ac:dyDescent="0.3">
      <c r="A985" t="str">
        <f t="shared" si="91"/>
        <v>800 39701</v>
      </c>
      <c r="B985">
        <v>39701</v>
      </c>
      <c r="C985" t="s">
        <v>2031</v>
      </c>
      <c r="D985" t="s">
        <v>2383</v>
      </c>
      <c r="E985">
        <v>800</v>
      </c>
      <c r="F985" t="s">
        <v>2329</v>
      </c>
      <c r="G985" s="81">
        <v>37584.420000000006</v>
      </c>
      <c r="H985" s="81">
        <v>7366.55</v>
      </c>
      <c r="I985" s="81">
        <v>23982.62</v>
      </c>
      <c r="J985" s="81">
        <v>2788.76</v>
      </c>
      <c r="K985" s="81">
        <v>3446.49</v>
      </c>
      <c r="L985" s="84">
        <f t="shared" si="92"/>
        <v>0.19600009791291176</v>
      </c>
      <c r="M985" s="84">
        <f t="shared" si="93"/>
        <v>0.63810004251761754</v>
      </c>
      <c r="N985" s="84">
        <f t="shared" si="94"/>
        <v>7.419989453076567E-2</v>
      </c>
      <c r="O985" s="84">
        <f t="shared" si="95"/>
        <v>9.1699965038704853E-2</v>
      </c>
      <c r="Q985" s="86">
        <f t="shared" si="96"/>
        <v>0.99999999999999978</v>
      </c>
    </row>
    <row r="986" spans="1:17" x14ac:dyDescent="0.3">
      <c r="A986" t="str">
        <f t="shared" si="91"/>
        <v>806 39701</v>
      </c>
      <c r="B986">
        <v>39701</v>
      </c>
      <c r="C986" t="s">
        <v>2032</v>
      </c>
      <c r="D986" t="s">
        <v>2383</v>
      </c>
      <c r="E986">
        <v>806</v>
      </c>
      <c r="F986" t="s">
        <v>329</v>
      </c>
      <c r="G986" s="81">
        <v>40703.369999999995</v>
      </c>
      <c r="H986" s="81">
        <v>7977.86</v>
      </c>
      <c r="I986" s="81">
        <v>25972.82</v>
      </c>
      <c r="J986" s="81">
        <v>3020.19</v>
      </c>
      <c r="K986" s="81">
        <v>3732.5</v>
      </c>
      <c r="L986" s="84">
        <f t="shared" si="92"/>
        <v>0.19599998722464504</v>
      </c>
      <c r="M986" s="84">
        <f t="shared" si="93"/>
        <v>0.63809999024650788</v>
      </c>
      <c r="N986" s="84">
        <f t="shared" si="94"/>
        <v>7.4199998673328535E-2</v>
      </c>
      <c r="O986" s="84">
        <f t="shared" si="95"/>
        <v>9.1700023855518606E-2</v>
      </c>
      <c r="Q986" s="86">
        <f t="shared" si="96"/>
        <v>1</v>
      </c>
    </row>
    <row r="987" spans="1:17" x14ac:dyDescent="0.3">
      <c r="A987" t="str">
        <f t="shared" si="91"/>
        <v>806 39701</v>
      </c>
      <c r="B987">
        <v>39701</v>
      </c>
      <c r="C987" t="s">
        <v>2033</v>
      </c>
      <c r="D987" t="s">
        <v>2383</v>
      </c>
      <c r="E987">
        <v>806</v>
      </c>
      <c r="F987" t="s">
        <v>329</v>
      </c>
      <c r="G987" s="81">
        <v>467527.57</v>
      </c>
      <c r="H987" s="81">
        <v>91635.4</v>
      </c>
      <c r="I987" s="81">
        <v>298329.34000000003</v>
      </c>
      <c r="J987" s="81">
        <v>34690.550000000003</v>
      </c>
      <c r="K987" s="81">
        <v>42872.28</v>
      </c>
      <c r="L987" s="84">
        <f t="shared" si="92"/>
        <v>0.19599999204324997</v>
      </c>
      <c r="M987" s="84">
        <f t="shared" si="93"/>
        <v>0.63809999483025148</v>
      </c>
      <c r="N987" s="84">
        <f t="shared" si="94"/>
        <v>7.4200009210152046E-2</v>
      </c>
      <c r="O987" s="84">
        <f t="shared" si="95"/>
        <v>9.170000391634657E-2</v>
      </c>
      <c r="Q987" s="86">
        <f t="shared" si="96"/>
        <v>1</v>
      </c>
    </row>
    <row r="988" spans="1:17" x14ac:dyDescent="0.3">
      <c r="A988" t="str">
        <f t="shared" si="91"/>
        <v>807 39701</v>
      </c>
      <c r="B988">
        <v>39701</v>
      </c>
      <c r="C988" t="s">
        <v>2034</v>
      </c>
      <c r="D988" t="s">
        <v>2383</v>
      </c>
      <c r="E988">
        <v>807</v>
      </c>
      <c r="F988" t="s">
        <v>330</v>
      </c>
      <c r="G988" s="81">
        <v>553452.07000000007</v>
      </c>
      <c r="H988" s="81">
        <v>108476.61</v>
      </c>
      <c r="I988" s="81">
        <v>353157.77</v>
      </c>
      <c r="J988" s="81">
        <v>41066.14</v>
      </c>
      <c r="K988" s="81">
        <v>50751.55</v>
      </c>
      <c r="L988" s="84">
        <f t="shared" si="92"/>
        <v>0.1960000077332803</v>
      </c>
      <c r="M988" s="84">
        <f t="shared" si="93"/>
        <v>0.63810000746767459</v>
      </c>
      <c r="N988" s="84">
        <f t="shared" si="94"/>
        <v>7.419999350621273E-2</v>
      </c>
      <c r="O988" s="84">
        <f t="shared" si="95"/>
        <v>9.1699991292832267E-2</v>
      </c>
      <c r="Q988" s="86">
        <f t="shared" si="96"/>
        <v>0.99999999999999989</v>
      </c>
    </row>
    <row r="989" spans="1:17" x14ac:dyDescent="0.3">
      <c r="A989" t="str">
        <f t="shared" si="91"/>
        <v>808 39701</v>
      </c>
      <c r="B989">
        <v>39701</v>
      </c>
      <c r="C989" t="s">
        <v>2035</v>
      </c>
      <c r="D989" t="s">
        <v>2383</v>
      </c>
      <c r="E989">
        <v>808</v>
      </c>
      <c r="F989" t="s">
        <v>331</v>
      </c>
      <c r="G989" s="81">
        <v>108.91000000000001</v>
      </c>
      <c r="H989" s="81">
        <v>21.35</v>
      </c>
      <c r="I989" s="81">
        <v>69.5</v>
      </c>
      <c r="J989" s="81">
        <v>8.08</v>
      </c>
      <c r="K989" s="81">
        <v>9.99</v>
      </c>
      <c r="L989" s="84">
        <f t="shared" si="92"/>
        <v>0.1960334220916353</v>
      </c>
      <c r="M989" s="84">
        <f t="shared" si="93"/>
        <v>0.63814158479478467</v>
      </c>
      <c r="N989" s="84">
        <f t="shared" si="94"/>
        <v>7.4189697915710215E-2</v>
      </c>
      <c r="O989" s="84">
        <f t="shared" si="95"/>
        <v>9.172711413093379E-2</v>
      </c>
      <c r="Q989" s="86">
        <f t="shared" si="96"/>
        <v>1.0000918189330639</v>
      </c>
    </row>
    <row r="990" spans="1:17" x14ac:dyDescent="0.3">
      <c r="A990" t="str">
        <f t="shared" si="91"/>
        <v>808 39701</v>
      </c>
      <c r="B990">
        <v>39701</v>
      </c>
      <c r="C990" t="s">
        <v>2036</v>
      </c>
      <c r="D990" t="s">
        <v>2383</v>
      </c>
      <c r="E990">
        <v>808</v>
      </c>
      <c r="F990" t="s">
        <v>331</v>
      </c>
      <c r="G990" s="81">
        <v>26683.55</v>
      </c>
      <c r="H990" s="81">
        <v>5229.9799999999996</v>
      </c>
      <c r="I990" s="81">
        <v>17026.77</v>
      </c>
      <c r="J990" s="81">
        <v>1979.92</v>
      </c>
      <c r="K990" s="81">
        <v>2446.88</v>
      </c>
      <c r="L990" s="84">
        <f t="shared" si="92"/>
        <v>0.1960001574003459</v>
      </c>
      <c r="M990" s="84">
        <f t="shared" si="93"/>
        <v>0.638099878014732</v>
      </c>
      <c r="N990" s="84">
        <f t="shared" si="94"/>
        <v>7.4200022111000977E-2</v>
      </c>
      <c r="O990" s="84">
        <f t="shared" si="95"/>
        <v>9.16999424739212E-2</v>
      </c>
      <c r="Q990" s="86">
        <f t="shared" si="96"/>
        <v>1</v>
      </c>
    </row>
    <row r="991" spans="1:17" x14ac:dyDescent="0.3">
      <c r="A991" t="str">
        <f t="shared" si="91"/>
        <v>809 39701</v>
      </c>
      <c r="B991">
        <v>39701</v>
      </c>
      <c r="C991" t="s">
        <v>2037</v>
      </c>
      <c r="D991" t="s">
        <v>2383</v>
      </c>
      <c r="E991">
        <v>809</v>
      </c>
      <c r="F991" t="s">
        <v>332</v>
      </c>
      <c r="G991" s="81">
        <v>955605.44999999984</v>
      </c>
      <c r="H991" s="81">
        <v>187298.67</v>
      </c>
      <c r="I991" s="81">
        <v>609771.84</v>
      </c>
      <c r="J991" s="81">
        <v>70905.919999999998</v>
      </c>
      <c r="K991" s="81">
        <v>87629.02</v>
      </c>
      <c r="L991" s="84">
        <f t="shared" si="92"/>
        <v>0.19600000188362263</v>
      </c>
      <c r="M991" s="84">
        <f t="shared" si="93"/>
        <v>0.63810000246440624</v>
      </c>
      <c r="N991" s="84">
        <f t="shared" si="94"/>
        <v>7.4199995406053834E-2</v>
      </c>
      <c r="O991" s="84">
        <f t="shared" si="95"/>
        <v>9.1700000245917415E-2</v>
      </c>
      <c r="Q991" s="86">
        <f t="shared" si="96"/>
        <v>1.0000000000000002</v>
      </c>
    </row>
    <row r="992" spans="1:17" x14ac:dyDescent="0.3">
      <c r="A992" t="str">
        <f t="shared" si="91"/>
        <v>809 39701</v>
      </c>
      <c r="B992">
        <v>39701</v>
      </c>
      <c r="C992" t="s">
        <v>2038</v>
      </c>
      <c r="D992" t="s">
        <v>2383</v>
      </c>
      <c r="E992">
        <v>809</v>
      </c>
      <c r="F992" t="s">
        <v>332</v>
      </c>
      <c r="G992" s="81">
        <v>160197.54999999999</v>
      </c>
      <c r="H992" s="81">
        <v>31398.720000000001</v>
      </c>
      <c r="I992" s="81">
        <v>102222.06</v>
      </c>
      <c r="J992" s="81">
        <v>11886.66</v>
      </c>
      <c r="K992" s="81">
        <v>14690.12</v>
      </c>
      <c r="L992" s="84">
        <f t="shared" si="92"/>
        <v>0.19600000124845857</v>
      </c>
      <c r="M992" s="84">
        <f t="shared" si="93"/>
        <v>0.63810002088046913</v>
      </c>
      <c r="N992" s="84">
        <f t="shared" si="94"/>
        <v>7.4200011173703978E-2</v>
      </c>
      <c r="O992" s="84">
        <f t="shared" si="95"/>
        <v>9.1700029120295554E-2</v>
      </c>
      <c r="Q992" s="86">
        <f t="shared" si="96"/>
        <v>1.0000000624229273</v>
      </c>
    </row>
    <row r="993" spans="1:17" x14ac:dyDescent="0.3">
      <c r="A993" t="str">
        <f t="shared" si="91"/>
        <v>810 39701</v>
      </c>
      <c r="B993">
        <v>39701</v>
      </c>
      <c r="C993" t="s">
        <v>2039</v>
      </c>
      <c r="D993" t="s">
        <v>2383</v>
      </c>
      <c r="E993">
        <v>810</v>
      </c>
      <c r="F993" t="s">
        <v>333</v>
      </c>
      <c r="G993" s="81">
        <v>225156.65999999997</v>
      </c>
      <c r="H993" s="81">
        <v>44130.71</v>
      </c>
      <c r="I993" s="81">
        <v>143672.46</v>
      </c>
      <c r="J993" s="81">
        <v>16706.62</v>
      </c>
      <c r="K993" s="81">
        <v>20646.87</v>
      </c>
      <c r="L993" s="84">
        <f t="shared" si="92"/>
        <v>0.19600002060787367</v>
      </c>
      <c r="M993" s="84">
        <f t="shared" si="93"/>
        <v>0.63809997892134307</v>
      </c>
      <c r="N993" s="84">
        <f t="shared" si="94"/>
        <v>7.4199981470679133E-2</v>
      </c>
      <c r="O993" s="84">
        <f t="shared" si="95"/>
        <v>9.1700019000104202E-2</v>
      </c>
      <c r="Q993" s="86">
        <f t="shared" si="96"/>
        <v>1.0000000000000002</v>
      </c>
    </row>
    <row r="994" spans="1:17" x14ac:dyDescent="0.3">
      <c r="A994" t="str">
        <f t="shared" si="91"/>
        <v>810 39701</v>
      </c>
      <c r="B994">
        <v>39701</v>
      </c>
      <c r="C994" t="s">
        <v>2040</v>
      </c>
      <c r="D994" t="s">
        <v>2383</v>
      </c>
      <c r="E994">
        <v>810</v>
      </c>
      <c r="F994" t="s">
        <v>333</v>
      </c>
      <c r="G994" s="81">
        <v>129457.75</v>
      </c>
      <c r="H994" s="81">
        <v>25373.72</v>
      </c>
      <c r="I994" s="81">
        <v>82606.990000000005</v>
      </c>
      <c r="J994" s="81">
        <v>9605.77</v>
      </c>
      <c r="K994" s="81">
        <v>11871.28</v>
      </c>
      <c r="L994" s="84">
        <f t="shared" si="92"/>
        <v>0.19600000772452789</v>
      </c>
      <c r="M994" s="84">
        <f t="shared" si="93"/>
        <v>0.63809999787575489</v>
      </c>
      <c r="N994" s="84">
        <f t="shared" si="94"/>
        <v>7.4200038236413038E-2</v>
      </c>
      <c r="O994" s="84">
        <f t="shared" si="95"/>
        <v>9.1700033408583112E-2</v>
      </c>
      <c r="Q994" s="86">
        <f t="shared" si="96"/>
        <v>1.0000000772452788</v>
      </c>
    </row>
    <row r="995" spans="1:17" x14ac:dyDescent="0.3">
      <c r="A995" t="str">
        <f t="shared" si="91"/>
        <v>812 39701</v>
      </c>
      <c r="B995">
        <v>39701</v>
      </c>
      <c r="C995" t="s">
        <v>2041</v>
      </c>
      <c r="D995" t="s">
        <v>2383</v>
      </c>
      <c r="E995">
        <v>812</v>
      </c>
      <c r="F995" t="s">
        <v>334</v>
      </c>
      <c r="G995" s="81">
        <v>434858.50000000006</v>
      </c>
      <c r="H995" s="81">
        <v>85232.27</v>
      </c>
      <c r="I995" s="81">
        <v>277483.21000000002</v>
      </c>
      <c r="J995" s="81">
        <v>32266.5</v>
      </c>
      <c r="K995" s="81">
        <v>39876.519999999997</v>
      </c>
      <c r="L995" s="84">
        <f t="shared" si="92"/>
        <v>0.19600000919839441</v>
      </c>
      <c r="M995" s="84">
        <f t="shared" si="93"/>
        <v>0.63810000264453837</v>
      </c>
      <c r="N995" s="84">
        <f t="shared" si="94"/>
        <v>7.4199998390280963E-2</v>
      </c>
      <c r="O995" s="84">
        <f t="shared" si="95"/>
        <v>9.1699989766786186E-2</v>
      </c>
      <c r="Q995" s="86">
        <f t="shared" si="96"/>
        <v>0.99999999999999989</v>
      </c>
    </row>
    <row r="996" spans="1:17" x14ac:dyDescent="0.3">
      <c r="A996" t="str">
        <f t="shared" si="91"/>
        <v>813 39701</v>
      </c>
      <c r="B996">
        <v>39701</v>
      </c>
      <c r="C996" t="s">
        <v>2042</v>
      </c>
      <c r="D996" t="s">
        <v>2383</v>
      </c>
      <c r="E996">
        <v>813</v>
      </c>
      <c r="F996" t="s">
        <v>335</v>
      </c>
      <c r="G996" s="81">
        <v>278434.5</v>
      </c>
      <c r="H996" s="81">
        <v>54573.16</v>
      </c>
      <c r="I996" s="81">
        <v>177669.05</v>
      </c>
      <c r="J996" s="81">
        <v>20659.84</v>
      </c>
      <c r="K996" s="81">
        <v>25532.44</v>
      </c>
      <c r="L996" s="84">
        <f t="shared" si="92"/>
        <v>0.1959999928169821</v>
      </c>
      <c r="M996" s="84">
        <f t="shared" si="93"/>
        <v>0.63809998401778512</v>
      </c>
      <c r="N996" s="84">
        <f t="shared" si="94"/>
        <v>7.4200000359150892E-2</v>
      </c>
      <c r="O996" s="84">
        <f t="shared" si="95"/>
        <v>9.1699986890992305E-2</v>
      </c>
      <c r="Q996" s="86">
        <f t="shared" si="96"/>
        <v>0.99999996408491043</v>
      </c>
    </row>
    <row r="997" spans="1:17" x14ac:dyDescent="0.3">
      <c r="A997" t="str">
        <f t="shared" si="91"/>
        <v>814 39701</v>
      </c>
      <c r="B997">
        <v>39701</v>
      </c>
      <c r="C997" t="s">
        <v>2043</v>
      </c>
      <c r="D997" t="s">
        <v>2383</v>
      </c>
      <c r="E997">
        <v>814</v>
      </c>
      <c r="F997" t="s">
        <v>336</v>
      </c>
      <c r="G997" s="81">
        <v>182497.29</v>
      </c>
      <c r="H997" s="81">
        <v>35769.47</v>
      </c>
      <c r="I997" s="81">
        <v>116451.52</v>
      </c>
      <c r="J997" s="81">
        <v>13541.3</v>
      </c>
      <c r="K997" s="81">
        <v>16735</v>
      </c>
      <c r="L997" s="84">
        <f t="shared" si="92"/>
        <v>0.19600000635625878</v>
      </c>
      <c r="M997" s="84">
        <f t="shared" si="93"/>
        <v>0.63809999589582944</v>
      </c>
      <c r="N997" s="84">
        <f t="shared" si="94"/>
        <v>7.4200005928855159E-2</v>
      </c>
      <c r="O997" s="84">
        <f t="shared" si="95"/>
        <v>9.1699991819056595E-2</v>
      </c>
      <c r="Q997" s="86">
        <f t="shared" si="96"/>
        <v>1</v>
      </c>
    </row>
    <row r="998" spans="1:17" x14ac:dyDescent="0.3">
      <c r="A998" t="str">
        <f t="shared" si="91"/>
        <v>814 39701</v>
      </c>
      <c r="B998">
        <v>39701</v>
      </c>
      <c r="C998" t="s">
        <v>2044</v>
      </c>
      <c r="D998" t="s">
        <v>2383</v>
      </c>
      <c r="E998">
        <v>814</v>
      </c>
      <c r="F998" t="s">
        <v>336</v>
      </c>
      <c r="G998" s="81">
        <v>22955.03</v>
      </c>
      <c r="H998" s="81">
        <v>4499.1899999999996</v>
      </c>
      <c r="I998" s="81">
        <v>14647.6</v>
      </c>
      <c r="J998" s="81">
        <v>1703.26</v>
      </c>
      <c r="K998" s="81">
        <v>2104.98</v>
      </c>
      <c r="L998" s="84">
        <f t="shared" si="92"/>
        <v>0.19600017948135984</v>
      </c>
      <c r="M998" s="84">
        <f t="shared" si="93"/>
        <v>0.63809979773496273</v>
      </c>
      <c r="N998" s="84">
        <f t="shared" si="94"/>
        <v>7.4199859464352702E-2</v>
      </c>
      <c r="O998" s="84">
        <f t="shared" si="95"/>
        <v>9.170016331932479E-2</v>
      </c>
      <c r="Q998" s="86">
        <f t="shared" si="96"/>
        <v>1</v>
      </c>
    </row>
    <row r="999" spans="1:17" x14ac:dyDescent="0.3">
      <c r="A999" t="str">
        <f t="shared" si="91"/>
        <v>815 39701</v>
      </c>
      <c r="B999">
        <v>39701</v>
      </c>
      <c r="C999" t="s">
        <v>2045</v>
      </c>
      <c r="D999" t="s">
        <v>2383</v>
      </c>
      <c r="E999">
        <v>815</v>
      </c>
      <c r="F999" t="s">
        <v>337</v>
      </c>
      <c r="G999" s="81">
        <v>125596.27999999998</v>
      </c>
      <c r="H999" s="81">
        <v>24616.87</v>
      </c>
      <c r="I999" s="81">
        <v>80142.990000000005</v>
      </c>
      <c r="J999" s="81">
        <v>9319.24</v>
      </c>
      <c r="K999" s="81">
        <v>11517.18</v>
      </c>
      <c r="L999" s="84">
        <f t="shared" si="92"/>
        <v>0.19599999299342308</v>
      </c>
      <c r="M999" s="84">
        <f t="shared" si="93"/>
        <v>0.63810002971425595</v>
      </c>
      <c r="N999" s="84">
        <f t="shared" si="94"/>
        <v>7.4199968343011444E-2</v>
      </c>
      <c r="O999" s="84">
        <f t="shared" si="95"/>
        <v>9.1700008949309658E-2</v>
      </c>
      <c r="Q999" s="86">
        <f t="shared" si="96"/>
        <v>1.0000000000000002</v>
      </c>
    </row>
    <row r="1000" spans="1:17" x14ac:dyDescent="0.3">
      <c r="A1000" t="str">
        <f t="shared" si="91"/>
        <v>815 39701</v>
      </c>
      <c r="B1000">
        <v>39701</v>
      </c>
      <c r="C1000" t="s">
        <v>2046</v>
      </c>
      <c r="D1000" t="s">
        <v>2383</v>
      </c>
      <c r="E1000">
        <v>815</v>
      </c>
      <c r="F1000" t="s">
        <v>337</v>
      </c>
      <c r="G1000" s="81">
        <v>9812.36</v>
      </c>
      <c r="H1000" s="81">
        <v>1923.22</v>
      </c>
      <c r="I1000" s="81">
        <v>6261.27</v>
      </c>
      <c r="J1000" s="81">
        <v>728.08</v>
      </c>
      <c r="K1000" s="81">
        <v>899.79</v>
      </c>
      <c r="L1000" s="84">
        <f t="shared" si="92"/>
        <v>0.19599973910455792</v>
      </c>
      <c r="M1000" s="84">
        <f t="shared" si="93"/>
        <v>0.63810031429747793</v>
      </c>
      <c r="N1000" s="84">
        <f t="shared" si="94"/>
        <v>7.4200294322670585E-2</v>
      </c>
      <c r="O1000" s="84">
        <f t="shared" si="95"/>
        <v>9.16996522752936E-2</v>
      </c>
      <c r="Q1000" s="86">
        <f t="shared" si="96"/>
        <v>1</v>
      </c>
    </row>
    <row r="1001" spans="1:17" x14ac:dyDescent="0.3">
      <c r="A1001" t="str">
        <f t="shared" si="91"/>
        <v>816 39701</v>
      </c>
      <c r="B1001">
        <v>39701</v>
      </c>
      <c r="C1001" t="s">
        <v>2047</v>
      </c>
      <c r="D1001" t="s">
        <v>2383</v>
      </c>
      <c r="E1001">
        <v>816</v>
      </c>
      <c r="F1001" t="s">
        <v>338</v>
      </c>
      <c r="G1001" s="81">
        <v>97985.33</v>
      </c>
      <c r="H1001" s="81">
        <v>19205.12</v>
      </c>
      <c r="I1001" s="81">
        <v>62524.44</v>
      </c>
      <c r="J1001" s="81">
        <v>7270.51</v>
      </c>
      <c r="K1001" s="81">
        <v>8985.25</v>
      </c>
      <c r="L1001" s="84">
        <f t="shared" si="92"/>
        <v>0.19599995223774822</v>
      </c>
      <c r="M1001" s="84">
        <f t="shared" si="93"/>
        <v>0.63810000946059986</v>
      </c>
      <c r="N1001" s="84">
        <f t="shared" si="94"/>
        <v>7.4199984834464508E-2</v>
      </c>
      <c r="O1001" s="84">
        <f t="shared" si="95"/>
        <v>9.1699951411093883E-2</v>
      </c>
      <c r="Q1001" s="86">
        <f t="shared" si="96"/>
        <v>0.99999989794390653</v>
      </c>
    </row>
    <row r="1002" spans="1:17" x14ac:dyDescent="0.3">
      <c r="A1002" t="str">
        <f t="shared" si="91"/>
        <v>816 39701</v>
      </c>
      <c r="B1002">
        <v>39701</v>
      </c>
      <c r="C1002" t="s">
        <v>2048</v>
      </c>
      <c r="D1002" t="s">
        <v>2383</v>
      </c>
      <c r="E1002">
        <v>816</v>
      </c>
      <c r="F1002" t="s">
        <v>338</v>
      </c>
      <c r="G1002" s="81">
        <v>156277</v>
      </c>
      <c r="H1002" s="81">
        <v>30630.29</v>
      </c>
      <c r="I1002" s="81">
        <v>99720.35</v>
      </c>
      <c r="J1002" s="81">
        <v>11595.75</v>
      </c>
      <c r="K1002" s="81">
        <v>14330.6</v>
      </c>
      <c r="L1002" s="84">
        <f t="shared" si="92"/>
        <v>0.19599998720221146</v>
      </c>
      <c r="M1002" s="84">
        <f t="shared" si="93"/>
        <v>0.63809997632409121</v>
      </c>
      <c r="N1002" s="84">
        <f t="shared" si="94"/>
        <v>7.4199978243759485E-2</v>
      </c>
      <c r="O1002" s="84">
        <f t="shared" si="95"/>
        <v>9.1699994240995161E-2</v>
      </c>
      <c r="Q1002" s="86">
        <f t="shared" si="96"/>
        <v>0.9999999360110573</v>
      </c>
    </row>
    <row r="1003" spans="1:17" x14ac:dyDescent="0.3">
      <c r="A1003" t="str">
        <f t="shared" si="91"/>
        <v>818 39701</v>
      </c>
      <c r="B1003">
        <v>39701</v>
      </c>
      <c r="C1003" t="s">
        <v>2049</v>
      </c>
      <c r="D1003" t="s">
        <v>2383</v>
      </c>
      <c r="E1003">
        <v>818</v>
      </c>
      <c r="F1003" t="s">
        <v>340</v>
      </c>
      <c r="G1003" s="81">
        <v>417967.61</v>
      </c>
      <c r="H1003" s="81">
        <v>81921.649999999994</v>
      </c>
      <c r="I1003" s="81">
        <v>266705.13</v>
      </c>
      <c r="J1003" s="81">
        <v>31013.200000000001</v>
      </c>
      <c r="K1003" s="81">
        <v>38327.629999999997</v>
      </c>
      <c r="L1003" s="84">
        <f t="shared" si="92"/>
        <v>0.19599999626765335</v>
      </c>
      <c r="M1003" s="84">
        <f t="shared" si="93"/>
        <v>0.63809999535609951</v>
      </c>
      <c r="N1003" s="84">
        <f t="shared" si="94"/>
        <v>7.4200007986264777E-2</v>
      </c>
      <c r="O1003" s="84">
        <f t="shared" si="95"/>
        <v>9.170000038998237E-2</v>
      </c>
      <c r="Q1003" s="86">
        <f t="shared" si="96"/>
        <v>1</v>
      </c>
    </row>
    <row r="1004" spans="1:17" x14ac:dyDescent="0.3">
      <c r="A1004" t="str">
        <f t="shared" si="91"/>
        <v>818 39701</v>
      </c>
      <c r="B1004">
        <v>39701</v>
      </c>
      <c r="C1004" t="s">
        <v>2050</v>
      </c>
      <c r="D1004" t="s">
        <v>2383</v>
      </c>
      <c r="E1004">
        <v>818</v>
      </c>
      <c r="F1004" t="s">
        <v>340</v>
      </c>
      <c r="G1004" s="81">
        <v>26993.59</v>
      </c>
      <c r="H1004" s="81">
        <v>5290.74</v>
      </c>
      <c r="I1004" s="81">
        <v>17224.61</v>
      </c>
      <c r="J1004" s="81">
        <v>2002.92</v>
      </c>
      <c r="K1004" s="81">
        <v>2475.31</v>
      </c>
      <c r="L1004" s="84">
        <f t="shared" si="92"/>
        <v>0.19599986515317153</v>
      </c>
      <c r="M1004" s="84">
        <f t="shared" si="93"/>
        <v>0.63810000818712886</v>
      </c>
      <c r="N1004" s="84">
        <f t="shared" si="94"/>
        <v>7.4199837813347547E-2</v>
      </c>
      <c r="O1004" s="84">
        <f t="shared" si="95"/>
        <v>9.1699918388032126E-2</v>
      </c>
      <c r="Q1004" s="86">
        <f t="shared" si="96"/>
        <v>0.99999962954168009</v>
      </c>
    </row>
    <row r="1005" spans="1:17" x14ac:dyDescent="0.3">
      <c r="A1005" t="str">
        <f t="shared" si="91"/>
        <v>819 39701</v>
      </c>
      <c r="B1005">
        <v>39701</v>
      </c>
      <c r="C1005" t="s">
        <v>2051</v>
      </c>
      <c r="D1005" t="s">
        <v>2383</v>
      </c>
      <c r="E1005">
        <v>819</v>
      </c>
      <c r="F1005" t="s">
        <v>341</v>
      </c>
      <c r="G1005" s="81">
        <v>528914.58000000007</v>
      </c>
      <c r="H1005" s="81">
        <v>103667.26</v>
      </c>
      <c r="I1005" s="81">
        <v>337500.39</v>
      </c>
      <c r="J1005" s="81">
        <v>39245.46</v>
      </c>
      <c r="K1005" s="81">
        <v>48501.47</v>
      </c>
      <c r="L1005" s="84">
        <f t="shared" si="92"/>
        <v>0.19600000438634152</v>
      </c>
      <c r="M1005" s="84">
        <f t="shared" si="93"/>
        <v>0.63809999338645562</v>
      </c>
      <c r="N1005" s="84">
        <f t="shared" si="94"/>
        <v>7.4199996528740042E-2</v>
      </c>
      <c r="O1005" s="84">
        <f t="shared" si="95"/>
        <v>9.1700005698462678E-2</v>
      </c>
      <c r="Q1005" s="86">
        <f t="shared" si="96"/>
        <v>1</v>
      </c>
    </row>
    <row r="1006" spans="1:17" x14ac:dyDescent="0.3">
      <c r="A1006" t="str">
        <f t="shared" si="91"/>
        <v>820 39701</v>
      </c>
      <c r="B1006">
        <v>39701</v>
      </c>
      <c r="C1006" t="s">
        <v>2052</v>
      </c>
      <c r="D1006" t="s">
        <v>2383</v>
      </c>
      <c r="E1006">
        <v>820</v>
      </c>
      <c r="F1006" t="s">
        <v>342</v>
      </c>
      <c r="G1006" s="81">
        <v>49626.44</v>
      </c>
      <c r="H1006" s="81">
        <v>9726.7800000000007</v>
      </c>
      <c r="I1006" s="81">
        <v>31666.63</v>
      </c>
      <c r="J1006" s="81">
        <v>3682.28</v>
      </c>
      <c r="K1006" s="81">
        <v>4550.74</v>
      </c>
      <c r="L1006" s="84">
        <f t="shared" si="92"/>
        <v>0.19599995486277075</v>
      </c>
      <c r="M1006" s="84">
        <f t="shared" si="93"/>
        <v>0.63809997251465145</v>
      </c>
      <c r="N1006" s="84">
        <f t="shared" si="94"/>
        <v>7.4199962761785851E-2</v>
      </c>
      <c r="O1006" s="84">
        <f t="shared" si="95"/>
        <v>9.1699908355304144E-2</v>
      </c>
      <c r="Q1006" s="86">
        <f t="shared" si="96"/>
        <v>0.99999979849451226</v>
      </c>
    </row>
    <row r="1007" spans="1:17" x14ac:dyDescent="0.3">
      <c r="A1007" t="str">
        <f t="shared" si="91"/>
        <v>820 39701</v>
      </c>
      <c r="B1007">
        <v>39701</v>
      </c>
      <c r="C1007" t="s">
        <v>2053</v>
      </c>
      <c r="D1007" t="s">
        <v>2383</v>
      </c>
      <c r="E1007">
        <v>820</v>
      </c>
      <c r="F1007" t="s">
        <v>342</v>
      </c>
      <c r="G1007" s="81">
        <v>3507.81</v>
      </c>
      <c r="H1007" s="81">
        <v>687.53</v>
      </c>
      <c r="I1007" s="81">
        <v>2238.33</v>
      </c>
      <c r="J1007" s="81">
        <v>260.27999999999997</v>
      </c>
      <c r="K1007" s="81">
        <v>321.67</v>
      </c>
      <c r="L1007" s="84">
        <f t="shared" si="92"/>
        <v>0.19599978334060283</v>
      </c>
      <c r="M1007" s="84">
        <f t="shared" si="93"/>
        <v>0.63809898483669292</v>
      </c>
      <c r="N1007" s="84">
        <f t="shared" si="94"/>
        <v>7.4200141968920774E-2</v>
      </c>
      <c r="O1007" s="84">
        <f t="shared" si="95"/>
        <v>9.1701089853783418E-2</v>
      </c>
      <c r="Q1007" s="86">
        <f t="shared" si="96"/>
        <v>1</v>
      </c>
    </row>
    <row r="1008" spans="1:17" x14ac:dyDescent="0.3">
      <c r="A1008" t="str">
        <f t="shared" si="91"/>
        <v>822 39701</v>
      </c>
      <c r="B1008">
        <v>39701</v>
      </c>
      <c r="C1008" t="s">
        <v>2054</v>
      </c>
      <c r="D1008" t="s">
        <v>2383</v>
      </c>
      <c r="E1008">
        <v>822</v>
      </c>
      <c r="F1008" t="s">
        <v>194</v>
      </c>
      <c r="G1008" s="81">
        <v>564411.97</v>
      </c>
      <c r="H1008" s="81">
        <v>110624.75</v>
      </c>
      <c r="I1008" s="81">
        <v>360151.28</v>
      </c>
      <c r="J1008" s="81">
        <v>41879.370000000003</v>
      </c>
      <c r="K1008" s="81">
        <v>51756.58</v>
      </c>
      <c r="L1008" s="84">
        <f t="shared" si="92"/>
        <v>0.19600000687441127</v>
      </c>
      <c r="M1008" s="84">
        <f t="shared" si="93"/>
        <v>0.63810000344252094</v>
      </c>
      <c r="N1008" s="84">
        <f t="shared" si="94"/>
        <v>7.4200003235225506E-2</v>
      </c>
      <c r="O1008" s="84">
        <f t="shared" si="95"/>
        <v>9.1700004165397142E-2</v>
      </c>
      <c r="Q1008" s="86">
        <f t="shared" si="96"/>
        <v>1.000000017717555</v>
      </c>
    </row>
    <row r="1009" spans="1:17" x14ac:dyDescent="0.3">
      <c r="A1009" t="str">
        <f t="shared" si="91"/>
        <v>825 39701</v>
      </c>
      <c r="B1009">
        <v>39701</v>
      </c>
      <c r="C1009" t="s">
        <v>2055</v>
      </c>
      <c r="D1009" t="s">
        <v>2383</v>
      </c>
      <c r="E1009">
        <v>825</v>
      </c>
      <c r="F1009" t="s">
        <v>343</v>
      </c>
      <c r="G1009" s="81">
        <v>455631.79</v>
      </c>
      <c r="H1009" s="81">
        <v>89303.83</v>
      </c>
      <c r="I1009" s="81">
        <v>290738.65000000002</v>
      </c>
      <c r="J1009" s="81">
        <v>33807.879999999997</v>
      </c>
      <c r="K1009" s="81">
        <v>41781.440000000002</v>
      </c>
      <c r="L1009" s="84">
        <f t="shared" si="92"/>
        <v>0.19599999815640609</v>
      </c>
      <c r="M1009" s="84">
        <f t="shared" si="93"/>
        <v>0.63810001053701726</v>
      </c>
      <c r="N1009" s="84">
        <f t="shared" si="94"/>
        <v>7.4200002594200024E-2</v>
      </c>
      <c r="O1009" s="84">
        <f t="shared" si="95"/>
        <v>9.1700010659923448E-2</v>
      </c>
      <c r="Q1009" s="86">
        <f t="shared" si="96"/>
        <v>1.0000000219475469</v>
      </c>
    </row>
    <row r="1010" spans="1:17" x14ac:dyDescent="0.3">
      <c r="A1010" t="str">
        <f t="shared" si="91"/>
        <v>827 39701</v>
      </c>
      <c r="B1010">
        <v>39701</v>
      </c>
      <c r="C1010" t="s">
        <v>2056</v>
      </c>
      <c r="D1010" t="s">
        <v>2383</v>
      </c>
      <c r="E1010">
        <v>827</v>
      </c>
      <c r="F1010" t="s">
        <v>346</v>
      </c>
      <c r="G1010" s="81">
        <v>180540.91000000003</v>
      </c>
      <c r="H1010" s="81">
        <v>35386.019999999997</v>
      </c>
      <c r="I1010" s="81">
        <v>115203.15</v>
      </c>
      <c r="J1010" s="81">
        <v>13396.14</v>
      </c>
      <c r="K1010" s="81">
        <v>16555.599999999999</v>
      </c>
      <c r="L1010" s="84">
        <f t="shared" si="92"/>
        <v>0.19600000908381368</v>
      </c>
      <c r="M1010" s="84">
        <f t="shared" si="93"/>
        <v>0.63809997412774744</v>
      </c>
      <c r="N1010" s="84">
        <f t="shared" si="94"/>
        <v>7.4200024803242642E-2</v>
      </c>
      <c r="O1010" s="84">
        <f t="shared" si="95"/>
        <v>9.1699991985196017E-2</v>
      </c>
      <c r="Q1010" s="86">
        <f t="shared" si="96"/>
        <v>0.99999999999999978</v>
      </c>
    </row>
    <row r="1011" spans="1:17" x14ac:dyDescent="0.3">
      <c r="A1011" t="str">
        <f t="shared" si="91"/>
        <v>827 39701</v>
      </c>
      <c r="B1011">
        <v>39701</v>
      </c>
      <c r="C1011" t="s">
        <v>2057</v>
      </c>
      <c r="D1011" t="s">
        <v>2383</v>
      </c>
      <c r="E1011">
        <v>827</v>
      </c>
      <c r="F1011" t="s">
        <v>346</v>
      </c>
      <c r="G1011" s="81">
        <v>129225.45</v>
      </c>
      <c r="H1011" s="81">
        <v>25328.19</v>
      </c>
      <c r="I1011" s="81">
        <v>82458.759999999995</v>
      </c>
      <c r="J1011" s="81">
        <v>9588.5300000000007</v>
      </c>
      <c r="K1011" s="81">
        <v>11849.97</v>
      </c>
      <c r="L1011" s="84">
        <f t="shared" si="92"/>
        <v>0.19600001392914476</v>
      </c>
      <c r="M1011" s="84">
        <f t="shared" si="93"/>
        <v>0.63810000274713685</v>
      </c>
      <c r="N1011" s="84">
        <f t="shared" si="94"/>
        <v>7.4200012458846151E-2</v>
      </c>
      <c r="O1011" s="84">
        <f t="shared" si="95"/>
        <v>9.1699970864872207E-2</v>
      </c>
      <c r="Q1011" s="86">
        <f t="shared" si="96"/>
        <v>1</v>
      </c>
    </row>
    <row r="1012" spans="1:17" x14ac:dyDescent="0.3">
      <c r="A1012" t="str">
        <f t="shared" si="91"/>
        <v>829 39701</v>
      </c>
      <c r="B1012">
        <v>39701</v>
      </c>
      <c r="C1012" t="s">
        <v>2058</v>
      </c>
      <c r="D1012" t="s">
        <v>2383</v>
      </c>
      <c r="E1012">
        <v>829</v>
      </c>
      <c r="F1012" t="s">
        <v>347</v>
      </c>
      <c r="G1012" s="81">
        <v>291266.24</v>
      </c>
      <c r="H1012" s="81">
        <v>57088.18</v>
      </c>
      <c r="I1012" s="81">
        <v>185856.99</v>
      </c>
      <c r="J1012" s="81">
        <v>21611.96</v>
      </c>
      <c r="K1012" s="81">
        <v>26709.11</v>
      </c>
      <c r="L1012" s="84">
        <f t="shared" si="92"/>
        <v>0.19599998956281375</v>
      </c>
      <c r="M1012" s="84">
        <f t="shared" si="93"/>
        <v>0.6381000077454908</v>
      </c>
      <c r="N1012" s="84">
        <f t="shared" si="94"/>
        <v>7.4200017138958504E-2</v>
      </c>
      <c r="O1012" s="84">
        <f t="shared" si="95"/>
        <v>9.169998555273691E-2</v>
      </c>
      <c r="Q1012" s="86">
        <f t="shared" si="96"/>
        <v>1</v>
      </c>
    </row>
    <row r="1013" spans="1:17" x14ac:dyDescent="0.3">
      <c r="A1013" t="str">
        <f t="shared" si="91"/>
        <v>830 39701</v>
      </c>
      <c r="B1013">
        <v>39701</v>
      </c>
      <c r="C1013" t="s">
        <v>2059</v>
      </c>
      <c r="D1013" t="s">
        <v>2383</v>
      </c>
      <c r="E1013">
        <v>830</v>
      </c>
      <c r="F1013" t="s">
        <v>348</v>
      </c>
      <c r="G1013" s="81">
        <v>119473.25000000003</v>
      </c>
      <c r="H1013" s="81">
        <v>23416.76</v>
      </c>
      <c r="I1013" s="81">
        <v>76235.88</v>
      </c>
      <c r="J1013" s="81">
        <v>8864.92</v>
      </c>
      <c r="K1013" s="81">
        <v>10955.7</v>
      </c>
      <c r="L1013" s="84">
        <f t="shared" si="92"/>
        <v>0.19600002511022335</v>
      </c>
      <c r="M1013" s="84">
        <f t="shared" si="93"/>
        <v>0.63809999309468846</v>
      </c>
      <c r="N1013" s="84">
        <f t="shared" si="94"/>
        <v>7.4200040594861169E-2</v>
      </c>
      <c r="O1013" s="84">
        <f t="shared" si="95"/>
        <v>9.1700024900971538E-2</v>
      </c>
      <c r="Q1013" s="86">
        <f t="shared" si="96"/>
        <v>1.0000000837007446</v>
      </c>
    </row>
    <row r="1014" spans="1:17" x14ac:dyDescent="0.3">
      <c r="A1014" t="str">
        <f t="shared" si="91"/>
        <v>830 39701</v>
      </c>
      <c r="B1014">
        <v>39701</v>
      </c>
      <c r="C1014" t="s">
        <v>2060</v>
      </c>
      <c r="D1014" t="s">
        <v>2383</v>
      </c>
      <c r="E1014">
        <v>830</v>
      </c>
      <c r="F1014" t="s">
        <v>348</v>
      </c>
      <c r="G1014" s="81">
        <v>165325.73000000001</v>
      </c>
      <c r="H1014" s="81">
        <v>32403.84</v>
      </c>
      <c r="I1014" s="81">
        <v>105494.35</v>
      </c>
      <c r="J1014" s="81">
        <v>12267.17</v>
      </c>
      <c r="K1014" s="81">
        <v>15160.37</v>
      </c>
      <c r="L1014" s="84">
        <f t="shared" si="92"/>
        <v>0.19599998137011099</v>
      </c>
      <c r="M1014" s="84">
        <f t="shared" si="93"/>
        <v>0.63810001020409834</v>
      </c>
      <c r="N1014" s="84">
        <f t="shared" si="94"/>
        <v>7.420000504458682E-2</v>
      </c>
      <c r="O1014" s="84">
        <f t="shared" si="95"/>
        <v>9.1700003381203876E-2</v>
      </c>
      <c r="Q1014" s="86">
        <f t="shared" si="96"/>
        <v>1</v>
      </c>
    </row>
    <row r="1015" spans="1:17" x14ac:dyDescent="0.3">
      <c r="A1015" t="str">
        <f t="shared" si="91"/>
        <v>831 39701</v>
      </c>
      <c r="B1015">
        <v>39701</v>
      </c>
      <c r="C1015" t="s">
        <v>2061</v>
      </c>
      <c r="D1015" t="s">
        <v>2383</v>
      </c>
      <c r="E1015">
        <v>831</v>
      </c>
      <c r="F1015" t="s">
        <v>349</v>
      </c>
      <c r="G1015" s="81">
        <v>451624.00999999995</v>
      </c>
      <c r="H1015" s="81">
        <v>88518.31</v>
      </c>
      <c r="I1015" s="81">
        <v>288181.28000000003</v>
      </c>
      <c r="J1015" s="81">
        <v>33510.5</v>
      </c>
      <c r="K1015" s="81">
        <v>41413.919999999998</v>
      </c>
      <c r="L1015" s="84">
        <f t="shared" si="92"/>
        <v>0.1960000089454943</v>
      </c>
      <c r="M1015" s="84">
        <f t="shared" si="93"/>
        <v>0.63809999827068553</v>
      </c>
      <c r="N1015" s="84">
        <f t="shared" si="94"/>
        <v>7.4199996585655403E-2</v>
      </c>
      <c r="O1015" s="84">
        <f t="shared" si="95"/>
        <v>9.1699996198164935E-2</v>
      </c>
      <c r="Q1015" s="86">
        <f t="shared" si="96"/>
        <v>1</v>
      </c>
    </row>
    <row r="1016" spans="1:17" x14ac:dyDescent="0.3">
      <c r="A1016" t="str">
        <f t="shared" si="91"/>
        <v>831 39701</v>
      </c>
      <c r="B1016">
        <v>39701</v>
      </c>
      <c r="C1016" t="s">
        <v>2062</v>
      </c>
      <c r="D1016" t="s">
        <v>2383</v>
      </c>
      <c r="E1016">
        <v>831</v>
      </c>
      <c r="F1016" t="s">
        <v>349</v>
      </c>
      <c r="G1016" s="81">
        <v>181905.83</v>
      </c>
      <c r="H1016" s="81">
        <v>35653.54</v>
      </c>
      <c r="I1016" s="81">
        <v>116074.11</v>
      </c>
      <c r="J1016" s="81">
        <v>13497.41</v>
      </c>
      <c r="K1016" s="81">
        <v>16680.759999999998</v>
      </c>
      <c r="L1016" s="84">
        <f t="shared" si="92"/>
        <v>0.19599998526710224</v>
      </c>
      <c r="M1016" s="84">
        <f t="shared" si="93"/>
        <v>0.63809999932382599</v>
      </c>
      <c r="N1016" s="84">
        <f t="shared" si="94"/>
        <v>7.4199985783853117E-2</v>
      </c>
      <c r="O1016" s="84">
        <f t="shared" si="95"/>
        <v>9.1699974651719515E-2</v>
      </c>
      <c r="Q1016" s="86">
        <f t="shared" si="96"/>
        <v>0.99999994502650091</v>
      </c>
    </row>
    <row r="1017" spans="1:17" x14ac:dyDescent="0.3">
      <c r="A1017" t="str">
        <f t="shared" si="91"/>
        <v>832 39701</v>
      </c>
      <c r="B1017">
        <v>39701</v>
      </c>
      <c r="C1017" t="s">
        <v>2063</v>
      </c>
      <c r="D1017" t="s">
        <v>2383</v>
      </c>
      <c r="E1017">
        <v>832</v>
      </c>
      <c r="F1017" t="s">
        <v>350</v>
      </c>
      <c r="G1017" s="81">
        <v>71141.960000000006</v>
      </c>
      <c r="H1017" s="81">
        <v>13943.82</v>
      </c>
      <c r="I1017" s="81">
        <v>45395.68</v>
      </c>
      <c r="J1017" s="81">
        <v>5278.73</v>
      </c>
      <c r="K1017" s="81">
        <v>6523.72</v>
      </c>
      <c r="L1017" s="84">
        <f t="shared" si="92"/>
        <v>0.19599994152536701</v>
      </c>
      <c r="M1017" s="84">
        <f t="shared" si="93"/>
        <v>0.63809993427226341</v>
      </c>
      <c r="N1017" s="84">
        <f t="shared" si="94"/>
        <v>7.4199951758427779E-2</v>
      </c>
      <c r="O1017" s="84">
        <f t="shared" si="95"/>
        <v>9.1700031879920083E-2</v>
      </c>
      <c r="Q1017" s="86">
        <f t="shared" si="96"/>
        <v>0.99999985943597824</v>
      </c>
    </row>
    <row r="1018" spans="1:17" x14ac:dyDescent="0.3">
      <c r="A1018" t="str">
        <f t="shared" si="91"/>
        <v>833 39701</v>
      </c>
      <c r="B1018">
        <v>39701</v>
      </c>
      <c r="C1018" t="s">
        <v>2064</v>
      </c>
      <c r="D1018" t="s">
        <v>2383</v>
      </c>
      <c r="E1018">
        <v>833</v>
      </c>
      <c r="F1018" t="s">
        <v>351</v>
      </c>
      <c r="G1018" s="81">
        <v>89766.69</v>
      </c>
      <c r="H1018" s="81">
        <v>17594.27</v>
      </c>
      <c r="I1018" s="81">
        <v>57280.12</v>
      </c>
      <c r="J1018" s="81">
        <v>6660.69</v>
      </c>
      <c r="K1018" s="81">
        <v>8231.61</v>
      </c>
      <c r="L1018" s="84">
        <f t="shared" si="92"/>
        <v>0.19599998618641279</v>
      </c>
      <c r="M1018" s="84">
        <f t="shared" si="93"/>
        <v>0.63809994553659044</v>
      </c>
      <c r="N1018" s="84">
        <f t="shared" si="94"/>
        <v>7.4200017846263455E-2</v>
      </c>
      <c r="O1018" s="84">
        <f t="shared" si="95"/>
        <v>9.1700050430733274E-2</v>
      </c>
      <c r="Q1018" s="86">
        <f t="shared" si="96"/>
        <v>1</v>
      </c>
    </row>
    <row r="1019" spans="1:17" x14ac:dyDescent="0.3">
      <c r="A1019" t="str">
        <f t="shared" si="91"/>
        <v>833 39701</v>
      </c>
      <c r="B1019">
        <v>39701</v>
      </c>
      <c r="C1019" t="s">
        <v>2065</v>
      </c>
      <c r="D1019" t="s">
        <v>2383</v>
      </c>
      <c r="E1019">
        <v>833</v>
      </c>
      <c r="F1019" t="s">
        <v>351</v>
      </c>
      <c r="G1019" s="81">
        <v>51519.19</v>
      </c>
      <c r="H1019" s="81">
        <v>10097.76</v>
      </c>
      <c r="I1019" s="81">
        <v>32874.400000000001</v>
      </c>
      <c r="J1019" s="81">
        <v>3822.72</v>
      </c>
      <c r="K1019" s="81">
        <v>4724.3100000000004</v>
      </c>
      <c r="L1019" s="84">
        <f t="shared" si="92"/>
        <v>0.19599997593129861</v>
      </c>
      <c r="M1019" s="84">
        <f t="shared" si="93"/>
        <v>0.63810009435319148</v>
      </c>
      <c r="N1019" s="84">
        <f t="shared" si="94"/>
        <v>7.4199924338872555E-2</v>
      </c>
      <c r="O1019" s="84">
        <f t="shared" si="95"/>
        <v>9.1700005376637334E-2</v>
      </c>
      <c r="Q1019" s="86">
        <f t="shared" si="96"/>
        <v>1</v>
      </c>
    </row>
    <row r="1020" spans="1:17" x14ac:dyDescent="0.3">
      <c r="A1020" t="str">
        <f t="shared" si="91"/>
        <v>834 39701</v>
      </c>
      <c r="B1020">
        <v>39701</v>
      </c>
      <c r="C1020" t="s">
        <v>2066</v>
      </c>
      <c r="D1020" t="s">
        <v>2383</v>
      </c>
      <c r="E1020">
        <v>834</v>
      </c>
      <c r="F1020" t="s">
        <v>352</v>
      </c>
      <c r="G1020" s="81">
        <v>14480.48</v>
      </c>
      <c r="H1020" s="81">
        <v>2838.17</v>
      </c>
      <c r="I1020" s="81">
        <v>9239.99</v>
      </c>
      <c r="J1020" s="81">
        <v>1074.45</v>
      </c>
      <c r="K1020" s="81">
        <v>1327.86</v>
      </c>
      <c r="L1020" s="84">
        <f t="shared" si="92"/>
        <v>0.19599971824138426</v>
      </c>
      <c r="M1020" s="84">
        <f t="shared" si="93"/>
        <v>0.63809970387721959</v>
      </c>
      <c r="N1020" s="84">
        <f t="shared" si="94"/>
        <v>7.4199888401489458E-2</v>
      </c>
      <c r="O1020" s="84">
        <f t="shared" si="95"/>
        <v>9.169999889506425E-2</v>
      </c>
      <c r="Q1020" s="86">
        <f t="shared" si="96"/>
        <v>0.99999930941515758</v>
      </c>
    </row>
    <row r="1021" spans="1:17" x14ac:dyDescent="0.3">
      <c r="A1021" t="str">
        <f t="shared" si="91"/>
        <v>835 39701</v>
      </c>
      <c r="B1021">
        <v>39701</v>
      </c>
      <c r="C1021" t="s">
        <v>2067</v>
      </c>
      <c r="D1021" t="s">
        <v>2383</v>
      </c>
      <c r="E1021">
        <v>835</v>
      </c>
      <c r="F1021" t="s">
        <v>353</v>
      </c>
      <c r="G1021" s="81">
        <v>193543.57</v>
      </c>
      <c r="H1021" s="81">
        <v>37934.54</v>
      </c>
      <c r="I1021" s="81">
        <v>123500.15</v>
      </c>
      <c r="J1021" s="81">
        <v>14360.93</v>
      </c>
      <c r="K1021" s="81">
        <v>17747.95</v>
      </c>
      <c r="L1021" s="84">
        <f t="shared" si="92"/>
        <v>0.19600000144670268</v>
      </c>
      <c r="M1021" s="84">
        <f t="shared" si="93"/>
        <v>0.63809998957857395</v>
      </c>
      <c r="N1021" s="84">
        <f t="shared" si="94"/>
        <v>7.4199985047294512E-2</v>
      </c>
      <c r="O1021" s="84">
        <f t="shared" si="95"/>
        <v>9.1700023927428848E-2</v>
      </c>
      <c r="Q1021" s="86">
        <f t="shared" si="96"/>
        <v>1</v>
      </c>
    </row>
    <row r="1022" spans="1:17" x14ac:dyDescent="0.3">
      <c r="A1022" t="str">
        <f t="shared" si="91"/>
        <v>835 39701</v>
      </c>
      <c r="B1022">
        <v>39701</v>
      </c>
      <c r="C1022" t="s">
        <v>2068</v>
      </c>
      <c r="D1022" t="s">
        <v>2383</v>
      </c>
      <c r="E1022">
        <v>835</v>
      </c>
      <c r="F1022" t="s">
        <v>353</v>
      </c>
      <c r="G1022" s="81">
        <v>231351.33</v>
      </c>
      <c r="H1022" s="81">
        <v>45344.86</v>
      </c>
      <c r="I1022" s="81">
        <v>147625.28</v>
      </c>
      <c r="J1022" s="81">
        <v>17166.27</v>
      </c>
      <c r="K1022" s="81">
        <v>21214.92</v>
      </c>
      <c r="L1022" s="84">
        <f t="shared" si="92"/>
        <v>0.19599999706074742</v>
      </c>
      <c r="M1022" s="84">
        <f t="shared" si="93"/>
        <v>0.63809998412371349</v>
      </c>
      <c r="N1022" s="84">
        <f t="shared" si="94"/>
        <v>7.4200005679673428E-2</v>
      </c>
      <c r="O1022" s="84">
        <f t="shared" si="95"/>
        <v>9.1700013135865691E-2</v>
      </c>
      <c r="Q1022" s="86">
        <f t="shared" si="96"/>
        <v>1</v>
      </c>
    </row>
    <row r="1023" spans="1:17" x14ac:dyDescent="0.3">
      <c r="A1023" t="str">
        <f t="shared" si="91"/>
        <v>836 39701</v>
      </c>
      <c r="B1023">
        <v>39701</v>
      </c>
      <c r="C1023" t="s">
        <v>2069</v>
      </c>
      <c r="D1023" t="s">
        <v>2383</v>
      </c>
      <c r="E1023">
        <v>836</v>
      </c>
      <c r="F1023" t="s">
        <v>354</v>
      </c>
      <c r="G1023" s="81">
        <v>215124.59</v>
      </c>
      <c r="H1023" s="81">
        <v>42164.42</v>
      </c>
      <c r="I1023" s="81">
        <v>137271</v>
      </c>
      <c r="J1023" s="81">
        <v>15962.24</v>
      </c>
      <c r="K1023" s="81">
        <v>19726.919999999998</v>
      </c>
      <c r="L1023" s="84">
        <f t="shared" si="92"/>
        <v>0.19600000167344886</v>
      </c>
      <c r="M1023" s="84">
        <f t="shared" si="93"/>
        <v>0.63809999591399569</v>
      </c>
      <c r="N1023" s="84">
        <f t="shared" si="94"/>
        <v>7.4199978719308654E-2</v>
      </c>
      <c r="O1023" s="84">
        <f t="shared" si="95"/>
        <v>9.1699977208556202E-2</v>
      </c>
      <c r="Q1023" s="86">
        <f t="shared" si="96"/>
        <v>0.99999995351530935</v>
      </c>
    </row>
    <row r="1024" spans="1:17" x14ac:dyDescent="0.3">
      <c r="A1024" t="str">
        <f t="shared" si="91"/>
        <v>836 39701</v>
      </c>
      <c r="B1024">
        <v>39701</v>
      </c>
      <c r="C1024" t="s">
        <v>2070</v>
      </c>
      <c r="D1024" t="s">
        <v>2383</v>
      </c>
      <c r="E1024">
        <v>836</v>
      </c>
      <c r="F1024" t="s">
        <v>354</v>
      </c>
      <c r="G1024" s="81">
        <v>63839.38</v>
      </c>
      <c r="H1024" s="81">
        <v>12512.52</v>
      </c>
      <c r="I1024" s="81">
        <v>40735.910000000003</v>
      </c>
      <c r="J1024" s="81">
        <v>4736.88</v>
      </c>
      <c r="K1024" s="81">
        <v>5854.07</v>
      </c>
      <c r="L1024" s="84">
        <f t="shared" si="92"/>
        <v>0.19600002380975506</v>
      </c>
      <c r="M1024" s="84">
        <f t="shared" si="93"/>
        <v>0.63810002540751498</v>
      </c>
      <c r="N1024" s="84">
        <f t="shared" si="94"/>
        <v>7.4199968734032201E-2</v>
      </c>
      <c r="O1024" s="84">
        <f t="shared" si="95"/>
        <v>9.1699982048697837E-2</v>
      </c>
      <c r="Q1024" s="86">
        <f t="shared" si="96"/>
        <v>1.0000000000000002</v>
      </c>
    </row>
    <row r="1025" spans="1:17" x14ac:dyDescent="0.3">
      <c r="A1025" t="str">
        <f t="shared" si="91"/>
        <v>840 39701</v>
      </c>
      <c r="B1025">
        <v>39701</v>
      </c>
      <c r="C1025" t="s">
        <v>2071</v>
      </c>
      <c r="D1025" t="s">
        <v>2383</v>
      </c>
      <c r="E1025">
        <v>840</v>
      </c>
      <c r="F1025" t="s">
        <v>356</v>
      </c>
      <c r="G1025" s="81">
        <v>44767.61</v>
      </c>
      <c r="H1025" s="81">
        <v>8774.4500000000007</v>
      </c>
      <c r="I1025" s="81">
        <v>28566.21</v>
      </c>
      <c r="J1025" s="81">
        <v>3321.76</v>
      </c>
      <c r="K1025" s="81">
        <v>4105.1899999999996</v>
      </c>
      <c r="L1025" s="84">
        <f t="shared" si="92"/>
        <v>0.19599996515337764</v>
      </c>
      <c r="M1025" s="84">
        <f t="shared" si="93"/>
        <v>0.6380999566427602</v>
      </c>
      <c r="N1025" s="84">
        <f t="shared" si="94"/>
        <v>7.4200074562836837E-2</v>
      </c>
      <c r="O1025" s="84">
        <f t="shared" si="95"/>
        <v>9.1700003641025277E-2</v>
      </c>
      <c r="Q1025" s="86">
        <f t="shared" si="96"/>
        <v>0.99999999999999989</v>
      </c>
    </row>
    <row r="1026" spans="1:17" x14ac:dyDescent="0.3">
      <c r="A1026" t="str">
        <f t="shared" si="91"/>
        <v>840 39701</v>
      </c>
      <c r="B1026">
        <v>39701</v>
      </c>
      <c r="C1026" t="s">
        <v>2072</v>
      </c>
      <c r="D1026" t="s">
        <v>2383</v>
      </c>
      <c r="E1026">
        <v>840</v>
      </c>
      <c r="F1026" t="s">
        <v>356</v>
      </c>
      <c r="G1026" s="81">
        <v>5984.23</v>
      </c>
      <c r="H1026" s="81">
        <v>1172.9100000000001</v>
      </c>
      <c r="I1026" s="81">
        <v>3818.54</v>
      </c>
      <c r="J1026" s="81">
        <v>444.03</v>
      </c>
      <c r="K1026" s="81">
        <v>548.75</v>
      </c>
      <c r="L1026" s="84">
        <f t="shared" si="92"/>
        <v>0.19600015373740651</v>
      </c>
      <c r="M1026" s="84">
        <f t="shared" si="93"/>
        <v>0.63810047407937198</v>
      </c>
      <c r="N1026" s="84">
        <f t="shared" si="94"/>
        <v>7.4200022392187467E-2</v>
      </c>
      <c r="O1026" s="84">
        <f t="shared" si="95"/>
        <v>9.1699349791034113E-2</v>
      </c>
      <c r="Q1026" s="86">
        <f t="shared" si="96"/>
        <v>1</v>
      </c>
    </row>
    <row r="1027" spans="1:17" x14ac:dyDescent="0.3">
      <c r="A1027" t="str">
        <f t="shared" ref="A1027:A1090" si="97">_xlfn.CONCAT(E1027," ",B1027)</f>
        <v>844 39701</v>
      </c>
      <c r="B1027">
        <v>39701</v>
      </c>
      <c r="C1027" t="s">
        <v>2073</v>
      </c>
      <c r="D1027" t="s">
        <v>2383</v>
      </c>
      <c r="E1027">
        <v>844</v>
      </c>
      <c r="F1027" t="s">
        <v>357</v>
      </c>
      <c r="G1027" s="81">
        <v>80694.78</v>
      </c>
      <c r="H1027" s="81">
        <v>15816.18</v>
      </c>
      <c r="I1027" s="81">
        <v>51491.34</v>
      </c>
      <c r="J1027" s="81">
        <v>5987.55</v>
      </c>
      <c r="K1027" s="81">
        <v>7399.71</v>
      </c>
      <c r="L1027" s="84">
        <f t="shared" ref="L1027:L1090" si="98">H1027/$G1027</f>
        <v>0.19600003866421101</v>
      </c>
      <c r="M1027" s="84">
        <f t="shared" ref="M1027:M1090" si="99">I1027/$G1027</f>
        <v>0.63810001093007496</v>
      </c>
      <c r="N1027" s="84">
        <f t="shared" ref="N1027:N1090" si="100">J1027/$G1027</f>
        <v>7.4199966838003645E-2</v>
      </c>
      <c r="O1027" s="84">
        <f t="shared" ref="O1027:O1090" si="101">K1027/$G1027</f>
        <v>9.1699983567710336E-2</v>
      </c>
      <c r="Q1027" s="86">
        <f t="shared" ref="Q1027:Q1090" si="102">SUM(L1027:O1027)</f>
        <v>1</v>
      </c>
    </row>
    <row r="1028" spans="1:17" x14ac:dyDescent="0.3">
      <c r="A1028" t="str">
        <f t="shared" si="97"/>
        <v>844 39701</v>
      </c>
      <c r="B1028">
        <v>39701</v>
      </c>
      <c r="C1028" t="s">
        <v>2074</v>
      </c>
      <c r="D1028" t="s">
        <v>2383</v>
      </c>
      <c r="E1028">
        <v>844</v>
      </c>
      <c r="F1028" t="s">
        <v>357</v>
      </c>
      <c r="G1028" s="81">
        <v>20254.2</v>
      </c>
      <c r="H1028" s="81">
        <v>3969.82</v>
      </c>
      <c r="I1028" s="81">
        <v>12924.21</v>
      </c>
      <c r="J1028" s="81">
        <v>1502.86</v>
      </c>
      <c r="K1028" s="81">
        <v>1857.31</v>
      </c>
      <c r="L1028" s="84">
        <f t="shared" si="98"/>
        <v>0.19599984200807735</v>
      </c>
      <c r="M1028" s="84">
        <f t="shared" si="99"/>
        <v>0.63810024587492953</v>
      </c>
      <c r="N1028" s="84">
        <f t="shared" si="100"/>
        <v>7.4199919029139624E-2</v>
      </c>
      <c r="O1028" s="84">
        <f t="shared" si="101"/>
        <v>9.1699993087853371E-2</v>
      </c>
      <c r="Q1028" s="86">
        <f t="shared" si="102"/>
        <v>0.99999999999999989</v>
      </c>
    </row>
    <row r="1029" spans="1:17" x14ac:dyDescent="0.3">
      <c r="A1029" t="str">
        <f t="shared" si="97"/>
        <v>845 39701</v>
      </c>
      <c r="B1029">
        <v>39701</v>
      </c>
      <c r="C1029" t="s">
        <v>2075</v>
      </c>
      <c r="D1029" t="s">
        <v>2383</v>
      </c>
      <c r="E1029">
        <v>845</v>
      </c>
      <c r="F1029" t="s">
        <v>358</v>
      </c>
      <c r="G1029" s="81">
        <v>517979.35</v>
      </c>
      <c r="H1029" s="81">
        <v>101523.95</v>
      </c>
      <c r="I1029" s="81">
        <v>330522.62</v>
      </c>
      <c r="J1029" s="81">
        <v>38434.07</v>
      </c>
      <c r="K1029" s="81">
        <v>47498.71</v>
      </c>
      <c r="L1029" s="84">
        <f t="shared" si="98"/>
        <v>0.19599999498049489</v>
      </c>
      <c r="M1029" s="84">
        <f t="shared" si="99"/>
        <v>0.63809999375457727</v>
      </c>
      <c r="N1029" s="84">
        <f t="shared" si="100"/>
        <v>7.4200004305190928E-2</v>
      </c>
      <c r="O1029" s="84">
        <f t="shared" si="101"/>
        <v>9.1700006959736916E-2</v>
      </c>
      <c r="Q1029" s="86">
        <f t="shared" si="102"/>
        <v>1</v>
      </c>
    </row>
    <row r="1030" spans="1:17" x14ac:dyDescent="0.3">
      <c r="A1030" t="str">
        <f t="shared" si="97"/>
        <v>845 39701</v>
      </c>
      <c r="B1030">
        <v>39701</v>
      </c>
      <c r="C1030" t="s">
        <v>2076</v>
      </c>
      <c r="D1030" t="s">
        <v>2383</v>
      </c>
      <c r="E1030">
        <v>845</v>
      </c>
      <c r="F1030" t="s">
        <v>358</v>
      </c>
      <c r="G1030" s="81">
        <v>3595.62</v>
      </c>
      <c r="H1030" s="81">
        <v>704.74</v>
      </c>
      <c r="I1030" s="81">
        <v>2294.37</v>
      </c>
      <c r="J1030" s="81">
        <v>266.8</v>
      </c>
      <c r="K1030" s="81">
        <v>329.72</v>
      </c>
      <c r="L1030" s="84">
        <f t="shared" si="98"/>
        <v>0.19599957726344833</v>
      </c>
      <c r="M1030" s="84">
        <f t="shared" si="99"/>
        <v>0.63810135665059153</v>
      </c>
      <c r="N1030" s="84">
        <f t="shared" si="100"/>
        <v>7.4201389468297546E-2</v>
      </c>
      <c r="O1030" s="84">
        <f t="shared" si="101"/>
        <v>9.1700457779186909E-2</v>
      </c>
      <c r="Q1030" s="86">
        <f t="shared" si="102"/>
        <v>1.0000027811615244</v>
      </c>
    </row>
    <row r="1031" spans="1:17" x14ac:dyDescent="0.3">
      <c r="A1031" t="str">
        <f t="shared" si="97"/>
        <v>848 39701</v>
      </c>
      <c r="B1031">
        <v>39701</v>
      </c>
      <c r="C1031" t="s">
        <v>2077</v>
      </c>
      <c r="D1031" t="s">
        <v>2383</v>
      </c>
      <c r="E1031">
        <v>848</v>
      </c>
      <c r="F1031" t="s">
        <v>360</v>
      </c>
      <c r="G1031" s="81">
        <v>41335.910000000003</v>
      </c>
      <c r="H1031" s="81">
        <v>8101.84</v>
      </c>
      <c r="I1031" s="81">
        <v>26376.44</v>
      </c>
      <c r="J1031" s="81">
        <v>3067.12</v>
      </c>
      <c r="K1031" s="81">
        <v>3790.5</v>
      </c>
      <c r="L1031" s="84">
        <f t="shared" si="98"/>
        <v>0.19600003967494606</v>
      </c>
      <c r="M1031" s="84">
        <f t="shared" si="99"/>
        <v>0.63809989909499987</v>
      </c>
      <c r="N1031" s="84">
        <f t="shared" si="100"/>
        <v>7.4199890603593818E-2</v>
      </c>
      <c r="O1031" s="84">
        <f t="shared" si="101"/>
        <v>9.1699928706057268E-2</v>
      </c>
      <c r="Q1031" s="86">
        <f t="shared" si="102"/>
        <v>0.99999975807959696</v>
      </c>
    </row>
    <row r="1032" spans="1:17" x14ac:dyDescent="0.3">
      <c r="A1032" t="str">
        <f t="shared" si="97"/>
        <v>848 39701</v>
      </c>
      <c r="B1032">
        <v>39701</v>
      </c>
      <c r="C1032" t="s">
        <v>2078</v>
      </c>
      <c r="D1032" t="s">
        <v>2383</v>
      </c>
      <c r="E1032">
        <v>848</v>
      </c>
      <c r="F1032" t="s">
        <v>360</v>
      </c>
      <c r="G1032" s="81">
        <v>2175.5700000000002</v>
      </c>
      <c r="H1032" s="81">
        <v>426.41</v>
      </c>
      <c r="I1032" s="81">
        <v>1388.23</v>
      </c>
      <c r="J1032" s="81">
        <v>161.43</v>
      </c>
      <c r="K1032" s="81">
        <v>199.5</v>
      </c>
      <c r="L1032" s="84">
        <f t="shared" si="98"/>
        <v>0.19599920940259333</v>
      </c>
      <c r="M1032" s="84">
        <f t="shared" si="99"/>
        <v>0.63809944060636981</v>
      </c>
      <c r="N1032" s="84">
        <f t="shared" si="100"/>
        <v>7.4201243811966522E-2</v>
      </c>
      <c r="O1032" s="84">
        <f t="shared" si="101"/>
        <v>9.1700106179070304E-2</v>
      </c>
      <c r="Q1032" s="86">
        <f t="shared" si="102"/>
        <v>1</v>
      </c>
    </row>
    <row r="1033" spans="1:17" x14ac:dyDescent="0.3">
      <c r="A1033" t="str">
        <f t="shared" si="97"/>
        <v>849 39701</v>
      </c>
      <c r="B1033">
        <v>39701</v>
      </c>
      <c r="C1033" t="s">
        <v>2079</v>
      </c>
      <c r="D1033" t="s">
        <v>2383</v>
      </c>
      <c r="E1033">
        <v>849</v>
      </c>
      <c r="F1033" t="s">
        <v>361</v>
      </c>
      <c r="G1033" s="81">
        <v>886565.59000000008</v>
      </c>
      <c r="H1033" s="81">
        <v>173766.86</v>
      </c>
      <c r="I1033" s="81">
        <v>565717.5</v>
      </c>
      <c r="J1033" s="81">
        <v>65783.17</v>
      </c>
      <c r="K1033" s="81">
        <v>81298.06</v>
      </c>
      <c r="L1033" s="84">
        <f t="shared" si="98"/>
        <v>0.19600000491785383</v>
      </c>
      <c r="M1033" s="84">
        <f t="shared" si="99"/>
        <v>0.6380999966398424</v>
      </c>
      <c r="N1033" s="84">
        <f t="shared" si="100"/>
        <v>7.4200003634248862E-2</v>
      </c>
      <c r="O1033" s="84">
        <f t="shared" si="101"/>
        <v>9.1699994808054741E-2</v>
      </c>
      <c r="Q1033" s="86">
        <f t="shared" si="102"/>
        <v>0.99999999999999978</v>
      </c>
    </row>
    <row r="1034" spans="1:17" x14ac:dyDescent="0.3">
      <c r="A1034" t="str">
        <f t="shared" si="97"/>
        <v>850 39701</v>
      </c>
      <c r="B1034">
        <v>39701</v>
      </c>
      <c r="C1034" t="s">
        <v>2080</v>
      </c>
      <c r="D1034" t="s">
        <v>2383</v>
      </c>
      <c r="E1034">
        <v>850</v>
      </c>
      <c r="F1034" t="s">
        <v>362</v>
      </c>
      <c r="G1034" s="81">
        <v>513028.82999999996</v>
      </c>
      <c r="H1034" s="81">
        <v>100553.65</v>
      </c>
      <c r="I1034" s="81">
        <v>327363.7</v>
      </c>
      <c r="J1034" s="81">
        <v>38066.74</v>
      </c>
      <c r="K1034" s="81">
        <v>47044.74</v>
      </c>
      <c r="L1034" s="84">
        <f t="shared" si="98"/>
        <v>0.19599999867453843</v>
      </c>
      <c r="M1034" s="84">
        <f t="shared" si="99"/>
        <v>0.63810000697231783</v>
      </c>
      <c r="N1034" s="84">
        <f t="shared" si="100"/>
        <v>7.4200001586655476E-2</v>
      </c>
      <c r="O1034" s="84">
        <f t="shared" si="101"/>
        <v>9.1699992766488395E-2</v>
      </c>
      <c r="Q1034" s="86">
        <f t="shared" si="102"/>
        <v>1.0000000000000002</v>
      </c>
    </row>
    <row r="1035" spans="1:17" x14ac:dyDescent="0.3">
      <c r="A1035" t="str">
        <f t="shared" si="97"/>
        <v>850 39701</v>
      </c>
      <c r="B1035">
        <v>39701</v>
      </c>
      <c r="C1035" t="s">
        <v>2081</v>
      </c>
      <c r="D1035" t="s">
        <v>2383</v>
      </c>
      <c r="E1035">
        <v>850</v>
      </c>
      <c r="F1035" t="s">
        <v>362</v>
      </c>
      <c r="G1035" s="81">
        <v>64077.29</v>
      </c>
      <c r="H1035" s="81">
        <v>12559.15</v>
      </c>
      <c r="I1035" s="81">
        <v>40887.72</v>
      </c>
      <c r="J1035" s="81">
        <v>4754.53</v>
      </c>
      <c r="K1035" s="81">
        <v>5875.89</v>
      </c>
      <c r="L1035" s="84">
        <f t="shared" si="98"/>
        <v>0.19600001810313764</v>
      </c>
      <c r="M1035" s="84">
        <f t="shared" si="99"/>
        <v>0.63810001952329753</v>
      </c>
      <c r="N1035" s="84">
        <f t="shared" si="100"/>
        <v>7.4199923248938898E-2</v>
      </c>
      <c r="O1035" s="84">
        <f t="shared" si="101"/>
        <v>9.1700039124625904E-2</v>
      </c>
      <c r="Q1035" s="86">
        <f t="shared" si="102"/>
        <v>0.99999999999999989</v>
      </c>
    </row>
    <row r="1036" spans="1:17" x14ac:dyDescent="0.3">
      <c r="A1036" t="str">
        <f t="shared" si="97"/>
        <v>853 39701</v>
      </c>
      <c r="B1036">
        <v>39701</v>
      </c>
      <c r="C1036" t="s">
        <v>2082</v>
      </c>
      <c r="D1036" t="s">
        <v>2383</v>
      </c>
      <c r="E1036">
        <v>853</v>
      </c>
      <c r="F1036" t="s">
        <v>363</v>
      </c>
      <c r="G1036" s="81">
        <v>1309359.7899999998</v>
      </c>
      <c r="H1036" s="81">
        <v>256634.52</v>
      </c>
      <c r="I1036" s="81">
        <v>835502.48</v>
      </c>
      <c r="J1036" s="81">
        <v>97154.5</v>
      </c>
      <c r="K1036" s="81">
        <v>120068.29</v>
      </c>
      <c r="L1036" s="84">
        <f t="shared" si="98"/>
        <v>0.19600000088592917</v>
      </c>
      <c r="M1036" s="84">
        <f t="shared" si="99"/>
        <v>0.63809999847329979</v>
      </c>
      <c r="N1036" s="84">
        <f t="shared" si="100"/>
        <v>7.4200002735688109E-2</v>
      </c>
      <c r="O1036" s="84">
        <f t="shared" si="101"/>
        <v>9.1699997905083069E-2</v>
      </c>
      <c r="Q1036" s="86">
        <f t="shared" si="102"/>
        <v>1</v>
      </c>
    </row>
    <row r="1037" spans="1:17" x14ac:dyDescent="0.3">
      <c r="A1037" t="str">
        <f t="shared" si="97"/>
        <v>853 39701</v>
      </c>
      <c r="B1037">
        <v>39701</v>
      </c>
      <c r="C1037" t="s">
        <v>2083</v>
      </c>
      <c r="D1037" t="s">
        <v>2383</v>
      </c>
      <c r="E1037">
        <v>853</v>
      </c>
      <c r="F1037" t="s">
        <v>363</v>
      </c>
      <c r="G1037" s="81">
        <v>3818.89</v>
      </c>
      <c r="H1037" s="81">
        <v>748.5</v>
      </c>
      <c r="I1037" s="81">
        <v>2436.83</v>
      </c>
      <c r="J1037" s="81">
        <v>283.36</v>
      </c>
      <c r="K1037" s="81">
        <v>350.19</v>
      </c>
      <c r="L1037" s="84">
        <f t="shared" si="98"/>
        <v>0.19599936107088708</v>
      </c>
      <c r="M1037" s="84">
        <f t="shared" si="99"/>
        <v>0.63809902877537716</v>
      </c>
      <c r="N1037" s="84">
        <f t="shared" si="100"/>
        <v>7.4199571079554535E-2</v>
      </c>
      <c r="O1037" s="84">
        <f t="shared" si="101"/>
        <v>9.1699420512243085E-2</v>
      </c>
      <c r="Q1037" s="86">
        <f t="shared" si="102"/>
        <v>0.99999738143806194</v>
      </c>
    </row>
    <row r="1038" spans="1:17" x14ac:dyDescent="0.3">
      <c r="A1038" t="str">
        <f t="shared" si="97"/>
        <v>854 39701</v>
      </c>
      <c r="B1038">
        <v>39701</v>
      </c>
      <c r="C1038" t="s">
        <v>2084</v>
      </c>
      <c r="D1038" t="s">
        <v>2383</v>
      </c>
      <c r="E1038">
        <v>854</v>
      </c>
      <c r="F1038" t="s">
        <v>364</v>
      </c>
      <c r="G1038" s="81">
        <v>237624.61</v>
      </c>
      <c r="H1038" s="81">
        <v>46574.42</v>
      </c>
      <c r="I1038" s="81">
        <v>151628.26</v>
      </c>
      <c r="J1038" s="81">
        <v>17631.75</v>
      </c>
      <c r="K1038" s="81">
        <v>21790.18</v>
      </c>
      <c r="L1038" s="84">
        <f t="shared" si="98"/>
        <v>0.19599998501838678</v>
      </c>
      <c r="M1038" s="84">
        <f t="shared" si="99"/>
        <v>0.63809998467751305</v>
      </c>
      <c r="N1038" s="84">
        <f t="shared" si="100"/>
        <v>7.4200016572357558E-2</v>
      </c>
      <c r="O1038" s="84">
        <f t="shared" si="101"/>
        <v>9.1700013731742691E-2</v>
      </c>
      <c r="Q1038" s="86">
        <f t="shared" si="102"/>
        <v>1</v>
      </c>
    </row>
    <row r="1039" spans="1:17" x14ac:dyDescent="0.3">
      <c r="A1039" t="str">
        <f t="shared" si="97"/>
        <v>854 39701</v>
      </c>
      <c r="B1039">
        <v>39701</v>
      </c>
      <c r="C1039" t="s">
        <v>2085</v>
      </c>
      <c r="D1039" t="s">
        <v>2383</v>
      </c>
      <c r="E1039">
        <v>854</v>
      </c>
      <c r="F1039" t="s">
        <v>364</v>
      </c>
      <c r="G1039" s="81">
        <v>151177.37000000002</v>
      </c>
      <c r="H1039" s="81">
        <v>29630.76</v>
      </c>
      <c r="I1039" s="81">
        <v>96466.28</v>
      </c>
      <c r="J1039" s="81">
        <v>11217.36</v>
      </c>
      <c r="K1039" s="81">
        <v>13862.96</v>
      </c>
      <c r="L1039" s="84">
        <f t="shared" si="98"/>
        <v>0.19599997010134515</v>
      </c>
      <c r="M1039" s="84">
        <f t="shared" si="99"/>
        <v>0.63810000134279343</v>
      </c>
      <c r="N1039" s="84">
        <f t="shared" si="100"/>
        <v>7.4199994351006368E-2</v>
      </c>
      <c r="O1039" s="84">
        <f t="shared" si="101"/>
        <v>9.1699968057388462E-2</v>
      </c>
      <c r="Q1039" s="86">
        <f t="shared" si="102"/>
        <v>0.99999993385253338</v>
      </c>
    </row>
    <row r="1040" spans="1:17" x14ac:dyDescent="0.3">
      <c r="A1040" t="str">
        <f t="shared" si="97"/>
        <v>855 39701</v>
      </c>
      <c r="B1040">
        <v>39701</v>
      </c>
      <c r="C1040" t="s">
        <v>2086</v>
      </c>
      <c r="D1040" t="s">
        <v>2383</v>
      </c>
      <c r="E1040">
        <v>855</v>
      </c>
      <c r="F1040" t="s">
        <v>365</v>
      </c>
      <c r="G1040" s="81">
        <v>78318.739999999991</v>
      </c>
      <c r="H1040" s="81">
        <v>15350.47</v>
      </c>
      <c r="I1040" s="81">
        <v>49975.19</v>
      </c>
      <c r="J1040" s="81">
        <v>5811.25</v>
      </c>
      <c r="K1040" s="81">
        <v>7181.83</v>
      </c>
      <c r="L1040" s="84">
        <f t="shared" si="98"/>
        <v>0.19599996118425808</v>
      </c>
      <c r="M1040" s="84">
        <f t="shared" si="99"/>
        <v>0.6381000256132825</v>
      </c>
      <c r="N1040" s="84">
        <f t="shared" si="100"/>
        <v>7.4199993513685239E-2</v>
      </c>
      <c r="O1040" s="84">
        <f t="shared" si="101"/>
        <v>9.1700019688774365E-2</v>
      </c>
      <c r="Q1040" s="86">
        <f t="shared" si="102"/>
        <v>1.0000000000000002</v>
      </c>
    </row>
    <row r="1041" spans="1:17" x14ac:dyDescent="0.3">
      <c r="A1041" t="str">
        <f t="shared" si="97"/>
        <v>855 39701</v>
      </c>
      <c r="B1041">
        <v>39701</v>
      </c>
      <c r="C1041" t="s">
        <v>2087</v>
      </c>
      <c r="D1041" t="s">
        <v>2383</v>
      </c>
      <c r="E1041">
        <v>855</v>
      </c>
      <c r="F1041" t="s">
        <v>365</v>
      </c>
      <c r="G1041" s="81">
        <v>34621.75</v>
      </c>
      <c r="H1041" s="81">
        <v>6785.86</v>
      </c>
      <c r="I1041" s="81">
        <v>22092.14</v>
      </c>
      <c r="J1041" s="81">
        <v>2568.9299999999998</v>
      </c>
      <c r="K1041" s="81">
        <v>3174.81</v>
      </c>
      <c r="L1041" s="84">
        <f t="shared" si="98"/>
        <v>0.19599991334926742</v>
      </c>
      <c r="M1041" s="84">
        <f t="shared" si="99"/>
        <v>0.63810003827074024</v>
      </c>
      <c r="N1041" s="84">
        <f t="shared" si="100"/>
        <v>7.4199888798226546E-2</v>
      </c>
      <c r="O1041" s="84">
        <f t="shared" si="101"/>
        <v>9.1699870745990592E-2</v>
      </c>
      <c r="Q1041" s="86">
        <f t="shared" si="102"/>
        <v>0.99999971116422481</v>
      </c>
    </row>
    <row r="1042" spans="1:17" x14ac:dyDescent="0.3">
      <c r="A1042" t="str">
        <f t="shared" si="97"/>
        <v>856 39701</v>
      </c>
      <c r="B1042">
        <v>39701</v>
      </c>
      <c r="C1042" t="s">
        <v>2088</v>
      </c>
      <c r="D1042" t="s">
        <v>2383</v>
      </c>
      <c r="E1042">
        <v>856</v>
      </c>
      <c r="F1042" t="s">
        <v>366</v>
      </c>
      <c r="G1042" s="81">
        <v>527894.52</v>
      </c>
      <c r="H1042" s="81">
        <v>103467.33</v>
      </c>
      <c r="I1042" s="81">
        <v>336849.49</v>
      </c>
      <c r="J1042" s="81">
        <v>39169.769999999997</v>
      </c>
      <c r="K1042" s="81">
        <v>48407.93</v>
      </c>
      <c r="L1042" s="84">
        <f t="shared" si="98"/>
        <v>0.19600000772881673</v>
      </c>
      <c r="M1042" s="84">
        <f t="shared" si="99"/>
        <v>0.63809999391545114</v>
      </c>
      <c r="N1042" s="84">
        <f t="shared" si="100"/>
        <v>7.4199993589628463E-2</v>
      </c>
      <c r="O1042" s="84">
        <f t="shared" si="101"/>
        <v>9.1700004766103654E-2</v>
      </c>
      <c r="Q1042" s="86">
        <f t="shared" si="102"/>
        <v>1</v>
      </c>
    </row>
    <row r="1043" spans="1:17" x14ac:dyDescent="0.3">
      <c r="A1043" t="str">
        <f t="shared" si="97"/>
        <v>856 39701</v>
      </c>
      <c r="B1043">
        <v>39701</v>
      </c>
      <c r="C1043" t="s">
        <v>2089</v>
      </c>
      <c r="D1043" t="s">
        <v>2383</v>
      </c>
      <c r="E1043">
        <v>856</v>
      </c>
      <c r="F1043" t="s">
        <v>366</v>
      </c>
      <c r="G1043" s="81">
        <v>2517.89</v>
      </c>
      <c r="H1043" s="81">
        <v>493.51</v>
      </c>
      <c r="I1043" s="81">
        <v>1606.67</v>
      </c>
      <c r="J1043" s="81">
        <v>186.83</v>
      </c>
      <c r="K1043" s="81">
        <v>230.89</v>
      </c>
      <c r="L1043" s="84">
        <f t="shared" si="98"/>
        <v>0.19600141388225856</v>
      </c>
      <c r="M1043" s="84">
        <f t="shared" si="99"/>
        <v>0.63810174392050489</v>
      </c>
      <c r="N1043" s="84">
        <f t="shared" si="100"/>
        <v>7.4201017518636642E-2</v>
      </c>
      <c r="O1043" s="84">
        <f t="shared" si="101"/>
        <v>9.1699796257977903E-2</v>
      </c>
      <c r="Q1043" s="86">
        <f t="shared" si="102"/>
        <v>1.000003971579378</v>
      </c>
    </row>
    <row r="1044" spans="1:17" x14ac:dyDescent="0.3">
      <c r="A1044" t="str">
        <f t="shared" si="97"/>
        <v>857 39701</v>
      </c>
      <c r="B1044">
        <v>39701</v>
      </c>
      <c r="C1044" t="s">
        <v>2090</v>
      </c>
      <c r="D1044" t="s">
        <v>2383</v>
      </c>
      <c r="E1044">
        <v>857</v>
      </c>
      <c r="F1044" t="s">
        <v>367</v>
      </c>
      <c r="G1044" s="81">
        <v>387378.48999999993</v>
      </c>
      <c r="H1044" s="81">
        <v>75926.179999999993</v>
      </c>
      <c r="I1044" s="81">
        <v>247186.21</v>
      </c>
      <c r="J1044" s="81">
        <v>28743.48</v>
      </c>
      <c r="K1044" s="81">
        <v>35522.61</v>
      </c>
      <c r="L1044" s="84">
        <f t="shared" si="98"/>
        <v>0.19599998957092327</v>
      </c>
      <c r="M1044" s="84">
        <f t="shared" si="99"/>
        <v>0.63809998846347926</v>
      </c>
      <c r="N1044" s="84">
        <f t="shared" si="100"/>
        <v>7.4199989782602546E-2</v>
      </c>
      <c r="O1044" s="84">
        <f t="shared" si="101"/>
        <v>9.1700006368448606E-2</v>
      </c>
      <c r="Q1044" s="86">
        <f t="shared" si="102"/>
        <v>0.99999997418545372</v>
      </c>
    </row>
    <row r="1045" spans="1:17" x14ac:dyDescent="0.3">
      <c r="A1045" t="str">
        <f t="shared" si="97"/>
        <v>858 39701</v>
      </c>
      <c r="B1045">
        <v>39701</v>
      </c>
      <c r="C1045" t="s">
        <v>2091</v>
      </c>
      <c r="D1045" t="s">
        <v>2383</v>
      </c>
      <c r="E1045">
        <v>858</v>
      </c>
      <c r="F1045" t="s">
        <v>368</v>
      </c>
      <c r="G1045" s="81">
        <v>821155.1100000001</v>
      </c>
      <c r="H1045" s="81">
        <v>160946.4</v>
      </c>
      <c r="I1045" s="81">
        <v>523979.08</v>
      </c>
      <c r="J1045" s="81">
        <v>60929.71</v>
      </c>
      <c r="K1045" s="81">
        <v>75299.92</v>
      </c>
      <c r="L1045" s="84">
        <f t="shared" si="98"/>
        <v>0.19599999810023708</v>
      </c>
      <c r="M1045" s="84">
        <f t="shared" si="99"/>
        <v>0.638100005247486</v>
      </c>
      <c r="N1045" s="84">
        <f t="shared" si="100"/>
        <v>7.4200001020513648E-2</v>
      </c>
      <c r="O1045" s="84">
        <f t="shared" si="101"/>
        <v>9.1699995631763148E-2</v>
      </c>
      <c r="Q1045" s="86">
        <f t="shared" si="102"/>
        <v>0.99999999999999978</v>
      </c>
    </row>
    <row r="1046" spans="1:17" x14ac:dyDescent="0.3">
      <c r="A1046" t="str">
        <f t="shared" si="97"/>
        <v>858 39701</v>
      </c>
      <c r="B1046">
        <v>39701</v>
      </c>
      <c r="C1046" t="s">
        <v>2092</v>
      </c>
      <c r="D1046" t="s">
        <v>2383</v>
      </c>
      <c r="E1046">
        <v>858</v>
      </c>
      <c r="F1046" t="s">
        <v>368</v>
      </c>
      <c r="G1046" s="81">
        <v>4239.2299999999996</v>
      </c>
      <c r="H1046" s="81">
        <v>830.89</v>
      </c>
      <c r="I1046" s="81">
        <v>2705.05</v>
      </c>
      <c r="J1046" s="81">
        <v>314.55</v>
      </c>
      <c r="K1046" s="81">
        <v>388.74</v>
      </c>
      <c r="L1046" s="84">
        <f t="shared" si="98"/>
        <v>0.19600021702054385</v>
      </c>
      <c r="M1046" s="84">
        <f t="shared" si="99"/>
        <v>0.63809937181988252</v>
      </c>
      <c r="N1046" s="84">
        <f t="shared" si="100"/>
        <v>7.4199795717618547E-2</v>
      </c>
      <c r="O1046" s="84">
        <f t="shared" si="101"/>
        <v>9.1700615441955277E-2</v>
      </c>
      <c r="Q1046" s="86">
        <f t="shared" si="102"/>
        <v>1.0000000000000002</v>
      </c>
    </row>
    <row r="1047" spans="1:17" x14ac:dyDescent="0.3">
      <c r="A1047" t="str">
        <f t="shared" si="97"/>
        <v>859 39701</v>
      </c>
      <c r="B1047">
        <v>39701</v>
      </c>
      <c r="C1047" t="s">
        <v>2093</v>
      </c>
      <c r="D1047" t="s">
        <v>2383</v>
      </c>
      <c r="E1047">
        <v>859</v>
      </c>
      <c r="F1047" t="s">
        <v>369</v>
      </c>
      <c r="G1047" s="81">
        <v>17487.3</v>
      </c>
      <c r="H1047" s="81">
        <v>3427.51</v>
      </c>
      <c r="I1047" s="81">
        <v>11158.65</v>
      </c>
      <c r="J1047" s="81">
        <v>1297.56</v>
      </c>
      <c r="K1047" s="81">
        <v>1603.59</v>
      </c>
      <c r="L1047" s="84">
        <f t="shared" si="98"/>
        <v>0.19599995425251471</v>
      </c>
      <c r="M1047" s="84">
        <f t="shared" si="99"/>
        <v>0.63810022130346022</v>
      </c>
      <c r="N1047" s="84">
        <f t="shared" si="100"/>
        <v>7.420013381139455E-2</v>
      </c>
      <c r="O1047" s="84">
        <f t="shared" si="101"/>
        <v>9.1700262476197017E-2</v>
      </c>
      <c r="Q1047" s="86">
        <f t="shared" si="102"/>
        <v>1.0000005718435665</v>
      </c>
    </row>
    <row r="1048" spans="1:17" x14ac:dyDescent="0.3">
      <c r="A1048" t="str">
        <f t="shared" si="97"/>
        <v>859 39701</v>
      </c>
      <c r="B1048">
        <v>39701</v>
      </c>
      <c r="C1048" t="s">
        <v>2094</v>
      </c>
      <c r="D1048" t="s">
        <v>2383</v>
      </c>
      <c r="E1048">
        <v>859</v>
      </c>
      <c r="F1048" t="s">
        <v>369</v>
      </c>
      <c r="G1048" s="81">
        <v>838470.90000000014</v>
      </c>
      <c r="H1048" s="81">
        <v>164340.29999999999</v>
      </c>
      <c r="I1048" s="81">
        <v>535028.28</v>
      </c>
      <c r="J1048" s="81">
        <v>62214.54</v>
      </c>
      <c r="K1048" s="81">
        <v>76887.78</v>
      </c>
      <c r="L1048" s="84">
        <f t="shared" si="98"/>
        <v>0.19600000429352998</v>
      </c>
      <c r="M1048" s="84">
        <f t="shared" si="99"/>
        <v>0.63809999846148502</v>
      </c>
      <c r="N1048" s="84">
        <f t="shared" si="100"/>
        <v>7.4199999069735151E-2</v>
      </c>
      <c r="O1048" s="84">
        <f t="shared" si="101"/>
        <v>9.1699998175249708E-2</v>
      </c>
      <c r="Q1048" s="86">
        <f t="shared" si="102"/>
        <v>0.99999999999999978</v>
      </c>
    </row>
    <row r="1049" spans="1:17" x14ac:dyDescent="0.3">
      <c r="A1049" t="str">
        <f t="shared" si="97"/>
        <v>860 39701</v>
      </c>
      <c r="B1049">
        <v>39701</v>
      </c>
      <c r="C1049" t="s">
        <v>2095</v>
      </c>
      <c r="D1049" t="s">
        <v>2383</v>
      </c>
      <c r="E1049">
        <v>860</v>
      </c>
      <c r="F1049" t="s">
        <v>370</v>
      </c>
      <c r="G1049" s="81">
        <v>1014100.2600000001</v>
      </c>
      <c r="H1049" s="81">
        <v>198763.65</v>
      </c>
      <c r="I1049" s="81">
        <v>647097.38</v>
      </c>
      <c r="J1049" s="81">
        <v>75246.240000000005</v>
      </c>
      <c r="K1049" s="81">
        <v>92992.99</v>
      </c>
      <c r="L1049" s="84">
        <f t="shared" si="98"/>
        <v>0.195999999053348</v>
      </c>
      <c r="M1049" s="84">
        <f t="shared" si="99"/>
        <v>0.63810000403707612</v>
      </c>
      <c r="N1049" s="84">
        <f t="shared" si="100"/>
        <v>7.4200000698155813E-2</v>
      </c>
      <c r="O1049" s="84">
        <f t="shared" si="101"/>
        <v>9.1699996211419957E-2</v>
      </c>
      <c r="Q1049" s="86">
        <f t="shared" si="102"/>
        <v>0.99999999999999989</v>
      </c>
    </row>
    <row r="1050" spans="1:17" x14ac:dyDescent="0.3">
      <c r="A1050" t="str">
        <f t="shared" si="97"/>
        <v>880 39701</v>
      </c>
      <c r="B1050">
        <v>39701</v>
      </c>
      <c r="C1050" t="s">
        <v>2096</v>
      </c>
      <c r="D1050" t="s">
        <v>2383</v>
      </c>
      <c r="E1050">
        <v>880</v>
      </c>
      <c r="F1050" t="s">
        <v>371</v>
      </c>
      <c r="G1050" s="81">
        <v>18010.939999999999</v>
      </c>
      <c r="H1050" s="81">
        <v>3530.14</v>
      </c>
      <c r="I1050" s="81">
        <v>11492.78</v>
      </c>
      <c r="J1050" s="81">
        <v>1336.41</v>
      </c>
      <c r="K1050" s="81">
        <v>1651.6</v>
      </c>
      <c r="L1050" s="84">
        <f t="shared" si="98"/>
        <v>0.19599976458752291</v>
      </c>
      <c r="M1050" s="84">
        <f t="shared" si="99"/>
        <v>0.63809995480524617</v>
      </c>
      <c r="N1050" s="84">
        <f t="shared" si="100"/>
        <v>7.4199902947875027E-2</v>
      </c>
      <c r="O1050" s="84">
        <f t="shared" si="101"/>
        <v>9.1699822441249593E-2</v>
      </c>
      <c r="Q1050" s="86">
        <f t="shared" si="102"/>
        <v>0.99999944478189373</v>
      </c>
    </row>
    <row r="1051" spans="1:17" x14ac:dyDescent="0.3">
      <c r="A1051" t="str">
        <f t="shared" si="97"/>
        <v>882 39701</v>
      </c>
      <c r="B1051">
        <v>39701</v>
      </c>
      <c r="C1051" t="s">
        <v>2097</v>
      </c>
      <c r="D1051" t="s">
        <v>2383</v>
      </c>
      <c r="E1051">
        <v>882</v>
      </c>
      <c r="F1051" t="s">
        <v>372</v>
      </c>
      <c r="G1051" s="81">
        <v>510363.18999999994</v>
      </c>
      <c r="H1051" s="81">
        <v>100031.19</v>
      </c>
      <c r="I1051" s="81">
        <v>325662.75</v>
      </c>
      <c r="J1051" s="81">
        <v>37868.949999999997</v>
      </c>
      <c r="K1051" s="81">
        <v>46800.3</v>
      </c>
      <c r="L1051" s="84">
        <f t="shared" si="98"/>
        <v>0.19600000932669148</v>
      </c>
      <c r="M1051" s="84">
        <f t="shared" si="99"/>
        <v>0.63809999698450048</v>
      </c>
      <c r="N1051" s="84">
        <f t="shared" si="100"/>
        <v>7.4200002551124425E-2</v>
      </c>
      <c r="O1051" s="84">
        <f t="shared" si="101"/>
        <v>9.1699991137683748E-2</v>
      </c>
      <c r="Q1051" s="86">
        <f t="shared" si="102"/>
        <v>1.0000000000000002</v>
      </c>
    </row>
    <row r="1052" spans="1:17" x14ac:dyDescent="0.3">
      <c r="A1052" t="str">
        <f t="shared" si="97"/>
        <v>905 39701</v>
      </c>
      <c r="B1052">
        <v>39701</v>
      </c>
      <c r="C1052" t="s">
        <v>2098</v>
      </c>
      <c r="D1052" t="s">
        <v>2383</v>
      </c>
      <c r="E1052">
        <v>905</v>
      </c>
      <c r="F1052" t="s">
        <v>378</v>
      </c>
      <c r="G1052" s="81">
        <v>61399.12</v>
      </c>
      <c r="H1052" s="81">
        <v>12034.23</v>
      </c>
      <c r="I1052" s="81">
        <v>39178.78</v>
      </c>
      <c r="J1052" s="81">
        <v>4555.8100000000004</v>
      </c>
      <c r="K1052" s="81">
        <v>5630.3</v>
      </c>
      <c r="L1052" s="84">
        <f t="shared" si="98"/>
        <v>0.19600004039145835</v>
      </c>
      <c r="M1052" s="84">
        <f t="shared" si="99"/>
        <v>0.63810002488635009</v>
      </c>
      <c r="N1052" s="84">
        <f t="shared" si="100"/>
        <v>7.4199923386524105E-2</v>
      </c>
      <c r="O1052" s="84">
        <f t="shared" si="101"/>
        <v>9.1700011335667353E-2</v>
      </c>
      <c r="Q1052" s="86">
        <f t="shared" si="102"/>
        <v>1</v>
      </c>
    </row>
    <row r="1053" spans="1:17" x14ac:dyDescent="0.3">
      <c r="A1053" t="str">
        <f t="shared" si="97"/>
        <v>933 39701</v>
      </c>
      <c r="B1053">
        <v>39701</v>
      </c>
      <c r="C1053" t="s">
        <v>2099</v>
      </c>
      <c r="D1053" t="s">
        <v>2383</v>
      </c>
      <c r="E1053">
        <v>933</v>
      </c>
      <c r="F1053" t="s">
        <v>2284</v>
      </c>
      <c r="G1053" s="81">
        <v>128.38</v>
      </c>
      <c r="H1053" s="81">
        <v>25.16</v>
      </c>
      <c r="I1053" s="81">
        <v>81.92</v>
      </c>
      <c r="J1053" s="81">
        <v>9.5299999999999994</v>
      </c>
      <c r="K1053" s="81">
        <v>11.77</v>
      </c>
      <c r="L1053" s="84">
        <f t="shared" si="98"/>
        <v>0.1959806823492756</v>
      </c>
      <c r="M1053" s="84">
        <f t="shared" si="99"/>
        <v>0.63810562392896097</v>
      </c>
      <c r="N1053" s="84">
        <f t="shared" si="100"/>
        <v>7.4232746533727995E-2</v>
      </c>
      <c r="O1053" s="84">
        <f t="shared" si="101"/>
        <v>9.1680947188035516E-2</v>
      </c>
      <c r="Q1053" s="86">
        <f t="shared" si="102"/>
        <v>1</v>
      </c>
    </row>
    <row r="1054" spans="1:17" x14ac:dyDescent="0.3">
      <c r="A1054" t="str">
        <f t="shared" si="97"/>
        <v>945 39701</v>
      </c>
      <c r="B1054">
        <v>39701</v>
      </c>
      <c r="C1054" t="s">
        <v>2100</v>
      </c>
      <c r="D1054" t="s">
        <v>2383</v>
      </c>
      <c r="E1054">
        <v>945</v>
      </c>
      <c r="F1054" t="s">
        <v>396</v>
      </c>
      <c r="G1054" s="81">
        <v>228496.76</v>
      </c>
      <c r="H1054" s="81">
        <v>44785.36</v>
      </c>
      <c r="I1054" s="81">
        <v>145803.78</v>
      </c>
      <c r="J1054" s="81">
        <v>16954.46</v>
      </c>
      <c r="K1054" s="81">
        <v>20953.150000000001</v>
      </c>
      <c r="L1054" s="84">
        <f t="shared" si="98"/>
        <v>0.19599997829290883</v>
      </c>
      <c r="M1054" s="84">
        <f t="shared" si="99"/>
        <v>0.63809998881384578</v>
      </c>
      <c r="N1054" s="84">
        <f t="shared" si="100"/>
        <v>7.4200001785583294E-2</v>
      </c>
      <c r="O1054" s="84">
        <f t="shared" si="101"/>
        <v>9.1699987343365402E-2</v>
      </c>
      <c r="Q1054" s="86">
        <f t="shared" si="102"/>
        <v>0.99999995623570326</v>
      </c>
    </row>
    <row r="1055" spans="1:17" x14ac:dyDescent="0.3">
      <c r="A1055" t="str">
        <f t="shared" si="97"/>
        <v>984 39701</v>
      </c>
      <c r="B1055">
        <v>39701</v>
      </c>
      <c r="C1055" t="s">
        <v>2101</v>
      </c>
      <c r="D1055" t="s">
        <v>2383</v>
      </c>
      <c r="E1055">
        <v>984</v>
      </c>
      <c r="F1055" t="s">
        <v>2300</v>
      </c>
      <c r="G1055" s="81">
        <v>1601.07</v>
      </c>
      <c r="H1055" s="81">
        <v>313.81</v>
      </c>
      <c r="I1055" s="81">
        <v>1021.64</v>
      </c>
      <c r="J1055" s="81">
        <v>118.8</v>
      </c>
      <c r="K1055" s="81">
        <v>146.82</v>
      </c>
      <c r="L1055" s="84">
        <f t="shared" si="98"/>
        <v>0.19600017488304697</v>
      </c>
      <c r="M1055" s="84">
        <f t="shared" si="99"/>
        <v>0.63809827178074663</v>
      </c>
      <c r="N1055" s="84">
        <f t="shared" si="100"/>
        <v>7.4200378496880215E-2</v>
      </c>
      <c r="O1055" s="84">
        <f t="shared" si="101"/>
        <v>9.1701174839326202E-2</v>
      </c>
      <c r="Q1055" s="86">
        <f t="shared" si="102"/>
        <v>1</v>
      </c>
    </row>
    <row r="1056" spans="1:17" x14ac:dyDescent="0.3">
      <c r="A1056" t="str">
        <f t="shared" si="97"/>
        <v>992 39701</v>
      </c>
      <c r="B1056">
        <v>39701</v>
      </c>
      <c r="C1056" t="s">
        <v>2102</v>
      </c>
      <c r="D1056" t="s">
        <v>2383</v>
      </c>
      <c r="E1056">
        <v>992</v>
      </c>
      <c r="F1056" t="s">
        <v>413</v>
      </c>
      <c r="G1056" s="81">
        <v>208179.83000000002</v>
      </c>
      <c r="H1056" s="81">
        <v>40803.25</v>
      </c>
      <c r="I1056" s="81">
        <v>132839.54999999999</v>
      </c>
      <c r="J1056" s="81">
        <v>15446.94</v>
      </c>
      <c r="K1056" s="81">
        <v>19090.09</v>
      </c>
      <c r="L1056" s="84">
        <f t="shared" si="98"/>
        <v>0.19600001594775054</v>
      </c>
      <c r="M1056" s="84">
        <f t="shared" si="99"/>
        <v>0.63810000229128816</v>
      </c>
      <c r="N1056" s="84">
        <f t="shared" si="100"/>
        <v>7.4199983735215844E-2</v>
      </c>
      <c r="O1056" s="84">
        <f t="shared" si="101"/>
        <v>9.1699998025745327E-2</v>
      </c>
      <c r="Q1056" s="86">
        <f t="shared" si="102"/>
        <v>0.99999999999999989</v>
      </c>
    </row>
    <row r="1057" spans="1:17" x14ac:dyDescent="0.3">
      <c r="A1057" t="str">
        <f t="shared" si="97"/>
        <v>993 39701</v>
      </c>
      <c r="B1057">
        <v>39701</v>
      </c>
      <c r="C1057" t="s">
        <v>2103</v>
      </c>
      <c r="D1057" t="s">
        <v>2383</v>
      </c>
      <c r="E1057">
        <v>993</v>
      </c>
      <c r="F1057" t="s">
        <v>414</v>
      </c>
      <c r="G1057" s="81">
        <v>4759.71</v>
      </c>
      <c r="H1057" s="81">
        <v>932.9</v>
      </c>
      <c r="I1057" s="81">
        <v>3037.17</v>
      </c>
      <c r="J1057" s="81">
        <v>353.17</v>
      </c>
      <c r="K1057" s="81">
        <v>436.47</v>
      </c>
      <c r="L1057" s="84">
        <f t="shared" si="98"/>
        <v>0.19599933609400572</v>
      </c>
      <c r="M1057" s="84">
        <f t="shared" si="99"/>
        <v>0.63809980019791124</v>
      </c>
      <c r="N1057" s="84">
        <f t="shared" si="100"/>
        <v>7.4199898733326192E-2</v>
      </c>
      <c r="O1057" s="84">
        <f t="shared" si="101"/>
        <v>9.1700964974756868E-2</v>
      </c>
      <c r="Q1057" s="86">
        <f t="shared" si="102"/>
        <v>1</v>
      </c>
    </row>
    <row r="1058" spans="1:17" x14ac:dyDescent="0.3">
      <c r="A1058" t="str">
        <f t="shared" si="97"/>
        <v>993 39701</v>
      </c>
      <c r="B1058">
        <v>39701</v>
      </c>
      <c r="C1058" t="s">
        <v>2104</v>
      </c>
      <c r="D1058" t="s">
        <v>2383</v>
      </c>
      <c r="E1058">
        <v>993</v>
      </c>
      <c r="F1058" t="s">
        <v>414</v>
      </c>
      <c r="G1058" s="81">
        <v>39623.54</v>
      </c>
      <c r="H1058" s="81">
        <v>7766.21</v>
      </c>
      <c r="I1058" s="81">
        <v>25283.78</v>
      </c>
      <c r="J1058" s="81">
        <v>2940.07</v>
      </c>
      <c r="K1058" s="81">
        <v>3633.48</v>
      </c>
      <c r="L1058" s="84">
        <f t="shared" si="98"/>
        <v>0.19599990308791188</v>
      </c>
      <c r="M1058" s="84">
        <f t="shared" si="99"/>
        <v>0.63809997794240492</v>
      </c>
      <c r="N1058" s="84">
        <f t="shared" si="100"/>
        <v>7.4200084091426463E-2</v>
      </c>
      <c r="O1058" s="84">
        <f t="shared" si="101"/>
        <v>9.1700034878256717E-2</v>
      </c>
      <c r="Q1058" s="86">
        <f t="shared" si="102"/>
        <v>1</v>
      </c>
    </row>
    <row r="1059" spans="1:17" x14ac:dyDescent="0.3">
      <c r="A1059" t="str">
        <f t="shared" si="97"/>
        <v>998 39701</v>
      </c>
      <c r="B1059">
        <v>39701</v>
      </c>
      <c r="C1059" t="s">
        <v>2105</v>
      </c>
      <c r="D1059" t="s">
        <v>2383</v>
      </c>
      <c r="E1059">
        <v>998</v>
      </c>
      <c r="F1059" t="s">
        <v>416</v>
      </c>
      <c r="G1059" s="81">
        <v>36951.57</v>
      </c>
      <c r="H1059" s="81">
        <v>7242.51</v>
      </c>
      <c r="I1059" s="81">
        <v>23578.799999999999</v>
      </c>
      <c r="J1059" s="81">
        <v>2741.81</v>
      </c>
      <c r="K1059" s="81">
        <v>3388.46</v>
      </c>
      <c r="L1059" s="84">
        <f t="shared" si="98"/>
        <v>0.19600006170238504</v>
      </c>
      <c r="M1059" s="84">
        <f t="shared" si="99"/>
        <v>0.63810008613977698</v>
      </c>
      <c r="N1059" s="84">
        <f t="shared" si="100"/>
        <v>7.4200094880948225E-2</v>
      </c>
      <c r="O1059" s="84">
        <f t="shared" si="101"/>
        <v>9.1700027901385511E-2</v>
      </c>
      <c r="Q1059" s="86">
        <f t="shared" si="102"/>
        <v>1.0000002706244957</v>
      </c>
    </row>
    <row r="1060" spans="1:17" x14ac:dyDescent="0.3">
      <c r="A1060" t="str">
        <f t="shared" si="97"/>
        <v>AMRS 39701</v>
      </c>
      <c r="B1060">
        <v>39701</v>
      </c>
      <c r="C1060" t="s">
        <v>2106</v>
      </c>
      <c r="D1060" t="s">
        <v>2383</v>
      </c>
      <c r="E1060" t="s">
        <v>2385</v>
      </c>
      <c r="F1060" t="s">
        <v>2386</v>
      </c>
      <c r="G1060" s="81">
        <v>42156697.18</v>
      </c>
      <c r="H1060" s="81">
        <v>8262712.6500000004</v>
      </c>
      <c r="I1060" s="81">
        <v>26900188.469999999</v>
      </c>
      <c r="J1060" s="81">
        <v>3128026.93</v>
      </c>
      <c r="K1060" s="81">
        <v>3865769.13</v>
      </c>
      <c r="L1060" s="84">
        <f t="shared" si="98"/>
        <v>0.1960000000645212</v>
      </c>
      <c r="M1060" s="84">
        <f t="shared" si="99"/>
        <v>0.6380999999867637</v>
      </c>
      <c r="N1060" s="84">
        <f t="shared" si="100"/>
        <v>7.4199999982066916E-2</v>
      </c>
      <c r="O1060" s="84">
        <f t="shared" si="101"/>
        <v>9.1699999966648238E-2</v>
      </c>
      <c r="Q1060" s="86">
        <f t="shared" si="102"/>
        <v>1</v>
      </c>
    </row>
    <row r="1061" spans="1:17" x14ac:dyDescent="0.3">
      <c r="A1061" t="str">
        <f t="shared" si="97"/>
        <v>AMRS 39701</v>
      </c>
      <c r="B1061">
        <v>39701</v>
      </c>
      <c r="C1061" t="s">
        <v>2107</v>
      </c>
      <c r="D1061" t="s">
        <v>2383</v>
      </c>
      <c r="E1061" t="s">
        <v>2385</v>
      </c>
      <c r="F1061" t="s">
        <v>2386</v>
      </c>
      <c r="G1061" s="81">
        <v>2596044.33</v>
      </c>
      <c r="H1061" s="81">
        <v>508824.69</v>
      </c>
      <c r="I1061" s="81">
        <v>1656535.89</v>
      </c>
      <c r="J1061" s="81">
        <v>192626.49</v>
      </c>
      <c r="K1061" s="81">
        <v>238057.27</v>
      </c>
      <c r="L1061" s="84">
        <f t="shared" si="98"/>
        <v>0.19600000050846589</v>
      </c>
      <c r="M1061" s="84">
        <f t="shared" si="99"/>
        <v>0.63810000116600474</v>
      </c>
      <c r="N1061" s="84">
        <f t="shared" si="100"/>
        <v>7.4200000275033817E-2</v>
      </c>
      <c r="O1061" s="84">
        <f t="shared" si="101"/>
        <v>9.1700001902509876E-2</v>
      </c>
      <c r="Q1061" s="86">
        <f t="shared" si="102"/>
        <v>1.0000000038520143</v>
      </c>
    </row>
    <row r="1062" spans="1:17" x14ac:dyDescent="0.3">
      <c r="A1062" t="str">
        <f t="shared" si="97"/>
        <v>AMS 39701</v>
      </c>
      <c r="B1062">
        <v>39701</v>
      </c>
      <c r="C1062" t="s">
        <v>2108</v>
      </c>
      <c r="D1062" t="s">
        <v>2383</v>
      </c>
      <c r="E1062" t="s">
        <v>2378</v>
      </c>
      <c r="F1062" t="s">
        <v>2379</v>
      </c>
      <c r="G1062" s="81">
        <v>17814860.190000005</v>
      </c>
      <c r="H1062" s="81">
        <v>3491712.6</v>
      </c>
      <c r="I1062" s="81">
        <v>11367662.289999999</v>
      </c>
      <c r="J1062" s="81">
        <v>1321862.6299999999</v>
      </c>
      <c r="K1062" s="81">
        <v>1633622.68</v>
      </c>
      <c r="L1062" s="84">
        <f t="shared" si="98"/>
        <v>0.1960000001549268</v>
      </c>
      <c r="M1062" s="84">
        <f t="shared" si="99"/>
        <v>0.63810000015498269</v>
      </c>
      <c r="N1062" s="84">
        <f t="shared" si="100"/>
        <v>7.4200000219030601E-2</v>
      </c>
      <c r="O1062" s="84">
        <f t="shared" si="101"/>
        <v>9.1700000032388665E-2</v>
      </c>
      <c r="Q1062" s="86">
        <f t="shared" si="102"/>
        <v>1.0000000005613288</v>
      </c>
    </row>
    <row r="1063" spans="1:17" x14ac:dyDescent="0.3">
      <c r="A1063" t="str">
        <f t="shared" si="97"/>
        <v>AMS 39701</v>
      </c>
      <c r="B1063">
        <v>39701</v>
      </c>
      <c r="C1063" t="s">
        <v>2109</v>
      </c>
      <c r="D1063" t="s">
        <v>2383</v>
      </c>
      <c r="E1063" t="s">
        <v>2378</v>
      </c>
      <c r="F1063" t="s">
        <v>2379</v>
      </c>
      <c r="G1063" s="81">
        <v>37912577.909999996</v>
      </c>
      <c r="H1063" s="81">
        <v>7430865.2699999996</v>
      </c>
      <c r="I1063" s="81">
        <v>24192015.960000001</v>
      </c>
      <c r="J1063" s="81">
        <v>2813113.28</v>
      </c>
      <c r="K1063" s="81">
        <v>3476583.39</v>
      </c>
      <c r="L1063" s="84">
        <f t="shared" si="98"/>
        <v>0.19599999999050446</v>
      </c>
      <c r="M1063" s="84">
        <f t="shared" si="99"/>
        <v>0.63809999988470856</v>
      </c>
      <c r="N1063" s="84">
        <f t="shared" si="100"/>
        <v>7.41999999756809E-2</v>
      </c>
      <c r="O1063" s="84">
        <f t="shared" si="101"/>
        <v>9.1699999885341499E-2</v>
      </c>
      <c r="Q1063" s="86">
        <f t="shared" si="102"/>
        <v>0.99999999973623543</v>
      </c>
    </row>
    <row r="1064" spans="1:17" x14ac:dyDescent="0.3">
      <c r="A1064" t="str">
        <f t="shared" si="97"/>
        <v>BAY 39701</v>
      </c>
      <c r="B1064">
        <v>39701</v>
      </c>
      <c r="C1064" t="s">
        <v>2110</v>
      </c>
      <c r="D1064" t="s">
        <v>2383</v>
      </c>
      <c r="E1064" t="s">
        <v>2387</v>
      </c>
      <c r="F1064" t="s">
        <v>539</v>
      </c>
      <c r="G1064" s="81">
        <v>16193.66</v>
      </c>
      <c r="H1064" s="81">
        <v>3173.96</v>
      </c>
      <c r="I1064" s="81">
        <v>10333.17</v>
      </c>
      <c r="J1064" s="81">
        <v>1201.57</v>
      </c>
      <c r="K1064" s="81">
        <v>1484.96</v>
      </c>
      <c r="L1064" s="84">
        <f t="shared" si="98"/>
        <v>0.19600016302676479</v>
      </c>
      <c r="M1064" s="84">
        <f t="shared" si="99"/>
        <v>0.63809972544810745</v>
      </c>
      <c r="N1064" s="84">
        <f t="shared" si="100"/>
        <v>7.4200026430096711E-2</v>
      </c>
      <c r="O1064" s="84">
        <f t="shared" si="101"/>
        <v>9.1700085095031025E-2</v>
      </c>
      <c r="Q1064" s="86">
        <f t="shared" si="102"/>
        <v>1</v>
      </c>
    </row>
    <row r="1065" spans="1:17" x14ac:dyDescent="0.3">
      <c r="A1065" t="str">
        <f t="shared" si="97"/>
        <v>BAY 39701</v>
      </c>
      <c r="B1065">
        <v>39701</v>
      </c>
      <c r="C1065" t="s">
        <v>2111</v>
      </c>
      <c r="D1065" t="s">
        <v>2383</v>
      </c>
      <c r="E1065" t="s">
        <v>2387</v>
      </c>
      <c r="F1065" t="s">
        <v>539</v>
      </c>
      <c r="G1065" s="81">
        <v>210350.01</v>
      </c>
      <c r="H1065" s="81">
        <v>41228.6</v>
      </c>
      <c r="I1065" s="81">
        <v>134224.34</v>
      </c>
      <c r="J1065" s="81">
        <v>15607.97</v>
      </c>
      <c r="K1065" s="81">
        <v>19289.099999999999</v>
      </c>
      <c r="L1065" s="84">
        <f t="shared" si="98"/>
        <v>0.19599999068219676</v>
      </c>
      <c r="M1065" s="84">
        <f t="shared" si="99"/>
        <v>0.63809999343475188</v>
      </c>
      <c r="N1065" s="84">
        <f t="shared" si="100"/>
        <v>7.4199996472545923E-2</v>
      </c>
      <c r="O1065" s="84">
        <f t="shared" si="101"/>
        <v>9.170001941050536E-2</v>
      </c>
      <c r="Q1065" s="86">
        <f t="shared" si="102"/>
        <v>0.99999999999999989</v>
      </c>
    </row>
    <row r="1066" spans="1:17" x14ac:dyDescent="0.3">
      <c r="A1066" t="str">
        <f t="shared" si="97"/>
        <v>BEL 39701</v>
      </c>
      <c r="B1066">
        <v>39701</v>
      </c>
      <c r="C1066" t="s">
        <v>2112</v>
      </c>
      <c r="D1066" t="s">
        <v>2383</v>
      </c>
      <c r="E1066" t="s">
        <v>2388</v>
      </c>
      <c r="F1066" t="s">
        <v>540</v>
      </c>
      <c r="G1066" s="81">
        <v>4567481.78</v>
      </c>
      <c r="H1066" s="81">
        <v>895226.43</v>
      </c>
      <c r="I1066" s="81">
        <v>2914510.12</v>
      </c>
      <c r="J1066" s="81">
        <v>338907.15</v>
      </c>
      <c r="K1066" s="81">
        <v>418838.08</v>
      </c>
      <c r="L1066" s="84">
        <f t="shared" si="98"/>
        <v>0.19600000024521172</v>
      </c>
      <c r="M1066" s="84">
        <f t="shared" si="99"/>
        <v>0.63809999916409077</v>
      </c>
      <c r="N1066" s="84">
        <f t="shared" si="100"/>
        <v>7.4200000421238685E-2</v>
      </c>
      <c r="O1066" s="84">
        <f t="shared" si="101"/>
        <v>9.1700000169458798E-2</v>
      </c>
      <c r="Q1066" s="86">
        <f t="shared" si="102"/>
        <v>0.99999999999999989</v>
      </c>
    </row>
    <row r="1067" spans="1:17" x14ac:dyDescent="0.3">
      <c r="A1067" t="str">
        <f t="shared" si="97"/>
        <v>BEL 39701</v>
      </c>
      <c r="B1067">
        <v>39701</v>
      </c>
      <c r="C1067" t="s">
        <v>2113</v>
      </c>
      <c r="D1067" t="s">
        <v>2383</v>
      </c>
      <c r="E1067" t="s">
        <v>2388</v>
      </c>
      <c r="F1067" t="s">
        <v>540</v>
      </c>
      <c r="G1067" s="81">
        <v>125384.34</v>
      </c>
      <c r="H1067" s="81">
        <v>24575.33</v>
      </c>
      <c r="I1067" s="81">
        <v>80007.75</v>
      </c>
      <c r="J1067" s="81">
        <v>9303.52</v>
      </c>
      <c r="K1067" s="81">
        <v>11497.74</v>
      </c>
      <c r="L1067" s="84">
        <f t="shared" si="98"/>
        <v>0.19599999489569433</v>
      </c>
      <c r="M1067" s="84">
        <f t="shared" si="99"/>
        <v>0.63810002110311381</v>
      </c>
      <c r="N1067" s="84">
        <f t="shared" si="100"/>
        <v>7.4200015727641913E-2</v>
      </c>
      <c r="O1067" s="84">
        <f t="shared" si="101"/>
        <v>9.1699968273549953E-2</v>
      </c>
      <c r="Q1067" s="86">
        <f t="shared" si="102"/>
        <v>1</v>
      </c>
    </row>
    <row r="1068" spans="1:17" x14ac:dyDescent="0.3">
      <c r="A1068" t="str">
        <f t="shared" si="97"/>
        <v>CBCF 39701</v>
      </c>
      <c r="B1068">
        <v>39701</v>
      </c>
      <c r="C1068" t="s">
        <v>2114</v>
      </c>
      <c r="D1068" t="s">
        <v>2383</v>
      </c>
      <c r="E1068" t="s">
        <v>2389</v>
      </c>
      <c r="F1068" t="s">
        <v>2390</v>
      </c>
      <c r="G1068" s="81">
        <v>32944.590000000004</v>
      </c>
      <c r="H1068" s="81">
        <v>6457.14</v>
      </c>
      <c r="I1068" s="81">
        <v>21021.94</v>
      </c>
      <c r="J1068" s="81">
        <v>2444.4899999999998</v>
      </c>
      <c r="K1068" s="81">
        <v>3021.02</v>
      </c>
      <c r="L1068" s="84">
        <f t="shared" si="98"/>
        <v>0.19600001092743907</v>
      </c>
      <c r="M1068" s="84">
        <f t="shared" si="99"/>
        <v>0.63809991261084131</v>
      </c>
      <c r="N1068" s="84">
        <f t="shared" si="100"/>
        <v>7.4200043163384327E-2</v>
      </c>
      <c r="O1068" s="84">
        <f t="shared" si="101"/>
        <v>9.1700033298335162E-2</v>
      </c>
      <c r="Q1068" s="86">
        <f t="shared" si="102"/>
        <v>1</v>
      </c>
    </row>
    <row r="1069" spans="1:17" x14ac:dyDescent="0.3">
      <c r="A1069" t="str">
        <f t="shared" si="97"/>
        <v>CBSS 39701</v>
      </c>
      <c r="B1069">
        <v>39701</v>
      </c>
      <c r="C1069" t="s">
        <v>2115</v>
      </c>
      <c r="D1069" t="s">
        <v>2383</v>
      </c>
      <c r="E1069" t="s">
        <v>417</v>
      </c>
      <c r="F1069" t="s">
        <v>418</v>
      </c>
      <c r="G1069" s="81">
        <v>840573</v>
      </c>
      <c r="H1069" s="81">
        <v>164752.31</v>
      </c>
      <c r="I1069" s="81">
        <v>536369.63</v>
      </c>
      <c r="J1069" s="81">
        <v>62370.52</v>
      </c>
      <c r="K1069" s="81">
        <v>77080.539999999994</v>
      </c>
      <c r="L1069" s="84">
        <f t="shared" si="98"/>
        <v>0.19600000237932932</v>
      </c>
      <c r="M1069" s="84">
        <f t="shared" si="99"/>
        <v>0.6380999984534359</v>
      </c>
      <c r="N1069" s="84">
        <f t="shared" si="100"/>
        <v>7.4200004044859866E-2</v>
      </c>
      <c r="O1069" s="84">
        <f t="shared" si="101"/>
        <v>9.1699995122374853E-2</v>
      </c>
      <c r="Q1069" s="86">
        <f t="shared" si="102"/>
        <v>0.99999999999999989</v>
      </c>
    </row>
    <row r="1070" spans="1:17" x14ac:dyDescent="0.3">
      <c r="A1070" t="str">
        <f t="shared" si="97"/>
        <v>CLDR 39701</v>
      </c>
      <c r="B1070">
        <v>39701</v>
      </c>
      <c r="C1070" t="s">
        <v>2116</v>
      </c>
      <c r="D1070" t="s">
        <v>2383</v>
      </c>
      <c r="E1070" t="s">
        <v>2391</v>
      </c>
      <c r="F1070" t="s">
        <v>541</v>
      </c>
      <c r="G1070" s="81">
        <v>138286.54999999999</v>
      </c>
      <c r="H1070" s="81">
        <v>27104.16</v>
      </c>
      <c r="I1070" s="81">
        <v>88240.65</v>
      </c>
      <c r="J1070" s="81">
        <v>10260.86</v>
      </c>
      <c r="K1070" s="81">
        <v>12680.88</v>
      </c>
      <c r="L1070" s="84">
        <f t="shared" si="98"/>
        <v>0.19599997252082724</v>
      </c>
      <c r="M1070" s="84">
        <f t="shared" si="99"/>
        <v>0.63810001768067826</v>
      </c>
      <c r="N1070" s="84">
        <f t="shared" si="100"/>
        <v>7.4199985464963883E-2</v>
      </c>
      <c r="O1070" s="84">
        <f t="shared" si="101"/>
        <v>9.1700024333530625E-2</v>
      </c>
      <c r="Q1070" s="86">
        <f t="shared" si="102"/>
        <v>1</v>
      </c>
    </row>
    <row r="1071" spans="1:17" x14ac:dyDescent="0.3">
      <c r="A1071" t="str">
        <f t="shared" si="97"/>
        <v>CYP 39701</v>
      </c>
      <c r="B1071">
        <v>39701</v>
      </c>
      <c r="C1071" t="s">
        <v>2117</v>
      </c>
      <c r="D1071" t="s">
        <v>2383</v>
      </c>
      <c r="E1071" t="s">
        <v>2392</v>
      </c>
      <c r="F1071" t="s">
        <v>543</v>
      </c>
      <c r="G1071" s="81">
        <v>14332.07</v>
      </c>
      <c r="H1071" s="81">
        <v>2809.09</v>
      </c>
      <c r="I1071" s="81">
        <v>9145.2900000000009</v>
      </c>
      <c r="J1071" s="81">
        <v>1063.44</v>
      </c>
      <c r="K1071" s="81">
        <v>1314.25</v>
      </c>
      <c r="L1071" s="84">
        <f t="shared" si="98"/>
        <v>0.19600029863097237</v>
      </c>
      <c r="M1071" s="84">
        <f t="shared" si="99"/>
        <v>0.63809973018552113</v>
      </c>
      <c r="N1071" s="84">
        <f t="shared" si="100"/>
        <v>7.4200028328078219E-2</v>
      </c>
      <c r="O1071" s="84">
        <f t="shared" si="101"/>
        <v>9.1699942855428429E-2</v>
      </c>
      <c r="Q1071" s="86">
        <f t="shared" si="102"/>
        <v>1.0000000000000002</v>
      </c>
    </row>
    <row r="1072" spans="1:17" x14ac:dyDescent="0.3">
      <c r="A1072" t="str">
        <f t="shared" si="97"/>
        <v>CYP 39701</v>
      </c>
      <c r="B1072">
        <v>39701</v>
      </c>
      <c r="C1072" t="s">
        <v>2118</v>
      </c>
      <c r="D1072" t="s">
        <v>2383</v>
      </c>
      <c r="E1072" t="s">
        <v>2392</v>
      </c>
      <c r="F1072" t="s">
        <v>543</v>
      </c>
      <c r="G1072" s="81">
        <v>265532.68</v>
      </c>
      <c r="H1072" s="81">
        <v>52044.41</v>
      </c>
      <c r="I1072" s="81">
        <v>169436.4</v>
      </c>
      <c r="J1072" s="81">
        <v>19702.52</v>
      </c>
      <c r="K1072" s="81">
        <v>24349.35</v>
      </c>
      <c r="L1072" s="84">
        <f t="shared" si="98"/>
        <v>0.19600001777558981</v>
      </c>
      <c r="M1072" s="84">
        <f t="shared" si="99"/>
        <v>0.63809998829522607</v>
      </c>
      <c r="N1072" s="84">
        <f t="shared" si="100"/>
        <v>7.4199981712232188E-2</v>
      </c>
      <c r="O1072" s="84">
        <f t="shared" si="101"/>
        <v>9.1700012216951968E-2</v>
      </c>
      <c r="Q1072" s="86">
        <f t="shared" si="102"/>
        <v>1</v>
      </c>
    </row>
    <row r="1073" spans="1:17" x14ac:dyDescent="0.3">
      <c r="A1073" t="str">
        <f t="shared" si="97"/>
        <v>D344 39701</v>
      </c>
      <c r="B1073">
        <v>39701</v>
      </c>
      <c r="C1073" t="s">
        <v>2119</v>
      </c>
      <c r="D1073" t="s">
        <v>2383</v>
      </c>
      <c r="E1073" t="s">
        <v>2393</v>
      </c>
      <c r="F1073" t="s">
        <v>419</v>
      </c>
      <c r="G1073" s="81">
        <v>51203.37</v>
      </c>
      <c r="H1073" s="81">
        <v>10035.86</v>
      </c>
      <c r="I1073" s="81">
        <v>32672.87</v>
      </c>
      <c r="J1073" s="81">
        <v>3799.29</v>
      </c>
      <c r="K1073" s="81">
        <v>4695.3500000000004</v>
      </c>
      <c r="L1073" s="84">
        <f t="shared" si="98"/>
        <v>0.19599998984441844</v>
      </c>
      <c r="M1073" s="84">
        <f t="shared" si="99"/>
        <v>0.63809999224660408</v>
      </c>
      <c r="N1073" s="84">
        <f t="shared" si="100"/>
        <v>7.4199998945381915E-2</v>
      </c>
      <c r="O1073" s="84">
        <f t="shared" si="101"/>
        <v>9.1700018963595559E-2</v>
      </c>
      <c r="Q1073" s="86">
        <f t="shared" si="102"/>
        <v>1</v>
      </c>
    </row>
    <row r="1074" spans="1:17" x14ac:dyDescent="0.3">
      <c r="A1074" t="str">
        <f t="shared" si="97"/>
        <v>D356 39701</v>
      </c>
      <c r="B1074">
        <v>39701</v>
      </c>
      <c r="C1074" t="s">
        <v>2120</v>
      </c>
      <c r="D1074" t="s">
        <v>2383</v>
      </c>
      <c r="E1074" t="s">
        <v>2394</v>
      </c>
      <c r="F1074" t="s">
        <v>420</v>
      </c>
      <c r="G1074" s="81">
        <v>1117.3499999999999</v>
      </c>
      <c r="H1074" s="81">
        <v>219</v>
      </c>
      <c r="I1074" s="81">
        <v>712.98</v>
      </c>
      <c r="J1074" s="81">
        <v>82.91</v>
      </c>
      <c r="K1074" s="81">
        <v>102.46</v>
      </c>
      <c r="L1074" s="84">
        <f t="shared" si="98"/>
        <v>0.19599946301516985</v>
      </c>
      <c r="M1074" s="84">
        <f t="shared" si="99"/>
        <v>0.63809907370116803</v>
      </c>
      <c r="N1074" s="84">
        <f t="shared" si="100"/>
        <v>7.420235378350562E-2</v>
      </c>
      <c r="O1074" s="84">
        <f t="shared" si="101"/>
        <v>9.1699109500156625E-2</v>
      </c>
      <c r="Q1074" s="86">
        <f t="shared" si="102"/>
        <v>1</v>
      </c>
    </row>
    <row r="1075" spans="1:17" x14ac:dyDescent="0.3">
      <c r="A1075" t="str">
        <f t="shared" si="97"/>
        <v>D394 39701</v>
      </c>
      <c r="B1075">
        <v>39701</v>
      </c>
      <c r="C1075" t="s">
        <v>2121</v>
      </c>
      <c r="D1075" t="s">
        <v>2383</v>
      </c>
      <c r="E1075" t="s">
        <v>2395</v>
      </c>
      <c r="F1075" t="s">
        <v>421</v>
      </c>
      <c r="G1075" s="81">
        <v>738828.35000000009</v>
      </c>
      <c r="H1075" s="81">
        <v>144810.35999999999</v>
      </c>
      <c r="I1075" s="81">
        <v>471446.37</v>
      </c>
      <c r="J1075" s="81">
        <v>54821.06</v>
      </c>
      <c r="K1075" s="81">
        <v>67750.559999999998</v>
      </c>
      <c r="L1075" s="84">
        <f t="shared" si="98"/>
        <v>0.19600000460188075</v>
      </c>
      <c r="M1075" s="84">
        <f t="shared" si="99"/>
        <v>0.63809999981727816</v>
      </c>
      <c r="N1075" s="84">
        <f t="shared" si="100"/>
        <v>7.419999516802514E-2</v>
      </c>
      <c r="O1075" s="84">
        <f t="shared" si="101"/>
        <v>9.1700000412815758E-2</v>
      </c>
      <c r="Q1075" s="86">
        <f t="shared" si="102"/>
        <v>0.99999999999999978</v>
      </c>
    </row>
    <row r="1076" spans="1:17" x14ac:dyDescent="0.3">
      <c r="A1076" t="str">
        <f t="shared" si="97"/>
        <v>D406 39701</v>
      </c>
      <c r="B1076">
        <v>39701</v>
      </c>
      <c r="C1076" t="s">
        <v>2122</v>
      </c>
      <c r="D1076" t="s">
        <v>2383</v>
      </c>
      <c r="E1076" t="s">
        <v>2396</v>
      </c>
      <c r="F1076" t="s">
        <v>422</v>
      </c>
      <c r="G1076" s="81">
        <v>63301.58</v>
      </c>
      <c r="H1076" s="81">
        <v>12407.11</v>
      </c>
      <c r="I1076" s="81">
        <v>40392.74</v>
      </c>
      <c r="J1076" s="81">
        <v>4696.9799999999996</v>
      </c>
      <c r="K1076" s="81">
        <v>5804.75</v>
      </c>
      <c r="L1076" s="84">
        <f t="shared" si="98"/>
        <v>0.19600000505516607</v>
      </c>
      <c r="M1076" s="84">
        <f t="shared" si="99"/>
        <v>0.63810002846690395</v>
      </c>
      <c r="N1076" s="84">
        <f t="shared" si="100"/>
        <v>7.4200043663997003E-2</v>
      </c>
      <c r="O1076" s="84">
        <f t="shared" si="101"/>
        <v>9.1699922813932924E-2</v>
      </c>
      <c r="Q1076" s="86">
        <f t="shared" si="102"/>
        <v>1</v>
      </c>
    </row>
    <row r="1077" spans="1:17" x14ac:dyDescent="0.3">
      <c r="A1077" t="str">
        <f t="shared" si="97"/>
        <v>D702 39701</v>
      </c>
      <c r="B1077">
        <v>39701</v>
      </c>
      <c r="C1077" t="s">
        <v>2123</v>
      </c>
      <c r="D1077" t="s">
        <v>2383</v>
      </c>
      <c r="E1077" t="s">
        <v>2397</v>
      </c>
      <c r="F1077" t="s">
        <v>2398</v>
      </c>
      <c r="G1077" s="81">
        <v>92526.18</v>
      </c>
      <c r="H1077" s="81">
        <v>18135.13</v>
      </c>
      <c r="I1077" s="81">
        <v>59040.959999999999</v>
      </c>
      <c r="J1077" s="81">
        <v>6865.44</v>
      </c>
      <c r="K1077" s="81">
        <v>8484.65</v>
      </c>
      <c r="L1077" s="84">
        <f t="shared" si="98"/>
        <v>0.19599998616607756</v>
      </c>
      <c r="M1077" s="84">
        <f t="shared" si="99"/>
        <v>0.63810004908880924</v>
      </c>
      <c r="N1077" s="84">
        <f t="shared" si="100"/>
        <v>7.4199972375386086E-2</v>
      </c>
      <c r="O1077" s="84">
        <f t="shared" si="101"/>
        <v>9.1699992369727146E-2</v>
      </c>
      <c r="Q1077" s="86">
        <f t="shared" si="102"/>
        <v>1</v>
      </c>
    </row>
    <row r="1078" spans="1:17" x14ac:dyDescent="0.3">
      <c r="A1078" t="str">
        <f t="shared" si="97"/>
        <v>D712 39701</v>
      </c>
      <c r="B1078">
        <v>39701</v>
      </c>
      <c r="C1078" t="s">
        <v>2124</v>
      </c>
      <c r="D1078" t="s">
        <v>2383</v>
      </c>
      <c r="E1078" t="s">
        <v>2399</v>
      </c>
      <c r="F1078" t="s">
        <v>545</v>
      </c>
      <c r="G1078" s="81">
        <v>180622.49000000002</v>
      </c>
      <c r="H1078" s="81">
        <v>35402.01</v>
      </c>
      <c r="I1078" s="81">
        <v>115255.21</v>
      </c>
      <c r="J1078" s="81">
        <v>13402.19</v>
      </c>
      <c r="K1078" s="81">
        <v>16563.080000000002</v>
      </c>
      <c r="L1078" s="84">
        <f t="shared" si="98"/>
        <v>0.19600001085136184</v>
      </c>
      <c r="M1078" s="84">
        <f t="shared" si="99"/>
        <v>0.6380999951888604</v>
      </c>
      <c r="N1078" s="84">
        <f t="shared" si="100"/>
        <v>7.4200006876220109E-2</v>
      </c>
      <c r="O1078" s="84">
        <f t="shared" si="101"/>
        <v>9.1699987083557533E-2</v>
      </c>
      <c r="Q1078" s="86">
        <f t="shared" si="102"/>
        <v>0.99999999999999989</v>
      </c>
    </row>
    <row r="1079" spans="1:17" x14ac:dyDescent="0.3">
      <c r="A1079" t="str">
        <f t="shared" si="97"/>
        <v>D715 39701</v>
      </c>
      <c r="B1079">
        <v>39701</v>
      </c>
      <c r="C1079" t="s">
        <v>2125</v>
      </c>
      <c r="D1079" t="s">
        <v>2383</v>
      </c>
      <c r="E1079" t="s">
        <v>2400</v>
      </c>
      <c r="F1079" t="s">
        <v>546</v>
      </c>
      <c r="G1079" s="81">
        <v>403671.72000000003</v>
      </c>
      <c r="H1079" s="81">
        <v>79119.66</v>
      </c>
      <c r="I1079" s="81">
        <v>257582.92</v>
      </c>
      <c r="J1079" s="81">
        <v>29952.44</v>
      </c>
      <c r="K1079" s="81">
        <v>37016.699999999997</v>
      </c>
      <c r="L1079" s="84">
        <f t="shared" si="98"/>
        <v>0.19600000713451018</v>
      </c>
      <c r="M1079" s="84">
        <f t="shared" si="99"/>
        <v>0.63809998877305552</v>
      </c>
      <c r="N1079" s="84">
        <f t="shared" si="100"/>
        <v>7.4199995976928973E-2</v>
      </c>
      <c r="O1079" s="84">
        <f t="shared" si="101"/>
        <v>9.1700008115505327E-2</v>
      </c>
      <c r="Q1079" s="86">
        <f t="shared" si="102"/>
        <v>1</v>
      </c>
    </row>
    <row r="1080" spans="1:17" x14ac:dyDescent="0.3">
      <c r="A1080" t="str">
        <f t="shared" si="97"/>
        <v>D719 39701</v>
      </c>
      <c r="B1080">
        <v>39701</v>
      </c>
      <c r="C1080" t="s">
        <v>2126</v>
      </c>
      <c r="D1080" t="s">
        <v>2383</v>
      </c>
      <c r="E1080" t="s">
        <v>2401</v>
      </c>
      <c r="F1080" t="s">
        <v>547</v>
      </c>
      <c r="G1080" s="81">
        <v>126266.69</v>
      </c>
      <c r="H1080" s="81">
        <v>24748.27</v>
      </c>
      <c r="I1080" s="81">
        <v>80570.77</v>
      </c>
      <c r="J1080" s="81">
        <v>9368.99</v>
      </c>
      <c r="K1080" s="81">
        <v>11578.66</v>
      </c>
      <c r="L1080" s="84">
        <f t="shared" si="98"/>
        <v>0.19599999017951608</v>
      </c>
      <c r="M1080" s="84">
        <f t="shared" si="99"/>
        <v>0.63809996128036617</v>
      </c>
      <c r="N1080" s="84">
        <f t="shared" si="100"/>
        <v>7.4200012687431649E-2</v>
      </c>
      <c r="O1080" s="84">
        <f t="shared" si="101"/>
        <v>9.1700035852686088E-2</v>
      </c>
      <c r="Q1080" s="86">
        <f t="shared" si="102"/>
        <v>1</v>
      </c>
    </row>
    <row r="1081" spans="1:17" x14ac:dyDescent="0.3">
      <c r="A1081" t="str">
        <f t="shared" si="97"/>
        <v>D721 39701</v>
      </c>
      <c r="B1081">
        <v>39701</v>
      </c>
      <c r="C1081" t="s">
        <v>2127</v>
      </c>
      <c r="D1081" t="s">
        <v>2383</v>
      </c>
      <c r="E1081" t="s">
        <v>2402</v>
      </c>
      <c r="F1081" t="s">
        <v>548</v>
      </c>
      <c r="G1081" s="81">
        <v>193891.15</v>
      </c>
      <c r="H1081" s="81">
        <v>38002.67</v>
      </c>
      <c r="I1081" s="81">
        <v>123721.94</v>
      </c>
      <c r="J1081" s="81">
        <v>14386.72</v>
      </c>
      <c r="K1081" s="81">
        <v>17779.82</v>
      </c>
      <c r="L1081" s="84">
        <f t="shared" si="98"/>
        <v>0.1960000237246517</v>
      </c>
      <c r="M1081" s="84">
        <f t="shared" si="99"/>
        <v>0.63809998548154467</v>
      </c>
      <c r="N1081" s="84">
        <f t="shared" si="100"/>
        <v>7.4199982825415192E-2</v>
      </c>
      <c r="O1081" s="84">
        <f t="shared" si="101"/>
        <v>9.1700007968388453E-2</v>
      </c>
      <c r="Q1081" s="86">
        <f t="shared" si="102"/>
        <v>1</v>
      </c>
    </row>
    <row r="1082" spans="1:17" x14ac:dyDescent="0.3">
      <c r="A1082" t="str">
        <f t="shared" si="97"/>
        <v>D723 39701</v>
      </c>
      <c r="B1082">
        <v>39701</v>
      </c>
      <c r="C1082" t="s">
        <v>2128</v>
      </c>
      <c r="D1082" t="s">
        <v>2383</v>
      </c>
      <c r="E1082" t="s">
        <v>2403</v>
      </c>
      <c r="F1082" t="s">
        <v>549</v>
      </c>
      <c r="G1082" s="81">
        <v>1115079.04</v>
      </c>
      <c r="H1082" s="81">
        <v>218555.49</v>
      </c>
      <c r="I1082" s="81">
        <v>711531.94</v>
      </c>
      <c r="J1082" s="81">
        <v>82738.86</v>
      </c>
      <c r="K1082" s="81">
        <v>102252.75</v>
      </c>
      <c r="L1082" s="84">
        <f t="shared" si="98"/>
        <v>0.19599999834989273</v>
      </c>
      <c r="M1082" s="84">
        <f t="shared" si="99"/>
        <v>0.6381000041037449</v>
      </c>
      <c r="N1082" s="84">
        <f t="shared" si="100"/>
        <v>7.419999572406992E-2</v>
      </c>
      <c r="O1082" s="84">
        <f t="shared" si="101"/>
        <v>9.1700001822292349E-2</v>
      </c>
      <c r="Q1082" s="86">
        <f t="shared" si="102"/>
        <v>0.99999999999999978</v>
      </c>
    </row>
    <row r="1083" spans="1:17" x14ac:dyDescent="0.3">
      <c r="A1083" t="str">
        <f t="shared" si="97"/>
        <v>725 39701</v>
      </c>
      <c r="B1083">
        <v>39701</v>
      </c>
      <c r="C1083" t="s">
        <v>2568</v>
      </c>
      <c r="D1083" t="s">
        <v>2383</v>
      </c>
      <c r="E1083">
        <v>725</v>
      </c>
      <c r="F1083" t="s">
        <v>550</v>
      </c>
      <c r="G1083" s="81">
        <v>542640.46</v>
      </c>
      <c r="H1083" s="81">
        <v>106357.53</v>
      </c>
      <c r="I1083" s="81">
        <v>346258.88</v>
      </c>
      <c r="J1083" s="81">
        <v>40263.919999999998</v>
      </c>
      <c r="K1083" s="81">
        <v>49760.13</v>
      </c>
      <c r="L1083" s="84">
        <f t="shared" si="98"/>
        <v>0.19599999970514548</v>
      </c>
      <c r="M1083" s="84">
        <f t="shared" si="99"/>
        <v>0.63810000455918825</v>
      </c>
      <c r="N1083" s="84">
        <f t="shared" si="100"/>
        <v>7.419999607106334E-2</v>
      </c>
      <c r="O1083" s="84">
        <f t="shared" si="101"/>
        <v>9.1699999664602974E-2</v>
      </c>
      <c r="Q1083" s="86">
        <f t="shared" si="102"/>
        <v>1</v>
      </c>
    </row>
    <row r="1084" spans="1:17" x14ac:dyDescent="0.3">
      <c r="A1084" t="str">
        <f t="shared" si="97"/>
        <v>D726 39701</v>
      </c>
      <c r="B1084">
        <v>39701</v>
      </c>
      <c r="C1084" t="s">
        <v>2129</v>
      </c>
      <c r="D1084" t="s">
        <v>2383</v>
      </c>
      <c r="E1084" t="s">
        <v>2404</v>
      </c>
      <c r="F1084" t="s">
        <v>551</v>
      </c>
      <c r="G1084" s="81">
        <v>939805.20000000019</v>
      </c>
      <c r="H1084" s="81">
        <v>184201.82</v>
      </c>
      <c r="I1084" s="81">
        <v>599689.69999999995</v>
      </c>
      <c r="J1084" s="81">
        <v>69733.55</v>
      </c>
      <c r="K1084" s="81">
        <v>86180.14</v>
      </c>
      <c r="L1084" s="84">
        <f t="shared" si="98"/>
        <v>0.1960000008512402</v>
      </c>
      <c r="M1084" s="84">
        <f t="shared" si="99"/>
        <v>0.63810000200041439</v>
      </c>
      <c r="N1084" s="84">
        <f t="shared" si="100"/>
        <v>7.4200004426449209E-2</v>
      </c>
      <c r="O1084" s="84">
        <f t="shared" si="101"/>
        <v>9.1700003362398919E-2</v>
      </c>
      <c r="Q1084" s="86">
        <f t="shared" si="102"/>
        <v>1.0000000106405027</v>
      </c>
    </row>
    <row r="1085" spans="1:17" x14ac:dyDescent="0.3">
      <c r="A1085" t="str">
        <f t="shared" si="97"/>
        <v>D727 39701</v>
      </c>
      <c r="B1085">
        <v>39701</v>
      </c>
      <c r="C1085" t="s">
        <v>2130</v>
      </c>
      <c r="D1085" t="s">
        <v>2383</v>
      </c>
      <c r="E1085" t="s">
        <v>2405</v>
      </c>
      <c r="F1085" t="s">
        <v>552</v>
      </c>
      <c r="G1085" s="81">
        <v>720442.47</v>
      </c>
      <c r="H1085" s="81">
        <v>141206.72</v>
      </c>
      <c r="I1085" s="81">
        <v>459714.34</v>
      </c>
      <c r="J1085" s="81">
        <v>53456.83</v>
      </c>
      <c r="K1085" s="81">
        <v>66064.570000000007</v>
      </c>
      <c r="L1085" s="84">
        <f t="shared" si="98"/>
        <v>0.19599999428129217</v>
      </c>
      <c r="M1085" s="84">
        <f t="shared" si="99"/>
        <v>0.63809999985148025</v>
      </c>
      <c r="N1085" s="84">
        <f t="shared" si="100"/>
        <v>7.4199998231642292E-2</v>
      </c>
      <c r="O1085" s="84">
        <f t="shared" si="101"/>
        <v>9.1699993755226569E-2</v>
      </c>
      <c r="Q1085" s="86">
        <f t="shared" si="102"/>
        <v>0.99999998611964125</v>
      </c>
    </row>
    <row r="1086" spans="1:17" x14ac:dyDescent="0.3">
      <c r="A1086" t="str">
        <f t="shared" si="97"/>
        <v>D729 39701</v>
      </c>
      <c r="B1086">
        <v>39701</v>
      </c>
      <c r="C1086" t="s">
        <v>2131</v>
      </c>
      <c r="D1086" t="s">
        <v>2383</v>
      </c>
      <c r="E1086" t="s">
        <v>2406</v>
      </c>
      <c r="F1086" t="s">
        <v>553</v>
      </c>
      <c r="G1086" s="81">
        <v>775267.62000000011</v>
      </c>
      <c r="H1086" s="81">
        <v>151952.45000000001</v>
      </c>
      <c r="I1086" s="81">
        <v>494698.27</v>
      </c>
      <c r="J1086" s="81">
        <v>57524.86</v>
      </c>
      <c r="K1086" s="81">
        <v>71092.039999999994</v>
      </c>
      <c r="L1086" s="84">
        <f t="shared" si="98"/>
        <v>0.19599999545963237</v>
      </c>
      <c r="M1086" s="84">
        <f t="shared" si="99"/>
        <v>0.63810000216441376</v>
      </c>
      <c r="N1086" s="84">
        <f t="shared" si="100"/>
        <v>7.4200003348521115E-2</v>
      </c>
      <c r="O1086" s="84">
        <f t="shared" si="101"/>
        <v>9.1699999027432602E-2</v>
      </c>
      <c r="Q1086" s="86">
        <f t="shared" si="102"/>
        <v>0.99999999999999989</v>
      </c>
    </row>
    <row r="1087" spans="1:17" x14ac:dyDescent="0.3">
      <c r="A1087" t="str">
        <f t="shared" si="97"/>
        <v>D730 39701</v>
      </c>
      <c r="B1087">
        <v>39701</v>
      </c>
      <c r="C1087" t="s">
        <v>2132</v>
      </c>
      <c r="D1087" t="s">
        <v>2383</v>
      </c>
      <c r="E1087" t="s">
        <v>2407</v>
      </c>
      <c r="F1087" t="s">
        <v>554</v>
      </c>
      <c r="G1087" s="81">
        <v>245243</v>
      </c>
      <c r="H1087" s="81">
        <v>48067.63</v>
      </c>
      <c r="I1087" s="81">
        <v>156489.56</v>
      </c>
      <c r="J1087" s="81">
        <v>18197.03</v>
      </c>
      <c r="K1087" s="81">
        <v>22488.78</v>
      </c>
      <c r="L1087" s="84">
        <f t="shared" si="98"/>
        <v>0.19600000815517668</v>
      </c>
      <c r="M1087" s="84">
        <f t="shared" si="99"/>
        <v>0.63810000693190017</v>
      </c>
      <c r="N1087" s="84">
        <f t="shared" si="100"/>
        <v>7.4199997553446986E-2</v>
      </c>
      <c r="O1087" s="84">
        <f t="shared" si="101"/>
        <v>9.1699987359476112E-2</v>
      </c>
      <c r="Q1087" s="86">
        <f t="shared" si="102"/>
        <v>1</v>
      </c>
    </row>
    <row r="1088" spans="1:17" x14ac:dyDescent="0.3">
      <c r="A1088" t="str">
        <f t="shared" si="97"/>
        <v>D731 39701</v>
      </c>
      <c r="B1088">
        <v>39701</v>
      </c>
      <c r="C1088" t="s">
        <v>2133</v>
      </c>
      <c r="D1088" t="s">
        <v>2383</v>
      </c>
      <c r="E1088" t="s">
        <v>2408</v>
      </c>
      <c r="F1088" t="s">
        <v>555</v>
      </c>
      <c r="G1088" s="81">
        <v>105124.08</v>
      </c>
      <c r="H1088" s="81">
        <v>20604.32</v>
      </c>
      <c r="I1088" s="81">
        <v>67079.679999999993</v>
      </c>
      <c r="J1088" s="81">
        <v>7800.21</v>
      </c>
      <c r="K1088" s="81">
        <v>9639.8799999999992</v>
      </c>
      <c r="L1088" s="84">
        <f t="shared" si="98"/>
        <v>0.19600000304402188</v>
      </c>
      <c r="M1088" s="84">
        <f t="shared" si="99"/>
        <v>0.63810004330121117</v>
      </c>
      <c r="N1088" s="84">
        <f t="shared" si="100"/>
        <v>7.4200031049023216E-2</v>
      </c>
      <c r="O1088" s="84">
        <f t="shared" si="101"/>
        <v>9.1700017731427469E-2</v>
      </c>
      <c r="Q1088" s="86">
        <f t="shared" si="102"/>
        <v>1.0000000951256838</v>
      </c>
    </row>
    <row r="1089" spans="1:17" x14ac:dyDescent="0.3">
      <c r="A1089" t="str">
        <f t="shared" si="97"/>
        <v>D733 39701</v>
      </c>
      <c r="B1089">
        <v>39701</v>
      </c>
      <c r="C1089" t="s">
        <v>2134</v>
      </c>
      <c r="D1089" t="s">
        <v>2383</v>
      </c>
      <c r="E1089" t="s">
        <v>2409</v>
      </c>
      <c r="F1089" t="s">
        <v>556</v>
      </c>
      <c r="G1089" s="81">
        <v>103702.21999999999</v>
      </c>
      <c r="H1089" s="81">
        <v>20325.64</v>
      </c>
      <c r="I1089" s="81">
        <v>66172.39</v>
      </c>
      <c r="J1089" s="81">
        <v>7694.7</v>
      </c>
      <c r="K1089" s="81">
        <v>9509.49</v>
      </c>
      <c r="L1089" s="84">
        <f t="shared" si="98"/>
        <v>0.19600004705781615</v>
      </c>
      <c r="M1089" s="84">
        <f t="shared" si="99"/>
        <v>0.63810003295975737</v>
      </c>
      <c r="N1089" s="84">
        <f t="shared" si="100"/>
        <v>7.419995444649112E-2</v>
      </c>
      <c r="O1089" s="84">
        <f t="shared" si="101"/>
        <v>9.1699965535935499E-2</v>
      </c>
      <c r="Q1089" s="86">
        <f t="shared" si="102"/>
        <v>1</v>
      </c>
    </row>
    <row r="1090" spans="1:17" x14ac:dyDescent="0.3">
      <c r="A1090" t="str">
        <f t="shared" si="97"/>
        <v>D734 39701</v>
      </c>
      <c r="B1090">
        <v>39701</v>
      </c>
      <c r="C1090" t="s">
        <v>2135</v>
      </c>
      <c r="D1090" t="s">
        <v>2383</v>
      </c>
      <c r="E1090" t="s">
        <v>2410</v>
      </c>
      <c r="F1090" t="s">
        <v>557</v>
      </c>
      <c r="G1090" s="81">
        <v>18220812.400000002</v>
      </c>
      <c r="H1090" s="81">
        <v>3571279.23</v>
      </c>
      <c r="I1090" s="81">
        <v>11626700.390000001</v>
      </c>
      <c r="J1090" s="81">
        <v>1351984.28</v>
      </c>
      <c r="K1090" s="81">
        <v>1670848.5</v>
      </c>
      <c r="L1090" s="84">
        <f t="shared" si="98"/>
        <v>0.19599999997804707</v>
      </c>
      <c r="M1090" s="84">
        <f t="shared" si="99"/>
        <v>0.63809999986608712</v>
      </c>
      <c r="N1090" s="84">
        <f t="shared" si="100"/>
        <v>7.4199999995609403E-2</v>
      </c>
      <c r="O1090" s="84">
        <f t="shared" si="101"/>
        <v>9.1700000160256284E-2</v>
      </c>
      <c r="Q1090" s="86">
        <f t="shared" si="102"/>
        <v>0.99999999999999989</v>
      </c>
    </row>
    <row r="1091" spans="1:17" x14ac:dyDescent="0.3">
      <c r="A1091" t="str">
        <f t="shared" ref="A1091:A1154" si="103">_xlfn.CONCAT(E1091," ",B1091)</f>
        <v>D735 39701</v>
      </c>
      <c r="B1091">
        <v>39701</v>
      </c>
      <c r="C1091" t="s">
        <v>2136</v>
      </c>
      <c r="D1091" t="s">
        <v>2383</v>
      </c>
      <c r="E1091" t="s">
        <v>2411</v>
      </c>
      <c r="F1091" t="s">
        <v>558</v>
      </c>
      <c r="G1091" s="81">
        <v>289315.71999999997</v>
      </c>
      <c r="H1091" s="81">
        <v>56705.88</v>
      </c>
      <c r="I1091" s="81">
        <v>184612.36</v>
      </c>
      <c r="J1091" s="81">
        <v>21467.23</v>
      </c>
      <c r="K1091" s="81">
        <v>26530.25</v>
      </c>
      <c r="L1091" s="84">
        <f t="shared" ref="L1091:L1154" si="104">H1091/$G1091</f>
        <v>0.19599999612879659</v>
      </c>
      <c r="M1091" s="84">
        <f t="shared" ref="M1091:M1154" si="105">I1091/$G1091</f>
        <v>0.63809999677860574</v>
      </c>
      <c r="N1091" s="84">
        <f t="shared" ref="N1091:N1154" si="106">J1091/$G1091</f>
        <v>7.4200012360199449E-2</v>
      </c>
      <c r="O1091" s="84">
        <f t="shared" ref="O1091:O1154" si="107">K1091/$G1091</f>
        <v>9.1699994732398232E-2</v>
      </c>
      <c r="Q1091" s="86">
        <f t="shared" ref="Q1091:Q1154" si="108">SUM(L1091:O1091)</f>
        <v>1</v>
      </c>
    </row>
    <row r="1092" spans="1:17" x14ac:dyDescent="0.3">
      <c r="A1092" t="str">
        <f t="shared" si="103"/>
        <v>D737 39701</v>
      </c>
      <c r="B1092">
        <v>39701</v>
      </c>
      <c r="C1092" t="s">
        <v>2137</v>
      </c>
      <c r="D1092" t="s">
        <v>2383</v>
      </c>
      <c r="E1092" t="s">
        <v>2412</v>
      </c>
      <c r="F1092" t="s">
        <v>559</v>
      </c>
      <c r="G1092" s="81">
        <v>1055918.7500000002</v>
      </c>
      <c r="H1092" s="81">
        <v>206960.08</v>
      </c>
      <c r="I1092" s="81">
        <v>673781.75</v>
      </c>
      <c r="J1092" s="81">
        <v>78349.17</v>
      </c>
      <c r="K1092" s="81">
        <v>96827.75</v>
      </c>
      <c r="L1092" s="84">
        <f t="shared" si="104"/>
        <v>0.19600000473521276</v>
      </c>
      <c r="M1092" s="84">
        <f t="shared" si="105"/>
        <v>0.63809999585668864</v>
      </c>
      <c r="N1092" s="84">
        <f t="shared" si="106"/>
        <v>7.419999881619678E-2</v>
      </c>
      <c r="O1092" s="84">
        <f t="shared" si="107"/>
        <v>9.1700000591901587E-2</v>
      </c>
      <c r="Q1092" s="86">
        <f t="shared" si="108"/>
        <v>0.99999999999999978</v>
      </c>
    </row>
    <row r="1093" spans="1:17" x14ac:dyDescent="0.3">
      <c r="A1093" t="str">
        <f t="shared" si="103"/>
        <v>D738 39701</v>
      </c>
      <c r="B1093">
        <v>39701</v>
      </c>
      <c r="C1093" t="s">
        <v>2138</v>
      </c>
      <c r="D1093" t="s">
        <v>2383</v>
      </c>
      <c r="E1093" t="s">
        <v>2413</v>
      </c>
      <c r="F1093" t="s">
        <v>560</v>
      </c>
      <c r="G1093" s="81">
        <v>530943.68999999994</v>
      </c>
      <c r="H1093" s="81">
        <v>104064.96000000001</v>
      </c>
      <c r="I1093" s="81">
        <v>338795.17</v>
      </c>
      <c r="J1093" s="81">
        <v>39396.019999999997</v>
      </c>
      <c r="K1093" s="81">
        <v>48687.54</v>
      </c>
      <c r="L1093" s="84">
        <f t="shared" si="104"/>
        <v>0.19599999389765799</v>
      </c>
      <c r="M1093" s="84">
        <f t="shared" si="105"/>
        <v>0.63810000265753231</v>
      </c>
      <c r="N1093" s="84">
        <f t="shared" si="106"/>
        <v>7.419999661357686E-2</v>
      </c>
      <c r="O1093" s="84">
        <f t="shared" si="107"/>
        <v>9.1700006831232903E-2</v>
      </c>
      <c r="Q1093" s="86">
        <f t="shared" si="108"/>
        <v>1</v>
      </c>
    </row>
    <row r="1094" spans="1:17" x14ac:dyDescent="0.3">
      <c r="A1094" t="str">
        <f t="shared" si="103"/>
        <v>D739 39701</v>
      </c>
      <c r="B1094">
        <v>39701</v>
      </c>
      <c r="C1094" t="s">
        <v>2139</v>
      </c>
      <c r="D1094" t="s">
        <v>2383</v>
      </c>
      <c r="E1094" t="s">
        <v>2414</v>
      </c>
      <c r="F1094" t="s">
        <v>561</v>
      </c>
      <c r="G1094" s="81">
        <v>235607.36</v>
      </c>
      <c r="H1094" s="81">
        <v>46179.040000000001</v>
      </c>
      <c r="I1094" s="81">
        <v>150341.06</v>
      </c>
      <c r="J1094" s="81">
        <v>17482.07</v>
      </c>
      <c r="K1094" s="81">
        <v>21605.19</v>
      </c>
      <c r="L1094" s="84">
        <f t="shared" si="104"/>
        <v>0.19599998913446509</v>
      </c>
      <c r="M1094" s="84">
        <f t="shared" si="105"/>
        <v>0.63810001521174897</v>
      </c>
      <c r="N1094" s="84">
        <f t="shared" si="106"/>
        <v>7.4200016502031174E-2</v>
      </c>
      <c r="O1094" s="84">
        <f t="shared" si="107"/>
        <v>9.1699979151754846E-2</v>
      </c>
      <c r="Q1094" s="86">
        <f t="shared" si="108"/>
        <v>1</v>
      </c>
    </row>
    <row r="1095" spans="1:17" x14ac:dyDescent="0.3">
      <c r="A1095" t="str">
        <f t="shared" si="103"/>
        <v>D741 39701</v>
      </c>
      <c r="B1095">
        <v>39701</v>
      </c>
      <c r="C1095" t="s">
        <v>2140</v>
      </c>
      <c r="D1095" t="s">
        <v>2383</v>
      </c>
      <c r="E1095" t="s">
        <v>2415</v>
      </c>
      <c r="F1095" t="s">
        <v>562</v>
      </c>
      <c r="G1095" s="81">
        <v>126206.44</v>
      </c>
      <c r="H1095" s="81">
        <v>24736.46</v>
      </c>
      <c r="I1095" s="81">
        <v>80532.33</v>
      </c>
      <c r="J1095" s="81">
        <v>9364.52</v>
      </c>
      <c r="K1095" s="81">
        <v>11573.13</v>
      </c>
      <c r="L1095" s="84">
        <f t="shared" si="104"/>
        <v>0.19599998225130191</v>
      </c>
      <c r="M1095" s="84">
        <f t="shared" si="105"/>
        <v>0.63810000503936248</v>
      </c>
      <c r="N1095" s="84">
        <f t="shared" si="106"/>
        <v>7.42000170514278E-2</v>
      </c>
      <c r="O1095" s="84">
        <f t="shared" si="107"/>
        <v>9.1699995657907776E-2</v>
      </c>
      <c r="Q1095" s="86">
        <f t="shared" si="108"/>
        <v>0.99999999999999989</v>
      </c>
    </row>
    <row r="1096" spans="1:17" x14ac:dyDescent="0.3">
      <c r="A1096" t="str">
        <f t="shared" si="103"/>
        <v>D742 39701</v>
      </c>
      <c r="B1096">
        <v>39701</v>
      </c>
      <c r="C1096" t="s">
        <v>2141</v>
      </c>
      <c r="D1096" t="s">
        <v>2383</v>
      </c>
      <c r="E1096" t="s">
        <v>2416</v>
      </c>
      <c r="F1096" t="s">
        <v>563</v>
      </c>
      <c r="G1096" s="81">
        <v>175583.01</v>
      </c>
      <c r="H1096" s="81">
        <v>34414.269999999997</v>
      </c>
      <c r="I1096" s="81">
        <v>112039.52</v>
      </c>
      <c r="J1096" s="81">
        <v>13028.26</v>
      </c>
      <c r="K1096" s="81">
        <v>16100.96</v>
      </c>
      <c r="L1096" s="84">
        <f t="shared" si="104"/>
        <v>0.19600000022781244</v>
      </c>
      <c r="M1096" s="84">
        <f t="shared" si="105"/>
        <v>0.63810000751211637</v>
      </c>
      <c r="N1096" s="84">
        <f t="shared" si="106"/>
        <v>7.4200003747515203E-2</v>
      </c>
      <c r="O1096" s="84">
        <f t="shared" si="107"/>
        <v>9.1699988512555966E-2</v>
      </c>
      <c r="Q1096" s="86">
        <f t="shared" si="108"/>
        <v>1</v>
      </c>
    </row>
    <row r="1097" spans="1:17" x14ac:dyDescent="0.3">
      <c r="A1097" t="str">
        <f t="shared" si="103"/>
        <v>D743 39701</v>
      </c>
      <c r="B1097">
        <v>39701</v>
      </c>
      <c r="C1097" t="s">
        <v>2142</v>
      </c>
      <c r="D1097" t="s">
        <v>2383</v>
      </c>
      <c r="E1097" t="s">
        <v>2417</v>
      </c>
      <c r="F1097" t="s">
        <v>564</v>
      </c>
      <c r="G1097" s="81">
        <v>109601.36</v>
      </c>
      <c r="H1097" s="81">
        <v>21481.87</v>
      </c>
      <c r="I1097" s="81">
        <v>69936.63</v>
      </c>
      <c r="J1097" s="81">
        <v>8132.42</v>
      </c>
      <c r="K1097" s="81">
        <v>10050.44</v>
      </c>
      <c r="L1097" s="84">
        <f t="shared" si="104"/>
        <v>0.19600003138647185</v>
      </c>
      <c r="M1097" s="84">
        <f t="shared" si="105"/>
        <v>0.63810001992676002</v>
      </c>
      <c r="N1097" s="84">
        <f t="shared" si="106"/>
        <v>7.4199991678935373E-2</v>
      </c>
      <c r="O1097" s="84">
        <f t="shared" si="107"/>
        <v>9.1699957007832747E-2</v>
      </c>
      <c r="Q1097" s="86">
        <f t="shared" si="108"/>
        <v>1</v>
      </c>
    </row>
    <row r="1098" spans="1:17" x14ac:dyDescent="0.3">
      <c r="A1098" t="str">
        <f t="shared" si="103"/>
        <v>D744 39701</v>
      </c>
      <c r="B1098">
        <v>39701</v>
      </c>
      <c r="C1098" t="s">
        <v>2143</v>
      </c>
      <c r="D1098" t="s">
        <v>2383</v>
      </c>
      <c r="E1098" t="s">
        <v>2418</v>
      </c>
      <c r="F1098" t="s">
        <v>565</v>
      </c>
      <c r="G1098" s="81">
        <v>29266.929999999997</v>
      </c>
      <c r="H1098" s="81">
        <v>5736.32</v>
      </c>
      <c r="I1098" s="81">
        <v>18675.23</v>
      </c>
      <c r="J1098" s="81">
        <v>2171.61</v>
      </c>
      <c r="K1098" s="81">
        <v>2683.78</v>
      </c>
      <c r="L1098" s="84">
        <f t="shared" si="104"/>
        <v>0.19600005876940288</v>
      </c>
      <c r="M1098" s="84">
        <f t="shared" si="105"/>
        <v>0.63810006720896251</v>
      </c>
      <c r="N1098" s="84">
        <f t="shared" si="106"/>
        <v>7.4200129634368908E-2</v>
      </c>
      <c r="O1098" s="84">
        <f t="shared" si="107"/>
        <v>9.1700086069840619E-2</v>
      </c>
      <c r="Q1098" s="86">
        <f t="shared" si="108"/>
        <v>1.0000003416825749</v>
      </c>
    </row>
    <row r="1099" spans="1:17" x14ac:dyDescent="0.3">
      <c r="A1099" t="str">
        <f t="shared" si="103"/>
        <v>D745 39701</v>
      </c>
      <c r="B1099">
        <v>39701</v>
      </c>
      <c r="C1099" t="s">
        <v>2144</v>
      </c>
      <c r="D1099" t="s">
        <v>2383</v>
      </c>
      <c r="E1099" t="s">
        <v>2419</v>
      </c>
      <c r="F1099" t="s">
        <v>566</v>
      </c>
      <c r="G1099" s="81">
        <v>24802.03</v>
      </c>
      <c r="H1099" s="81">
        <v>4861.2</v>
      </c>
      <c r="I1099" s="81">
        <v>15826.18</v>
      </c>
      <c r="J1099" s="81">
        <v>1840.31</v>
      </c>
      <c r="K1099" s="81">
        <v>2274.35</v>
      </c>
      <c r="L1099" s="84">
        <f t="shared" si="104"/>
        <v>0.19600008547687428</v>
      </c>
      <c r="M1099" s="84">
        <f t="shared" si="105"/>
        <v>0.63810018776688848</v>
      </c>
      <c r="N1099" s="84">
        <f t="shared" si="106"/>
        <v>7.4199974760130516E-2</v>
      </c>
      <c r="O1099" s="84">
        <f t="shared" si="107"/>
        <v>9.1700155188909935E-2</v>
      </c>
      <c r="Q1099" s="86">
        <f t="shared" si="108"/>
        <v>1.0000004031928031</v>
      </c>
    </row>
    <row r="1100" spans="1:17" x14ac:dyDescent="0.3">
      <c r="A1100" t="str">
        <f t="shared" si="103"/>
        <v>D748 39701</v>
      </c>
      <c r="B1100">
        <v>39701</v>
      </c>
      <c r="C1100" t="s">
        <v>2145</v>
      </c>
      <c r="D1100" t="s">
        <v>2383</v>
      </c>
      <c r="E1100" t="s">
        <v>2420</v>
      </c>
      <c r="F1100" t="s">
        <v>567</v>
      </c>
      <c r="G1100" s="81">
        <v>174185.74</v>
      </c>
      <c r="H1100" s="81">
        <v>34140.410000000003</v>
      </c>
      <c r="I1100" s="81">
        <v>111147.92</v>
      </c>
      <c r="J1100" s="81">
        <v>12924.58</v>
      </c>
      <c r="K1100" s="81">
        <v>15972.83</v>
      </c>
      <c r="L1100" s="84">
        <f t="shared" si="104"/>
        <v>0.19600002847535053</v>
      </c>
      <c r="M1100" s="84">
        <f t="shared" si="105"/>
        <v>0.63809999601574741</v>
      </c>
      <c r="N1100" s="84">
        <f t="shared" si="106"/>
        <v>7.4199989046175654E-2</v>
      </c>
      <c r="O1100" s="84">
        <f t="shared" si="107"/>
        <v>9.1699986462726521E-2</v>
      </c>
      <c r="Q1100" s="86">
        <f t="shared" si="108"/>
        <v>1</v>
      </c>
    </row>
    <row r="1101" spans="1:17" x14ac:dyDescent="0.3">
      <c r="A1101" t="str">
        <f t="shared" si="103"/>
        <v>D749 39701</v>
      </c>
      <c r="B1101">
        <v>39701</v>
      </c>
      <c r="C1101" t="s">
        <v>2146</v>
      </c>
      <c r="D1101" t="s">
        <v>2383</v>
      </c>
      <c r="E1101" t="s">
        <v>2421</v>
      </c>
      <c r="F1101" t="s">
        <v>568</v>
      </c>
      <c r="G1101" s="81">
        <v>83794.399999999994</v>
      </c>
      <c r="H1101" s="81">
        <v>16423.7</v>
      </c>
      <c r="I1101" s="81">
        <v>53469.21</v>
      </c>
      <c r="J1101" s="81">
        <v>6217.54</v>
      </c>
      <c r="K1101" s="81">
        <v>7683.95</v>
      </c>
      <c r="L1101" s="84">
        <f t="shared" si="104"/>
        <v>0.19599997135846789</v>
      </c>
      <c r="M1101" s="84">
        <f t="shared" si="105"/>
        <v>0.63810004009814503</v>
      </c>
      <c r="N1101" s="84">
        <f t="shared" si="106"/>
        <v>7.4199946535806693E-2</v>
      </c>
      <c r="O1101" s="84">
        <f t="shared" si="107"/>
        <v>9.170004200758046E-2</v>
      </c>
      <c r="Q1101" s="86">
        <f t="shared" si="108"/>
        <v>1</v>
      </c>
    </row>
    <row r="1102" spans="1:17" x14ac:dyDescent="0.3">
      <c r="A1102" t="str">
        <f t="shared" si="103"/>
        <v>D756 39701</v>
      </c>
      <c r="B1102">
        <v>39701</v>
      </c>
      <c r="C1102" t="s">
        <v>2147</v>
      </c>
      <c r="D1102" t="s">
        <v>2383</v>
      </c>
      <c r="E1102" t="s">
        <v>2422</v>
      </c>
      <c r="F1102" t="s">
        <v>569</v>
      </c>
      <c r="G1102" s="81">
        <v>881109.19000000006</v>
      </c>
      <c r="H1102" s="81">
        <v>172697.4</v>
      </c>
      <c r="I1102" s="81">
        <v>562235.77</v>
      </c>
      <c r="J1102" s="81">
        <v>65378.3</v>
      </c>
      <c r="K1102" s="81">
        <v>80797.710000000006</v>
      </c>
      <c r="L1102" s="84">
        <f t="shared" si="104"/>
        <v>0.19599999859268291</v>
      </c>
      <c r="M1102" s="84">
        <f t="shared" si="105"/>
        <v>0.63809999530251182</v>
      </c>
      <c r="N1102" s="84">
        <f t="shared" si="106"/>
        <v>7.4199997845896939E-2</v>
      </c>
      <c r="O1102" s="84">
        <f t="shared" si="107"/>
        <v>9.1699996909577128E-2</v>
      </c>
      <c r="Q1102" s="86">
        <f t="shared" si="108"/>
        <v>0.99999998865066875</v>
      </c>
    </row>
    <row r="1103" spans="1:17" x14ac:dyDescent="0.3">
      <c r="A1103" t="str">
        <f t="shared" si="103"/>
        <v>D762 39701</v>
      </c>
      <c r="B1103">
        <v>39701</v>
      </c>
      <c r="C1103" t="s">
        <v>2148</v>
      </c>
      <c r="D1103" t="s">
        <v>2383</v>
      </c>
      <c r="E1103" t="s">
        <v>2423</v>
      </c>
      <c r="F1103" t="s">
        <v>570</v>
      </c>
      <c r="G1103" s="81">
        <v>8264517.919999999</v>
      </c>
      <c r="H1103" s="81">
        <v>1619845.51</v>
      </c>
      <c r="I1103" s="81">
        <v>5273588.88</v>
      </c>
      <c r="J1103" s="81">
        <v>613227.23</v>
      </c>
      <c r="K1103" s="81">
        <v>757856.29</v>
      </c>
      <c r="L1103" s="84">
        <f t="shared" si="104"/>
        <v>0.19599999971928189</v>
      </c>
      <c r="M1103" s="84">
        <f t="shared" si="105"/>
        <v>0.63809999942501194</v>
      </c>
      <c r="N1103" s="84">
        <f t="shared" si="106"/>
        <v>7.4200000040655731E-2</v>
      </c>
      <c r="O1103" s="84">
        <f t="shared" si="107"/>
        <v>9.1699999605058646E-2</v>
      </c>
      <c r="Q1103" s="86">
        <f t="shared" si="108"/>
        <v>0.99999999879000834</v>
      </c>
    </row>
    <row r="1104" spans="1:17" x14ac:dyDescent="0.3">
      <c r="A1104" t="str">
        <f t="shared" si="103"/>
        <v>D768 39701</v>
      </c>
      <c r="B1104">
        <v>39701</v>
      </c>
      <c r="C1104" t="s">
        <v>2149</v>
      </c>
      <c r="D1104" t="s">
        <v>2383</v>
      </c>
      <c r="E1104" t="s">
        <v>2424</v>
      </c>
      <c r="F1104" t="s">
        <v>571</v>
      </c>
      <c r="G1104" s="81">
        <v>143344.26999999999</v>
      </c>
      <c r="H1104" s="81">
        <v>28095.48</v>
      </c>
      <c r="I1104" s="81">
        <v>91467.98</v>
      </c>
      <c r="J1104" s="81">
        <v>10636.14</v>
      </c>
      <c r="K1104" s="81">
        <v>13144.67</v>
      </c>
      <c r="L1104" s="84">
        <f t="shared" si="104"/>
        <v>0.19600002148673262</v>
      </c>
      <c r="M1104" s="84">
        <f t="shared" si="105"/>
        <v>0.63810000915976617</v>
      </c>
      <c r="N1104" s="84">
        <f t="shared" si="106"/>
        <v>7.4199966276991755E-2</v>
      </c>
      <c r="O1104" s="84">
        <f t="shared" si="107"/>
        <v>9.1700003076509454E-2</v>
      </c>
      <c r="Q1104" s="86">
        <f t="shared" si="108"/>
        <v>1</v>
      </c>
    </row>
    <row r="1105" spans="1:17" x14ac:dyDescent="0.3">
      <c r="A1105" t="str">
        <f t="shared" si="103"/>
        <v>D770 39701</v>
      </c>
      <c r="B1105">
        <v>39701</v>
      </c>
      <c r="C1105" t="s">
        <v>2150</v>
      </c>
      <c r="D1105" t="s">
        <v>2383</v>
      </c>
      <c r="E1105" t="s">
        <v>2425</v>
      </c>
      <c r="F1105" t="s">
        <v>572</v>
      </c>
      <c r="G1105" s="81">
        <v>12348125.160000002</v>
      </c>
      <c r="H1105" s="81">
        <v>2420232.5299999998</v>
      </c>
      <c r="I1105" s="81">
        <v>7879338.6600000001</v>
      </c>
      <c r="J1105" s="81">
        <v>916230.89</v>
      </c>
      <c r="K1105" s="81">
        <v>1132323.08</v>
      </c>
      <c r="L1105" s="84">
        <f t="shared" si="104"/>
        <v>0.19599999988986178</v>
      </c>
      <c r="M1105" s="84">
        <f t="shared" si="105"/>
        <v>0.63809999962779762</v>
      </c>
      <c r="N1105" s="84">
        <f t="shared" si="106"/>
        <v>7.4200000253317799E-2</v>
      </c>
      <c r="O1105" s="84">
        <f t="shared" si="107"/>
        <v>9.170000022902261E-2</v>
      </c>
      <c r="Q1105" s="86">
        <f t="shared" si="108"/>
        <v>0.99999999999999989</v>
      </c>
    </row>
    <row r="1106" spans="1:17" x14ac:dyDescent="0.3">
      <c r="A1106" t="str">
        <f t="shared" si="103"/>
        <v>D773 39701</v>
      </c>
      <c r="B1106">
        <v>39701</v>
      </c>
      <c r="C1106" t="s">
        <v>2151</v>
      </c>
      <c r="D1106" t="s">
        <v>2383</v>
      </c>
      <c r="E1106" t="s">
        <v>2426</v>
      </c>
      <c r="F1106" t="s">
        <v>573</v>
      </c>
      <c r="G1106" s="81">
        <v>18884971.809999999</v>
      </c>
      <c r="H1106" s="81">
        <v>3701454.47</v>
      </c>
      <c r="I1106" s="81">
        <v>12050500.51</v>
      </c>
      <c r="J1106" s="81">
        <v>1401264.91</v>
      </c>
      <c r="K1106" s="81">
        <v>1731751.91</v>
      </c>
      <c r="L1106" s="84">
        <f t="shared" si="104"/>
        <v>0.19599999974794777</v>
      </c>
      <c r="M1106" s="84">
        <f t="shared" si="105"/>
        <v>0.63809999989616084</v>
      </c>
      <c r="N1106" s="84">
        <f t="shared" si="106"/>
        <v>7.420000008991276E-2</v>
      </c>
      <c r="O1106" s="84">
        <f t="shared" si="107"/>
        <v>9.1699999736457108E-2</v>
      </c>
      <c r="Q1106" s="86">
        <f t="shared" si="108"/>
        <v>0.99999999947047857</v>
      </c>
    </row>
    <row r="1107" spans="1:17" x14ac:dyDescent="0.3">
      <c r="A1107" t="str">
        <f t="shared" si="103"/>
        <v>D775 39701</v>
      </c>
      <c r="B1107">
        <v>39701</v>
      </c>
      <c r="C1107" t="s">
        <v>2152</v>
      </c>
      <c r="D1107" t="s">
        <v>2383</v>
      </c>
      <c r="E1107" t="s">
        <v>2427</v>
      </c>
      <c r="F1107" t="s">
        <v>574</v>
      </c>
      <c r="G1107" s="81">
        <v>405519.54000000004</v>
      </c>
      <c r="H1107" s="81">
        <v>79481.83</v>
      </c>
      <c r="I1107" s="81">
        <v>258762.02</v>
      </c>
      <c r="J1107" s="81">
        <v>30089.55</v>
      </c>
      <c r="K1107" s="81">
        <v>37186.14</v>
      </c>
      <c r="L1107" s="84">
        <f t="shared" si="104"/>
        <v>0.19600000039455556</v>
      </c>
      <c r="M1107" s="84">
        <f t="shared" si="105"/>
        <v>0.63810000376307385</v>
      </c>
      <c r="N1107" s="84">
        <f t="shared" si="106"/>
        <v>7.4200000325508345E-2</v>
      </c>
      <c r="O1107" s="84">
        <f t="shared" si="107"/>
        <v>9.1699995516862143E-2</v>
      </c>
      <c r="Q1107" s="86">
        <f t="shared" si="108"/>
        <v>0.99999999999999989</v>
      </c>
    </row>
    <row r="1108" spans="1:17" x14ac:dyDescent="0.3">
      <c r="A1108" t="str">
        <f t="shared" si="103"/>
        <v>D780 39701</v>
      </c>
      <c r="B1108">
        <v>39701</v>
      </c>
      <c r="C1108" t="s">
        <v>2153</v>
      </c>
      <c r="D1108" t="s">
        <v>2383</v>
      </c>
      <c r="E1108" t="s">
        <v>2428</v>
      </c>
      <c r="F1108" t="s">
        <v>575</v>
      </c>
      <c r="G1108" s="81">
        <v>204625.58</v>
      </c>
      <c r="H1108" s="81">
        <v>40106.61</v>
      </c>
      <c r="I1108" s="81">
        <v>130571.58</v>
      </c>
      <c r="J1108" s="81">
        <v>15183.22</v>
      </c>
      <c r="K1108" s="81">
        <v>18764.169999999998</v>
      </c>
      <c r="L1108" s="84">
        <f t="shared" si="104"/>
        <v>0.19599998201593372</v>
      </c>
      <c r="M1108" s="84">
        <f t="shared" si="105"/>
        <v>0.63809998730364015</v>
      </c>
      <c r="N1108" s="84">
        <f t="shared" si="106"/>
        <v>7.4200009598018007E-2</v>
      </c>
      <c r="O1108" s="84">
        <f t="shared" si="107"/>
        <v>9.170002108240817E-2</v>
      </c>
      <c r="Q1108" s="86">
        <f t="shared" si="108"/>
        <v>1</v>
      </c>
    </row>
    <row r="1109" spans="1:17" x14ac:dyDescent="0.3">
      <c r="A1109" t="str">
        <f t="shared" si="103"/>
        <v>D781 39701</v>
      </c>
      <c r="B1109">
        <v>39701</v>
      </c>
      <c r="C1109" t="s">
        <v>2154</v>
      </c>
      <c r="D1109" t="s">
        <v>2383</v>
      </c>
      <c r="E1109" t="s">
        <v>2429</v>
      </c>
      <c r="F1109" t="s">
        <v>576</v>
      </c>
      <c r="G1109" s="81">
        <v>315712.79999999993</v>
      </c>
      <c r="H1109" s="81">
        <v>61879.71</v>
      </c>
      <c r="I1109" s="81">
        <v>201456.34</v>
      </c>
      <c r="J1109" s="81">
        <v>23425.89</v>
      </c>
      <c r="K1109" s="81">
        <v>28950.86</v>
      </c>
      <c r="L1109" s="84">
        <f t="shared" si="104"/>
        <v>0.19600000380092292</v>
      </c>
      <c r="M1109" s="84">
        <f t="shared" si="105"/>
        <v>0.63810000734845096</v>
      </c>
      <c r="N1109" s="84">
        <f t="shared" si="106"/>
        <v>7.4200000760184584E-2</v>
      </c>
      <c r="O1109" s="84">
        <f t="shared" si="107"/>
        <v>9.169998809044172E-2</v>
      </c>
      <c r="Q1109" s="86">
        <f t="shared" si="108"/>
        <v>1.0000000000000002</v>
      </c>
    </row>
    <row r="1110" spans="1:17" x14ac:dyDescent="0.3">
      <c r="A1110" t="str">
        <f t="shared" si="103"/>
        <v>DCBC 39701</v>
      </c>
      <c r="B1110">
        <v>39701</v>
      </c>
      <c r="C1110" t="s">
        <v>2155</v>
      </c>
      <c r="D1110" t="s">
        <v>2383</v>
      </c>
      <c r="E1110" t="s">
        <v>577</v>
      </c>
      <c r="F1110" t="s">
        <v>578</v>
      </c>
      <c r="G1110" s="81">
        <v>162427.79</v>
      </c>
      <c r="H1110" s="81">
        <v>31835.85</v>
      </c>
      <c r="I1110" s="81">
        <v>103645.17</v>
      </c>
      <c r="J1110" s="81">
        <v>12052.14</v>
      </c>
      <c r="K1110" s="81">
        <v>14894.63</v>
      </c>
      <c r="L1110" s="84">
        <f t="shared" si="104"/>
        <v>0.19600001945479895</v>
      </c>
      <c r="M1110" s="84">
        <f t="shared" si="105"/>
        <v>0.63809998276772706</v>
      </c>
      <c r="N1110" s="84">
        <f t="shared" si="106"/>
        <v>7.4199987576017618E-2</v>
      </c>
      <c r="O1110" s="84">
        <f t="shared" si="107"/>
        <v>9.1700010201456281E-2</v>
      </c>
      <c r="Q1110" s="86">
        <f t="shared" si="108"/>
        <v>0.99999999999999989</v>
      </c>
    </row>
    <row r="1111" spans="1:17" x14ac:dyDescent="0.3">
      <c r="A1111" t="str">
        <f t="shared" si="103"/>
        <v>DDWC 39701</v>
      </c>
      <c r="B1111">
        <v>39701</v>
      </c>
      <c r="C1111" t="s">
        <v>2156</v>
      </c>
      <c r="D1111" t="s">
        <v>2383</v>
      </c>
      <c r="E1111" t="s">
        <v>579</v>
      </c>
      <c r="F1111" t="s">
        <v>580</v>
      </c>
      <c r="G1111" s="81">
        <v>5796.36</v>
      </c>
      <c r="H1111" s="81">
        <v>1136.0899999999999</v>
      </c>
      <c r="I1111" s="81">
        <v>3698.66</v>
      </c>
      <c r="J1111" s="81">
        <v>430.09</v>
      </c>
      <c r="K1111" s="81">
        <v>531.53</v>
      </c>
      <c r="L1111" s="84">
        <f t="shared" si="104"/>
        <v>0.19600059347590557</v>
      </c>
      <c r="M1111" s="84">
        <f t="shared" si="105"/>
        <v>0.63810046304922396</v>
      </c>
      <c r="N1111" s="84">
        <f t="shared" si="106"/>
        <v>7.4200015181941775E-2</v>
      </c>
      <c r="O1111" s="84">
        <f t="shared" si="107"/>
        <v>9.170065351358439E-2</v>
      </c>
      <c r="Q1111" s="86">
        <f t="shared" si="108"/>
        <v>1.0000017252206557</v>
      </c>
    </row>
    <row r="1112" spans="1:17" x14ac:dyDescent="0.3">
      <c r="A1112" t="str">
        <f t="shared" si="103"/>
        <v>DGBC 39701</v>
      </c>
      <c r="B1112">
        <v>39701</v>
      </c>
      <c r="C1112" t="s">
        <v>2157</v>
      </c>
      <c r="D1112" t="s">
        <v>2383</v>
      </c>
      <c r="E1112" t="s">
        <v>581</v>
      </c>
      <c r="F1112" t="s">
        <v>582</v>
      </c>
      <c r="G1112" s="81">
        <v>144135.63000000003</v>
      </c>
      <c r="H1112" s="81">
        <v>28250.58</v>
      </c>
      <c r="I1112" s="81">
        <v>91972.95</v>
      </c>
      <c r="J1112" s="81">
        <v>10694.86</v>
      </c>
      <c r="K1112" s="81">
        <v>13217.24</v>
      </c>
      <c r="L1112" s="84">
        <f t="shared" si="104"/>
        <v>0.19599997585607387</v>
      </c>
      <c r="M1112" s="84">
        <f t="shared" si="105"/>
        <v>0.6381000311997802</v>
      </c>
      <c r="N1112" s="84">
        <f t="shared" si="106"/>
        <v>7.4199974010589878E-2</v>
      </c>
      <c r="O1112" s="84">
        <f t="shared" si="107"/>
        <v>9.1700018933555824E-2</v>
      </c>
      <c r="Q1112" s="86">
        <f t="shared" si="108"/>
        <v>0.99999999999999978</v>
      </c>
    </row>
    <row r="1113" spans="1:17" x14ac:dyDescent="0.3">
      <c r="A1113" t="str">
        <f t="shared" si="103"/>
        <v>DHCC 39701</v>
      </c>
      <c r="B1113">
        <v>39701</v>
      </c>
      <c r="C1113" t="s">
        <v>2158</v>
      </c>
      <c r="D1113" t="s">
        <v>2383</v>
      </c>
      <c r="E1113" t="s">
        <v>583</v>
      </c>
      <c r="F1113" t="s">
        <v>584</v>
      </c>
      <c r="G1113" s="81">
        <v>710832.59000000008</v>
      </c>
      <c r="H1113" s="81">
        <v>139323.19</v>
      </c>
      <c r="I1113" s="81">
        <v>453582.28</v>
      </c>
      <c r="J1113" s="81">
        <v>52743.78</v>
      </c>
      <c r="K1113" s="81">
        <v>65183.35</v>
      </c>
      <c r="L1113" s="84">
        <f t="shared" si="104"/>
        <v>0.19600000332005035</v>
      </c>
      <c r="M1113" s="84">
        <f t="shared" si="105"/>
        <v>0.63810000607878714</v>
      </c>
      <c r="N1113" s="84">
        <f t="shared" si="106"/>
        <v>7.4200002563191411E-2</v>
      </c>
      <c r="O1113" s="84">
        <f t="shared" si="107"/>
        <v>9.1700002105981088E-2</v>
      </c>
      <c r="Q1113" s="86">
        <f t="shared" si="108"/>
        <v>1.0000000140680101</v>
      </c>
    </row>
    <row r="1114" spans="1:17" x14ac:dyDescent="0.3">
      <c r="A1114" t="str">
        <f t="shared" si="103"/>
        <v>DPRC 39701</v>
      </c>
      <c r="B1114">
        <v>39701</v>
      </c>
      <c r="C1114" t="s">
        <v>2159</v>
      </c>
      <c r="D1114" t="s">
        <v>2383</v>
      </c>
      <c r="E1114" t="s">
        <v>587</v>
      </c>
      <c r="F1114" t="s">
        <v>588</v>
      </c>
      <c r="G1114" s="81">
        <v>264665.82000000007</v>
      </c>
      <c r="H1114" s="81">
        <v>51874.5</v>
      </c>
      <c r="I1114" s="81">
        <v>168883.26</v>
      </c>
      <c r="J1114" s="81">
        <v>19638.2</v>
      </c>
      <c r="K1114" s="81">
        <v>24269.86</v>
      </c>
      <c r="L1114" s="84">
        <f t="shared" si="104"/>
        <v>0.19599999727958822</v>
      </c>
      <c r="M1114" s="84">
        <f t="shared" si="105"/>
        <v>0.63810000097481412</v>
      </c>
      <c r="N1114" s="84">
        <f t="shared" si="106"/>
        <v>7.419998547602405E-2</v>
      </c>
      <c r="O1114" s="84">
        <f t="shared" si="107"/>
        <v>9.1700016269573442E-2</v>
      </c>
      <c r="Q1114" s="86">
        <f t="shared" si="108"/>
        <v>0.99999999999999989</v>
      </c>
    </row>
    <row r="1115" spans="1:17" x14ac:dyDescent="0.3">
      <c r="A1115" t="str">
        <f t="shared" si="103"/>
        <v>DSBC 39701</v>
      </c>
      <c r="B1115">
        <v>39701</v>
      </c>
      <c r="C1115" t="s">
        <v>2160</v>
      </c>
      <c r="D1115" t="s">
        <v>2383</v>
      </c>
      <c r="E1115" t="s">
        <v>589</v>
      </c>
      <c r="F1115" t="s">
        <v>590</v>
      </c>
      <c r="G1115" s="81">
        <v>205129.39</v>
      </c>
      <c r="H1115" s="81">
        <v>40205.360000000001</v>
      </c>
      <c r="I1115" s="81">
        <v>130893.06</v>
      </c>
      <c r="J1115" s="81">
        <v>15220.6</v>
      </c>
      <c r="K1115" s="81">
        <v>18810.37</v>
      </c>
      <c r="L1115" s="84">
        <f t="shared" si="104"/>
        <v>0.19599999785501238</v>
      </c>
      <c r="M1115" s="84">
        <f t="shared" si="105"/>
        <v>0.63809998167498083</v>
      </c>
      <c r="N1115" s="84">
        <f t="shared" si="106"/>
        <v>7.4199996402270776E-2</v>
      </c>
      <c r="O1115" s="84">
        <f t="shared" si="107"/>
        <v>9.1700024067735961E-2</v>
      </c>
      <c r="Q1115" s="86">
        <f t="shared" si="108"/>
        <v>1</v>
      </c>
    </row>
    <row r="1116" spans="1:17" x14ac:dyDescent="0.3">
      <c r="A1116" t="str">
        <f t="shared" si="103"/>
        <v>DSTC 39701</v>
      </c>
      <c r="B1116">
        <v>39701</v>
      </c>
      <c r="C1116" t="s">
        <v>2161</v>
      </c>
      <c r="D1116" t="s">
        <v>2383</v>
      </c>
      <c r="E1116" t="s">
        <v>591</v>
      </c>
      <c r="F1116" t="s">
        <v>592</v>
      </c>
      <c r="G1116" s="81">
        <v>981897.04000000015</v>
      </c>
      <c r="H1116" s="81">
        <v>192451.82</v>
      </c>
      <c r="I1116" s="81">
        <v>626548.5</v>
      </c>
      <c r="J1116" s="81">
        <v>72856.759999999995</v>
      </c>
      <c r="K1116" s="81">
        <v>90039.96</v>
      </c>
      <c r="L1116" s="84">
        <f t="shared" si="104"/>
        <v>0.19600000016294986</v>
      </c>
      <c r="M1116" s="84">
        <f t="shared" si="105"/>
        <v>0.63809999875343337</v>
      </c>
      <c r="N1116" s="84">
        <f t="shared" si="106"/>
        <v>7.4199999625215271E-2</v>
      </c>
      <c r="O1116" s="84">
        <f t="shared" si="107"/>
        <v>9.1700001458401376E-2</v>
      </c>
      <c r="Q1116" s="86">
        <f t="shared" si="108"/>
        <v>0.99999999999999989</v>
      </c>
    </row>
    <row r="1117" spans="1:17" x14ac:dyDescent="0.3">
      <c r="A1117" t="str">
        <f t="shared" si="103"/>
        <v>DTWC 39701</v>
      </c>
      <c r="B1117">
        <v>39701</v>
      </c>
      <c r="C1117" t="s">
        <v>2162</v>
      </c>
      <c r="D1117" t="s">
        <v>2383</v>
      </c>
      <c r="E1117" t="s">
        <v>593</v>
      </c>
      <c r="F1117" t="s">
        <v>594</v>
      </c>
      <c r="G1117" s="81">
        <v>252945.84</v>
      </c>
      <c r="H1117" s="81">
        <v>49577.38</v>
      </c>
      <c r="I1117" s="81">
        <v>161404.74</v>
      </c>
      <c r="J1117" s="81">
        <v>18768.580000000002</v>
      </c>
      <c r="K1117" s="81">
        <v>23195.13</v>
      </c>
      <c r="L1117" s="84">
        <f t="shared" si="104"/>
        <v>0.19599998165615215</v>
      </c>
      <c r="M1117" s="84">
        <f t="shared" si="105"/>
        <v>0.63809999800747852</v>
      </c>
      <c r="N1117" s="84">
        <f t="shared" si="106"/>
        <v>7.4199994749864245E-2</v>
      </c>
      <c r="O1117" s="84">
        <f t="shared" si="107"/>
        <v>9.1699986052350191E-2</v>
      </c>
      <c r="Q1117" s="86">
        <f t="shared" si="108"/>
        <v>0.99999996046584516</v>
      </c>
    </row>
    <row r="1118" spans="1:17" x14ac:dyDescent="0.3">
      <c r="A1118" t="str">
        <f t="shared" si="103"/>
        <v>DWBC 39701</v>
      </c>
      <c r="B1118">
        <v>39701</v>
      </c>
      <c r="C1118" t="s">
        <v>2163</v>
      </c>
      <c r="D1118" t="s">
        <v>2383</v>
      </c>
      <c r="E1118" t="s">
        <v>597</v>
      </c>
      <c r="F1118" t="s">
        <v>598</v>
      </c>
      <c r="G1118" s="81">
        <v>517018.38</v>
      </c>
      <c r="H1118" s="81">
        <v>101335.6</v>
      </c>
      <c r="I1118" s="81">
        <v>329909.43</v>
      </c>
      <c r="J1118" s="81">
        <v>38362.76</v>
      </c>
      <c r="K1118" s="81">
        <v>47410.59</v>
      </c>
      <c r="L1118" s="84">
        <f t="shared" si="104"/>
        <v>0.1959999952032653</v>
      </c>
      <c r="M1118" s="84">
        <f t="shared" si="105"/>
        <v>0.63810000333063588</v>
      </c>
      <c r="N1118" s="84">
        <f t="shared" si="106"/>
        <v>7.4199992657901254E-2</v>
      </c>
      <c r="O1118" s="84">
        <f t="shared" si="107"/>
        <v>9.1700008808197495E-2</v>
      </c>
      <c r="Q1118" s="86">
        <f t="shared" si="108"/>
        <v>0.99999999999999989</v>
      </c>
    </row>
    <row r="1119" spans="1:17" x14ac:dyDescent="0.3">
      <c r="A1119" t="str">
        <f t="shared" si="103"/>
        <v>DWPC 39701</v>
      </c>
      <c r="B1119">
        <v>39701</v>
      </c>
      <c r="C1119" t="s">
        <v>2164</v>
      </c>
      <c r="D1119" t="s">
        <v>2383</v>
      </c>
      <c r="E1119" t="s">
        <v>599</v>
      </c>
      <c r="F1119" t="s">
        <v>600</v>
      </c>
      <c r="G1119" s="81">
        <v>879648.62999999989</v>
      </c>
      <c r="H1119" s="81">
        <v>172411.13</v>
      </c>
      <c r="I1119" s="81">
        <v>561303.79</v>
      </c>
      <c r="J1119" s="81">
        <v>65269.93</v>
      </c>
      <c r="K1119" s="81">
        <v>80663.78</v>
      </c>
      <c r="L1119" s="84">
        <f t="shared" si="104"/>
        <v>0.19599999831751005</v>
      </c>
      <c r="M1119" s="84">
        <f t="shared" si="105"/>
        <v>0.63809999908713566</v>
      </c>
      <c r="N1119" s="84">
        <f t="shared" si="106"/>
        <v>7.420000188029624E-2</v>
      </c>
      <c r="O1119" s="84">
        <f t="shared" si="107"/>
        <v>9.1700000715058252E-2</v>
      </c>
      <c r="Q1119" s="86">
        <f t="shared" si="108"/>
        <v>1.0000000000000002</v>
      </c>
    </row>
    <row r="1120" spans="1:17" x14ac:dyDescent="0.3">
      <c r="A1120" t="str">
        <f t="shared" si="103"/>
        <v>DWSS 39701</v>
      </c>
      <c r="B1120">
        <v>39701</v>
      </c>
      <c r="C1120" t="s">
        <v>2165</v>
      </c>
      <c r="D1120" t="s">
        <v>2383</v>
      </c>
      <c r="E1120" t="s">
        <v>423</v>
      </c>
      <c r="F1120" t="s">
        <v>424</v>
      </c>
      <c r="G1120" s="81">
        <v>731205.44</v>
      </c>
      <c r="H1120" s="81">
        <v>143316.26999999999</v>
      </c>
      <c r="I1120" s="81">
        <v>466582.19</v>
      </c>
      <c r="J1120" s="81">
        <v>54255.44</v>
      </c>
      <c r="K1120" s="81">
        <v>67051.539999999994</v>
      </c>
      <c r="L1120" s="84">
        <f t="shared" si="104"/>
        <v>0.19600000514219368</v>
      </c>
      <c r="M1120" s="84">
        <f t="shared" si="105"/>
        <v>0.63809999827134767</v>
      </c>
      <c r="N1120" s="84">
        <f t="shared" si="106"/>
        <v>7.4199995010978043E-2</v>
      </c>
      <c r="O1120" s="84">
        <f t="shared" si="107"/>
        <v>9.1700001575480625E-2</v>
      </c>
      <c r="Q1120" s="86">
        <f t="shared" si="108"/>
        <v>1</v>
      </c>
    </row>
    <row r="1121" spans="1:17" x14ac:dyDescent="0.3">
      <c r="A1121" t="str">
        <f t="shared" si="103"/>
        <v>DWSS 39701</v>
      </c>
      <c r="B1121">
        <v>39701</v>
      </c>
      <c r="C1121" t="s">
        <v>2166</v>
      </c>
      <c r="D1121" t="s">
        <v>2383</v>
      </c>
      <c r="E1121" t="s">
        <v>423</v>
      </c>
      <c r="F1121" t="s">
        <v>424</v>
      </c>
      <c r="G1121" s="81">
        <v>39544.07</v>
      </c>
      <c r="H1121" s="81">
        <v>7750.64</v>
      </c>
      <c r="I1121" s="81">
        <v>25233.07</v>
      </c>
      <c r="J1121" s="81">
        <v>2934.17</v>
      </c>
      <c r="K1121" s="81">
        <v>3626.19</v>
      </c>
      <c r="L1121" s="84">
        <f t="shared" si="104"/>
        <v>0.19600005765719108</v>
      </c>
      <c r="M1121" s="84">
        <f t="shared" si="105"/>
        <v>0.63809997301744614</v>
      </c>
      <c r="N1121" s="84">
        <f t="shared" si="106"/>
        <v>7.4200000151729451E-2</v>
      </c>
      <c r="O1121" s="84">
        <f t="shared" si="107"/>
        <v>9.1699969173633364E-2</v>
      </c>
      <c r="Q1121" s="86">
        <f t="shared" si="108"/>
        <v>1</v>
      </c>
    </row>
    <row r="1122" spans="1:17" x14ac:dyDescent="0.3">
      <c r="A1122" t="str">
        <f t="shared" si="103"/>
        <v>FTB 39701</v>
      </c>
      <c r="B1122">
        <v>39701</v>
      </c>
      <c r="C1122" t="s">
        <v>2167</v>
      </c>
      <c r="D1122" t="s">
        <v>2383</v>
      </c>
      <c r="E1122" t="s">
        <v>2430</v>
      </c>
      <c r="F1122" t="s">
        <v>602</v>
      </c>
      <c r="G1122" s="81">
        <v>5090.51</v>
      </c>
      <c r="H1122" s="81">
        <v>997.74</v>
      </c>
      <c r="I1122" s="81">
        <v>3248.25</v>
      </c>
      <c r="J1122" s="81">
        <v>377.72</v>
      </c>
      <c r="K1122" s="81">
        <v>466.8</v>
      </c>
      <c r="L1122" s="84">
        <f t="shared" si="104"/>
        <v>0.19600000785775884</v>
      </c>
      <c r="M1122" s="84">
        <f t="shared" si="105"/>
        <v>0.6380991295567634</v>
      </c>
      <c r="N1122" s="84">
        <f t="shared" si="106"/>
        <v>7.4200816814032386E-2</v>
      </c>
      <c r="O1122" s="84">
        <f t="shared" si="107"/>
        <v>9.170004577144529E-2</v>
      </c>
      <c r="Q1122" s="86">
        <f t="shared" si="108"/>
        <v>0.99999999999999989</v>
      </c>
    </row>
    <row r="1123" spans="1:17" x14ac:dyDescent="0.3">
      <c r="A1123" t="str">
        <f t="shared" si="103"/>
        <v>FTB 39701</v>
      </c>
      <c r="B1123">
        <v>39701</v>
      </c>
      <c r="C1123" t="s">
        <v>2168</v>
      </c>
      <c r="D1123" t="s">
        <v>2383</v>
      </c>
      <c r="E1123" t="s">
        <v>2430</v>
      </c>
      <c r="F1123" t="s">
        <v>602</v>
      </c>
      <c r="G1123" s="81">
        <v>98076.19</v>
      </c>
      <c r="H1123" s="81">
        <v>19222.93</v>
      </c>
      <c r="I1123" s="81">
        <v>62582.42</v>
      </c>
      <c r="J1123" s="81">
        <v>7277.25</v>
      </c>
      <c r="K1123" s="81">
        <v>8993.59</v>
      </c>
      <c r="L1123" s="84">
        <f t="shared" si="104"/>
        <v>0.19599996696445895</v>
      </c>
      <c r="M1123" s="84">
        <f t="shared" si="105"/>
        <v>0.63810003223004474</v>
      </c>
      <c r="N1123" s="84">
        <f t="shared" si="106"/>
        <v>7.4199966373081988E-2</v>
      </c>
      <c r="O1123" s="84">
        <f t="shared" si="107"/>
        <v>9.1700034432414229E-2</v>
      </c>
      <c r="Q1123" s="86">
        <f t="shared" si="108"/>
        <v>1</v>
      </c>
    </row>
    <row r="1124" spans="1:17" x14ac:dyDescent="0.3">
      <c r="A1124" t="str">
        <f t="shared" si="103"/>
        <v>GAL 39701</v>
      </c>
      <c r="B1124">
        <v>39701</v>
      </c>
      <c r="C1124" t="s">
        <v>2169</v>
      </c>
      <c r="D1124" t="s">
        <v>2383</v>
      </c>
      <c r="E1124" t="s">
        <v>2431</v>
      </c>
      <c r="F1124" t="s">
        <v>603</v>
      </c>
      <c r="G1124" s="81">
        <v>308897.06999999995</v>
      </c>
      <c r="H1124" s="81">
        <v>60543.83</v>
      </c>
      <c r="I1124" s="81">
        <v>197107.22</v>
      </c>
      <c r="J1124" s="81">
        <v>22920.16</v>
      </c>
      <c r="K1124" s="81">
        <v>28325.86</v>
      </c>
      <c r="L1124" s="84">
        <f t="shared" si="104"/>
        <v>0.19600001385574817</v>
      </c>
      <c r="M1124" s="84">
        <f t="shared" si="105"/>
        <v>0.63809999881190205</v>
      </c>
      <c r="N1124" s="84">
        <f t="shared" si="106"/>
        <v>7.4199991602380708E-2</v>
      </c>
      <c r="O1124" s="84">
        <f t="shared" si="107"/>
        <v>9.169999572996923E-2</v>
      </c>
      <c r="Q1124" s="86">
        <f t="shared" si="108"/>
        <v>1</v>
      </c>
    </row>
    <row r="1125" spans="1:17" x14ac:dyDescent="0.3">
      <c r="A1125" t="str">
        <f t="shared" si="103"/>
        <v>GAL 39701</v>
      </c>
      <c r="B1125">
        <v>39701</v>
      </c>
      <c r="C1125" t="s">
        <v>2170</v>
      </c>
      <c r="D1125" t="s">
        <v>2383</v>
      </c>
      <c r="E1125" t="s">
        <v>2431</v>
      </c>
      <c r="F1125" t="s">
        <v>603</v>
      </c>
      <c r="G1125" s="81">
        <v>390735.43</v>
      </c>
      <c r="H1125" s="81">
        <v>76584.14</v>
      </c>
      <c r="I1125" s="81">
        <v>249328.28</v>
      </c>
      <c r="J1125" s="81">
        <v>28992.57</v>
      </c>
      <c r="K1125" s="81">
        <v>35830.44</v>
      </c>
      <c r="L1125" s="84">
        <f t="shared" si="104"/>
        <v>0.19599998904629662</v>
      </c>
      <c r="M1125" s="84">
        <f t="shared" si="105"/>
        <v>0.63810000541798839</v>
      </c>
      <c r="N1125" s="84">
        <f t="shared" si="106"/>
        <v>7.420000279984848E-2</v>
      </c>
      <c r="O1125" s="84">
        <f t="shared" si="107"/>
        <v>9.1700002735866579E-2</v>
      </c>
      <c r="Q1125" s="86">
        <f t="shared" si="108"/>
        <v>1.0000000000000002</v>
      </c>
    </row>
    <row r="1126" spans="1:17" x14ac:dyDescent="0.3">
      <c r="A1126" t="str">
        <f t="shared" si="103"/>
        <v>GBCF 39701</v>
      </c>
      <c r="B1126">
        <v>39701</v>
      </c>
      <c r="C1126" t="s">
        <v>2171</v>
      </c>
      <c r="D1126" t="s">
        <v>2383</v>
      </c>
      <c r="E1126" t="s">
        <v>2432</v>
      </c>
      <c r="F1126" t="s">
        <v>2433</v>
      </c>
      <c r="G1126" s="81">
        <v>4860.43</v>
      </c>
      <c r="H1126" s="81">
        <v>952.64</v>
      </c>
      <c r="I1126" s="81">
        <v>3101.44</v>
      </c>
      <c r="J1126" s="81">
        <v>360.64</v>
      </c>
      <c r="K1126" s="81">
        <v>445.7</v>
      </c>
      <c r="L1126" s="84">
        <f t="shared" si="104"/>
        <v>0.1959991194194752</v>
      </c>
      <c r="M1126" s="84">
        <f t="shared" si="105"/>
        <v>0.63809992120038761</v>
      </c>
      <c r="N1126" s="84">
        <f t="shared" si="106"/>
        <v>7.4199196367399592E-2</v>
      </c>
      <c r="O1126" s="84">
        <f t="shared" si="107"/>
        <v>9.1699705581604909E-2</v>
      </c>
      <c r="Q1126" s="86">
        <f t="shared" si="108"/>
        <v>0.99999794256886732</v>
      </c>
    </row>
    <row r="1127" spans="1:17" x14ac:dyDescent="0.3">
      <c r="A1127" t="str">
        <f t="shared" si="103"/>
        <v>GBSS 39701</v>
      </c>
      <c r="B1127">
        <v>39701</v>
      </c>
      <c r="C1127" t="s">
        <v>2172</v>
      </c>
      <c r="D1127" t="s">
        <v>2383</v>
      </c>
      <c r="E1127" t="s">
        <v>425</v>
      </c>
      <c r="F1127" t="s">
        <v>426</v>
      </c>
      <c r="G1127" s="81">
        <v>673458.62</v>
      </c>
      <c r="H1127" s="81">
        <v>131997.89000000001</v>
      </c>
      <c r="I1127" s="81">
        <v>429733.95</v>
      </c>
      <c r="J1127" s="81">
        <v>49970.63</v>
      </c>
      <c r="K1127" s="81">
        <v>61756.160000000003</v>
      </c>
      <c r="L1127" s="84">
        <f t="shared" si="104"/>
        <v>0.19600000071273868</v>
      </c>
      <c r="M1127" s="84">
        <f t="shared" si="105"/>
        <v>0.63810000679774503</v>
      </c>
      <c r="N1127" s="84">
        <f t="shared" si="106"/>
        <v>7.4200000588009393E-2</v>
      </c>
      <c r="O1127" s="84">
        <f t="shared" si="107"/>
        <v>9.1700006750229143E-2</v>
      </c>
      <c r="Q1127" s="86">
        <f t="shared" si="108"/>
        <v>1.0000000148487223</v>
      </c>
    </row>
    <row r="1128" spans="1:17" x14ac:dyDescent="0.3">
      <c r="A1128" t="str">
        <f t="shared" si="103"/>
        <v>GBSS 39701</v>
      </c>
      <c r="B1128">
        <v>39701</v>
      </c>
      <c r="C1128" t="s">
        <v>2173</v>
      </c>
      <c r="D1128" t="s">
        <v>2383</v>
      </c>
      <c r="E1128" t="s">
        <v>425</v>
      </c>
      <c r="F1128" t="s">
        <v>426</v>
      </c>
      <c r="G1128" s="81">
        <v>99973.2</v>
      </c>
      <c r="H1128" s="81">
        <v>19594.75</v>
      </c>
      <c r="I1128" s="81">
        <v>63792.9</v>
      </c>
      <c r="J1128" s="81">
        <v>7418.01</v>
      </c>
      <c r="K1128" s="81">
        <v>9167.5400000000009</v>
      </c>
      <c r="L1128" s="84">
        <f t="shared" si="104"/>
        <v>0.19600002800750602</v>
      </c>
      <c r="M1128" s="84">
        <f t="shared" si="105"/>
        <v>0.63810001080289525</v>
      </c>
      <c r="N1128" s="84">
        <f t="shared" si="106"/>
        <v>7.4199985596139773E-2</v>
      </c>
      <c r="O1128" s="84">
        <f t="shared" si="107"/>
        <v>9.1699975593459063E-2</v>
      </c>
      <c r="Q1128" s="86">
        <f t="shared" si="108"/>
        <v>1.0000000000000002</v>
      </c>
    </row>
    <row r="1129" spans="1:17" x14ac:dyDescent="0.3">
      <c r="A1129" t="str">
        <f t="shared" si="103"/>
        <v>GPT 39701</v>
      </c>
      <c r="B1129">
        <v>39701</v>
      </c>
      <c r="C1129" t="s">
        <v>2174</v>
      </c>
      <c r="D1129" t="s">
        <v>2383</v>
      </c>
      <c r="E1129" t="s">
        <v>2434</v>
      </c>
      <c r="F1129" t="s">
        <v>604</v>
      </c>
      <c r="G1129" s="81">
        <v>53280.71</v>
      </c>
      <c r="H1129" s="81">
        <v>10443.02</v>
      </c>
      <c r="I1129" s="81">
        <v>33998.42</v>
      </c>
      <c r="J1129" s="81">
        <v>3953.43</v>
      </c>
      <c r="K1129" s="81">
        <v>4885.84</v>
      </c>
      <c r="L1129" s="84">
        <f t="shared" si="104"/>
        <v>0.1960000157655557</v>
      </c>
      <c r="M1129" s="84">
        <f t="shared" si="105"/>
        <v>0.63809998027428683</v>
      </c>
      <c r="N1129" s="84">
        <f t="shared" si="106"/>
        <v>7.4200024736907594E-2</v>
      </c>
      <c r="O1129" s="84">
        <f t="shared" si="107"/>
        <v>9.169997922324985E-2</v>
      </c>
      <c r="Q1129" s="86">
        <f t="shared" si="108"/>
        <v>1</v>
      </c>
    </row>
    <row r="1130" spans="1:17" x14ac:dyDescent="0.3">
      <c r="A1130" t="str">
        <f t="shared" si="103"/>
        <v>GPT 39701</v>
      </c>
      <c r="B1130">
        <v>39701</v>
      </c>
      <c r="C1130" t="s">
        <v>2175</v>
      </c>
      <c r="D1130" t="s">
        <v>2383</v>
      </c>
      <c r="E1130" t="s">
        <v>2434</v>
      </c>
      <c r="F1130" t="s">
        <v>604</v>
      </c>
      <c r="G1130" s="81">
        <v>255361.86</v>
      </c>
      <c r="H1130" s="81">
        <v>50050.92</v>
      </c>
      <c r="I1130" s="81">
        <v>162946.4</v>
      </c>
      <c r="J1130" s="81">
        <v>18947.849999999999</v>
      </c>
      <c r="K1130" s="81">
        <v>23416.68</v>
      </c>
      <c r="L1130" s="84">
        <f t="shared" si="104"/>
        <v>0.19599998214298722</v>
      </c>
      <c r="M1130" s="84">
        <f t="shared" si="105"/>
        <v>0.63809998877671081</v>
      </c>
      <c r="N1130" s="84">
        <f t="shared" si="106"/>
        <v>7.4199999953007856E-2</v>
      </c>
      <c r="O1130" s="84">
        <f t="shared" si="107"/>
        <v>9.1699989967178347E-2</v>
      </c>
      <c r="Q1130" s="86">
        <f t="shared" si="108"/>
        <v>0.99999996083988418</v>
      </c>
    </row>
    <row r="1131" spans="1:17" x14ac:dyDescent="0.3">
      <c r="A1131" t="str">
        <f t="shared" si="103"/>
        <v>HCL 39701</v>
      </c>
      <c r="B1131">
        <v>39701</v>
      </c>
      <c r="C1131" t="s">
        <v>2569</v>
      </c>
      <c r="D1131" t="s">
        <v>2383</v>
      </c>
      <c r="E1131" t="s">
        <v>2435</v>
      </c>
      <c r="F1131" t="s">
        <v>427</v>
      </c>
      <c r="G1131" s="81">
        <v>252804.24</v>
      </c>
      <c r="H1131" s="81">
        <v>49549.63</v>
      </c>
      <c r="I1131" s="81">
        <v>161314.39000000001</v>
      </c>
      <c r="J1131" s="81">
        <v>18758.07</v>
      </c>
      <c r="K1131" s="81">
        <v>23182.15</v>
      </c>
      <c r="L1131" s="84">
        <f t="shared" si="104"/>
        <v>0.19599999588614495</v>
      </c>
      <c r="M1131" s="84">
        <f t="shared" si="105"/>
        <v>0.63810001762628676</v>
      </c>
      <c r="N1131" s="84">
        <f t="shared" si="106"/>
        <v>7.419998177245761E-2</v>
      </c>
      <c r="O1131" s="84">
        <f t="shared" si="107"/>
        <v>9.1700004715110806E-2</v>
      </c>
      <c r="Q1131" s="86">
        <f t="shared" si="108"/>
        <v>1</v>
      </c>
    </row>
    <row r="1132" spans="1:17" x14ac:dyDescent="0.3">
      <c r="A1132" t="str">
        <f t="shared" si="103"/>
        <v>HCL 39701</v>
      </c>
      <c r="B1132">
        <v>39701</v>
      </c>
      <c r="C1132" t="s">
        <v>2570</v>
      </c>
      <c r="D1132" t="s">
        <v>2383</v>
      </c>
      <c r="E1132" t="s">
        <v>2435</v>
      </c>
      <c r="F1132" t="s">
        <v>427</v>
      </c>
      <c r="G1132" s="81">
        <v>31206.15</v>
      </c>
      <c r="H1132" s="81">
        <v>6116.41</v>
      </c>
      <c r="I1132" s="81">
        <v>19912.64</v>
      </c>
      <c r="J1132" s="81">
        <v>2315.5</v>
      </c>
      <c r="K1132" s="81">
        <v>2861.6</v>
      </c>
      <c r="L1132" s="84">
        <f t="shared" si="104"/>
        <v>0.19600014740684127</v>
      </c>
      <c r="M1132" s="84">
        <f t="shared" si="105"/>
        <v>0.63809986172597388</v>
      </c>
      <c r="N1132" s="84">
        <f t="shared" si="106"/>
        <v>7.4200117605023361E-2</v>
      </c>
      <c r="O1132" s="84">
        <f t="shared" si="107"/>
        <v>9.169987326216146E-2</v>
      </c>
      <c r="Q1132" s="86">
        <f t="shared" si="108"/>
        <v>0.99999999999999989</v>
      </c>
    </row>
    <row r="1133" spans="1:17" x14ac:dyDescent="0.3">
      <c r="A1133" t="str">
        <f t="shared" si="103"/>
        <v>HCSS 39701</v>
      </c>
      <c r="B1133">
        <v>39701</v>
      </c>
      <c r="C1133" t="s">
        <v>2176</v>
      </c>
      <c r="D1133" t="s">
        <v>2383</v>
      </c>
      <c r="E1133" t="s">
        <v>428</v>
      </c>
      <c r="F1133" t="s">
        <v>429</v>
      </c>
      <c r="G1133" s="81">
        <v>-6215.83</v>
      </c>
      <c r="H1133" s="81">
        <v>-1218.3</v>
      </c>
      <c r="I1133" s="81">
        <v>-3966.32</v>
      </c>
      <c r="J1133" s="81">
        <v>-461.21</v>
      </c>
      <c r="K1133" s="81">
        <v>-569.99</v>
      </c>
      <c r="L1133" s="84">
        <f t="shared" si="104"/>
        <v>0.19599956884277722</v>
      </c>
      <c r="M1133" s="84">
        <f t="shared" si="105"/>
        <v>0.63809981933225335</v>
      </c>
      <c r="N1133" s="84">
        <f t="shared" si="106"/>
        <v>7.4199262206334465E-2</v>
      </c>
      <c r="O1133" s="84">
        <f t="shared" si="107"/>
        <v>9.1699740823027662E-2</v>
      </c>
      <c r="Q1133" s="86">
        <f t="shared" si="108"/>
        <v>0.99999839120439271</v>
      </c>
    </row>
    <row r="1134" spans="1:17" x14ac:dyDescent="0.3">
      <c r="A1134" t="str">
        <f t="shared" si="103"/>
        <v>HUM 39701</v>
      </c>
      <c r="B1134">
        <v>39701</v>
      </c>
      <c r="C1134" t="s">
        <v>2177</v>
      </c>
      <c r="D1134" t="s">
        <v>2383</v>
      </c>
      <c r="E1134" t="s">
        <v>2436</v>
      </c>
      <c r="F1134" t="s">
        <v>605</v>
      </c>
      <c r="G1134" s="81">
        <v>50183.18</v>
      </c>
      <c r="H1134" s="81">
        <v>9835.9</v>
      </c>
      <c r="I1134" s="81">
        <v>32021.89</v>
      </c>
      <c r="J1134" s="81">
        <v>3723.59</v>
      </c>
      <c r="K1134" s="81">
        <v>4601.8</v>
      </c>
      <c r="L1134" s="84">
        <f t="shared" si="104"/>
        <v>0.19599993463945489</v>
      </c>
      <c r="M1134" s="84">
        <f t="shared" si="105"/>
        <v>0.63810005663252112</v>
      </c>
      <c r="N1134" s="84">
        <f t="shared" si="106"/>
        <v>7.4199961022796884E-2</v>
      </c>
      <c r="O1134" s="84">
        <f t="shared" si="107"/>
        <v>9.1700047705227133E-2</v>
      </c>
      <c r="Q1134" s="86">
        <f t="shared" si="108"/>
        <v>1</v>
      </c>
    </row>
    <row r="1135" spans="1:17" x14ac:dyDescent="0.3">
      <c r="A1135" t="str">
        <f t="shared" si="103"/>
        <v>HUM 39701</v>
      </c>
      <c r="B1135">
        <v>39701</v>
      </c>
      <c r="C1135" t="s">
        <v>2178</v>
      </c>
      <c r="D1135" t="s">
        <v>2383</v>
      </c>
      <c r="E1135" t="s">
        <v>2436</v>
      </c>
      <c r="F1135" t="s">
        <v>605</v>
      </c>
      <c r="G1135" s="81">
        <v>748785.27</v>
      </c>
      <c r="H1135" s="81">
        <v>146761.91</v>
      </c>
      <c r="I1135" s="81">
        <v>477799.88</v>
      </c>
      <c r="J1135" s="81">
        <v>55559.87</v>
      </c>
      <c r="K1135" s="81">
        <v>68663.61</v>
      </c>
      <c r="L1135" s="84">
        <f t="shared" si="104"/>
        <v>0.19599999610035063</v>
      </c>
      <c r="M1135" s="84">
        <f t="shared" si="105"/>
        <v>0.63809999894896441</v>
      </c>
      <c r="N1135" s="84">
        <f t="shared" si="106"/>
        <v>7.42000039610822E-2</v>
      </c>
      <c r="O1135" s="84">
        <f t="shared" si="107"/>
        <v>9.1700000989602792E-2</v>
      </c>
      <c r="Q1135" s="86">
        <f t="shared" si="108"/>
        <v>1</v>
      </c>
    </row>
    <row r="1136" spans="1:17" x14ac:dyDescent="0.3">
      <c r="A1136" t="str">
        <f t="shared" si="103"/>
        <v>KTY 39701</v>
      </c>
      <c r="B1136">
        <v>39701</v>
      </c>
      <c r="C1136" t="s">
        <v>2179</v>
      </c>
      <c r="D1136" t="s">
        <v>2383</v>
      </c>
      <c r="E1136" t="s">
        <v>2437</v>
      </c>
      <c r="F1136" t="s">
        <v>606</v>
      </c>
      <c r="G1136" s="81">
        <v>111731.42</v>
      </c>
      <c r="H1136" s="81">
        <v>21899.360000000001</v>
      </c>
      <c r="I1136" s="81">
        <v>71295.820000000007</v>
      </c>
      <c r="J1136" s="81">
        <v>8290.4699999999993</v>
      </c>
      <c r="K1136" s="81">
        <v>10245.77</v>
      </c>
      <c r="L1136" s="84">
        <f t="shared" si="104"/>
        <v>0.19600001503605702</v>
      </c>
      <c r="M1136" s="84">
        <f t="shared" si="105"/>
        <v>0.63810000803713052</v>
      </c>
      <c r="N1136" s="84">
        <f t="shared" si="106"/>
        <v>7.4199987792153713E-2</v>
      </c>
      <c r="O1136" s="84">
        <f t="shared" si="107"/>
        <v>9.1699989134658821E-2</v>
      </c>
      <c r="Q1136" s="86">
        <f t="shared" si="108"/>
        <v>1</v>
      </c>
    </row>
    <row r="1137" spans="1:17" x14ac:dyDescent="0.3">
      <c r="A1137" t="str">
        <f t="shared" si="103"/>
        <v>KTY 39701</v>
      </c>
      <c r="B1137">
        <v>39701</v>
      </c>
      <c r="C1137" t="s">
        <v>2180</v>
      </c>
      <c r="D1137" t="s">
        <v>2383</v>
      </c>
      <c r="E1137" t="s">
        <v>2437</v>
      </c>
      <c r="F1137" t="s">
        <v>606</v>
      </c>
      <c r="G1137" s="81">
        <v>99318.63</v>
      </c>
      <c r="H1137" s="81">
        <v>19466.45</v>
      </c>
      <c r="I1137" s="81">
        <v>63375.22</v>
      </c>
      <c r="J1137" s="81">
        <v>7369.44</v>
      </c>
      <c r="K1137" s="81">
        <v>9107.52</v>
      </c>
      <c r="L1137" s="84">
        <f t="shared" si="104"/>
        <v>0.19599998509846542</v>
      </c>
      <c r="M1137" s="84">
        <f t="shared" si="105"/>
        <v>0.63810002212072392</v>
      </c>
      <c r="N1137" s="84">
        <f t="shared" si="106"/>
        <v>7.4199976379053956E-2</v>
      </c>
      <c r="O1137" s="84">
        <f t="shared" si="107"/>
        <v>9.1700016401756651E-2</v>
      </c>
      <c r="Q1137" s="86">
        <f t="shared" si="108"/>
        <v>0.99999999999999989</v>
      </c>
    </row>
    <row r="1138" spans="1:17" x14ac:dyDescent="0.3">
      <c r="A1138" t="str">
        <f t="shared" si="103"/>
        <v>LSSS 39701</v>
      </c>
      <c r="B1138">
        <v>39701</v>
      </c>
      <c r="C1138" t="s">
        <v>2181</v>
      </c>
      <c r="D1138" t="s">
        <v>2383</v>
      </c>
      <c r="E1138" t="s">
        <v>430</v>
      </c>
      <c r="F1138" t="s">
        <v>431</v>
      </c>
      <c r="G1138" s="81">
        <v>1026454.81</v>
      </c>
      <c r="H1138" s="81">
        <v>201185.14</v>
      </c>
      <c r="I1138" s="81">
        <v>654980.81000000006</v>
      </c>
      <c r="J1138" s="81">
        <v>76162.95</v>
      </c>
      <c r="K1138" s="81">
        <v>94125.91</v>
      </c>
      <c r="L1138" s="84">
        <f t="shared" si="104"/>
        <v>0.19599999731113346</v>
      </c>
      <c r="M1138" s="84">
        <f t="shared" si="105"/>
        <v>0.63809999584881871</v>
      </c>
      <c r="N1138" s="84">
        <f t="shared" si="106"/>
        <v>7.4200003018155269E-2</v>
      </c>
      <c r="O1138" s="84">
        <f t="shared" si="107"/>
        <v>9.1700003821892556E-2</v>
      </c>
      <c r="Q1138" s="86">
        <f t="shared" si="108"/>
        <v>1</v>
      </c>
    </row>
    <row r="1139" spans="1:17" x14ac:dyDescent="0.3">
      <c r="A1139" t="str">
        <f t="shared" si="103"/>
        <v>LSSS 39701</v>
      </c>
      <c r="B1139">
        <v>39701</v>
      </c>
      <c r="C1139" t="s">
        <v>2182</v>
      </c>
      <c r="D1139" t="s">
        <v>2383</v>
      </c>
      <c r="E1139" t="s">
        <v>430</v>
      </c>
      <c r="F1139" t="s">
        <v>431</v>
      </c>
      <c r="G1139" s="81">
        <v>8574.82</v>
      </c>
      <c r="H1139" s="81">
        <v>1680.66</v>
      </c>
      <c r="I1139" s="81">
        <v>5471.59</v>
      </c>
      <c r="J1139" s="81">
        <v>636.25</v>
      </c>
      <c r="K1139" s="81">
        <v>786.31</v>
      </c>
      <c r="L1139" s="84">
        <f t="shared" si="104"/>
        <v>0.19599944955112761</v>
      </c>
      <c r="M1139" s="84">
        <f t="shared" si="105"/>
        <v>0.63809969188857607</v>
      </c>
      <c r="N1139" s="84">
        <f t="shared" si="106"/>
        <v>7.4199808275858856E-2</v>
      </c>
      <c r="O1139" s="84">
        <f t="shared" si="107"/>
        <v>9.1699884079199323E-2</v>
      </c>
      <c r="Q1139" s="86">
        <f t="shared" si="108"/>
        <v>0.99999883379476184</v>
      </c>
    </row>
    <row r="1140" spans="1:17" x14ac:dyDescent="0.3">
      <c r="A1140" t="str">
        <f t="shared" si="103"/>
        <v>MPK 39701</v>
      </c>
      <c r="B1140">
        <v>39701</v>
      </c>
      <c r="C1140" t="s">
        <v>2183</v>
      </c>
      <c r="D1140" t="s">
        <v>2383</v>
      </c>
      <c r="E1140" t="s">
        <v>2438</v>
      </c>
      <c r="F1140" t="s">
        <v>607</v>
      </c>
      <c r="G1140" s="81">
        <v>3261.33</v>
      </c>
      <c r="H1140" s="81">
        <v>639.22</v>
      </c>
      <c r="I1140" s="81">
        <v>2081.0500000000002</v>
      </c>
      <c r="J1140" s="81">
        <v>241.99</v>
      </c>
      <c r="K1140" s="81">
        <v>299.06</v>
      </c>
      <c r="L1140" s="84">
        <f t="shared" si="104"/>
        <v>0.19599979149610744</v>
      </c>
      <c r="M1140" s="84">
        <f t="shared" si="105"/>
        <v>0.63809856714898527</v>
      </c>
      <c r="N1140" s="84">
        <f t="shared" si="106"/>
        <v>7.4199789656367199E-2</v>
      </c>
      <c r="O1140" s="84">
        <f t="shared" si="107"/>
        <v>9.1698785464825697E-2</v>
      </c>
      <c r="Q1140" s="86">
        <f t="shared" si="108"/>
        <v>0.99999693376628562</v>
      </c>
    </row>
    <row r="1141" spans="1:17" x14ac:dyDescent="0.3">
      <c r="A1141" t="str">
        <f t="shared" si="103"/>
        <v>MUDG 39701</v>
      </c>
      <c r="B1141">
        <v>39701</v>
      </c>
      <c r="C1141" t="s">
        <v>2184</v>
      </c>
      <c r="D1141" t="s">
        <v>2383</v>
      </c>
      <c r="E1141" t="s">
        <v>608</v>
      </c>
      <c r="F1141" t="s">
        <v>609</v>
      </c>
      <c r="G1141" s="81">
        <v>88774.92</v>
      </c>
      <c r="H1141" s="81">
        <v>17399.88</v>
      </c>
      <c r="I1141" s="81">
        <v>56647.28</v>
      </c>
      <c r="J1141" s="81">
        <v>6587.1</v>
      </c>
      <c r="K1141" s="81">
        <v>8140.66</v>
      </c>
      <c r="L1141" s="84">
        <f t="shared" si="104"/>
        <v>0.19599995133760753</v>
      </c>
      <c r="M1141" s="84">
        <f t="shared" si="105"/>
        <v>0.63810003996624276</v>
      </c>
      <c r="N1141" s="84">
        <f t="shared" si="106"/>
        <v>7.420001054351838E-2</v>
      </c>
      <c r="O1141" s="84">
        <f t="shared" si="107"/>
        <v>9.1699998152631398E-2</v>
      </c>
      <c r="Q1141" s="86">
        <f t="shared" si="108"/>
        <v>1</v>
      </c>
    </row>
    <row r="1142" spans="1:17" x14ac:dyDescent="0.3">
      <c r="A1142" t="str">
        <f t="shared" si="103"/>
        <v>PRCF 39701</v>
      </c>
      <c r="B1142">
        <v>39701</v>
      </c>
      <c r="C1142" t="s">
        <v>2185</v>
      </c>
      <c r="D1142" t="s">
        <v>2383</v>
      </c>
      <c r="E1142" t="s">
        <v>2439</v>
      </c>
      <c r="F1142" t="s">
        <v>2440</v>
      </c>
      <c r="G1142" s="81">
        <v>2305.59</v>
      </c>
      <c r="H1142" s="81">
        <v>451.9</v>
      </c>
      <c r="I1142" s="81">
        <v>1471.2</v>
      </c>
      <c r="J1142" s="81">
        <v>171.07</v>
      </c>
      <c r="K1142" s="81">
        <v>211.42</v>
      </c>
      <c r="L1142" s="84">
        <f t="shared" si="104"/>
        <v>0.1960018910560854</v>
      </c>
      <c r="M1142" s="84">
        <f t="shared" si="105"/>
        <v>0.63810131029367756</v>
      </c>
      <c r="N1142" s="84">
        <f t="shared" si="106"/>
        <v>7.4197927645418299E-2</v>
      </c>
      <c r="O1142" s="84">
        <f t="shared" si="107"/>
        <v>9.1698871004818716E-2</v>
      </c>
      <c r="Q1142" s="86">
        <f t="shared" si="108"/>
        <v>1</v>
      </c>
    </row>
    <row r="1143" spans="1:17" x14ac:dyDescent="0.3">
      <c r="A1143" t="str">
        <f t="shared" si="103"/>
        <v>PRSS 39701</v>
      </c>
      <c r="B1143">
        <v>39701</v>
      </c>
      <c r="C1143" t="s">
        <v>2186</v>
      </c>
      <c r="D1143" t="s">
        <v>2383</v>
      </c>
      <c r="E1143" t="s">
        <v>433</v>
      </c>
      <c r="F1143" t="s">
        <v>434</v>
      </c>
      <c r="G1143" s="81">
        <v>1258956.4799999997</v>
      </c>
      <c r="H1143" s="81">
        <v>246755.47</v>
      </c>
      <c r="I1143" s="81">
        <v>803340.13</v>
      </c>
      <c r="J1143" s="81">
        <v>93414.57</v>
      </c>
      <c r="K1143" s="81">
        <v>115446.31</v>
      </c>
      <c r="L1143" s="84">
        <f t="shared" si="104"/>
        <v>0.19599999993645534</v>
      </c>
      <c r="M1143" s="84">
        <f t="shared" si="105"/>
        <v>0.63810000008896273</v>
      </c>
      <c r="N1143" s="84">
        <f t="shared" si="106"/>
        <v>7.4199999351844181E-2</v>
      </c>
      <c r="O1143" s="84">
        <f t="shared" si="107"/>
        <v>9.170000062273799E-2</v>
      </c>
      <c r="Q1143" s="86">
        <f t="shared" si="108"/>
        <v>1.0000000000000002</v>
      </c>
    </row>
    <row r="1144" spans="1:17" x14ac:dyDescent="0.3">
      <c r="A1144" t="str">
        <f t="shared" si="103"/>
        <v>PRSS 39701</v>
      </c>
      <c r="B1144">
        <v>39701</v>
      </c>
      <c r="C1144" t="s">
        <v>2187</v>
      </c>
      <c r="D1144" t="s">
        <v>2383</v>
      </c>
      <c r="E1144" t="s">
        <v>433</v>
      </c>
      <c r="F1144" t="s">
        <v>434</v>
      </c>
      <c r="G1144" s="81">
        <v>53884.42</v>
      </c>
      <c r="H1144" s="81">
        <v>10561.35</v>
      </c>
      <c r="I1144" s="81">
        <v>34383.65</v>
      </c>
      <c r="J1144" s="81">
        <v>3998.22</v>
      </c>
      <c r="K1144" s="81">
        <v>4941.2</v>
      </c>
      <c r="L1144" s="84">
        <f t="shared" si="104"/>
        <v>0.19600006829432332</v>
      </c>
      <c r="M1144" s="84">
        <f t="shared" si="105"/>
        <v>0.6381000296560676</v>
      </c>
      <c r="N1144" s="84">
        <f t="shared" si="106"/>
        <v>7.4199926435136537E-2</v>
      </c>
      <c r="O1144" s="84">
        <f t="shared" si="107"/>
        <v>9.1699975614472601E-2</v>
      </c>
      <c r="Q1144" s="86">
        <f t="shared" si="108"/>
        <v>1</v>
      </c>
    </row>
    <row r="1145" spans="1:17" x14ac:dyDescent="0.3">
      <c r="A1145" t="str">
        <f t="shared" si="103"/>
        <v>RELE 39701</v>
      </c>
      <c r="B1145">
        <v>39701</v>
      </c>
      <c r="C1145" t="s">
        <v>2188</v>
      </c>
      <c r="D1145" t="s">
        <v>2383</v>
      </c>
      <c r="E1145" t="s">
        <v>2380</v>
      </c>
      <c r="F1145" t="s">
        <v>610</v>
      </c>
      <c r="G1145" s="81">
        <v>168298.66</v>
      </c>
      <c r="H1145" s="81">
        <v>32986.54</v>
      </c>
      <c r="I1145" s="81">
        <v>107391.37</v>
      </c>
      <c r="J1145" s="81">
        <v>12487.76</v>
      </c>
      <c r="K1145" s="81">
        <v>15432.99</v>
      </c>
      <c r="L1145" s="84">
        <f t="shared" si="104"/>
        <v>0.19600001568639941</v>
      </c>
      <c r="M1145" s="84">
        <f t="shared" si="105"/>
        <v>0.63809997061176837</v>
      </c>
      <c r="N1145" s="84">
        <f t="shared" si="106"/>
        <v>7.4199996601280127E-2</v>
      </c>
      <c r="O1145" s="84">
        <f t="shared" si="107"/>
        <v>9.1700017100552075E-2</v>
      </c>
      <c r="Q1145" s="86">
        <f t="shared" si="108"/>
        <v>0.99999999999999989</v>
      </c>
    </row>
    <row r="1146" spans="1:17" x14ac:dyDescent="0.3">
      <c r="A1146" t="str">
        <f t="shared" si="103"/>
        <v>SBCF 39701</v>
      </c>
      <c r="B1146">
        <v>39701</v>
      </c>
      <c r="C1146" t="s">
        <v>2189</v>
      </c>
      <c r="D1146" t="s">
        <v>2383</v>
      </c>
      <c r="E1146" t="s">
        <v>2441</v>
      </c>
      <c r="F1146" t="s">
        <v>2442</v>
      </c>
      <c r="G1146" s="81">
        <v>8326.09</v>
      </c>
      <c r="H1146" s="81">
        <v>1631.91</v>
      </c>
      <c r="I1146" s="81">
        <v>5312.88</v>
      </c>
      <c r="J1146" s="81">
        <v>617.79999999999995</v>
      </c>
      <c r="K1146" s="81">
        <v>763.5</v>
      </c>
      <c r="L1146" s="84">
        <f t="shared" si="104"/>
        <v>0.19599956282000316</v>
      </c>
      <c r="M1146" s="84">
        <f t="shared" si="105"/>
        <v>0.63810023672576199</v>
      </c>
      <c r="N1146" s="84">
        <f t="shared" si="106"/>
        <v>7.4200495070315106E-2</v>
      </c>
      <c r="O1146" s="84">
        <f t="shared" si="107"/>
        <v>9.1699705383919708E-2</v>
      </c>
      <c r="Q1146" s="86">
        <f t="shared" si="108"/>
        <v>1</v>
      </c>
    </row>
    <row r="1147" spans="1:17" x14ac:dyDescent="0.3">
      <c r="A1147" t="str">
        <f t="shared" si="103"/>
        <v>SBR 39701</v>
      </c>
      <c r="B1147">
        <v>39701</v>
      </c>
      <c r="C1147" t="s">
        <v>2190</v>
      </c>
      <c r="D1147" t="s">
        <v>2383</v>
      </c>
      <c r="E1147" t="s">
        <v>2443</v>
      </c>
      <c r="F1147" t="s">
        <v>611</v>
      </c>
      <c r="G1147" s="81">
        <v>1208.53</v>
      </c>
      <c r="H1147" s="81">
        <v>236.87</v>
      </c>
      <c r="I1147" s="81">
        <v>771.16</v>
      </c>
      <c r="J1147" s="81">
        <v>89.67</v>
      </c>
      <c r="K1147" s="81">
        <v>110.82</v>
      </c>
      <c r="L1147" s="84">
        <f t="shared" si="104"/>
        <v>0.1959984443911198</v>
      </c>
      <c r="M1147" s="84">
        <f t="shared" si="105"/>
        <v>0.63809752343756465</v>
      </c>
      <c r="N1147" s="84">
        <f t="shared" si="106"/>
        <v>7.4197578876817299E-2</v>
      </c>
      <c r="O1147" s="84">
        <f t="shared" si="107"/>
        <v>9.1698178779178005E-2</v>
      </c>
      <c r="Q1147" s="86">
        <f t="shared" si="108"/>
        <v>0.99999172548467974</v>
      </c>
    </row>
    <row r="1148" spans="1:17" x14ac:dyDescent="0.3">
      <c r="A1148" t="str">
        <f t="shared" si="103"/>
        <v>SBR 39701</v>
      </c>
      <c r="B1148">
        <v>39701</v>
      </c>
      <c r="C1148" t="s">
        <v>2191</v>
      </c>
      <c r="D1148" t="s">
        <v>2383</v>
      </c>
      <c r="E1148" t="s">
        <v>2443</v>
      </c>
      <c r="F1148" t="s">
        <v>611</v>
      </c>
      <c r="G1148" s="81">
        <v>69358.37</v>
      </c>
      <c r="H1148" s="81">
        <v>13594.24</v>
      </c>
      <c r="I1148" s="81">
        <v>44257.58</v>
      </c>
      <c r="J1148" s="81">
        <v>5146.3900000000003</v>
      </c>
      <c r="K1148" s="81">
        <v>6360.16</v>
      </c>
      <c r="L1148" s="84">
        <f t="shared" si="104"/>
        <v>0.19599999250270733</v>
      </c>
      <c r="M1148" s="84">
        <f t="shared" si="105"/>
        <v>0.6381000591565229</v>
      </c>
      <c r="N1148" s="84">
        <f t="shared" si="106"/>
        <v>7.4199984803564448E-2</v>
      </c>
      <c r="O1148" s="84">
        <f t="shared" si="107"/>
        <v>9.1699963537205387E-2</v>
      </c>
      <c r="Q1148" s="86">
        <f t="shared" si="108"/>
        <v>1.0000000000000002</v>
      </c>
    </row>
    <row r="1149" spans="1:17" x14ac:dyDescent="0.3">
      <c r="A1149" t="str">
        <f t="shared" si="103"/>
        <v>SBSS 39701</v>
      </c>
      <c r="B1149">
        <v>39701</v>
      </c>
      <c r="C1149" t="s">
        <v>2192</v>
      </c>
      <c r="D1149" t="s">
        <v>2383</v>
      </c>
      <c r="E1149" t="s">
        <v>435</v>
      </c>
      <c r="F1149" t="s">
        <v>436</v>
      </c>
      <c r="G1149" s="81">
        <v>368254.64</v>
      </c>
      <c r="H1149" s="81">
        <v>72177.91</v>
      </c>
      <c r="I1149" s="81">
        <v>234983.29</v>
      </c>
      <c r="J1149" s="81">
        <v>27324.49</v>
      </c>
      <c r="K1149" s="81">
        <v>33768.949999999997</v>
      </c>
      <c r="L1149" s="84">
        <f t="shared" si="104"/>
        <v>0.19600000152068689</v>
      </c>
      <c r="M1149" s="84">
        <f t="shared" si="105"/>
        <v>0.63810001144859985</v>
      </c>
      <c r="N1149" s="84">
        <f t="shared" si="106"/>
        <v>7.4199988355883317E-2</v>
      </c>
      <c r="O1149" s="84">
        <f t="shared" si="107"/>
        <v>9.1699998674829988E-2</v>
      </c>
      <c r="Q1149" s="86">
        <f t="shared" si="108"/>
        <v>1</v>
      </c>
    </row>
    <row r="1150" spans="1:17" x14ac:dyDescent="0.3">
      <c r="A1150" t="str">
        <f t="shared" si="103"/>
        <v>SBSS 39701</v>
      </c>
      <c r="B1150">
        <v>39701</v>
      </c>
      <c r="C1150" t="s">
        <v>2193</v>
      </c>
      <c r="D1150" t="s">
        <v>2383</v>
      </c>
      <c r="E1150" t="s">
        <v>435</v>
      </c>
      <c r="F1150" t="s">
        <v>436</v>
      </c>
      <c r="G1150" s="81">
        <v>8906.51</v>
      </c>
      <c r="H1150" s="81">
        <v>1745.68</v>
      </c>
      <c r="I1150" s="81">
        <v>5683.24</v>
      </c>
      <c r="J1150" s="81">
        <v>660.86</v>
      </c>
      <c r="K1150" s="81">
        <v>816.73</v>
      </c>
      <c r="L1150" s="84">
        <f t="shared" si="104"/>
        <v>0.19600045360079313</v>
      </c>
      <c r="M1150" s="84">
        <f t="shared" si="105"/>
        <v>0.63809954740970365</v>
      </c>
      <c r="N1150" s="84">
        <f t="shared" si="106"/>
        <v>7.4199658452076059E-2</v>
      </c>
      <c r="O1150" s="84">
        <f t="shared" si="107"/>
        <v>9.1700340537427122E-2</v>
      </c>
      <c r="Q1150" s="86">
        <f t="shared" si="108"/>
        <v>1</v>
      </c>
    </row>
    <row r="1151" spans="1:17" x14ac:dyDescent="0.3">
      <c r="A1151" t="str">
        <f t="shared" si="103"/>
        <v>SHO 39701</v>
      </c>
      <c r="B1151">
        <v>39701</v>
      </c>
      <c r="C1151" t="s">
        <v>2194</v>
      </c>
      <c r="D1151" t="s">
        <v>2383</v>
      </c>
      <c r="E1151" t="s">
        <v>2444</v>
      </c>
      <c r="F1151" t="s">
        <v>612</v>
      </c>
      <c r="G1151" s="81">
        <v>50089.409999999996</v>
      </c>
      <c r="H1151" s="81">
        <v>9817.52</v>
      </c>
      <c r="I1151" s="81">
        <v>31962.05</v>
      </c>
      <c r="J1151" s="81">
        <v>3716.63</v>
      </c>
      <c r="K1151" s="81">
        <v>4593.2</v>
      </c>
      <c r="L1151" s="84">
        <f t="shared" si="104"/>
        <v>0.19599991295565272</v>
      </c>
      <c r="M1151" s="84">
        <f t="shared" si="105"/>
        <v>0.63809994967000017</v>
      </c>
      <c r="N1151" s="84">
        <f t="shared" si="106"/>
        <v>7.4199915710726094E-2</v>
      </c>
      <c r="O1151" s="84">
        <f t="shared" si="107"/>
        <v>9.1700022020622732E-2</v>
      </c>
      <c r="Q1151" s="86">
        <f t="shared" si="108"/>
        <v>0.99999980035700164</v>
      </c>
    </row>
    <row r="1152" spans="1:17" x14ac:dyDescent="0.3">
      <c r="A1152" t="str">
        <f t="shared" si="103"/>
        <v>SHO 39701</v>
      </c>
      <c r="B1152">
        <v>39701</v>
      </c>
      <c r="C1152" t="s">
        <v>2195</v>
      </c>
      <c r="D1152" t="s">
        <v>2383</v>
      </c>
      <c r="E1152" t="s">
        <v>2444</v>
      </c>
      <c r="F1152" t="s">
        <v>612</v>
      </c>
      <c r="G1152" s="81">
        <v>447456.76</v>
      </c>
      <c r="H1152" s="81">
        <v>87701.52</v>
      </c>
      <c r="I1152" s="81">
        <v>285522.15999999997</v>
      </c>
      <c r="J1152" s="81">
        <v>33201.29</v>
      </c>
      <c r="K1152" s="81">
        <v>41031.78</v>
      </c>
      <c r="L1152" s="84">
        <f t="shared" si="104"/>
        <v>0.19599998891513004</v>
      </c>
      <c r="M1152" s="84">
        <f t="shared" si="105"/>
        <v>0.63810000322712734</v>
      </c>
      <c r="N1152" s="84">
        <f t="shared" si="106"/>
        <v>7.4199996442114322E-2</v>
      </c>
      <c r="O1152" s="84">
        <f t="shared" si="107"/>
        <v>9.1699989067100016E-2</v>
      </c>
      <c r="Q1152" s="86">
        <f t="shared" si="108"/>
        <v>0.99999997765147164</v>
      </c>
    </row>
    <row r="1153" spans="1:17" x14ac:dyDescent="0.3">
      <c r="A1153" t="str">
        <f t="shared" si="103"/>
        <v>STSS 39701</v>
      </c>
      <c r="B1153">
        <v>39701</v>
      </c>
      <c r="C1153" t="s">
        <v>2196</v>
      </c>
      <c r="D1153" t="s">
        <v>2383</v>
      </c>
      <c r="E1153" t="s">
        <v>437</v>
      </c>
      <c r="F1153" t="s">
        <v>438</v>
      </c>
      <c r="G1153" s="81">
        <v>219760.62999999998</v>
      </c>
      <c r="H1153" s="81">
        <v>43073.08</v>
      </c>
      <c r="I1153" s="81">
        <v>140229.26</v>
      </c>
      <c r="J1153" s="81">
        <v>16306.24</v>
      </c>
      <c r="K1153" s="81">
        <v>20152.05</v>
      </c>
      <c r="L1153" s="84">
        <f t="shared" si="104"/>
        <v>0.19599998416458855</v>
      </c>
      <c r="M1153" s="84">
        <f t="shared" si="105"/>
        <v>0.63810000908716014</v>
      </c>
      <c r="N1153" s="84">
        <f t="shared" si="106"/>
        <v>7.4200005706208619E-2</v>
      </c>
      <c r="O1153" s="84">
        <f t="shared" si="107"/>
        <v>9.1700001042042886E-2</v>
      </c>
      <c r="Q1153" s="86">
        <f t="shared" si="108"/>
        <v>1.0000000000000002</v>
      </c>
    </row>
    <row r="1154" spans="1:17" x14ac:dyDescent="0.3">
      <c r="A1154" t="str">
        <f t="shared" si="103"/>
        <v>SUG 39701</v>
      </c>
      <c r="B1154">
        <v>39701</v>
      </c>
      <c r="C1154" t="s">
        <v>2197</v>
      </c>
      <c r="D1154" t="s">
        <v>2383</v>
      </c>
      <c r="E1154" t="s">
        <v>2445</v>
      </c>
      <c r="F1154" t="s">
        <v>613</v>
      </c>
      <c r="G1154" s="81">
        <v>71453.070000000007</v>
      </c>
      <c r="H1154" s="81">
        <v>14004.8</v>
      </c>
      <c r="I1154" s="81">
        <v>45594.2</v>
      </c>
      <c r="J1154" s="81">
        <v>5301.82</v>
      </c>
      <c r="K1154" s="81">
        <v>6552.25</v>
      </c>
      <c r="L1154" s="84">
        <f t="shared" si="104"/>
        <v>0.1959999759282561</v>
      </c>
      <c r="M1154" s="84">
        <f t="shared" si="105"/>
        <v>0.63809994448104179</v>
      </c>
      <c r="N1154" s="84">
        <f t="shared" si="106"/>
        <v>7.4200030873411024E-2</v>
      </c>
      <c r="O1154" s="84">
        <f t="shared" si="107"/>
        <v>9.1700048717290941E-2</v>
      </c>
      <c r="Q1154" s="86">
        <f t="shared" si="108"/>
        <v>0.99999999999999989</v>
      </c>
    </row>
    <row r="1155" spans="1:17" x14ac:dyDescent="0.3">
      <c r="A1155" t="str">
        <f t="shared" ref="A1155:A1218" si="109">_xlfn.CONCAT(E1155," ",B1155)</f>
        <v>SUG 39701</v>
      </c>
      <c r="B1155">
        <v>39701</v>
      </c>
      <c r="C1155" t="s">
        <v>2198</v>
      </c>
      <c r="D1155" t="s">
        <v>2383</v>
      </c>
      <c r="E1155" t="s">
        <v>2445</v>
      </c>
      <c r="F1155" t="s">
        <v>613</v>
      </c>
      <c r="G1155" s="81">
        <v>2660.91</v>
      </c>
      <c r="H1155" s="81">
        <v>521.54</v>
      </c>
      <c r="I1155" s="81">
        <v>1697.93</v>
      </c>
      <c r="J1155" s="81">
        <v>197.44</v>
      </c>
      <c r="K1155" s="81">
        <v>244.01</v>
      </c>
      <c r="L1155" s="84">
        <f t="shared" ref="L1155:L1218" si="110">H1155/$G1155</f>
        <v>0.19600061633050347</v>
      </c>
      <c r="M1155" s="84">
        <f t="shared" ref="M1155:M1218" si="111">I1155/$G1155</f>
        <v>0.63810125107575988</v>
      </c>
      <c r="N1155" s="84">
        <f t="shared" ref="N1155:N1218" si="112">J1155/$G1155</f>
        <v>7.4200179637793087E-2</v>
      </c>
      <c r="O1155" s="84">
        <f t="shared" ref="O1155:O1218" si="113">K1155/$G1155</f>
        <v>9.1701711068769703E-2</v>
      </c>
      <c r="Q1155" s="86">
        <f t="shared" ref="Q1155:Q1218" si="114">SUM(L1155:O1155)</f>
        <v>1.0000037581128263</v>
      </c>
    </row>
    <row r="1156" spans="1:17" x14ac:dyDescent="0.3">
      <c r="A1156" t="str">
        <f t="shared" si="109"/>
        <v>SURV 39701</v>
      </c>
      <c r="B1156">
        <v>39701</v>
      </c>
      <c r="C1156" t="s">
        <v>2199</v>
      </c>
      <c r="D1156" t="s">
        <v>2383</v>
      </c>
      <c r="E1156" t="s">
        <v>2381</v>
      </c>
      <c r="F1156" t="s">
        <v>614</v>
      </c>
      <c r="G1156" s="81">
        <v>42546.44</v>
      </c>
      <c r="H1156" s="81">
        <v>8339.1</v>
      </c>
      <c r="I1156" s="81">
        <v>27148.880000000001</v>
      </c>
      <c r="J1156" s="81">
        <v>3156.95</v>
      </c>
      <c r="K1156" s="81">
        <v>3901.51</v>
      </c>
      <c r="L1156" s="84">
        <f t="shared" si="110"/>
        <v>0.1959999473516468</v>
      </c>
      <c r="M1156" s="84">
        <f t="shared" si="111"/>
        <v>0.63809992093345524</v>
      </c>
      <c r="N1156" s="84">
        <f t="shared" si="112"/>
        <v>7.4200097587483221E-2</v>
      </c>
      <c r="O1156" s="84">
        <f t="shared" si="113"/>
        <v>9.1700034127414662E-2</v>
      </c>
      <c r="Q1156" s="86">
        <f t="shared" si="114"/>
        <v>1</v>
      </c>
    </row>
    <row r="1157" spans="1:17" x14ac:dyDescent="0.3">
      <c r="A1157" t="str">
        <f t="shared" si="109"/>
        <v>TWSS 39701</v>
      </c>
      <c r="B1157">
        <v>39701</v>
      </c>
      <c r="C1157" t="s">
        <v>2200</v>
      </c>
      <c r="D1157" t="s">
        <v>2383</v>
      </c>
      <c r="E1157" t="s">
        <v>439</v>
      </c>
      <c r="F1157" t="s">
        <v>440</v>
      </c>
      <c r="G1157" s="81">
        <v>493737.10999999993</v>
      </c>
      <c r="H1157" s="81">
        <v>96772.47</v>
      </c>
      <c r="I1157" s="81">
        <v>315053.65000000002</v>
      </c>
      <c r="J1157" s="81">
        <v>36635.29</v>
      </c>
      <c r="K1157" s="81">
        <v>45275.69</v>
      </c>
      <c r="L1157" s="84">
        <f t="shared" si="110"/>
        <v>0.19599999278968522</v>
      </c>
      <c r="M1157" s="84">
        <f t="shared" si="111"/>
        <v>0.63810000022076541</v>
      </c>
      <c r="N1157" s="84">
        <f t="shared" si="112"/>
        <v>7.4199992785634453E-2</v>
      </c>
      <c r="O1157" s="84">
        <f t="shared" si="113"/>
        <v>9.1699993950221825E-2</v>
      </c>
      <c r="Q1157" s="86">
        <f t="shared" si="114"/>
        <v>0.99999997974630705</v>
      </c>
    </row>
    <row r="1158" spans="1:17" x14ac:dyDescent="0.3">
      <c r="A1158" t="str">
        <f t="shared" si="109"/>
        <v>TWSS 39701</v>
      </c>
      <c r="B1158">
        <v>39701</v>
      </c>
      <c r="C1158" t="s">
        <v>2201</v>
      </c>
      <c r="D1158" t="s">
        <v>2383</v>
      </c>
      <c r="E1158" t="s">
        <v>439</v>
      </c>
      <c r="F1158" t="s">
        <v>440</v>
      </c>
      <c r="G1158" s="81">
        <v>37078.800000000003</v>
      </c>
      <c r="H1158" s="81">
        <v>7267.44</v>
      </c>
      <c r="I1158" s="81">
        <v>23659.98</v>
      </c>
      <c r="J1158" s="81">
        <v>2751.25</v>
      </c>
      <c r="K1158" s="81">
        <v>3400.13</v>
      </c>
      <c r="L1158" s="84">
        <f t="shared" si="110"/>
        <v>0.19599987054597234</v>
      </c>
      <c r="M1158" s="84">
        <f t="shared" si="111"/>
        <v>0.63809993850933677</v>
      </c>
      <c r="N1158" s="84">
        <f t="shared" si="112"/>
        <v>7.4200081987550834E-2</v>
      </c>
      <c r="O1158" s="84">
        <f t="shared" si="113"/>
        <v>9.1700108957139925E-2</v>
      </c>
      <c r="Q1158" s="86">
        <f t="shared" si="114"/>
        <v>0.99999999999999978</v>
      </c>
    </row>
    <row r="1159" spans="1:17" x14ac:dyDescent="0.3">
      <c r="A1159" t="str">
        <f t="shared" si="109"/>
        <v>WBSS 39701</v>
      </c>
      <c r="B1159">
        <v>39701</v>
      </c>
      <c r="C1159" t="s">
        <v>2571</v>
      </c>
      <c r="D1159" t="s">
        <v>2383</v>
      </c>
      <c r="E1159" t="s">
        <v>441</v>
      </c>
      <c r="F1159" t="s">
        <v>442</v>
      </c>
      <c r="G1159" s="81">
        <v>2161140.8400000003</v>
      </c>
      <c r="H1159" s="81">
        <v>423583.6</v>
      </c>
      <c r="I1159" s="81">
        <v>1379023.97</v>
      </c>
      <c r="J1159" s="81">
        <v>160356.65</v>
      </c>
      <c r="K1159" s="81">
        <v>198176.62</v>
      </c>
      <c r="L1159" s="84">
        <f t="shared" si="110"/>
        <v>0.1959999978529858</v>
      </c>
      <c r="M1159" s="84">
        <f t="shared" si="111"/>
        <v>0.63809999999814904</v>
      </c>
      <c r="N1159" s="84">
        <f t="shared" si="112"/>
        <v>7.4199999848228296E-2</v>
      </c>
      <c r="O1159" s="84">
        <f t="shared" si="113"/>
        <v>9.1700002300636713E-2</v>
      </c>
      <c r="Q1159" s="86">
        <f t="shared" si="114"/>
        <v>0.99999999999999989</v>
      </c>
    </row>
    <row r="1160" spans="1:17" x14ac:dyDescent="0.3">
      <c r="A1160" t="str">
        <f t="shared" si="109"/>
        <v>WBSS 39701</v>
      </c>
      <c r="B1160">
        <v>39701</v>
      </c>
      <c r="C1160" t="s">
        <v>2572</v>
      </c>
      <c r="D1160" t="s">
        <v>2383</v>
      </c>
      <c r="E1160" t="s">
        <v>441</v>
      </c>
      <c r="F1160" t="s">
        <v>442</v>
      </c>
      <c r="G1160" s="81">
        <v>528090.31000000006</v>
      </c>
      <c r="H1160" s="81">
        <v>103505.7</v>
      </c>
      <c r="I1160" s="81">
        <v>336974.43</v>
      </c>
      <c r="J1160" s="81">
        <v>39184.300000000003</v>
      </c>
      <c r="K1160" s="81">
        <v>48425.88</v>
      </c>
      <c r="L1160" s="84">
        <f t="shared" si="110"/>
        <v>0.19599999856085218</v>
      </c>
      <c r="M1160" s="84">
        <f t="shared" si="111"/>
        <v>0.63810000603873973</v>
      </c>
      <c r="N1160" s="84">
        <f t="shared" si="112"/>
        <v>7.4199998102597253E-2</v>
      </c>
      <c r="O1160" s="84">
        <f t="shared" si="113"/>
        <v>9.1699997297810656E-2</v>
      </c>
      <c r="Q1160" s="86">
        <f t="shared" si="114"/>
        <v>0.99999999999999978</v>
      </c>
    </row>
    <row r="1161" spans="1:17" x14ac:dyDescent="0.3">
      <c r="A1161" t="str">
        <f t="shared" si="109"/>
        <v>WPSS 39701</v>
      </c>
      <c r="B1161">
        <v>39701</v>
      </c>
      <c r="C1161" t="s">
        <v>2202</v>
      </c>
      <c r="D1161" t="s">
        <v>2383</v>
      </c>
      <c r="E1161" t="s">
        <v>443</v>
      </c>
      <c r="F1161" t="s">
        <v>444</v>
      </c>
      <c r="G1161" s="81">
        <v>89572.9</v>
      </c>
      <c r="H1161" s="81">
        <v>17556.29</v>
      </c>
      <c r="I1161" s="81">
        <v>57156.47</v>
      </c>
      <c r="J1161" s="81">
        <v>6646.31</v>
      </c>
      <c r="K1161" s="81">
        <v>8213.83</v>
      </c>
      <c r="L1161" s="84">
        <f t="shared" si="110"/>
        <v>0.19600001786254551</v>
      </c>
      <c r="M1161" s="84">
        <f t="shared" si="111"/>
        <v>0.63810002802186827</v>
      </c>
      <c r="N1161" s="84">
        <f t="shared" si="112"/>
        <v>7.4200009154554561E-2</v>
      </c>
      <c r="O1161" s="84">
        <f t="shared" si="113"/>
        <v>9.1699944961031746E-2</v>
      </c>
      <c r="Q1161" s="86">
        <f t="shared" si="114"/>
        <v>1.0000000000000002</v>
      </c>
    </row>
    <row r="1162" spans="1:17" x14ac:dyDescent="0.3">
      <c r="A1162" t="str">
        <f t="shared" si="109"/>
        <v>WPSS 39701</v>
      </c>
      <c r="B1162">
        <v>39701</v>
      </c>
      <c r="C1162" t="s">
        <v>2203</v>
      </c>
      <c r="D1162" t="s">
        <v>2383</v>
      </c>
      <c r="E1162" t="s">
        <v>443</v>
      </c>
      <c r="F1162" t="s">
        <v>444</v>
      </c>
      <c r="G1162" s="81">
        <v>109904.75999999998</v>
      </c>
      <c r="H1162" s="81">
        <v>21541.33</v>
      </c>
      <c r="I1162" s="81">
        <v>70130.23</v>
      </c>
      <c r="J1162" s="81">
        <v>8154.93</v>
      </c>
      <c r="K1162" s="81">
        <v>10078.27</v>
      </c>
      <c r="L1162" s="84">
        <f t="shared" si="110"/>
        <v>0.19599997306759057</v>
      </c>
      <c r="M1162" s="84">
        <f t="shared" si="111"/>
        <v>0.6381000240571929</v>
      </c>
      <c r="N1162" s="84">
        <f t="shared" si="112"/>
        <v>7.4199970956671954E-2</v>
      </c>
      <c r="O1162" s="84">
        <f t="shared" si="113"/>
        <v>9.1700031918544769E-2</v>
      </c>
      <c r="Q1162" s="86">
        <f t="shared" si="114"/>
        <v>1.0000000000000002</v>
      </c>
    </row>
    <row r="1163" spans="1:17" x14ac:dyDescent="0.3">
      <c r="A1163" t="str">
        <f t="shared" si="109"/>
        <v>711 39702</v>
      </c>
      <c r="B1163">
        <v>39702</v>
      </c>
      <c r="C1163" t="s">
        <v>2517</v>
      </c>
      <c r="D1163" t="s">
        <v>2553</v>
      </c>
      <c r="E1163">
        <v>711</v>
      </c>
      <c r="F1163" t="s">
        <v>485</v>
      </c>
      <c r="G1163" s="81">
        <v>420757.75</v>
      </c>
      <c r="H1163" s="81">
        <v>82468.52</v>
      </c>
      <c r="I1163" s="81">
        <v>268485.51</v>
      </c>
      <c r="J1163" s="81">
        <v>31220.23</v>
      </c>
      <c r="K1163" s="81">
        <v>38583.49</v>
      </c>
      <c r="L1163" s="84">
        <f t="shared" si="110"/>
        <v>0.19600000237666448</v>
      </c>
      <c r="M1163" s="84">
        <f t="shared" si="111"/>
        <v>0.63809997557977249</v>
      </c>
      <c r="N1163" s="84">
        <f t="shared" si="112"/>
        <v>7.420001176448919E-2</v>
      </c>
      <c r="O1163" s="84">
        <f t="shared" si="113"/>
        <v>9.1700010279073874E-2</v>
      </c>
      <c r="Q1163" s="86">
        <f t="shared" si="114"/>
        <v>1</v>
      </c>
    </row>
    <row r="1164" spans="1:17" x14ac:dyDescent="0.3">
      <c r="A1164" t="str">
        <f t="shared" si="109"/>
        <v>711 39702</v>
      </c>
      <c r="B1164">
        <v>39702</v>
      </c>
      <c r="C1164" t="s">
        <v>2518</v>
      </c>
      <c r="D1164" t="s">
        <v>2554</v>
      </c>
      <c r="E1164">
        <v>711</v>
      </c>
      <c r="F1164" t="s">
        <v>485</v>
      </c>
      <c r="G1164" s="81">
        <v>105614.65</v>
      </c>
      <c r="H1164" s="81">
        <v>20700.47</v>
      </c>
      <c r="I1164" s="81">
        <v>67392.710000000006</v>
      </c>
      <c r="J1164" s="81">
        <v>7836.61</v>
      </c>
      <c r="K1164" s="81">
        <v>9684.86</v>
      </c>
      <c r="L1164" s="84">
        <f t="shared" si="110"/>
        <v>0.19599998674426325</v>
      </c>
      <c r="M1164" s="84">
        <f t="shared" si="111"/>
        <v>0.63810001737448363</v>
      </c>
      <c r="N1164" s="84">
        <f t="shared" si="112"/>
        <v>7.4200028121098729E-2</v>
      </c>
      <c r="O1164" s="84">
        <f t="shared" si="113"/>
        <v>9.1699967760154502E-2</v>
      </c>
      <c r="Q1164" s="86">
        <f t="shared" si="114"/>
        <v>1</v>
      </c>
    </row>
    <row r="1165" spans="1:17" x14ac:dyDescent="0.3">
      <c r="A1165" t="str">
        <f t="shared" si="109"/>
        <v>712 39702</v>
      </c>
      <c r="B1165">
        <v>39702</v>
      </c>
      <c r="C1165" t="s">
        <v>2519</v>
      </c>
      <c r="D1165" t="s">
        <v>2553</v>
      </c>
      <c r="E1165">
        <v>712</v>
      </c>
      <c r="F1165" t="s">
        <v>486</v>
      </c>
      <c r="G1165" s="81">
        <v>79877.070000000007</v>
      </c>
      <c r="H1165" s="81">
        <v>15655.91</v>
      </c>
      <c r="I1165" s="81">
        <v>50969.56</v>
      </c>
      <c r="J1165" s="81">
        <v>5926.88</v>
      </c>
      <c r="K1165" s="81">
        <v>7324.73</v>
      </c>
      <c r="L1165" s="84">
        <f t="shared" si="110"/>
        <v>0.19600005358233594</v>
      </c>
      <c r="M1165" s="84">
        <f t="shared" si="111"/>
        <v>0.63810002044391456</v>
      </c>
      <c r="N1165" s="84">
        <f t="shared" si="112"/>
        <v>7.4200017602047738E-2</v>
      </c>
      <c r="O1165" s="84">
        <f t="shared" si="113"/>
        <v>9.1700033564075384E-2</v>
      </c>
      <c r="Q1165" s="86">
        <f t="shared" si="114"/>
        <v>1.0000001251923736</v>
      </c>
    </row>
    <row r="1166" spans="1:17" x14ac:dyDescent="0.3">
      <c r="A1166" t="str">
        <f t="shared" si="109"/>
        <v>719 39702</v>
      </c>
      <c r="B1166">
        <v>39702</v>
      </c>
      <c r="C1166" t="s">
        <v>2520</v>
      </c>
      <c r="D1166" t="s">
        <v>2553</v>
      </c>
      <c r="E1166">
        <v>719</v>
      </c>
      <c r="F1166" t="s">
        <v>488</v>
      </c>
      <c r="G1166" s="81">
        <v>35046.94</v>
      </c>
      <c r="H1166" s="81">
        <v>6869.2</v>
      </c>
      <c r="I1166" s="81">
        <v>22363.46</v>
      </c>
      <c r="J1166" s="81">
        <v>2600.48</v>
      </c>
      <c r="K1166" s="81">
        <v>3213.8</v>
      </c>
      <c r="L1166" s="84">
        <f t="shared" si="110"/>
        <v>0.19599999315204122</v>
      </c>
      <c r="M1166" s="84">
        <f t="shared" si="111"/>
        <v>0.63810021645256332</v>
      </c>
      <c r="N1166" s="84">
        <f t="shared" si="112"/>
        <v>7.4199915884239812E-2</v>
      </c>
      <c r="O1166" s="84">
        <f t="shared" si="113"/>
        <v>9.1699874511155605E-2</v>
      </c>
      <c r="Q1166" s="86">
        <f t="shared" si="114"/>
        <v>0.99999999999999989</v>
      </c>
    </row>
    <row r="1167" spans="1:17" x14ac:dyDescent="0.3">
      <c r="A1167" t="str">
        <f t="shared" si="109"/>
        <v>723 39702</v>
      </c>
      <c r="B1167">
        <v>39702</v>
      </c>
      <c r="C1167" t="s">
        <v>2521</v>
      </c>
      <c r="D1167" t="s">
        <v>2553</v>
      </c>
      <c r="E1167">
        <v>723</v>
      </c>
      <c r="F1167" t="s">
        <v>490</v>
      </c>
      <c r="G1167" s="81">
        <v>2862.78</v>
      </c>
      <c r="H1167" s="81">
        <v>561.1</v>
      </c>
      <c r="I1167" s="81">
        <v>1826.74</v>
      </c>
      <c r="J1167" s="81">
        <v>212.42</v>
      </c>
      <c r="K1167" s="81">
        <v>262.52</v>
      </c>
      <c r="L1167" s="84">
        <f t="shared" si="110"/>
        <v>0.19599829536324831</v>
      </c>
      <c r="M1167" s="84">
        <f t="shared" si="111"/>
        <v>0.63810002864348636</v>
      </c>
      <c r="N1167" s="84">
        <f t="shared" si="112"/>
        <v>7.4200602211836039E-2</v>
      </c>
      <c r="O1167" s="84">
        <f t="shared" si="113"/>
        <v>9.1701073781429221E-2</v>
      </c>
      <c r="Q1167" s="86">
        <f t="shared" si="114"/>
        <v>0.99999999999999989</v>
      </c>
    </row>
    <row r="1168" spans="1:17" x14ac:dyDescent="0.3">
      <c r="A1168" t="str">
        <f t="shared" si="109"/>
        <v>725 39702</v>
      </c>
      <c r="B1168">
        <v>39702</v>
      </c>
      <c r="C1168" t="s">
        <v>2522</v>
      </c>
      <c r="D1168" t="s">
        <v>2553</v>
      </c>
      <c r="E1168">
        <v>725</v>
      </c>
      <c r="F1168" t="s">
        <v>615</v>
      </c>
      <c r="G1168" s="81">
        <v>215929.83</v>
      </c>
      <c r="H1168" s="81">
        <v>42322.25</v>
      </c>
      <c r="I1168" s="81">
        <v>137784.82</v>
      </c>
      <c r="J1168" s="81">
        <v>16021.99</v>
      </c>
      <c r="K1168" s="81">
        <v>19800.77</v>
      </c>
      <c r="L1168" s="84">
        <f t="shared" si="110"/>
        <v>0.19600001537536524</v>
      </c>
      <c r="M1168" s="84">
        <f t="shared" si="111"/>
        <v>0.63809997905338056</v>
      </c>
      <c r="N1168" s="84">
        <f t="shared" si="112"/>
        <v>7.4199984318979922E-2</v>
      </c>
      <c r="O1168" s="84">
        <f t="shared" si="113"/>
        <v>9.1700021252274416E-2</v>
      </c>
      <c r="Q1168" s="86">
        <f t="shared" si="114"/>
        <v>1.0000000000000002</v>
      </c>
    </row>
    <row r="1169" spans="1:17" x14ac:dyDescent="0.3">
      <c r="A1169" t="str">
        <f t="shared" si="109"/>
        <v>729 39702</v>
      </c>
      <c r="B1169">
        <v>39702</v>
      </c>
      <c r="C1169" t="s">
        <v>2523</v>
      </c>
      <c r="D1169" t="s">
        <v>2553</v>
      </c>
      <c r="E1169">
        <v>729</v>
      </c>
      <c r="F1169" t="s">
        <v>492</v>
      </c>
      <c r="G1169" s="81">
        <v>4174.26</v>
      </c>
      <c r="H1169" s="81">
        <v>818.15</v>
      </c>
      <c r="I1169" s="81">
        <v>2663.6</v>
      </c>
      <c r="J1169" s="81">
        <v>309.73</v>
      </c>
      <c r="K1169" s="81">
        <v>382.78</v>
      </c>
      <c r="L1169" s="84">
        <f t="shared" si="110"/>
        <v>0.19599881176543865</v>
      </c>
      <c r="M1169" s="84">
        <f t="shared" si="111"/>
        <v>0.63810112451069168</v>
      </c>
      <c r="N1169" s="84">
        <f t="shared" si="112"/>
        <v>7.4199977960165392E-2</v>
      </c>
      <c r="O1169" s="84">
        <f t="shared" si="113"/>
        <v>9.1700085763704212E-2</v>
      </c>
      <c r="Q1169" s="86">
        <f t="shared" si="114"/>
        <v>1</v>
      </c>
    </row>
    <row r="1170" spans="1:17" x14ac:dyDescent="0.3">
      <c r="A1170" t="str">
        <f t="shared" si="109"/>
        <v>730 39702</v>
      </c>
      <c r="B1170">
        <v>39702</v>
      </c>
      <c r="C1170" t="s">
        <v>2524</v>
      </c>
      <c r="D1170" t="s">
        <v>2553</v>
      </c>
      <c r="E1170">
        <v>730</v>
      </c>
      <c r="F1170" t="s">
        <v>493</v>
      </c>
      <c r="G1170" s="81">
        <v>279571.69</v>
      </c>
      <c r="H1170" s="81">
        <v>54796.05</v>
      </c>
      <c r="I1170" s="81">
        <v>178394.71000000002</v>
      </c>
      <c r="J1170" s="81">
        <v>20744.22</v>
      </c>
      <c r="K1170" s="81">
        <v>25636.720000000001</v>
      </c>
      <c r="L1170" s="84">
        <f t="shared" si="110"/>
        <v>0.1959999955646439</v>
      </c>
      <c r="M1170" s="84">
        <f t="shared" si="111"/>
        <v>0.6381000522620871</v>
      </c>
      <c r="N1170" s="84">
        <f t="shared" si="112"/>
        <v>7.4200002153293851E-2</v>
      </c>
      <c r="O1170" s="84">
        <f t="shared" si="113"/>
        <v>9.1699985788975993E-2</v>
      </c>
      <c r="Q1170" s="86">
        <f t="shared" si="114"/>
        <v>1.0000000357690009</v>
      </c>
    </row>
    <row r="1171" spans="1:17" x14ac:dyDescent="0.3">
      <c r="A1171" t="str">
        <f t="shared" si="109"/>
        <v>733 39702</v>
      </c>
      <c r="B1171">
        <v>39702</v>
      </c>
      <c r="C1171" t="s">
        <v>2525</v>
      </c>
      <c r="D1171" t="s">
        <v>2553</v>
      </c>
      <c r="E1171">
        <v>733</v>
      </c>
      <c r="F1171" t="s">
        <v>494</v>
      </c>
      <c r="G1171" s="81">
        <v>134999.19</v>
      </c>
      <c r="H1171" s="81">
        <v>26459.84</v>
      </c>
      <c r="I1171" s="81">
        <v>86142.98</v>
      </c>
      <c r="J1171" s="81">
        <v>10016.94</v>
      </c>
      <c r="K1171" s="81">
        <v>12379.43</v>
      </c>
      <c r="L1171" s="84">
        <f t="shared" si="110"/>
        <v>0.19599999081475969</v>
      </c>
      <c r="M1171" s="84">
        <f t="shared" si="111"/>
        <v>0.63809997674800856</v>
      </c>
      <c r="N1171" s="84">
        <f t="shared" si="112"/>
        <v>7.4200000755560089E-2</v>
      </c>
      <c r="O1171" s="84">
        <f t="shared" si="113"/>
        <v>9.1700031681671568E-2</v>
      </c>
      <c r="Q1171" s="86">
        <f t="shared" si="114"/>
        <v>1</v>
      </c>
    </row>
    <row r="1172" spans="1:17" x14ac:dyDescent="0.3">
      <c r="A1172" t="str">
        <f t="shared" si="109"/>
        <v>734 39702</v>
      </c>
      <c r="B1172">
        <v>39702</v>
      </c>
      <c r="C1172" t="s">
        <v>2526</v>
      </c>
      <c r="D1172" t="s">
        <v>2553</v>
      </c>
      <c r="E1172">
        <v>734</v>
      </c>
      <c r="F1172" t="s">
        <v>495</v>
      </c>
      <c r="G1172" s="81">
        <v>9431353.0199999996</v>
      </c>
      <c r="H1172" s="81">
        <v>1848545.19</v>
      </c>
      <c r="I1172" s="81">
        <v>6018146.3700000001</v>
      </c>
      <c r="J1172" s="81">
        <v>699806.39</v>
      </c>
      <c r="K1172" s="81">
        <v>864855.07</v>
      </c>
      <c r="L1172" s="84">
        <f t="shared" si="110"/>
        <v>0.19599999979642369</v>
      </c>
      <c r="M1172" s="84">
        <f t="shared" si="111"/>
        <v>0.63810000084166085</v>
      </c>
      <c r="N1172" s="84">
        <f t="shared" si="112"/>
        <v>7.4199999566976232E-2</v>
      </c>
      <c r="O1172" s="84">
        <f t="shared" si="113"/>
        <v>9.1699999794939285E-2</v>
      </c>
      <c r="Q1172" s="86">
        <f t="shared" si="114"/>
        <v>1</v>
      </c>
    </row>
    <row r="1173" spans="1:17" x14ac:dyDescent="0.3">
      <c r="A1173" t="str">
        <f t="shared" si="109"/>
        <v>735 39702</v>
      </c>
      <c r="B1173">
        <v>39702</v>
      </c>
      <c r="C1173" t="s">
        <v>2527</v>
      </c>
      <c r="D1173" t="s">
        <v>2553</v>
      </c>
      <c r="E1173">
        <v>735</v>
      </c>
      <c r="F1173" t="s">
        <v>496</v>
      </c>
      <c r="G1173" s="81">
        <v>246814.11</v>
      </c>
      <c r="H1173" s="81">
        <v>48375.57</v>
      </c>
      <c r="I1173" s="81">
        <v>157492.07999999999</v>
      </c>
      <c r="J1173" s="81">
        <v>18313.61</v>
      </c>
      <c r="K1173" s="81">
        <v>22632.85</v>
      </c>
      <c r="L1173" s="84">
        <f t="shared" si="110"/>
        <v>0.19600001798924707</v>
      </c>
      <c r="M1173" s="84">
        <f t="shared" si="111"/>
        <v>0.63809998545058866</v>
      </c>
      <c r="N1173" s="84">
        <f t="shared" si="112"/>
        <v>7.4200012308858684E-2</v>
      </c>
      <c r="O1173" s="84">
        <f t="shared" si="113"/>
        <v>9.1699984251305572E-2</v>
      </c>
      <c r="Q1173" s="86">
        <f t="shared" si="114"/>
        <v>0.99999999999999989</v>
      </c>
    </row>
    <row r="1174" spans="1:17" x14ac:dyDescent="0.3">
      <c r="A1174" t="str">
        <f t="shared" si="109"/>
        <v>738 39702</v>
      </c>
      <c r="B1174">
        <v>39702</v>
      </c>
      <c r="C1174" t="s">
        <v>2528</v>
      </c>
      <c r="D1174" t="s">
        <v>2553</v>
      </c>
      <c r="E1174">
        <v>738</v>
      </c>
      <c r="F1174" t="s">
        <v>497</v>
      </c>
      <c r="G1174" s="81">
        <v>961657.96</v>
      </c>
      <c r="H1174" s="81">
        <v>188484.96</v>
      </c>
      <c r="I1174" s="81">
        <v>613633.94999999995</v>
      </c>
      <c r="J1174" s="81">
        <v>71355.02</v>
      </c>
      <c r="K1174" s="81">
        <v>88184.03</v>
      </c>
      <c r="L1174" s="84">
        <f t="shared" si="110"/>
        <v>0.19599999983362068</v>
      </c>
      <c r="M1174" s="84">
        <f t="shared" si="111"/>
        <v>0.63810000595222027</v>
      </c>
      <c r="N1174" s="84">
        <f t="shared" si="112"/>
        <v>7.4199999342801679E-2</v>
      </c>
      <c r="O1174" s="84">
        <f t="shared" si="113"/>
        <v>9.1699994871357382E-2</v>
      </c>
      <c r="Q1174" s="86">
        <f t="shared" si="114"/>
        <v>1</v>
      </c>
    </row>
    <row r="1175" spans="1:17" x14ac:dyDescent="0.3">
      <c r="A1175" t="str">
        <f t="shared" si="109"/>
        <v>738 39702</v>
      </c>
      <c r="B1175">
        <v>39702</v>
      </c>
      <c r="C1175" t="s">
        <v>2529</v>
      </c>
      <c r="D1175" t="s">
        <v>2554</v>
      </c>
      <c r="E1175">
        <v>738</v>
      </c>
      <c r="F1175" t="s">
        <v>497</v>
      </c>
      <c r="G1175" s="81">
        <v>360036.87</v>
      </c>
      <c r="H1175" s="81">
        <v>0</v>
      </c>
      <c r="I1175" s="81">
        <v>360036.87</v>
      </c>
      <c r="J1175" s="81">
        <v>0</v>
      </c>
      <c r="K1175" s="81">
        <v>0</v>
      </c>
      <c r="L1175" s="84">
        <f t="shared" si="110"/>
        <v>0</v>
      </c>
      <c r="M1175" s="84">
        <f t="shared" si="111"/>
        <v>1</v>
      </c>
      <c r="N1175" s="84">
        <f t="shared" si="112"/>
        <v>0</v>
      </c>
      <c r="O1175" s="84">
        <f t="shared" si="113"/>
        <v>0</v>
      </c>
      <c r="Q1175" s="86">
        <f t="shared" si="114"/>
        <v>1</v>
      </c>
    </row>
    <row r="1176" spans="1:17" x14ac:dyDescent="0.3">
      <c r="A1176" t="str">
        <f t="shared" si="109"/>
        <v>739 39702</v>
      </c>
      <c r="B1176">
        <v>39702</v>
      </c>
      <c r="C1176" t="s">
        <v>2530</v>
      </c>
      <c r="D1176" t="s">
        <v>2553</v>
      </c>
      <c r="E1176">
        <v>739</v>
      </c>
      <c r="F1176" t="s">
        <v>498</v>
      </c>
      <c r="G1176" s="81">
        <v>180290.58</v>
      </c>
      <c r="H1176" s="81">
        <v>35336.949999999997</v>
      </c>
      <c r="I1176" s="81">
        <v>115043.42</v>
      </c>
      <c r="J1176" s="81">
        <v>13377.56</v>
      </c>
      <c r="K1176" s="81">
        <v>16532.650000000001</v>
      </c>
      <c r="L1176" s="84">
        <f t="shared" si="110"/>
        <v>0.19599997958850651</v>
      </c>
      <c r="M1176" s="84">
        <f t="shared" si="111"/>
        <v>0.63810000500303454</v>
      </c>
      <c r="N1176" s="84">
        <f t="shared" si="112"/>
        <v>7.4199994253720855E-2</v>
      </c>
      <c r="O1176" s="84">
        <f t="shared" si="113"/>
        <v>9.1700021154738104E-2</v>
      </c>
      <c r="Q1176" s="86">
        <f t="shared" si="114"/>
        <v>1</v>
      </c>
    </row>
    <row r="1177" spans="1:17" x14ac:dyDescent="0.3">
      <c r="A1177" t="str">
        <f t="shared" si="109"/>
        <v>748 39702</v>
      </c>
      <c r="B1177">
        <v>39702</v>
      </c>
      <c r="C1177" t="s">
        <v>2531</v>
      </c>
      <c r="D1177" t="s">
        <v>2553</v>
      </c>
      <c r="E1177">
        <v>748</v>
      </c>
      <c r="F1177" t="s">
        <v>499</v>
      </c>
      <c r="G1177" s="81">
        <v>81006.63</v>
      </c>
      <c r="H1177" s="81">
        <v>15877.3</v>
      </c>
      <c r="I1177" s="81">
        <v>51690.33</v>
      </c>
      <c r="J1177" s="81">
        <v>6010.69</v>
      </c>
      <c r="K1177" s="81">
        <v>7428.31</v>
      </c>
      <c r="L1177" s="84">
        <f t="shared" si="110"/>
        <v>0.19600000641922763</v>
      </c>
      <c r="M1177" s="84">
        <f t="shared" si="111"/>
        <v>0.63809999255616479</v>
      </c>
      <c r="N1177" s="84">
        <f t="shared" si="112"/>
        <v>7.4199975977274943E-2</v>
      </c>
      <c r="O1177" s="84">
        <f t="shared" si="113"/>
        <v>9.1700025047332545E-2</v>
      </c>
      <c r="Q1177" s="86">
        <f t="shared" si="114"/>
        <v>0.99999999999999989</v>
      </c>
    </row>
    <row r="1178" spans="1:17" x14ac:dyDescent="0.3">
      <c r="A1178" t="str">
        <f t="shared" si="109"/>
        <v>762 39702</v>
      </c>
      <c r="B1178">
        <v>39702</v>
      </c>
      <c r="C1178" t="s">
        <v>2532</v>
      </c>
      <c r="D1178" t="s">
        <v>2553</v>
      </c>
      <c r="E1178">
        <v>762</v>
      </c>
      <c r="F1178" t="s">
        <v>635</v>
      </c>
      <c r="G1178" s="81">
        <v>8705209.2699999996</v>
      </c>
      <c r="H1178" s="81">
        <v>1706221.02</v>
      </c>
      <c r="I1178" s="81">
        <v>5554794.04</v>
      </c>
      <c r="J1178" s="81">
        <v>645926.53</v>
      </c>
      <c r="K1178" s="81">
        <v>798267.69</v>
      </c>
      <c r="L1178" s="84">
        <f t="shared" si="110"/>
        <v>0.19600000035381115</v>
      </c>
      <c r="M1178" s="84">
        <f t="shared" si="111"/>
        <v>0.6381000005528874</v>
      </c>
      <c r="N1178" s="84">
        <f t="shared" si="112"/>
        <v>7.4200000248816539E-2</v>
      </c>
      <c r="O1178" s="84">
        <f t="shared" si="113"/>
        <v>9.1699999993222453E-2</v>
      </c>
      <c r="Q1178" s="86">
        <f t="shared" si="114"/>
        <v>1.0000000011487375</v>
      </c>
    </row>
    <row r="1179" spans="1:17" x14ac:dyDescent="0.3">
      <c r="A1179" t="str">
        <f t="shared" si="109"/>
        <v>762 39702</v>
      </c>
      <c r="B1179">
        <v>39702</v>
      </c>
      <c r="C1179" t="s">
        <v>2533</v>
      </c>
      <c r="D1179" t="s">
        <v>2554</v>
      </c>
      <c r="E1179">
        <v>762</v>
      </c>
      <c r="F1179" t="s">
        <v>635</v>
      </c>
      <c r="G1179" s="81">
        <v>2403560.33</v>
      </c>
      <c r="H1179" s="81">
        <v>471097.82</v>
      </c>
      <c r="I1179" s="81">
        <v>1533711.85</v>
      </c>
      <c r="J1179" s="81">
        <v>178344.18</v>
      </c>
      <c r="K1179" s="81">
        <v>220406.48</v>
      </c>
      <c r="L1179" s="84">
        <f t="shared" si="110"/>
        <v>0.19599999805288848</v>
      </c>
      <c r="M1179" s="84">
        <f t="shared" si="111"/>
        <v>0.63810000142580159</v>
      </c>
      <c r="N1179" s="84">
        <f t="shared" si="112"/>
        <v>7.420000146199783E-2</v>
      </c>
      <c r="O1179" s="84">
        <f t="shared" si="113"/>
        <v>9.1699999059312157E-2</v>
      </c>
      <c r="Q1179" s="86">
        <f t="shared" si="114"/>
        <v>1</v>
      </c>
    </row>
    <row r="1180" spans="1:17" x14ac:dyDescent="0.3">
      <c r="A1180" t="str">
        <f t="shared" si="109"/>
        <v>773 39702</v>
      </c>
      <c r="B1180">
        <v>39702</v>
      </c>
      <c r="C1180" t="s">
        <v>2534</v>
      </c>
      <c r="D1180" t="s">
        <v>2553</v>
      </c>
      <c r="E1180">
        <v>773</v>
      </c>
      <c r="F1180" t="s">
        <v>637</v>
      </c>
      <c r="G1180" s="81">
        <v>37704050.899999999</v>
      </c>
      <c r="H1180" s="81">
        <v>7389993.9800000004</v>
      </c>
      <c r="I1180" s="81">
        <v>24058954.879999999</v>
      </c>
      <c r="J1180" s="81">
        <v>2797640.58</v>
      </c>
      <c r="K1180" s="81">
        <v>3457461.47</v>
      </c>
      <c r="L1180" s="84">
        <f t="shared" si="110"/>
        <v>0.19600000009548046</v>
      </c>
      <c r="M1180" s="84">
        <f t="shared" si="111"/>
        <v>0.63810000001883083</v>
      </c>
      <c r="N1180" s="84">
        <f t="shared" si="112"/>
        <v>7.4200000085401965E-2</v>
      </c>
      <c r="O1180" s="84">
        <f t="shared" si="113"/>
        <v>9.1700000065510212E-2</v>
      </c>
      <c r="Q1180" s="86">
        <f t="shared" si="114"/>
        <v>1.0000000002652234</v>
      </c>
    </row>
    <row r="1181" spans="1:17" x14ac:dyDescent="0.3">
      <c r="A1181" t="str">
        <f t="shared" si="109"/>
        <v>773 39702</v>
      </c>
      <c r="B1181">
        <v>39702</v>
      </c>
      <c r="C1181" t="s">
        <v>2535</v>
      </c>
      <c r="D1181" t="s">
        <v>2553</v>
      </c>
      <c r="E1181">
        <v>773</v>
      </c>
      <c r="F1181" t="s">
        <v>2450</v>
      </c>
      <c r="G1181" s="81">
        <v>136445.31</v>
      </c>
      <c r="H1181" s="81">
        <v>0</v>
      </c>
      <c r="I1181" s="81">
        <v>136445.31</v>
      </c>
      <c r="J1181" s="81">
        <v>0</v>
      </c>
      <c r="K1181" s="81">
        <v>0</v>
      </c>
      <c r="L1181" s="84">
        <f t="shared" si="110"/>
        <v>0</v>
      </c>
      <c r="M1181" s="84">
        <f t="shared" si="111"/>
        <v>1</v>
      </c>
      <c r="N1181" s="84">
        <f t="shared" si="112"/>
        <v>0</v>
      </c>
      <c r="O1181" s="84">
        <f t="shared" si="113"/>
        <v>0</v>
      </c>
      <c r="Q1181" s="86">
        <f t="shared" si="114"/>
        <v>1</v>
      </c>
    </row>
    <row r="1182" spans="1:17" x14ac:dyDescent="0.3">
      <c r="A1182" t="str">
        <f t="shared" si="109"/>
        <v>773 39702</v>
      </c>
      <c r="B1182">
        <v>39702</v>
      </c>
      <c r="C1182" t="s">
        <v>2536</v>
      </c>
      <c r="D1182" t="s">
        <v>2554</v>
      </c>
      <c r="E1182">
        <v>773</v>
      </c>
      <c r="F1182" t="s">
        <v>637</v>
      </c>
      <c r="G1182" s="81">
        <v>1947163.39</v>
      </c>
      <c r="H1182" s="81">
        <v>0</v>
      </c>
      <c r="I1182" s="81">
        <v>1947163.39</v>
      </c>
      <c r="J1182" s="81">
        <v>0</v>
      </c>
      <c r="K1182" s="81">
        <v>0</v>
      </c>
      <c r="L1182" s="84">
        <f t="shared" si="110"/>
        <v>0</v>
      </c>
      <c r="M1182" s="84">
        <f t="shared" si="111"/>
        <v>1</v>
      </c>
      <c r="N1182" s="84">
        <f t="shared" si="112"/>
        <v>0</v>
      </c>
      <c r="O1182" s="84">
        <f t="shared" si="113"/>
        <v>0</v>
      </c>
      <c r="Q1182" s="86">
        <f t="shared" si="114"/>
        <v>1</v>
      </c>
    </row>
    <row r="1183" spans="1:17" x14ac:dyDescent="0.3">
      <c r="A1183" t="str">
        <f t="shared" si="109"/>
        <v>780 39702</v>
      </c>
      <c r="B1183">
        <v>39702</v>
      </c>
      <c r="C1183" t="s">
        <v>2537</v>
      </c>
      <c r="D1183" t="s">
        <v>2553</v>
      </c>
      <c r="E1183">
        <v>780</v>
      </c>
      <c r="F1183" t="s">
        <v>501</v>
      </c>
      <c r="G1183" s="81">
        <v>614283.52999999991</v>
      </c>
      <c r="H1183" s="81">
        <v>120399.57</v>
      </c>
      <c r="I1183" s="81">
        <v>391974.32</v>
      </c>
      <c r="J1183" s="81">
        <v>45579.839999999997</v>
      </c>
      <c r="K1183" s="81">
        <v>56329.8</v>
      </c>
      <c r="L1183" s="84">
        <f t="shared" si="110"/>
        <v>0.19599999693952405</v>
      </c>
      <c r="M1183" s="84">
        <f t="shared" si="111"/>
        <v>0.63809999919743909</v>
      </c>
      <c r="N1183" s="84">
        <f t="shared" si="112"/>
        <v>7.4200003376291082E-2</v>
      </c>
      <c r="O1183" s="84">
        <f t="shared" si="113"/>
        <v>9.1700000486745939E-2</v>
      </c>
      <c r="Q1183" s="86">
        <f t="shared" si="114"/>
        <v>1.0000000000000002</v>
      </c>
    </row>
    <row r="1184" spans="1:17" x14ac:dyDescent="0.3">
      <c r="A1184" t="str">
        <f t="shared" si="109"/>
        <v>781 39702</v>
      </c>
      <c r="B1184">
        <v>39702</v>
      </c>
      <c r="C1184" t="s">
        <v>2538</v>
      </c>
      <c r="D1184" t="s">
        <v>2553</v>
      </c>
      <c r="E1184">
        <v>781</v>
      </c>
      <c r="F1184" t="s">
        <v>502</v>
      </c>
      <c r="G1184" s="81">
        <v>208092.6</v>
      </c>
      <c r="H1184" s="81">
        <v>40786.15</v>
      </c>
      <c r="I1184" s="81">
        <v>132783.90000000002</v>
      </c>
      <c r="J1184" s="81">
        <v>15440.47</v>
      </c>
      <c r="K1184" s="81">
        <v>19082.09</v>
      </c>
      <c r="L1184" s="84">
        <f t="shared" si="110"/>
        <v>0.19600000192222117</v>
      </c>
      <c r="M1184" s="84">
        <f t="shared" si="111"/>
        <v>0.63810005737830189</v>
      </c>
      <c r="N1184" s="84">
        <f t="shared" si="112"/>
        <v>7.4199995578891315E-2</v>
      </c>
      <c r="O1184" s="84">
        <f t="shared" si="113"/>
        <v>9.1699993176114866E-2</v>
      </c>
      <c r="Q1184" s="86">
        <f t="shared" si="114"/>
        <v>1.0000000480555291</v>
      </c>
    </row>
    <row r="1185" spans="1:17" x14ac:dyDescent="0.3">
      <c r="A1185" t="str">
        <f t="shared" si="109"/>
        <v>782 39702</v>
      </c>
      <c r="B1185">
        <v>39702</v>
      </c>
      <c r="C1185" t="s">
        <v>2539</v>
      </c>
      <c r="D1185" t="s">
        <v>2553</v>
      </c>
      <c r="E1185">
        <v>782</v>
      </c>
      <c r="F1185" t="s">
        <v>503</v>
      </c>
      <c r="G1185" s="81">
        <v>70261519.099999994</v>
      </c>
      <c r="H1185" s="81">
        <v>13771257.74</v>
      </c>
      <c r="I1185" s="81">
        <v>44833875.340000004</v>
      </c>
      <c r="J1185" s="81">
        <v>5213404.72</v>
      </c>
      <c r="K1185" s="81">
        <v>6442981.2999999998</v>
      </c>
      <c r="L1185" s="84">
        <f t="shared" si="110"/>
        <v>0.19599999994876288</v>
      </c>
      <c r="M1185" s="84">
        <f t="shared" si="111"/>
        <v>0.6381000000325926</v>
      </c>
      <c r="N1185" s="84">
        <f t="shared" si="112"/>
        <v>7.4200000039566463E-2</v>
      </c>
      <c r="O1185" s="84">
        <f t="shared" si="113"/>
        <v>9.169999997907817E-2</v>
      </c>
      <c r="Q1185" s="86">
        <f t="shared" si="114"/>
        <v>1</v>
      </c>
    </row>
    <row r="1186" spans="1:17" x14ac:dyDescent="0.3">
      <c r="A1186" t="str">
        <f t="shared" si="109"/>
        <v>AMCT 39702</v>
      </c>
      <c r="B1186">
        <v>39702</v>
      </c>
      <c r="C1186" t="s">
        <v>2540</v>
      </c>
      <c r="D1186" t="s">
        <v>2553</v>
      </c>
      <c r="E1186" t="s">
        <v>2449</v>
      </c>
      <c r="F1186">
        <v>0</v>
      </c>
      <c r="G1186" s="81">
        <v>133763.26999999999</v>
      </c>
      <c r="H1186" s="81">
        <v>26217.599999999999</v>
      </c>
      <c r="I1186" s="81">
        <v>85354.34</v>
      </c>
      <c r="J1186" s="81">
        <v>9925.23</v>
      </c>
      <c r="K1186" s="81">
        <v>12266.09</v>
      </c>
      <c r="L1186" s="84">
        <f t="shared" si="110"/>
        <v>0.19599999312217772</v>
      </c>
      <c r="M1186" s="84">
        <f t="shared" si="111"/>
        <v>0.63809998065986273</v>
      </c>
      <c r="N1186" s="84">
        <f t="shared" si="112"/>
        <v>7.419996535670817E-2</v>
      </c>
      <c r="O1186" s="84">
        <f t="shared" si="113"/>
        <v>9.1699986102313447E-2</v>
      </c>
      <c r="Q1186" s="86">
        <f t="shared" si="114"/>
        <v>0.99999992524106207</v>
      </c>
    </row>
    <row r="1187" spans="1:17" x14ac:dyDescent="0.3">
      <c r="A1187" t="str">
        <f t="shared" si="109"/>
        <v>AMS 39702</v>
      </c>
      <c r="B1187">
        <v>39702</v>
      </c>
      <c r="C1187" t="s">
        <v>2541</v>
      </c>
      <c r="D1187" t="s">
        <v>2553</v>
      </c>
      <c r="E1187" t="s">
        <v>2378</v>
      </c>
      <c r="F1187">
        <v>0</v>
      </c>
      <c r="G1187" s="81">
        <v>15252062.890000001</v>
      </c>
      <c r="H1187" s="81">
        <v>2989404.33</v>
      </c>
      <c r="I1187" s="81">
        <v>9732341.3200000003</v>
      </c>
      <c r="J1187" s="81">
        <v>1131703.07</v>
      </c>
      <c r="K1187" s="81">
        <v>1398614.17</v>
      </c>
      <c r="L1187" s="84">
        <f t="shared" si="110"/>
        <v>0.19600000023341105</v>
      </c>
      <c r="M1187" s="84">
        <f t="shared" si="111"/>
        <v>0.6380999993372044</v>
      </c>
      <c r="N1187" s="84">
        <f t="shared" si="112"/>
        <v>7.4200000233542174E-2</v>
      </c>
      <c r="O1187" s="84">
        <f t="shared" si="113"/>
        <v>9.1700000195842346E-2</v>
      </c>
      <c r="Q1187" s="86">
        <f t="shared" si="114"/>
        <v>1</v>
      </c>
    </row>
    <row r="1188" spans="1:17" x14ac:dyDescent="0.3">
      <c r="A1188" t="str">
        <f t="shared" si="109"/>
        <v>AMSH 39702</v>
      </c>
      <c r="B1188">
        <v>39702</v>
      </c>
      <c r="C1188" t="s">
        <v>2542</v>
      </c>
      <c r="D1188" t="s">
        <v>2553</v>
      </c>
      <c r="E1188" t="s">
        <v>2555</v>
      </c>
      <c r="F1188">
        <v>0</v>
      </c>
      <c r="G1188" s="81">
        <v>27265.8</v>
      </c>
      <c r="H1188" s="81">
        <v>5344.1</v>
      </c>
      <c r="I1188" s="81">
        <v>17398.310000000001</v>
      </c>
      <c r="J1188" s="81">
        <v>2023.12</v>
      </c>
      <c r="K1188" s="81">
        <v>2500.27</v>
      </c>
      <c r="L1188" s="84">
        <f t="shared" si="110"/>
        <v>0.1960001173631436</v>
      </c>
      <c r="M1188" s="84">
        <f t="shared" si="111"/>
        <v>0.63810011076146678</v>
      </c>
      <c r="N1188" s="84">
        <f t="shared" si="112"/>
        <v>7.4199913444681617E-2</v>
      </c>
      <c r="O1188" s="84">
        <f t="shared" si="113"/>
        <v>9.1699858430708062E-2</v>
      </c>
      <c r="Q1188" s="86">
        <f t="shared" si="114"/>
        <v>1</v>
      </c>
    </row>
    <row r="1189" spans="1:17" x14ac:dyDescent="0.3">
      <c r="A1189" t="str">
        <f t="shared" si="109"/>
        <v>CON 39702</v>
      </c>
      <c r="B1189">
        <v>39702</v>
      </c>
      <c r="C1189" t="s">
        <v>2543</v>
      </c>
      <c r="D1189" t="s">
        <v>2553</v>
      </c>
      <c r="E1189" t="s">
        <v>2556</v>
      </c>
      <c r="F1189">
        <v>0</v>
      </c>
      <c r="G1189" s="81">
        <v>4711650.3600000003</v>
      </c>
      <c r="H1189" s="81">
        <v>923483.47</v>
      </c>
      <c r="I1189" s="81">
        <v>3006504.08</v>
      </c>
      <c r="J1189" s="81">
        <v>349604.46</v>
      </c>
      <c r="K1189" s="81">
        <v>432058.34</v>
      </c>
      <c r="L1189" s="84">
        <f t="shared" si="110"/>
        <v>0.19599999988114566</v>
      </c>
      <c r="M1189" s="84">
        <f t="shared" si="111"/>
        <v>0.63809999687667818</v>
      </c>
      <c r="N1189" s="84">
        <f t="shared" si="112"/>
        <v>7.4200000697844645E-2</v>
      </c>
      <c r="O1189" s="84">
        <f t="shared" si="113"/>
        <v>9.170000042193284E-2</v>
      </c>
      <c r="Q1189" s="86">
        <f t="shared" si="114"/>
        <v>0.9999999978776013</v>
      </c>
    </row>
    <row r="1190" spans="1:17" x14ac:dyDescent="0.3">
      <c r="A1190" t="str">
        <f t="shared" si="109"/>
        <v>CON 39702</v>
      </c>
      <c r="B1190">
        <v>39702</v>
      </c>
      <c r="C1190" t="s">
        <v>2544</v>
      </c>
      <c r="D1190" t="s">
        <v>2554</v>
      </c>
      <c r="E1190" t="s">
        <v>2556</v>
      </c>
      <c r="F1190">
        <v>0</v>
      </c>
      <c r="G1190" s="81">
        <v>5118003.8600000003</v>
      </c>
      <c r="H1190" s="81">
        <v>1003128.76</v>
      </c>
      <c r="I1190" s="81">
        <v>3265798.26</v>
      </c>
      <c r="J1190" s="81">
        <v>379755.89</v>
      </c>
      <c r="K1190" s="81">
        <v>469320.95</v>
      </c>
      <c r="L1190" s="84">
        <f t="shared" si="110"/>
        <v>0.19600000067213705</v>
      </c>
      <c r="M1190" s="84">
        <f t="shared" si="111"/>
        <v>0.6380999994009382</v>
      </c>
      <c r="N1190" s="84">
        <f t="shared" si="112"/>
        <v>7.4200000701054564E-2</v>
      </c>
      <c r="O1190" s="84">
        <f t="shared" si="113"/>
        <v>9.1699999225870063E-2</v>
      </c>
      <c r="Q1190" s="86">
        <f t="shared" si="114"/>
        <v>0.99999999999999989</v>
      </c>
    </row>
    <row r="1191" spans="1:17" x14ac:dyDescent="0.3">
      <c r="A1191" t="str">
        <f t="shared" si="109"/>
        <v>FIPL 39702</v>
      </c>
      <c r="B1191">
        <v>39702</v>
      </c>
      <c r="C1191" t="s">
        <v>2545</v>
      </c>
      <c r="D1191" t="s">
        <v>2553</v>
      </c>
      <c r="E1191" t="s">
        <v>2557</v>
      </c>
      <c r="F1191">
        <v>0</v>
      </c>
      <c r="G1191" s="81">
        <v>109221.99</v>
      </c>
      <c r="H1191" s="81">
        <v>21407.51</v>
      </c>
      <c r="I1191" s="81">
        <v>69694.55</v>
      </c>
      <c r="J1191" s="81">
        <v>8104.27</v>
      </c>
      <c r="K1191" s="81">
        <v>10015.66</v>
      </c>
      <c r="L1191" s="84">
        <f t="shared" si="110"/>
        <v>0.19599999963377335</v>
      </c>
      <c r="M1191" s="84">
        <f t="shared" si="111"/>
        <v>0.6380999833458445</v>
      </c>
      <c r="N1191" s="84">
        <f t="shared" si="112"/>
        <v>7.4199984819906681E-2</v>
      </c>
      <c r="O1191" s="84">
        <f t="shared" si="113"/>
        <v>9.1700032200475373E-2</v>
      </c>
      <c r="Q1191" s="86">
        <f t="shared" si="114"/>
        <v>0.99999999999999989</v>
      </c>
    </row>
    <row r="1192" spans="1:17" x14ac:dyDescent="0.3">
      <c r="A1192" t="str">
        <f t="shared" si="109"/>
        <v>MUDG 39702</v>
      </c>
      <c r="B1192">
        <v>39702</v>
      </c>
      <c r="C1192" t="s">
        <v>2546</v>
      </c>
      <c r="D1192" t="s">
        <v>2553</v>
      </c>
      <c r="E1192" t="s">
        <v>608</v>
      </c>
      <c r="F1192">
        <v>0</v>
      </c>
      <c r="G1192" s="81">
        <v>956184.79</v>
      </c>
      <c r="H1192" s="81">
        <v>187412.22</v>
      </c>
      <c r="I1192" s="81">
        <v>610141.5</v>
      </c>
      <c r="J1192" s="81">
        <v>70948.91</v>
      </c>
      <c r="K1192" s="81">
        <v>87682.15</v>
      </c>
      <c r="L1192" s="84">
        <f t="shared" si="110"/>
        <v>0.19600000121315461</v>
      </c>
      <c r="M1192" s="84">
        <f t="shared" si="111"/>
        <v>0.63809998483661301</v>
      </c>
      <c r="N1192" s="84">
        <f t="shared" si="112"/>
        <v>7.4199998517023052E-2</v>
      </c>
      <c r="O1192" s="84">
        <f t="shared" si="113"/>
        <v>9.1700004974979779E-2</v>
      </c>
      <c r="Q1192" s="86">
        <f t="shared" si="114"/>
        <v>0.9999999895417705</v>
      </c>
    </row>
    <row r="1193" spans="1:17" x14ac:dyDescent="0.3">
      <c r="A1193" t="str">
        <f t="shared" si="109"/>
        <v>RELE 39702</v>
      </c>
      <c r="B1193">
        <v>39702</v>
      </c>
      <c r="C1193" t="s">
        <v>2547</v>
      </c>
      <c r="D1193" t="s">
        <v>2553</v>
      </c>
      <c r="E1193" t="s">
        <v>2380</v>
      </c>
      <c r="F1193">
        <v>0</v>
      </c>
      <c r="G1193" s="81">
        <v>406800.97</v>
      </c>
      <c r="H1193" s="81">
        <v>79732.990000000005</v>
      </c>
      <c r="I1193" s="81">
        <v>259579.7</v>
      </c>
      <c r="J1193" s="81">
        <v>30184.63</v>
      </c>
      <c r="K1193" s="81">
        <v>37303.65</v>
      </c>
      <c r="L1193" s="84">
        <f t="shared" si="110"/>
        <v>0.19599999970501547</v>
      </c>
      <c r="M1193" s="84">
        <f t="shared" si="111"/>
        <v>0.63810000256390742</v>
      </c>
      <c r="N1193" s="84">
        <f t="shared" si="112"/>
        <v>7.4199995147504208E-2</v>
      </c>
      <c r="O1193" s="84">
        <f t="shared" si="113"/>
        <v>9.1700002583572998E-2</v>
      </c>
      <c r="Q1193" s="86">
        <f t="shared" si="114"/>
        <v>1</v>
      </c>
    </row>
    <row r="1194" spans="1:17" x14ac:dyDescent="0.3">
      <c r="A1194" t="str">
        <f t="shared" si="109"/>
        <v>SURV 39702</v>
      </c>
      <c r="B1194">
        <v>39702</v>
      </c>
      <c r="C1194" t="s">
        <v>2548</v>
      </c>
      <c r="D1194" t="s">
        <v>2553</v>
      </c>
      <c r="E1194" t="s">
        <v>2381</v>
      </c>
      <c r="F1194">
        <v>0</v>
      </c>
      <c r="G1194" s="81">
        <v>1117772.0900000001</v>
      </c>
      <c r="H1194" s="81">
        <v>219083.33</v>
      </c>
      <c r="I1194" s="81">
        <v>713250.37</v>
      </c>
      <c r="J1194" s="81">
        <v>82938.69</v>
      </c>
      <c r="K1194" s="81">
        <v>102499.7</v>
      </c>
      <c r="L1194" s="84">
        <f t="shared" si="110"/>
        <v>0.19600000032206921</v>
      </c>
      <c r="M1194" s="84">
        <f t="shared" si="111"/>
        <v>0.63809999943727347</v>
      </c>
      <c r="N1194" s="84">
        <f t="shared" si="112"/>
        <v>7.4200000824855089E-2</v>
      </c>
      <c r="O1194" s="84">
        <f t="shared" si="113"/>
        <v>9.1699999415802189E-2</v>
      </c>
      <c r="Q1194" s="86">
        <f t="shared" si="114"/>
        <v>1</v>
      </c>
    </row>
    <row r="1195" spans="1:17" x14ac:dyDescent="0.3">
      <c r="A1195" t="str">
        <f t="shared" si="109"/>
        <v>711 39801</v>
      </c>
      <c r="B1195">
        <v>39801</v>
      </c>
      <c r="C1195" t="s">
        <v>2204</v>
      </c>
      <c r="D1195" t="s">
        <v>2446</v>
      </c>
      <c r="E1195">
        <v>711</v>
      </c>
      <c r="F1195" t="s">
        <v>485</v>
      </c>
      <c r="G1195" s="81">
        <v>221927.75</v>
      </c>
      <c r="H1195" s="81">
        <v>0</v>
      </c>
      <c r="I1195" s="81">
        <v>202087.41</v>
      </c>
      <c r="J1195" s="81">
        <v>19840.34</v>
      </c>
      <c r="K1195" s="81">
        <v>0</v>
      </c>
      <c r="L1195" s="84">
        <f t="shared" si="110"/>
        <v>0</v>
      </c>
      <c r="M1195" s="84">
        <f t="shared" si="111"/>
        <v>0.91060000383007533</v>
      </c>
      <c r="N1195" s="84">
        <f t="shared" si="112"/>
        <v>8.9399996169924667E-2</v>
      </c>
      <c r="O1195" s="84">
        <f t="shared" si="113"/>
        <v>0</v>
      </c>
      <c r="Q1195" s="86">
        <f t="shared" si="114"/>
        <v>1</v>
      </c>
    </row>
    <row r="1196" spans="1:17" x14ac:dyDescent="0.3">
      <c r="A1196" t="str">
        <f t="shared" si="109"/>
        <v>711 39801</v>
      </c>
      <c r="B1196">
        <v>39801</v>
      </c>
      <c r="C1196" t="s">
        <v>2573</v>
      </c>
      <c r="D1196" t="s">
        <v>2447</v>
      </c>
      <c r="E1196">
        <v>711</v>
      </c>
      <c r="F1196" t="s">
        <v>485</v>
      </c>
      <c r="G1196" s="81">
        <v>27210.240000000002</v>
      </c>
      <c r="H1196" s="81">
        <v>0</v>
      </c>
      <c r="I1196" s="81">
        <v>24777.64</v>
      </c>
      <c r="J1196" s="81">
        <v>2432.6</v>
      </c>
      <c r="K1196" s="81">
        <v>0</v>
      </c>
      <c r="L1196" s="84">
        <f t="shared" si="110"/>
        <v>0</v>
      </c>
      <c r="M1196" s="84">
        <f t="shared" si="111"/>
        <v>0.91059983300404546</v>
      </c>
      <c r="N1196" s="84">
        <f t="shared" si="112"/>
        <v>8.9400166995954461E-2</v>
      </c>
      <c r="O1196" s="84">
        <f t="shared" si="113"/>
        <v>0</v>
      </c>
      <c r="Q1196" s="86">
        <f t="shared" si="114"/>
        <v>0.99999999999999989</v>
      </c>
    </row>
    <row r="1197" spans="1:17" x14ac:dyDescent="0.3">
      <c r="A1197" t="str">
        <f t="shared" si="109"/>
        <v>712 39801</v>
      </c>
      <c r="B1197">
        <v>39801</v>
      </c>
      <c r="C1197" t="s">
        <v>2205</v>
      </c>
      <c r="D1197" t="s">
        <v>2446</v>
      </c>
      <c r="E1197">
        <v>712</v>
      </c>
      <c r="F1197" t="s">
        <v>486</v>
      </c>
      <c r="G1197" s="81">
        <v>93522.34</v>
      </c>
      <c r="H1197" s="81">
        <v>813.64</v>
      </c>
      <c r="I1197" s="81">
        <v>90052.66</v>
      </c>
      <c r="J1197" s="81">
        <v>2656.03</v>
      </c>
      <c r="K1197" s="81">
        <v>0</v>
      </c>
      <c r="L1197" s="84">
        <f t="shared" si="110"/>
        <v>8.6999534015081322E-3</v>
      </c>
      <c r="M1197" s="84">
        <f t="shared" si="111"/>
        <v>0.9628999873185381</v>
      </c>
      <c r="N1197" s="84">
        <f t="shared" si="112"/>
        <v>2.8399952353630162E-2</v>
      </c>
      <c r="O1197" s="84">
        <f t="shared" si="113"/>
        <v>0</v>
      </c>
      <c r="Q1197" s="86">
        <f t="shared" si="114"/>
        <v>0.99999989307367632</v>
      </c>
    </row>
    <row r="1198" spans="1:17" x14ac:dyDescent="0.3">
      <c r="A1198" t="str">
        <f t="shared" si="109"/>
        <v>715 39801</v>
      </c>
      <c r="B1198">
        <v>39801</v>
      </c>
      <c r="C1198" t="s">
        <v>2206</v>
      </c>
      <c r="D1198" t="s">
        <v>2446</v>
      </c>
      <c r="E1198">
        <v>715</v>
      </c>
      <c r="F1198" t="s">
        <v>616</v>
      </c>
      <c r="G1198" s="81">
        <v>42250.91</v>
      </c>
      <c r="H1198" s="81">
        <v>3253.32</v>
      </c>
      <c r="I1198" s="81">
        <v>38959.56</v>
      </c>
      <c r="J1198" s="81">
        <v>38.03</v>
      </c>
      <c r="K1198" s="81">
        <v>0</v>
      </c>
      <c r="L1198" s="84">
        <f t="shared" si="110"/>
        <v>7.6999998343230944E-2</v>
      </c>
      <c r="M1198" s="84">
        <f t="shared" si="111"/>
        <v>0.92209990270032038</v>
      </c>
      <c r="N1198" s="84">
        <f t="shared" si="112"/>
        <v>9.0009895644851197E-4</v>
      </c>
      <c r="O1198" s="84">
        <f t="shared" si="113"/>
        <v>0</v>
      </c>
      <c r="Q1198" s="86">
        <f t="shared" si="114"/>
        <v>0.99999999999999978</v>
      </c>
    </row>
    <row r="1199" spans="1:17" x14ac:dyDescent="0.3">
      <c r="A1199" t="str">
        <f t="shared" si="109"/>
        <v>719 39801</v>
      </c>
      <c r="B1199">
        <v>39801</v>
      </c>
      <c r="C1199" t="s">
        <v>2207</v>
      </c>
      <c r="D1199" t="s">
        <v>2446</v>
      </c>
      <c r="E1199">
        <v>719</v>
      </c>
      <c r="F1199" t="s">
        <v>488</v>
      </c>
      <c r="G1199" s="81">
        <v>109281.37999999999</v>
      </c>
      <c r="H1199" s="81">
        <v>4087.12</v>
      </c>
      <c r="I1199" s="81">
        <v>101085.28</v>
      </c>
      <c r="J1199" s="81">
        <v>4108.9799999999996</v>
      </c>
      <c r="K1199" s="81">
        <v>0</v>
      </c>
      <c r="L1199" s="84">
        <f t="shared" si="110"/>
        <v>3.7399966947708752E-2</v>
      </c>
      <c r="M1199" s="84">
        <f t="shared" si="111"/>
        <v>0.9250000320274141</v>
      </c>
      <c r="N1199" s="84">
        <f t="shared" si="112"/>
        <v>3.7600001024877247E-2</v>
      </c>
      <c r="O1199" s="84">
        <f t="shared" si="113"/>
        <v>0</v>
      </c>
      <c r="Q1199" s="86">
        <f t="shared" si="114"/>
        <v>1</v>
      </c>
    </row>
    <row r="1200" spans="1:17" x14ac:dyDescent="0.3">
      <c r="A1200" t="str">
        <f t="shared" si="109"/>
        <v>723 39801</v>
      </c>
      <c r="B1200">
        <v>39801</v>
      </c>
      <c r="C1200" t="s">
        <v>2208</v>
      </c>
      <c r="D1200" t="s">
        <v>2446</v>
      </c>
      <c r="E1200">
        <v>723</v>
      </c>
      <c r="F1200" t="s">
        <v>490</v>
      </c>
      <c r="G1200" s="81">
        <v>252898.21000000002</v>
      </c>
      <c r="H1200" s="81">
        <v>106368.99</v>
      </c>
      <c r="I1200" s="81">
        <v>135730.47</v>
      </c>
      <c r="J1200" s="81">
        <v>10798.75</v>
      </c>
      <c r="K1200" s="81">
        <v>0</v>
      </c>
      <c r="L1200" s="84">
        <f t="shared" si="110"/>
        <v>0.42060001136425601</v>
      </c>
      <c r="M1200" s="84">
        <f t="shared" si="111"/>
        <v>0.53670000274023288</v>
      </c>
      <c r="N1200" s="84">
        <f t="shared" si="112"/>
        <v>4.2699985895511078E-2</v>
      </c>
      <c r="O1200" s="84">
        <f t="shared" si="113"/>
        <v>0</v>
      </c>
      <c r="Q1200" s="86">
        <f t="shared" si="114"/>
        <v>1</v>
      </c>
    </row>
    <row r="1201" spans="1:17" x14ac:dyDescent="0.3">
      <c r="A1201" t="str">
        <f t="shared" si="109"/>
        <v>723 39801</v>
      </c>
      <c r="B1201">
        <v>39801</v>
      </c>
      <c r="C1201" t="s">
        <v>2574</v>
      </c>
      <c r="D1201" t="s">
        <v>2447</v>
      </c>
      <c r="E1201">
        <v>723</v>
      </c>
      <c r="F1201" t="s">
        <v>490</v>
      </c>
      <c r="G1201" s="81">
        <v>21814.27</v>
      </c>
      <c r="H1201" s="81">
        <v>9175.08</v>
      </c>
      <c r="I1201" s="81">
        <v>11707.72</v>
      </c>
      <c r="J1201" s="81">
        <v>931.47</v>
      </c>
      <c r="K1201" s="81">
        <v>0</v>
      </c>
      <c r="L1201" s="84">
        <f t="shared" si="110"/>
        <v>0.42059991005887432</v>
      </c>
      <c r="M1201" s="84">
        <f t="shared" si="111"/>
        <v>0.53670005918144403</v>
      </c>
      <c r="N1201" s="84">
        <f t="shared" si="112"/>
        <v>4.2700030759681623E-2</v>
      </c>
      <c r="O1201" s="84">
        <f t="shared" si="113"/>
        <v>0</v>
      </c>
      <c r="Q1201" s="86">
        <f t="shared" si="114"/>
        <v>1</v>
      </c>
    </row>
    <row r="1202" spans="1:17" x14ac:dyDescent="0.3">
      <c r="A1202" t="str">
        <f t="shared" si="109"/>
        <v>725 39801</v>
      </c>
      <c r="B1202">
        <v>39801</v>
      </c>
      <c r="C1202" t="s">
        <v>2209</v>
      </c>
      <c r="D1202" t="s">
        <v>2446</v>
      </c>
      <c r="E1202">
        <v>725</v>
      </c>
      <c r="F1202" t="s">
        <v>615</v>
      </c>
      <c r="G1202" s="81">
        <v>883224.8899999999</v>
      </c>
      <c r="H1202" s="81">
        <v>36212.22</v>
      </c>
      <c r="I1202" s="81">
        <v>846129.44</v>
      </c>
      <c r="J1202" s="81">
        <v>883.22</v>
      </c>
      <c r="K1202" s="81">
        <v>0</v>
      </c>
      <c r="L1202" s="84">
        <f t="shared" si="110"/>
        <v>4.0999999445214916E-2</v>
      </c>
      <c r="M1202" s="84">
        <f t="shared" si="111"/>
        <v>0.95799999476916919</v>
      </c>
      <c r="N1202" s="84">
        <f t="shared" si="112"/>
        <v>9.999944634712459E-4</v>
      </c>
      <c r="O1202" s="84">
        <f t="shared" si="113"/>
        <v>0</v>
      </c>
      <c r="Q1202" s="86">
        <f t="shared" si="114"/>
        <v>0.99999998867785533</v>
      </c>
    </row>
    <row r="1203" spans="1:17" x14ac:dyDescent="0.3">
      <c r="A1203" t="str">
        <f t="shared" si="109"/>
        <v>725 39801</v>
      </c>
      <c r="B1203">
        <v>39801</v>
      </c>
      <c r="C1203" t="s">
        <v>2575</v>
      </c>
      <c r="D1203" t="s">
        <v>2447</v>
      </c>
      <c r="E1203">
        <v>725</v>
      </c>
      <c r="F1203" t="s">
        <v>615</v>
      </c>
      <c r="G1203" s="81">
        <v>361421.83</v>
      </c>
      <c r="H1203" s="81">
        <v>14818.3</v>
      </c>
      <c r="I1203" s="81">
        <v>346242.11</v>
      </c>
      <c r="J1203" s="81">
        <v>361.42</v>
      </c>
      <c r="K1203" s="81">
        <v>0</v>
      </c>
      <c r="L1203" s="84">
        <f t="shared" si="110"/>
        <v>4.1000013751244631E-2</v>
      </c>
      <c r="M1203" s="84">
        <f t="shared" si="111"/>
        <v>0.95799999131209079</v>
      </c>
      <c r="N1203" s="84">
        <f t="shared" si="112"/>
        <v>9.9999493666445101E-4</v>
      </c>
      <c r="O1203" s="84">
        <f t="shared" si="113"/>
        <v>0</v>
      </c>
      <c r="Q1203" s="86">
        <f t="shared" si="114"/>
        <v>0.99999999999999989</v>
      </c>
    </row>
    <row r="1204" spans="1:17" x14ac:dyDescent="0.3">
      <c r="A1204" t="str">
        <f t="shared" si="109"/>
        <v>729 39801</v>
      </c>
      <c r="B1204">
        <v>39801</v>
      </c>
      <c r="C1204" t="s">
        <v>2210</v>
      </c>
      <c r="D1204" t="s">
        <v>2446</v>
      </c>
      <c r="E1204">
        <v>729</v>
      </c>
      <c r="F1204" t="s">
        <v>492</v>
      </c>
      <c r="G1204" s="81">
        <v>30188.730000000003</v>
      </c>
      <c r="H1204" s="81">
        <v>787.93</v>
      </c>
      <c r="I1204" s="81">
        <v>28323.07</v>
      </c>
      <c r="J1204" s="81">
        <v>1077.74</v>
      </c>
      <c r="K1204" s="81">
        <v>0</v>
      </c>
      <c r="L1204" s="84">
        <f t="shared" si="110"/>
        <v>2.6100137369144044E-2</v>
      </c>
      <c r="M1204" s="84">
        <f t="shared" si="111"/>
        <v>0.93820011640105416</v>
      </c>
      <c r="N1204" s="84">
        <f t="shared" si="112"/>
        <v>3.5700077479244738E-2</v>
      </c>
      <c r="O1204" s="84">
        <f t="shared" si="113"/>
        <v>0</v>
      </c>
      <c r="Q1204" s="86">
        <f t="shared" si="114"/>
        <v>1.000000331249443</v>
      </c>
    </row>
    <row r="1205" spans="1:17" x14ac:dyDescent="0.3">
      <c r="A1205" t="str">
        <f t="shared" si="109"/>
        <v>730 39801</v>
      </c>
      <c r="B1205">
        <v>39801</v>
      </c>
      <c r="C1205" t="s">
        <v>2211</v>
      </c>
      <c r="D1205" t="s">
        <v>2446</v>
      </c>
      <c r="E1205">
        <v>730</v>
      </c>
      <c r="F1205" t="s">
        <v>493</v>
      </c>
      <c r="G1205" s="81">
        <v>90342.48</v>
      </c>
      <c r="H1205" s="81">
        <v>1978.5</v>
      </c>
      <c r="I1205" s="81">
        <v>85509.16</v>
      </c>
      <c r="J1205" s="81">
        <v>2854.82</v>
      </c>
      <c r="K1205" s="81">
        <v>0</v>
      </c>
      <c r="L1205" s="84">
        <f t="shared" si="110"/>
        <v>2.1899996546475148E-2</v>
      </c>
      <c r="M1205" s="84">
        <f t="shared" si="111"/>
        <v>0.94650002966489311</v>
      </c>
      <c r="N1205" s="84">
        <f t="shared" si="112"/>
        <v>3.1599973788631885E-2</v>
      </c>
      <c r="O1205" s="84">
        <f t="shared" si="113"/>
        <v>0</v>
      </c>
      <c r="Q1205" s="86">
        <f t="shared" si="114"/>
        <v>1</v>
      </c>
    </row>
    <row r="1206" spans="1:17" x14ac:dyDescent="0.3">
      <c r="A1206" t="str">
        <f t="shared" si="109"/>
        <v>730 39801</v>
      </c>
      <c r="B1206">
        <v>39801</v>
      </c>
      <c r="C1206" t="s">
        <v>2576</v>
      </c>
      <c r="D1206" t="s">
        <v>2447</v>
      </c>
      <c r="E1206">
        <v>730</v>
      </c>
      <c r="F1206" t="s">
        <v>493</v>
      </c>
      <c r="G1206" s="81">
        <v>3825.74</v>
      </c>
      <c r="H1206" s="81">
        <v>83.78</v>
      </c>
      <c r="I1206" s="81">
        <v>3621.06</v>
      </c>
      <c r="J1206" s="81">
        <v>120.89</v>
      </c>
      <c r="K1206" s="81">
        <v>0</v>
      </c>
      <c r="L1206" s="84">
        <f t="shared" si="110"/>
        <v>2.1899031298520027E-2</v>
      </c>
      <c r="M1206" s="84">
        <f t="shared" si="111"/>
        <v>0.9464992393628423</v>
      </c>
      <c r="N1206" s="84">
        <f t="shared" si="112"/>
        <v>3.1599115465243327E-2</v>
      </c>
      <c r="O1206" s="84">
        <f t="shared" si="113"/>
        <v>0</v>
      </c>
      <c r="Q1206" s="86">
        <f t="shared" si="114"/>
        <v>0.9999973861266056</v>
      </c>
    </row>
    <row r="1207" spans="1:17" x14ac:dyDescent="0.3">
      <c r="A1207" t="str">
        <f t="shared" si="109"/>
        <v>731 39801</v>
      </c>
      <c r="B1207">
        <v>39801</v>
      </c>
      <c r="C1207" t="s">
        <v>2212</v>
      </c>
      <c r="D1207" t="s">
        <v>2446</v>
      </c>
      <c r="E1207">
        <v>731</v>
      </c>
      <c r="F1207" t="s">
        <v>522</v>
      </c>
      <c r="G1207" s="81">
        <v>7086.92</v>
      </c>
      <c r="H1207" s="81">
        <v>0</v>
      </c>
      <c r="I1207" s="81">
        <v>7086.92</v>
      </c>
      <c r="J1207" s="81">
        <v>0</v>
      </c>
      <c r="K1207" s="81">
        <v>0</v>
      </c>
      <c r="L1207" s="84">
        <f t="shared" si="110"/>
        <v>0</v>
      </c>
      <c r="M1207" s="84">
        <f t="shared" si="111"/>
        <v>1</v>
      </c>
      <c r="N1207" s="84">
        <f t="shared" si="112"/>
        <v>0</v>
      </c>
      <c r="O1207" s="84">
        <f t="shared" si="113"/>
        <v>0</v>
      </c>
      <c r="Q1207" s="86">
        <f t="shared" si="114"/>
        <v>1</v>
      </c>
    </row>
    <row r="1208" spans="1:17" x14ac:dyDescent="0.3">
      <c r="A1208" t="str">
        <f t="shared" si="109"/>
        <v>733 39801</v>
      </c>
      <c r="B1208">
        <v>39801</v>
      </c>
      <c r="C1208" t="s">
        <v>2213</v>
      </c>
      <c r="D1208" t="s">
        <v>2446</v>
      </c>
      <c r="E1208">
        <v>733</v>
      </c>
      <c r="F1208" t="s">
        <v>494</v>
      </c>
      <c r="G1208" s="81">
        <v>67396</v>
      </c>
      <c r="H1208" s="81">
        <v>0</v>
      </c>
      <c r="I1208" s="81">
        <v>66917.490000000005</v>
      </c>
      <c r="J1208" s="81">
        <v>478.51</v>
      </c>
      <c r="K1208" s="81">
        <v>0</v>
      </c>
      <c r="L1208" s="84">
        <f t="shared" si="110"/>
        <v>0</v>
      </c>
      <c r="M1208" s="84">
        <f t="shared" si="111"/>
        <v>0.99290002374028141</v>
      </c>
      <c r="N1208" s="84">
        <f t="shared" si="112"/>
        <v>7.0999762597186772E-3</v>
      </c>
      <c r="O1208" s="84">
        <f t="shared" si="113"/>
        <v>0</v>
      </c>
      <c r="Q1208" s="86">
        <f t="shared" si="114"/>
        <v>1</v>
      </c>
    </row>
    <row r="1209" spans="1:17" x14ac:dyDescent="0.3">
      <c r="A1209" t="str">
        <f t="shared" si="109"/>
        <v>733 39801</v>
      </c>
      <c r="B1209">
        <v>39801</v>
      </c>
      <c r="C1209" t="s">
        <v>2214</v>
      </c>
      <c r="D1209" t="s">
        <v>2447</v>
      </c>
      <c r="E1209">
        <v>733</v>
      </c>
      <c r="F1209" t="s">
        <v>494</v>
      </c>
      <c r="G1209" s="81">
        <v>50102.02</v>
      </c>
      <c r="H1209" s="81">
        <v>0</v>
      </c>
      <c r="I1209" s="81">
        <v>49746.3</v>
      </c>
      <c r="J1209" s="81">
        <v>355.72</v>
      </c>
      <c r="K1209" s="81">
        <v>0</v>
      </c>
      <c r="L1209" s="84">
        <f t="shared" si="110"/>
        <v>0</v>
      </c>
      <c r="M1209" s="84">
        <f t="shared" si="111"/>
        <v>0.99290008666317253</v>
      </c>
      <c r="N1209" s="84">
        <f t="shared" si="112"/>
        <v>7.0999133368275383E-3</v>
      </c>
      <c r="O1209" s="84">
        <f t="shared" si="113"/>
        <v>0</v>
      </c>
      <c r="Q1209" s="86">
        <f t="shared" si="114"/>
        <v>1</v>
      </c>
    </row>
    <row r="1210" spans="1:17" x14ac:dyDescent="0.3">
      <c r="A1210" t="str">
        <f t="shared" si="109"/>
        <v>734 39801</v>
      </c>
      <c r="B1210">
        <v>39801</v>
      </c>
      <c r="C1210" t="s">
        <v>2215</v>
      </c>
      <c r="D1210" t="s">
        <v>2446</v>
      </c>
      <c r="E1210">
        <v>734</v>
      </c>
      <c r="F1210" t="s">
        <v>495</v>
      </c>
      <c r="G1210" s="81">
        <v>3417223.78</v>
      </c>
      <c r="H1210" s="81">
        <v>540946.52</v>
      </c>
      <c r="I1210" s="81">
        <v>2388639.42</v>
      </c>
      <c r="J1210" s="81">
        <v>487637.83</v>
      </c>
      <c r="K1210" s="81">
        <v>0</v>
      </c>
      <c r="L1210" s="84">
        <f t="shared" si="110"/>
        <v>0.1582999987200136</v>
      </c>
      <c r="M1210" s="84">
        <f t="shared" si="111"/>
        <v>0.69899999935034984</v>
      </c>
      <c r="N1210" s="84">
        <f t="shared" si="112"/>
        <v>0.14269999900328448</v>
      </c>
      <c r="O1210" s="84">
        <f t="shared" si="113"/>
        <v>0</v>
      </c>
      <c r="Q1210" s="86">
        <f t="shared" si="114"/>
        <v>0.99999999707364795</v>
      </c>
    </row>
    <row r="1211" spans="1:17" x14ac:dyDescent="0.3">
      <c r="A1211" t="str">
        <f t="shared" si="109"/>
        <v>735 39801</v>
      </c>
      <c r="B1211">
        <v>39801</v>
      </c>
      <c r="C1211" t="s">
        <v>2216</v>
      </c>
      <c r="D1211" t="s">
        <v>2446</v>
      </c>
      <c r="E1211">
        <v>735</v>
      </c>
      <c r="F1211" t="s">
        <v>496</v>
      </c>
      <c r="G1211" s="81">
        <v>59199.229999999996</v>
      </c>
      <c r="H1211" s="81">
        <v>1414.86</v>
      </c>
      <c r="I1211" s="81">
        <v>55327.6</v>
      </c>
      <c r="J1211" s="81">
        <v>2456.77</v>
      </c>
      <c r="K1211" s="81">
        <v>0</v>
      </c>
      <c r="L1211" s="84">
        <f t="shared" si="110"/>
        <v>2.3899973023297768E-2</v>
      </c>
      <c r="M1211" s="84">
        <f t="shared" si="111"/>
        <v>0.93459999395262405</v>
      </c>
      <c r="N1211" s="84">
        <f t="shared" si="112"/>
        <v>4.150003302407819E-2</v>
      </c>
      <c r="O1211" s="84">
        <f t="shared" si="113"/>
        <v>0</v>
      </c>
      <c r="Q1211" s="86">
        <f t="shared" si="114"/>
        <v>1</v>
      </c>
    </row>
    <row r="1212" spans="1:17" x14ac:dyDescent="0.3">
      <c r="A1212" t="str">
        <f t="shared" si="109"/>
        <v>738 39801</v>
      </c>
      <c r="B1212">
        <v>39801</v>
      </c>
      <c r="C1212" t="s">
        <v>2217</v>
      </c>
      <c r="D1212" t="s">
        <v>2446</v>
      </c>
      <c r="E1212">
        <v>738</v>
      </c>
      <c r="F1212" t="s">
        <v>497</v>
      </c>
      <c r="G1212" s="81">
        <v>122686.26</v>
      </c>
      <c r="H1212" s="81">
        <v>2404.65</v>
      </c>
      <c r="I1212" s="81">
        <v>118895.25</v>
      </c>
      <c r="J1212" s="81">
        <v>1386.35</v>
      </c>
      <c r="K1212" s="81">
        <v>0</v>
      </c>
      <c r="L1212" s="84">
        <f t="shared" si="110"/>
        <v>1.9599994326993098E-2</v>
      </c>
      <c r="M1212" s="84">
        <f t="shared" si="111"/>
        <v>0.9690999627831185</v>
      </c>
      <c r="N1212" s="84">
        <f t="shared" si="112"/>
        <v>1.1299961381168519E-2</v>
      </c>
      <c r="O1212" s="84">
        <f t="shared" si="113"/>
        <v>0</v>
      </c>
      <c r="Q1212" s="86">
        <f t="shared" si="114"/>
        <v>0.99999991849128012</v>
      </c>
    </row>
    <row r="1213" spans="1:17" x14ac:dyDescent="0.3">
      <c r="A1213" t="str">
        <f t="shared" si="109"/>
        <v>738 39801</v>
      </c>
      <c r="B1213">
        <v>39801</v>
      </c>
      <c r="C1213" t="s">
        <v>2218</v>
      </c>
      <c r="D1213" t="s">
        <v>2447</v>
      </c>
      <c r="E1213">
        <v>738</v>
      </c>
      <c r="F1213" t="s">
        <v>497</v>
      </c>
      <c r="G1213" s="81">
        <v>34245.879999999997</v>
      </c>
      <c r="H1213" s="81">
        <v>671.22</v>
      </c>
      <c r="I1213" s="81">
        <v>33187.68</v>
      </c>
      <c r="J1213" s="81">
        <v>386.98</v>
      </c>
      <c r="K1213" s="81">
        <v>0</v>
      </c>
      <c r="L1213" s="84">
        <f t="shared" si="110"/>
        <v>1.9600021958845856E-2</v>
      </c>
      <c r="M1213" s="84">
        <f t="shared" si="111"/>
        <v>0.96909993260503169</v>
      </c>
      <c r="N1213" s="84">
        <f t="shared" si="112"/>
        <v>1.1300045436122537E-2</v>
      </c>
      <c r="O1213" s="84">
        <f t="shared" si="113"/>
        <v>0</v>
      </c>
      <c r="Q1213" s="86">
        <f t="shared" si="114"/>
        <v>1</v>
      </c>
    </row>
    <row r="1214" spans="1:17" x14ac:dyDescent="0.3">
      <c r="A1214" t="str">
        <f t="shared" si="109"/>
        <v>739 39801</v>
      </c>
      <c r="B1214">
        <v>39801</v>
      </c>
      <c r="C1214" t="s">
        <v>2219</v>
      </c>
      <c r="D1214" t="s">
        <v>2446</v>
      </c>
      <c r="E1214">
        <v>739</v>
      </c>
      <c r="F1214" t="s">
        <v>498</v>
      </c>
      <c r="G1214" s="81">
        <v>124062.43</v>
      </c>
      <c r="H1214" s="81">
        <v>2518.4699999999998</v>
      </c>
      <c r="I1214" s="81">
        <v>116048</v>
      </c>
      <c r="J1214" s="81">
        <v>5495.97</v>
      </c>
      <c r="K1214" s="81">
        <v>0</v>
      </c>
      <c r="L1214" s="84">
        <f t="shared" si="110"/>
        <v>2.0300021529483181E-2</v>
      </c>
      <c r="M1214" s="84">
        <f t="shared" si="111"/>
        <v>0.93540002400404387</v>
      </c>
      <c r="N1214" s="84">
        <f t="shared" si="112"/>
        <v>4.430003507105254E-2</v>
      </c>
      <c r="O1214" s="84">
        <f t="shared" si="113"/>
        <v>0</v>
      </c>
      <c r="Q1214" s="86">
        <f t="shared" si="114"/>
        <v>1.0000000806045797</v>
      </c>
    </row>
    <row r="1215" spans="1:17" x14ac:dyDescent="0.3">
      <c r="A1215" t="str">
        <f t="shared" si="109"/>
        <v>739 39801</v>
      </c>
      <c r="B1215">
        <v>39801</v>
      </c>
      <c r="C1215" t="s">
        <v>2577</v>
      </c>
      <c r="D1215" t="s">
        <v>2447</v>
      </c>
      <c r="E1215">
        <v>739</v>
      </c>
      <c r="F1215" t="s">
        <v>498</v>
      </c>
      <c r="G1215" s="81">
        <v>22626.14</v>
      </c>
      <c r="H1215" s="81">
        <v>459.31</v>
      </c>
      <c r="I1215" s="81">
        <v>21164.49</v>
      </c>
      <c r="J1215" s="81">
        <v>1002.34</v>
      </c>
      <c r="K1215" s="81">
        <v>0</v>
      </c>
      <c r="L1215" s="84">
        <f t="shared" si="110"/>
        <v>2.0299971625739079E-2</v>
      </c>
      <c r="M1215" s="84">
        <f t="shared" si="111"/>
        <v>0.93539994006931815</v>
      </c>
      <c r="N1215" s="84">
        <f t="shared" si="112"/>
        <v>4.4300088304942871E-2</v>
      </c>
      <c r="O1215" s="84">
        <f t="shared" si="113"/>
        <v>0</v>
      </c>
      <c r="Q1215" s="86">
        <f t="shared" si="114"/>
        <v>1</v>
      </c>
    </row>
    <row r="1216" spans="1:17" x14ac:dyDescent="0.3">
      <c r="A1216" t="str">
        <f t="shared" si="109"/>
        <v>748 39801</v>
      </c>
      <c r="B1216">
        <v>39801</v>
      </c>
      <c r="C1216" t="s">
        <v>2220</v>
      </c>
      <c r="D1216" t="s">
        <v>2446</v>
      </c>
      <c r="E1216">
        <v>748</v>
      </c>
      <c r="F1216" t="s">
        <v>499</v>
      </c>
      <c r="G1216" s="81">
        <v>140624.89000000001</v>
      </c>
      <c r="H1216" s="81">
        <v>0</v>
      </c>
      <c r="I1216" s="81">
        <v>140624.89000000001</v>
      </c>
      <c r="J1216" s="81">
        <v>0</v>
      </c>
      <c r="K1216" s="81">
        <v>0</v>
      </c>
      <c r="L1216" s="84">
        <f t="shared" si="110"/>
        <v>0</v>
      </c>
      <c r="M1216" s="84">
        <f t="shared" si="111"/>
        <v>1</v>
      </c>
      <c r="N1216" s="84">
        <f t="shared" si="112"/>
        <v>0</v>
      </c>
      <c r="O1216" s="84">
        <f t="shared" si="113"/>
        <v>0</v>
      </c>
      <c r="Q1216" s="86">
        <f t="shared" si="114"/>
        <v>1</v>
      </c>
    </row>
    <row r="1217" spans="1:17" x14ac:dyDescent="0.3">
      <c r="A1217" t="str">
        <f t="shared" si="109"/>
        <v>780 39801</v>
      </c>
      <c r="B1217">
        <v>39801</v>
      </c>
      <c r="C1217" t="s">
        <v>2221</v>
      </c>
      <c r="D1217" t="s">
        <v>2446</v>
      </c>
      <c r="E1217">
        <v>780</v>
      </c>
      <c r="F1217" t="s">
        <v>501</v>
      </c>
      <c r="G1217" s="81">
        <v>117685.12</v>
      </c>
      <c r="H1217" s="81">
        <v>1941.8</v>
      </c>
      <c r="I1217" s="81">
        <v>111188.9</v>
      </c>
      <c r="J1217" s="81">
        <v>4554.41</v>
      </c>
      <c r="K1217" s="81">
        <v>0</v>
      </c>
      <c r="L1217" s="84">
        <f t="shared" si="110"/>
        <v>1.6499961932315659E-2</v>
      </c>
      <c r="M1217" s="84">
        <f t="shared" si="111"/>
        <v>0.94479998830778267</v>
      </c>
      <c r="N1217" s="84">
        <f t="shared" si="112"/>
        <v>3.8699964787391981E-2</v>
      </c>
      <c r="O1217" s="84">
        <f t="shared" si="113"/>
        <v>0</v>
      </c>
      <c r="Q1217" s="86">
        <f t="shared" si="114"/>
        <v>0.9999999150274903</v>
      </c>
    </row>
    <row r="1218" spans="1:17" x14ac:dyDescent="0.3">
      <c r="A1218" t="str">
        <f t="shared" si="109"/>
        <v>780 39801</v>
      </c>
      <c r="B1218">
        <v>39801</v>
      </c>
      <c r="C1218" t="s">
        <v>2578</v>
      </c>
      <c r="D1218" t="s">
        <v>2447</v>
      </c>
      <c r="E1218">
        <v>780</v>
      </c>
      <c r="F1218" t="s">
        <v>501</v>
      </c>
      <c r="G1218" s="81">
        <v>29175.27</v>
      </c>
      <c r="H1218" s="81">
        <v>481.39</v>
      </c>
      <c r="I1218" s="81">
        <v>27564.799999999999</v>
      </c>
      <c r="J1218" s="81">
        <v>1129.08</v>
      </c>
      <c r="K1218" s="81">
        <v>0</v>
      </c>
      <c r="L1218" s="84">
        <f t="shared" si="110"/>
        <v>1.6499932991194254E-2</v>
      </c>
      <c r="M1218" s="84">
        <f t="shared" si="111"/>
        <v>0.94480016808756184</v>
      </c>
      <c r="N1218" s="84">
        <f t="shared" si="112"/>
        <v>3.8699898921243911E-2</v>
      </c>
      <c r="O1218" s="84">
        <f t="shared" si="113"/>
        <v>0</v>
      </c>
      <c r="Q1218" s="86">
        <f t="shared" si="114"/>
        <v>1</v>
      </c>
    </row>
    <row r="1219" spans="1:17" x14ac:dyDescent="0.3">
      <c r="A1219" t="str">
        <f t="shared" ref="A1219:A1229" si="115">_xlfn.CONCAT(E1219," ",B1219)</f>
        <v>781 39801</v>
      </c>
      <c r="B1219">
        <v>39801</v>
      </c>
      <c r="C1219" t="s">
        <v>2222</v>
      </c>
      <c r="D1219" t="s">
        <v>2446</v>
      </c>
      <c r="E1219">
        <v>781</v>
      </c>
      <c r="F1219" t="s">
        <v>502</v>
      </c>
      <c r="G1219" s="81">
        <v>153413.57</v>
      </c>
      <c r="H1219" s="81">
        <v>2009.72</v>
      </c>
      <c r="I1219" s="81">
        <v>121518.89</v>
      </c>
      <c r="J1219" s="81">
        <v>29884.959999999999</v>
      </c>
      <c r="K1219" s="81">
        <v>0</v>
      </c>
      <c r="L1219" s="84">
        <f t="shared" ref="L1219:L1229" si="116">H1219/$G1219</f>
        <v>1.3100014555426876E-2</v>
      </c>
      <c r="M1219" s="84">
        <f t="shared" ref="M1219:M1229" si="117">I1219/$G1219</f>
        <v>0.79210000784154877</v>
      </c>
      <c r="N1219" s="84">
        <f t="shared" ref="N1219:N1229" si="118">J1219/$G1219</f>
        <v>0.19479997760302428</v>
      </c>
      <c r="O1219" s="84">
        <f t="shared" ref="O1219:O1229" si="119">K1219/$G1219</f>
        <v>0</v>
      </c>
      <c r="Q1219" s="86">
        <f t="shared" ref="Q1219:Q1229" si="120">SUM(L1219:O1219)</f>
        <v>0.99999999999999989</v>
      </c>
    </row>
    <row r="1220" spans="1:17" x14ac:dyDescent="0.3">
      <c r="A1220" t="str">
        <f t="shared" si="115"/>
        <v>781 39801</v>
      </c>
      <c r="B1220">
        <v>39801</v>
      </c>
      <c r="C1220" t="s">
        <v>2579</v>
      </c>
      <c r="D1220" t="s">
        <v>2447</v>
      </c>
      <c r="E1220">
        <v>781</v>
      </c>
      <c r="F1220" t="s">
        <v>502</v>
      </c>
      <c r="G1220" s="81">
        <v>42979.02</v>
      </c>
      <c r="H1220" s="81">
        <v>563.03</v>
      </c>
      <c r="I1220" s="81">
        <v>34043.68</v>
      </c>
      <c r="J1220" s="81">
        <v>8372.31</v>
      </c>
      <c r="K1220" s="81">
        <v>0</v>
      </c>
      <c r="L1220" s="84">
        <f t="shared" si="116"/>
        <v>1.3100112566549912E-2</v>
      </c>
      <c r="M1220" s="84">
        <f t="shared" si="117"/>
        <v>0.79209995946859657</v>
      </c>
      <c r="N1220" s="84">
        <f t="shared" si="118"/>
        <v>0.19479992796485354</v>
      </c>
      <c r="O1220" s="84">
        <f t="shared" si="119"/>
        <v>0</v>
      </c>
      <c r="Q1220" s="86">
        <f t="shared" si="120"/>
        <v>1</v>
      </c>
    </row>
    <row r="1221" spans="1:17" x14ac:dyDescent="0.3">
      <c r="A1221" t="str">
        <f t="shared" si="115"/>
        <v>782 39801</v>
      </c>
      <c r="B1221">
        <v>39801</v>
      </c>
      <c r="C1221" t="s">
        <v>2223</v>
      </c>
      <c r="D1221" t="s">
        <v>2446</v>
      </c>
      <c r="E1221" t="s">
        <v>2448</v>
      </c>
      <c r="F1221" t="s">
        <v>503</v>
      </c>
      <c r="G1221" s="81">
        <v>331391</v>
      </c>
      <c r="H1221" s="81">
        <v>85697.71</v>
      </c>
      <c r="I1221" s="81">
        <v>245693.29</v>
      </c>
      <c r="J1221" s="81">
        <v>0</v>
      </c>
      <c r="K1221" s="81">
        <v>0</v>
      </c>
      <c r="L1221" s="84">
        <f t="shared" si="116"/>
        <v>0.25859999215428303</v>
      </c>
      <c r="M1221" s="84">
        <f t="shared" si="117"/>
        <v>0.74140000784571702</v>
      </c>
      <c r="N1221" s="84">
        <f t="shared" si="118"/>
        <v>0</v>
      </c>
      <c r="O1221" s="84">
        <f t="shared" si="119"/>
        <v>0</v>
      </c>
      <c r="Q1221" s="86">
        <f t="shared" si="120"/>
        <v>1</v>
      </c>
    </row>
    <row r="1222" spans="1:17" x14ac:dyDescent="0.3">
      <c r="A1222" t="str">
        <f t="shared" si="115"/>
        <v>AMCT 39801</v>
      </c>
      <c r="B1222">
        <v>39801</v>
      </c>
      <c r="C1222" t="s">
        <v>2580</v>
      </c>
      <c r="D1222" t="s">
        <v>2446</v>
      </c>
      <c r="E1222" t="s">
        <v>2449</v>
      </c>
      <c r="F1222" t="s">
        <v>537</v>
      </c>
      <c r="G1222" s="81">
        <v>5804.76</v>
      </c>
      <c r="H1222" s="81">
        <v>0</v>
      </c>
      <c r="I1222" s="81">
        <v>0</v>
      </c>
      <c r="J1222" s="81">
        <v>0</v>
      </c>
      <c r="K1222" s="81">
        <v>5804.76</v>
      </c>
      <c r="L1222" s="84">
        <f t="shared" si="116"/>
        <v>0</v>
      </c>
      <c r="M1222" s="84">
        <f t="shared" si="117"/>
        <v>0</v>
      </c>
      <c r="N1222" s="84">
        <f t="shared" si="118"/>
        <v>0</v>
      </c>
      <c r="O1222" s="84">
        <f t="shared" si="119"/>
        <v>1</v>
      </c>
      <c r="Q1222" s="86">
        <f t="shared" si="120"/>
        <v>1</v>
      </c>
    </row>
    <row r="1223" spans="1:17" x14ac:dyDescent="0.3">
      <c r="A1223" t="str">
        <f t="shared" si="115"/>
        <v>DMUD 39801</v>
      </c>
      <c r="B1223">
        <v>39801</v>
      </c>
      <c r="C1223" t="s">
        <v>2224</v>
      </c>
      <c r="D1223" t="s">
        <v>2446</v>
      </c>
      <c r="E1223" t="s">
        <v>585</v>
      </c>
      <c r="F1223" t="s">
        <v>586</v>
      </c>
      <c r="G1223" s="81">
        <v>4440.47</v>
      </c>
      <c r="H1223" s="81">
        <v>4440.47</v>
      </c>
      <c r="I1223" s="81">
        <v>0</v>
      </c>
      <c r="J1223" s="81">
        <v>0</v>
      </c>
      <c r="K1223" s="81">
        <v>0</v>
      </c>
      <c r="L1223" s="84">
        <f t="shared" si="116"/>
        <v>1</v>
      </c>
      <c r="M1223" s="84">
        <f t="shared" si="117"/>
        <v>0</v>
      </c>
      <c r="N1223" s="84">
        <f t="shared" si="118"/>
        <v>0</v>
      </c>
      <c r="O1223" s="84">
        <f t="shared" si="119"/>
        <v>0</v>
      </c>
      <c r="Q1223" s="86">
        <f t="shared" si="120"/>
        <v>1</v>
      </c>
    </row>
    <row r="1224" spans="1:17" x14ac:dyDescent="0.3">
      <c r="A1224" t="str">
        <f t="shared" si="115"/>
        <v>MUDG 39801</v>
      </c>
      <c r="B1224">
        <v>39801</v>
      </c>
      <c r="C1224" t="s">
        <v>2225</v>
      </c>
      <c r="D1224" t="s">
        <v>2446</v>
      </c>
      <c r="E1224" t="s">
        <v>608</v>
      </c>
      <c r="F1224" t="s">
        <v>609</v>
      </c>
      <c r="G1224" s="81">
        <v>134870.54</v>
      </c>
      <c r="H1224" s="81">
        <v>134870.54</v>
      </c>
      <c r="I1224" s="81">
        <v>0</v>
      </c>
      <c r="J1224" s="81">
        <v>0</v>
      </c>
      <c r="K1224" s="81">
        <v>0</v>
      </c>
      <c r="L1224" s="84">
        <f t="shared" si="116"/>
        <v>1</v>
      </c>
      <c r="M1224" s="84">
        <f t="shared" si="117"/>
        <v>0</v>
      </c>
      <c r="N1224" s="84">
        <f t="shared" si="118"/>
        <v>0</v>
      </c>
      <c r="O1224" s="84">
        <f t="shared" si="119"/>
        <v>0</v>
      </c>
      <c r="Q1224" s="86">
        <f t="shared" si="120"/>
        <v>1</v>
      </c>
    </row>
    <row r="1225" spans="1:17" x14ac:dyDescent="0.3">
      <c r="A1225" t="str">
        <f t="shared" si="115"/>
        <v>RELE 39801</v>
      </c>
      <c r="B1225">
        <v>39801</v>
      </c>
      <c r="C1225" t="s">
        <v>2226</v>
      </c>
      <c r="D1225" t="s">
        <v>2446</v>
      </c>
      <c r="E1225" t="s">
        <v>2380</v>
      </c>
      <c r="F1225" t="s">
        <v>610</v>
      </c>
      <c r="G1225" s="81">
        <v>50102.32</v>
      </c>
      <c r="H1225" s="81">
        <v>0</v>
      </c>
      <c r="I1225" s="81">
        <v>0</v>
      </c>
      <c r="J1225" s="81">
        <v>0</v>
      </c>
      <c r="K1225" s="81">
        <v>50102.32</v>
      </c>
      <c r="L1225" s="84">
        <f t="shared" si="116"/>
        <v>0</v>
      </c>
      <c r="M1225" s="84">
        <f t="shared" si="117"/>
        <v>0</v>
      </c>
      <c r="N1225" s="84">
        <f t="shared" si="118"/>
        <v>0</v>
      </c>
      <c r="O1225" s="84">
        <f t="shared" si="119"/>
        <v>1</v>
      </c>
      <c r="Q1225" s="86">
        <f t="shared" si="120"/>
        <v>1</v>
      </c>
    </row>
    <row r="1226" spans="1:17" x14ac:dyDescent="0.3">
      <c r="A1226" t="str">
        <f t="shared" si="115"/>
        <v>LSSS 39801</v>
      </c>
      <c r="B1226">
        <v>39801</v>
      </c>
      <c r="C1226" t="s">
        <v>2227</v>
      </c>
      <c r="D1226" t="s">
        <v>2446</v>
      </c>
      <c r="E1226" t="s">
        <v>430</v>
      </c>
      <c r="F1226" t="s">
        <v>643</v>
      </c>
      <c r="G1226" s="81">
        <v>1344</v>
      </c>
      <c r="H1226" s="81">
        <v>1344</v>
      </c>
      <c r="I1226" s="81">
        <v>0</v>
      </c>
      <c r="J1226" s="81">
        <v>0</v>
      </c>
      <c r="K1226" s="81">
        <v>0</v>
      </c>
      <c r="L1226" s="84">
        <f t="shared" si="116"/>
        <v>1</v>
      </c>
      <c r="M1226" s="84">
        <f t="shared" si="117"/>
        <v>0</v>
      </c>
      <c r="N1226" s="84">
        <f t="shared" si="118"/>
        <v>0</v>
      </c>
      <c r="O1226" s="84">
        <f t="shared" si="119"/>
        <v>0</v>
      </c>
      <c r="Q1226" s="86">
        <f t="shared" si="120"/>
        <v>1</v>
      </c>
    </row>
    <row r="1227" spans="1:17" x14ac:dyDescent="0.3">
      <c r="A1227" t="str">
        <f t="shared" si="115"/>
        <v>762 39801</v>
      </c>
      <c r="B1227">
        <v>39801</v>
      </c>
      <c r="C1227" t="s">
        <v>2228</v>
      </c>
      <c r="D1227" t="s">
        <v>2446</v>
      </c>
      <c r="E1227">
        <v>762</v>
      </c>
      <c r="F1227" t="s">
        <v>635</v>
      </c>
      <c r="G1227" s="81">
        <v>1193414.8</v>
      </c>
      <c r="H1227" s="81">
        <v>1193414.8</v>
      </c>
      <c r="I1227" s="81">
        <v>0</v>
      </c>
      <c r="J1227" s="81">
        <v>0</v>
      </c>
      <c r="K1227" s="81">
        <v>0</v>
      </c>
      <c r="L1227" s="84">
        <f t="shared" si="116"/>
        <v>1</v>
      </c>
      <c r="M1227" s="84">
        <f t="shared" si="117"/>
        <v>0</v>
      </c>
      <c r="N1227" s="84">
        <f t="shared" si="118"/>
        <v>0</v>
      </c>
      <c r="O1227" s="84">
        <f t="shared" si="119"/>
        <v>0</v>
      </c>
      <c r="Q1227" s="86">
        <f t="shared" si="120"/>
        <v>1</v>
      </c>
    </row>
    <row r="1228" spans="1:17" x14ac:dyDescent="0.3">
      <c r="A1228" t="str">
        <f t="shared" si="115"/>
        <v>773 39801</v>
      </c>
      <c r="B1228">
        <v>39801</v>
      </c>
      <c r="C1228" t="s">
        <v>2229</v>
      </c>
      <c r="D1228" t="s">
        <v>2446</v>
      </c>
      <c r="E1228">
        <v>773</v>
      </c>
      <c r="F1228" t="s">
        <v>637</v>
      </c>
      <c r="G1228" s="81">
        <v>1327617.53</v>
      </c>
      <c r="H1228" s="81">
        <v>0</v>
      </c>
      <c r="I1228" s="81">
        <v>0</v>
      </c>
      <c r="J1228" s="81">
        <v>0</v>
      </c>
      <c r="K1228" s="81">
        <v>1327617.53</v>
      </c>
      <c r="L1228" s="84">
        <f t="shared" si="116"/>
        <v>0</v>
      </c>
      <c r="M1228" s="84">
        <f t="shared" si="117"/>
        <v>0</v>
      </c>
      <c r="N1228" s="84">
        <f t="shared" si="118"/>
        <v>0</v>
      </c>
      <c r="O1228" s="84">
        <f t="shared" si="119"/>
        <v>1</v>
      </c>
      <c r="Q1228" s="86">
        <f t="shared" si="120"/>
        <v>1</v>
      </c>
    </row>
    <row r="1229" spans="1:17" x14ac:dyDescent="0.3">
      <c r="A1229" t="str">
        <f t="shared" si="115"/>
        <v>773 39801</v>
      </c>
      <c r="B1229">
        <v>39801</v>
      </c>
      <c r="C1229" t="s">
        <v>2230</v>
      </c>
      <c r="D1229" t="s">
        <v>2446</v>
      </c>
      <c r="E1229">
        <v>773</v>
      </c>
      <c r="F1229" t="s">
        <v>2450</v>
      </c>
      <c r="G1229" s="81">
        <v>26154.02</v>
      </c>
      <c r="H1229" s="81">
        <v>0</v>
      </c>
      <c r="I1229" s="81">
        <v>26154.02</v>
      </c>
      <c r="J1229" s="81">
        <v>0</v>
      </c>
      <c r="K1229" s="81">
        <v>0</v>
      </c>
      <c r="L1229" s="84">
        <f t="shared" si="116"/>
        <v>0</v>
      </c>
      <c r="M1229" s="84">
        <f t="shared" si="117"/>
        <v>1</v>
      </c>
      <c r="N1229" s="84">
        <f t="shared" si="118"/>
        <v>0</v>
      </c>
      <c r="O1229" s="84">
        <f t="shared" si="119"/>
        <v>0</v>
      </c>
      <c r="Q1229" s="86">
        <f t="shared" si="120"/>
        <v>1</v>
      </c>
    </row>
    <row r="1230" spans="1:17" x14ac:dyDescent="0.3">
      <c r="G1230" s="81">
        <f>SUM(G2:G1229)</f>
        <v>1799873026.9599991</v>
      </c>
      <c r="H1230" s="81">
        <f t="shared" ref="H1230:K1230" si="121">SUM(H2:H1229)</f>
        <v>526328768.28011811</v>
      </c>
      <c r="I1230" s="81">
        <f t="shared" si="121"/>
        <v>1162255044.9125934</v>
      </c>
      <c r="J1230" s="81">
        <f t="shared" si="121"/>
        <v>58331690.490288012</v>
      </c>
      <c r="K1230" s="81">
        <f t="shared" si="121"/>
        <v>52957523.149999999</v>
      </c>
      <c r="L1230" s="84"/>
      <c r="M1230" s="84"/>
      <c r="N1230" s="84"/>
      <c r="O1230" s="84"/>
      <c r="Q1230" s="86"/>
    </row>
    <row r="1231" spans="1:17" x14ac:dyDescent="0.3">
      <c r="L1231" s="84"/>
      <c r="M1231" s="84"/>
      <c r="N1231" s="84"/>
      <c r="O1231" s="84"/>
      <c r="Q1231" s="86"/>
    </row>
    <row r="1232" spans="1:17" x14ac:dyDescent="0.3">
      <c r="L1232" s="84"/>
      <c r="M1232" s="84"/>
      <c r="N1232" s="84"/>
      <c r="O1232" s="84"/>
      <c r="Q1232" s="86"/>
    </row>
    <row r="1233" spans="12:17" x14ac:dyDescent="0.3">
      <c r="L1233" s="84"/>
      <c r="M1233" s="84"/>
      <c r="N1233" s="84"/>
      <c r="O1233" s="84"/>
      <c r="Q1233" s="86"/>
    </row>
    <row r="1234" spans="12:17" x14ac:dyDescent="0.3">
      <c r="L1234" s="84"/>
      <c r="M1234" s="84"/>
      <c r="N1234" s="84"/>
      <c r="O1234" s="84"/>
      <c r="Q1234" s="86"/>
    </row>
    <row r="1235" spans="12:17" x14ac:dyDescent="0.3">
      <c r="L1235" s="84"/>
      <c r="M1235" s="84"/>
      <c r="N1235" s="84"/>
      <c r="O1235" s="84"/>
      <c r="Q1235" s="86"/>
    </row>
    <row r="1236" spans="12:17" x14ac:dyDescent="0.3">
      <c r="L1236" s="84"/>
      <c r="M1236" s="84"/>
      <c r="N1236" s="84"/>
      <c r="O1236" s="84"/>
      <c r="Q1236" s="86"/>
    </row>
    <row r="1237" spans="12:17" x14ac:dyDescent="0.3">
      <c r="L1237" s="84"/>
      <c r="M1237" s="84"/>
      <c r="N1237" s="84"/>
      <c r="O1237" s="84"/>
      <c r="Q1237" s="86"/>
    </row>
    <row r="1238" spans="12:17" x14ac:dyDescent="0.3">
      <c r="L1238" s="84"/>
      <c r="M1238" s="84"/>
      <c r="N1238" s="84"/>
      <c r="O1238" s="84"/>
      <c r="Q1238" s="86"/>
    </row>
    <row r="1239" spans="12:17" x14ac:dyDescent="0.3">
      <c r="L1239" s="84"/>
      <c r="M1239" s="84"/>
      <c r="N1239" s="84"/>
      <c r="O1239" s="84"/>
      <c r="Q1239" s="86"/>
    </row>
    <row r="1240" spans="12:17" x14ac:dyDescent="0.3">
      <c r="L1240" s="84"/>
      <c r="M1240" s="84"/>
      <c r="N1240" s="84"/>
      <c r="O1240" s="84"/>
      <c r="Q1240" s="86"/>
    </row>
    <row r="1241" spans="12:17" x14ac:dyDescent="0.3">
      <c r="L1241" s="84"/>
      <c r="M1241" s="84"/>
      <c r="N1241" s="84"/>
      <c r="O1241" s="84"/>
      <c r="Q1241" s="86"/>
    </row>
    <row r="1242" spans="12:17" x14ac:dyDescent="0.3">
      <c r="L1242" s="84"/>
      <c r="M1242" s="84"/>
      <c r="N1242" s="84"/>
      <c r="O1242" s="84"/>
      <c r="Q1242" s="86"/>
    </row>
    <row r="1243" spans="12:17" x14ac:dyDescent="0.3">
      <c r="L1243" s="84"/>
      <c r="M1243" s="84"/>
      <c r="N1243" s="84"/>
      <c r="O1243" s="84"/>
      <c r="Q1243" s="86"/>
    </row>
    <row r="1244" spans="12:17" x14ac:dyDescent="0.3">
      <c r="L1244" s="84"/>
      <c r="M1244" s="84"/>
      <c r="N1244" s="84"/>
      <c r="O1244" s="84"/>
      <c r="Q1244" s="86"/>
    </row>
    <row r="1245" spans="12:17" x14ac:dyDescent="0.3">
      <c r="L1245" s="84"/>
      <c r="M1245" s="84"/>
      <c r="N1245" s="84"/>
      <c r="O1245" s="84"/>
      <c r="Q1245" s="86"/>
    </row>
    <row r="1246" spans="12:17" x14ac:dyDescent="0.3">
      <c r="L1246" s="84"/>
      <c r="M1246" s="84"/>
      <c r="N1246" s="84"/>
      <c r="O1246" s="84"/>
      <c r="Q1246" s="86"/>
    </row>
    <row r="1247" spans="12:17" x14ac:dyDescent="0.3">
      <c r="L1247" s="84"/>
      <c r="M1247" s="84"/>
      <c r="N1247" s="84"/>
      <c r="O1247" s="84"/>
      <c r="Q1247" s="86"/>
    </row>
    <row r="1248" spans="12:17" x14ac:dyDescent="0.3">
      <c r="L1248" s="84"/>
      <c r="M1248" s="84"/>
      <c r="N1248" s="84"/>
      <c r="O1248" s="84"/>
      <c r="Q1248" s="86"/>
    </row>
    <row r="1249" spans="12:17" x14ac:dyDescent="0.3">
      <c r="L1249" s="84"/>
      <c r="M1249" s="84"/>
      <c r="N1249" s="84"/>
      <c r="O1249" s="84"/>
      <c r="Q1249" s="86"/>
    </row>
    <row r="1250" spans="12:17" x14ac:dyDescent="0.3">
      <c r="L1250" s="84"/>
      <c r="M1250" s="84"/>
      <c r="N1250" s="84"/>
      <c r="O1250" s="84"/>
      <c r="Q1250" s="86"/>
    </row>
    <row r="1251" spans="12:17" x14ac:dyDescent="0.3">
      <c r="L1251" s="84"/>
      <c r="M1251" s="84"/>
      <c r="N1251" s="84"/>
      <c r="O1251" s="84"/>
      <c r="Q1251" s="86"/>
    </row>
    <row r="1252" spans="12:17" x14ac:dyDescent="0.3">
      <c r="L1252" s="84"/>
      <c r="M1252" s="84"/>
      <c r="N1252" s="84"/>
      <c r="O1252" s="84"/>
      <c r="Q1252" s="86"/>
    </row>
    <row r="1253" spans="12:17" x14ac:dyDescent="0.3">
      <c r="L1253" s="84"/>
      <c r="M1253" s="84"/>
      <c r="N1253" s="84"/>
      <c r="O1253" s="84"/>
      <c r="Q1253" s="86"/>
    </row>
    <row r="1254" spans="12:17" x14ac:dyDescent="0.3">
      <c r="L1254" s="84"/>
      <c r="M1254" s="84"/>
      <c r="N1254" s="84"/>
      <c r="O1254" s="84"/>
      <c r="Q1254" s="86"/>
    </row>
    <row r="1255" spans="12:17" x14ac:dyDescent="0.3">
      <c r="L1255" s="84"/>
      <c r="M1255" s="84"/>
      <c r="N1255" s="84"/>
      <c r="O1255" s="84"/>
      <c r="Q1255" s="86"/>
    </row>
    <row r="1256" spans="12:17" x14ac:dyDescent="0.3">
      <c r="L1256" s="84"/>
      <c r="M1256" s="84"/>
      <c r="N1256" s="84"/>
      <c r="O1256" s="84"/>
      <c r="Q1256" s="86"/>
    </row>
    <row r="1257" spans="12:17" x14ac:dyDescent="0.3">
      <c r="L1257" s="84"/>
      <c r="M1257" s="84"/>
      <c r="N1257" s="84"/>
      <c r="O1257" s="84"/>
      <c r="Q1257" s="86"/>
    </row>
    <row r="1258" spans="12:17" x14ac:dyDescent="0.3">
      <c r="L1258" s="84"/>
      <c r="M1258" s="84"/>
      <c r="N1258" s="84"/>
      <c r="O1258" s="84"/>
      <c r="Q1258" s="86"/>
    </row>
    <row r="1259" spans="12:17" x14ac:dyDescent="0.3">
      <c r="L1259" s="84"/>
      <c r="M1259" s="84"/>
      <c r="N1259" s="84"/>
      <c r="O1259" s="84"/>
      <c r="Q1259" s="86"/>
    </row>
    <row r="1260" spans="12:17" x14ac:dyDescent="0.3">
      <c r="L1260" s="84"/>
      <c r="M1260" s="84"/>
      <c r="N1260" s="84"/>
      <c r="O1260" s="84"/>
      <c r="Q1260" s="86"/>
    </row>
    <row r="1261" spans="12:17" x14ac:dyDescent="0.3">
      <c r="L1261" s="84"/>
      <c r="M1261" s="84"/>
      <c r="N1261" s="84"/>
      <c r="O1261" s="84"/>
      <c r="Q1261" s="86"/>
    </row>
    <row r="1262" spans="12:17" x14ac:dyDescent="0.3">
      <c r="L1262" s="84"/>
      <c r="M1262" s="84"/>
      <c r="N1262" s="84"/>
      <c r="O1262" s="84"/>
      <c r="Q1262" s="86"/>
    </row>
    <row r="1263" spans="12:17" x14ac:dyDescent="0.3">
      <c r="L1263" s="84"/>
      <c r="M1263" s="84"/>
      <c r="N1263" s="84"/>
      <c r="O1263" s="84"/>
      <c r="Q1263" s="86"/>
    </row>
    <row r="1264" spans="12:17" x14ac:dyDescent="0.3">
      <c r="L1264" s="84"/>
      <c r="M1264" s="84"/>
      <c r="N1264" s="84"/>
      <c r="O1264" s="84"/>
      <c r="Q1264" s="86"/>
    </row>
    <row r="1265" spans="12:17" x14ac:dyDescent="0.3">
      <c r="L1265" s="84"/>
      <c r="M1265" s="84"/>
      <c r="N1265" s="84"/>
      <c r="O1265" s="84"/>
      <c r="Q1265" s="86"/>
    </row>
    <row r="1266" spans="12:17" x14ac:dyDescent="0.3">
      <c r="L1266" s="84"/>
      <c r="M1266" s="84"/>
      <c r="N1266" s="84"/>
      <c r="O1266" s="84"/>
      <c r="Q1266" s="86"/>
    </row>
    <row r="1267" spans="12:17" x14ac:dyDescent="0.3">
      <c r="L1267" s="84"/>
      <c r="M1267" s="84"/>
      <c r="N1267" s="84"/>
      <c r="O1267" s="84"/>
      <c r="Q1267" s="86"/>
    </row>
    <row r="1268" spans="12:17" x14ac:dyDescent="0.3">
      <c r="L1268" s="84"/>
      <c r="M1268" s="84"/>
      <c r="N1268" s="84"/>
      <c r="O1268" s="84"/>
      <c r="Q1268" s="86"/>
    </row>
    <row r="1269" spans="12:17" x14ac:dyDescent="0.3">
      <c r="L1269" s="84"/>
      <c r="M1269" s="84"/>
      <c r="N1269" s="84"/>
      <c r="O1269" s="84"/>
      <c r="Q1269" s="86"/>
    </row>
    <row r="1270" spans="12:17" x14ac:dyDescent="0.3">
      <c r="L1270" s="84"/>
      <c r="M1270" s="84"/>
      <c r="N1270" s="84"/>
      <c r="O1270" s="84"/>
      <c r="Q1270" s="86"/>
    </row>
    <row r="1271" spans="12:17" x14ac:dyDescent="0.3">
      <c r="L1271" s="84"/>
      <c r="M1271" s="84"/>
      <c r="N1271" s="84"/>
      <c r="O1271" s="84"/>
      <c r="Q1271" s="86"/>
    </row>
    <row r="1272" spans="12:17" x14ac:dyDescent="0.3">
      <c r="L1272" s="84"/>
      <c r="M1272" s="84"/>
      <c r="N1272" s="84"/>
      <c r="O1272" s="84"/>
      <c r="Q1272" s="86"/>
    </row>
    <row r="1273" spans="12:17" x14ac:dyDescent="0.3">
      <c r="L1273" s="84"/>
      <c r="M1273" s="84"/>
      <c r="N1273" s="84"/>
      <c r="O1273" s="84"/>
      <c r="Q1273" s="86"/>
    </row>
    <row r="1274" spans="12:17" x14ac:dyDescent="0.3">
      <c r="L1274" s="84"/>
      <c r="M1274" s="84"/>
      <c r="N1274" s="84"/>
      <c r="O1274" s="84"/>
      <c r="Q1274" s="86"/>
    </row>
    <row r="1275" spans="12:17" x14ac:dyDescent="0.3">
      <c r="L1275" s="84"/>
      <c r="M1275" s="84"/>
      <c r="N1275" s="84"/>
      <c r="O1275" s="84"/>
      <c r="Q1275" s="86"/>
    </row>
    <row r="1276" spans="12:17" x14ac:dyDescent="0.3">
      <c r="L1276" s="84"/>
      <c r="M1276" s="84"/>
      <c r="N1276" s="84"/>
      <c r="O1276" s="84"/>
      <c r="Q1276" s="86"/>
    </row>
    <row r="1277" spans="12:17" x14ac:dyDescent="0.3">
      <c r="L1277" s="84"/>
      <c r="M1277" s="84"/>
      <c r="N1277" s="84"/>
      <c r="O1277" s="84"/>
      <c r="Q1277" s="86"/>
    </row>
    <row r="1278" spans="12:17" x14ac:dyDescent="0.3">
      <c r="L1278" s="84"/>
      <c r="M1278" s="84"/>
      <c r="N1278" s="84"/>
      <c r="O1278" s="84"/>
      <c r="Q1278" s="86"/>
    </row>
    <row r="1279" spans="12:17" x14ac:dyDescent="0.3">
      <c r="L1279" s="84"/>
      <c r="M1279" s="84"/>
      <c r="N1279" s="84"/>
      <c r="O1279" s="84"/>
      <c r="Q1279" s="86"/>
    </row>
    <row r="1280" spans="12:17" x14ac:dyDescent="0.3">
      <c r="L1280" s="84"/>
      <c r="M1280" s="84"/>
      <c r="N1280" s="84"/>
      <c r="O1280" s="84"/>
      <c r="Q1280" s="86"/>
    </row>
    <row r="1281" spans="12:17" x14ac:dyDescent="0.3">
      <c r="L1281" s="84"/>
      <c r="M1281" s="84"/>
      <c r="N1281" s="84"/>
      <c r="O1281" s="84"/>
      <c r="Q1281" s="86"/>
    </row>
    <row r="1282" spans="12:17" x14ac:dyDescent="0.3">
      <c r="L1282" s="84"/>
      <c r="M1282" s="84"/>
      <c r="N1282" s="84"/>
      <c r="O1282" s="84"/>
      <c r="Q1282" s="86"/>
    </row>
    <row r="1283" spans="12:17" x14ac:dyDescent="0.3">
      <c r="L1283" s="84"/>
      <c r="M1283" s="84"/>
      <c r="N1283" s="84"/>
      <c r="O1283" s="84"/>
      <c r="Q1283" s="86"/>
    </row>
    <row r="1284" spans="12:17" x14ac:dyDescent="0.3">
      <c r="L1284" s="84"/>
      <c r="M1284" s="84"/>
      <c r="N1284" s="84"/>
      <c r="O1284" s="84"/>
      <c r="Q1284" s="86"/>
    </row>
    <row r="1285" spans="12:17" x14ac:dyDescent="0.3">
      <c r="L1285" s="84"/>
      <c r="M1285" s="84"/>
      <c r="N1285" s="84"/>
      <c r="O1285" s="84"/>
      <c r="Q1285" s="86"/>
    </row>
    <row r="1286" spans="12:17" x14ac:dyDescent="0.3">
      <c r="L1286" s="84"/>
      <c r="M1286" s="84"/>
      <c r="N1286" s="84"/>
      <c r="O1286" s="84"/>
      <c r="Q1286" s="86"/>
    </row>
    <row r="1287" spans="12:17" x14ac:dyDescent="0.3">
      <c r="L1287" s="84"/>
      <c r="M1287" s="84"/>
      <c r="N1287" s="84"/>
      <c r="O1287" s="84"/>
      <c r="Q1287" s="86"/>
    </row>
    <row r="1288" spans="12:17" x14ac:dyDescent="0.3">
      <c r="L1288" s="84"/>
      <c r="M1288" s="84"/>
      <c r="N1288" s="84"/>
      <c r="O1288" s="84"/>
      <c r="Q1288" s="86"/>
    </row>
    <row r="1289" spans="12:17" x14ac:dyDescent="0.3">
      <c r="L1289" s="84"/>
      <c r="M1289" s="84"/>
      <c r="N1289" s="84"/>
      <c r="O1289" s="84"/>
      <c r="Q1289" s="86"/>
    </row>
    <row r="1290" spans="12:17" x14ac:dyDescent="0.3">
      <c r="L1290" s="84"/>
      <c r="M1290" s="84"/>
      <c r="N1290" s="84"/>
      <c r="O1290" s="84"/>
      <c r="Q1290" s="86"/>
    </row>
    <row r="1291" spans="12:17" x14ac:dyDescent="0.3">
      <c r="L1291" s="84"/>
      <c r="M1291" s="84"/>
      <c r="N1291" s="84"/>
      <c r="O1291" s="84"/>
      <c r="Q1291" s="86"/>
    </row>
    <row r="1292" spans="12:17" x14ac:dyDescent="0.3">
      <c r="L1292" s="84"/>
      <c r="M1292" s="84"/>
      <c r="N1292" s="84"/>
      <c r="O1292" s="84"/>
      <c r="Q1292" s="86"/>
    </row>
    <row r="1293" spans="12:17" x14ac:dyDescent="0.3">
      <c r="L1293" s="84"/>
      <c r="M1293" s="84"/>
      <c r="N1293" s="84"/>
      <c r="O1293" s="84"/>
      <c r="Q1293" s="86"/>
    </row>
    <row r="1294" spans="12:17" x14ac:dyDescent="0.3">
      <c r="L1294" s="84"/>
      <c r="M1294" s="84"/>
      <c r="N1294" s="84"/>
      <c r="O1294" s="84"/>
      <c r="Q1294" s="86"/>
    </row>
    <row r="1295" spans="12:17" x14ac:dyDescent="0.3">
      <c r="L1295" s="84"/>
      <c r="M1295" s="84"/>
      <c r="N1295" s="84"/>
      <c r="O1295" s="84"/>
      <c r="Q1295" s="86"/>
    </row>
    <row r="1296" spans="12:17" x14ac:dyDescent="0.3">
      <c r="L1296" s="84"/>
      <c r="M1296" s="84"/>
      <c r="N1296" s="84"/>
      <c r="O1296" s="84"/>
      <c r="Q1296" s="86"/>
    </row>
    <row r="1297" spans="12:17" x14ac:dyDescent="0.3">
      <c r="L1297" s="84"/>
      <c r="M1297" s="84"/>
      <c r="N1297" s="84"/>
      <c r="O1297" s="84"/>
      <c r="Q1297" s="86"/>
    </row>
    <row r="1298" spans="12:17" x14ac:dyDescent="0.3">
      <c r="L1298" s="84"/>
      <c r="M1298" s="84"/>
      <c r="N1298" s="84"/>
      <c r="O1298" s="84"/>
      <c r="Q1298" s="86"/>
    </row>
    <row r="1299" spans="12:17" x14ac:dyDescent="0.3">
      <c r="L1299" s="84"/>
      <c r="M1299" s="84"/>
      <c r="N1299" s="84"/>
      <c r="O1299" s="84"/>
      <c r="Q1299" s="86"/>
    </row>
    <row r="1300" spans="12:17" x14ac:dyDescent="0.3">
      <c r="L1300" s="84"/>
      <c r="M1300" s="84"/>
      <c r="N1300" s="84"/>
      <c r="O1300" s="84"/>
      <c r="Q1300" s="86"/>
    </row>
    <row r="1301" spans="12:17" x14ac:dyDescent="0.3">
      <c r="L1301" s="84"/>
      <c r="M1301" s="84"/>
      <c r="N1301" s="84"/>
      <c r="O1301" s="84"/>
      <c r="Q1301" s="86"/>
    </row>
    <row r="1302" spans="12:17" x14ac:dyDescent="0.3">
      <c r="L1302" s="84"/>
      <c r="M1302" s="84"/>
      <c r="N1302" s="84"/>
      <c r="O1302" s="84"/>
      <c r="Q1302" s="86"/>
    </row>
    <row r="1303" spans="12:17" x14ac:dyDescent="0.3">
      <c r="L1303" s="84"/>
      <c r="M1303" s="84"/>
      <c r="N1303" s="84"/>
      <c r="O1303" s="84"/>
      <c r="Q1303" s="86"/>
    </row>
    <row r="1304" spans="12:17" x14ac:dyDescent="0.3">
      <c r="L1304" s="84"/>
      <c r="M1304" s="84"/>
      <c r="N1304" s="84"/>
      <c r="O1304" s="84"/>
      <c r="Q1304" s="86"/>
    </row>
    <row r="1305" spans="12:17" x14ac:dyDescent="0.3">
      <c r="L1305" s="84"/>
      <c r="M1305" s="84"/>
      <c r="N1305" s="84"/>
      <c r="O1305" s="84"/>
      <c r="Q1305" s="86"/>
    </row>
    <row r="1306" spans="12:17" x14ac:dyDescent="0.3">
      <c r="L1306" s="84"/>
      <c r="M1306" s="84"/>
      <c r="N1306" s="84"/>
      <c r="O1306" s="84"/>
      <c r="Q1306" s="86"/>
    </row>
    <row r="1307" spans="12:17" x14ac:dyDescent="0.3">
      <c r="L1307" s="84"/>
      <c r="M1307" s="84"/>
      <c r="N1307" s="84"/>
      <c r="O1307" s="84"/>
      <c r="Q1307" s="86"/>
    </row>
    <row r="1308" spans="12:17" x14ac:dyDescent="0.3">
      <c r="L1308" s="84"/>
      <c r="M1308" s="84"/>
      <c r="N1308" s="84"/>
      <c r="O1308" s="84"/>
      <c r="Q1308" s="86"/>
    </row>
    <row r="1309" spans="12:17" x14ac:dyDescent="0.3">
      <c r="L1309" s="84"/>
      <c r="M1309" s="84"/>
      <c r="N1309" s="84"/>
      <c r="O1309" s="84"/>
      <c r="Q1309" s="86"/>
    </row>
    <row r="1310" spans="12:17" x14ac:dyDescent="0.3">
      <c r="L1310" s="84"/>
      <c r="M1310" s="84"/>
      <c r="N1310" s="84"/>
      <c r="O1310" s="84"/>
      <c r="Q1310" s="86"/>
    </row>
    <row r="1311" spans="12:17" x14ac:dyDescent="0.3">
      <c r="L1311" s="84"/>
      <c r="M1311" s="84"/>
      <c r="N1311" s="84"/>
      <c r="O1311" s="84"/>
      <c r="Q1311" s="86"/>
    </row>
    <row r="1312" spans="12:17" x14ac:dyDescent="0.3">
      <c r="L1312" s="84"/>
      <c r="M1312" s="84"/>
      <c r="N1312" s="84"/>
      <c r="O1312" s="84"/>
      <c r="Q1312" s="86"/>
    </row>
    <row r="1313" spans="12:17" x14ac:dyDescent="0.3">
      <c r="L1313" s="84"/>
      <c r="M1313" s="84"/>
      <c r="N1313" s="84"/>
      <c r="O1313" s="84"/>
      <c r="Q1313" s="86"/>
    </row>
    <row r="1314" spans="12:17" x14ac:dyDescent="0.3">
      <c r="L1314" s="84"/>
      <c r="M1314" s="84"/>
      <c r="N1314" s="84"/>
      <c r="O1314" s="84"/>
      <c r="Q1314" s="86"/>
    </row>
    <row r="1315" spans="12:17" x14ac:dyDescent="0.3">
      <c r="L1315" s="84"/>
      <c r="M1315" s="84"/>
      <c r="N1315" s="84"/>
      <c r="O1315" s="84"/>
      <c r="Q1315" s="86"/>
    </row>
    <row r="1316" spans="12:17" x14ac:dyDescent="0.3">
      <c r="L1316" s="84"/>
      <c r="M1316" s="84"/>
      <c r="N1316" s="84"/>
      <c r="O1316" s="84"/>
      <c r="Q1316" s="86"/>
    </row>
    <row r="1317" spans="12:17" x14ac:dyDescent="0.3">
      <c r="L1317" s="84"/>
      <c r="M1317" s="84"/>
      <c r="N1317" s="84"/>
      <c r="O1317" s="84"/>
      <c r="Q1317" s="86"/>
    </row>
    <row r="1318" spans="12:17" x14ac:dyDescent="0.3">
      <c r="L1318" s="84"/>
      <c r="M1318" s="84"/>
      <c r="N1318" s="84"/>
      <c r="O1318" s="84"/>
      <c r="Q1318" s="86"/>
    </row>
    <row r="1319" spans="12:17" x14ac:dyDescent="0.3">
      <c r="L1319" s="84"/>
      <c r="M1319" s="84"/>
      <c r="N1319" s="84"/>
      <c r="O1319" s="84"/>
      <c r="Q1319" s="86"/>
    </row>
    <row r="1320" spans="12:17" x14ac:dyDescent="0.3">
      <c r="L1320" s="84"/>
      <c r="M1320" s="84"/>
      <c r="N1320" s="84"/>
      <c r="O1320" s="84"/>
      <c r="Q1320" s="86"/>
    </row>
    <row r="1321" spans="12:17" x14ac:dyDescent="0.3">
      <c r="L1321" s="84"/>
      <c r="M1321" s="84"/>
      <c r="N1321" s="84"/>
      <c r="O1321" s="84"/>
      <c r="Q1321" s="86"/>
    </row>
    <row r="1322" spans="12:17" x14ac:dyDescent="0.3">
      <c r="L1322" s="84"/>
      <c r="M1322" s="84"/>
      <c r="N1322" s="84"/>
      <c r="O1322" s="84"/>
      <c r="Q1322" s="86"/>
    </row>
    <row r="1323" spans="12:17" x14ac:dyDescent="0.3">
      <c r="L1323" s="84"/>
      <c r="M1323" s="84"/>
      <c r="N1323" s="84"/>
      <c r="O1323" s="84"/>
      <c r="Q1323" s="86"/>
    </row>
    <row r="1324" spans="12:17" x14ac:dyDescent="0.3">
      <c r="L1324" s="84"/>
      <c r="M1324" s="84"/>
      <c r="N1324" s="84"/>
      <c r="O1324" s="84"/>
      <c r="Q1324" s="86"/>
    </row>
    <row r="1325" spans="12:17" x14ac:dyDescent="0.3">
      <c r="L1325" s="84"/>
      <c r="M1325" s="84"/>
      <c r="N1325" s="84"/>
      <c r="O1325" s="84"/>
      <c r="Q1325" s="86"/>
    </row>
    <row r="1326" spans="12:17" x14ac:dyDescent="0.3">
      <c r="L1326" s="84"/>
      <c r="M1326" s="84"/>
      <c r="N1326" s="84"/>
      <c r="O1326" s="84"/>
      <c r="Q1326" s="86"/>
    </row>
    <row r="1327" spans="12:17" x14ac:dyDescent="0.3">
      <c r="L1327" s="84"/>
      <c r="M1327" s="84"/>
      <c r="N1327" s="84"/>
      <c r="O1327" s="84"/>
      <c r="Q1327" s="86"/>
    </row>
    <row r="1328" spans="12:17" x14ac:dyDescent="0.3">
      <c r="L1328" s="84"/>
      <c r="M1328" s="84"/>
      <c r="N1328" s="84"/>
      <c r="O1328" s="84"/>
      <c r="Q1328" s="86"/>
    </row>
    <row r="1329" spans="12:17" x14ac:dyDescent="0.3">
      <c r="L1329" s="84"/>
      <c r="M1329" s="84"/>
      <c r="N1329" s="84"/>
      <c r="O1329" s="84"/>
      <c r="Q1329" s="86"/>
    </row>
    <row r="1330" spans="12:17" x14ac:dyDescent="0.3">
      <c r="L1330" s="84"/>
      <c r="M1330" s="84"/>
      <c r="N1330" s="84"/>
      <c r="O1330" s="84"/>
      <c r="Q1330" s="86"/>
    </row>
    <row r="1331" spans="12:17" x14ac:dyDescent="0.3">
      <c r="L1331" s="84"/>
      <c r="M1331" s="84"/>
      <c r="N1331" s="84"/>
      <c r="O1331" s="84"/>
      <c r="Q1331" s="86"/>
    </row>
    <row r="1332" spans="12:17" x14ac:dyDescent="0.3">
      <c r="L1332" s="84"/>
      <c r="M1332" s="84"/>
      <c r="N1332" s="84"/>
      <c r="O1332" s="84"/>
      <c r="Q1332" s="86"/>
    </row>
    <row r="1333" spans="12:17" x14ac:dyDescent="0.3">
      <c r="L1333" s="84"/>
      <c r="M1333" s="84"/>
      <c r="N1333" s="84"/>
      <c r="O1333" s="84"/>
      <c r="Q1333" s="86"/>
    </row>
    <row r="1334" spans="12:17" x14ac:dyDescent="0.3">
      <c r="L1334" s="84"/>
      <c r="M1334" s="84"/>
      <c r="N1334" s="84"/>
      <c r="O1334" s="84"/>
      <c r="Q1334" s="86"/>
    </row>
    <row r="1335" spans="12:17" x14ac:dyDescent="0.3">
      <c r="L1335" s="84"/>
      <c r="M1335" s="84"/>
      <c r="N1335" s="84"/>
      <c r="O1335" s="84"/>
      <c r="Q1335" s="86"/>
    </row>
    <row r="1336" spans="12:17" x14ac:dyDescent="0.3">
      <c r="L1336" s="84"/>
      <c r="M1336" s="84"/>
      <c r="N1336" s="84"/>
      <c r="O1336" s="84"/>
      <c r="Q1336" s="86"/>
    </row>
    <row r="1337" spans="12:17" x14ac:dyDescent="0.3">
      <c r="L1337" s="84"/>
      <c r="M1337" s="84"/>
      <c r="N1337" s="84"/>
      <c r="O1337" s="84"/>
      <c r="Q1337" s="86"/>
    </row>
    <row r="1338" spans="12:17" x14ac:dyDescent="0.3">
      <c r="L1338" s="84"/>
      <c r="M1338" s="84"/>
      <c r="N1338" s="84"/>
      <c r="O1338" s="84"/>
      <c r="Q1338" s="86"/>
    </row>
    <row r="1339" spans="12:17" x14ac:dyDescent="0.3">
      <c r="L1339" s="84"/>
      <c r="M1339" s="84"/>
      <c r="N1339" s="84"/>
      <c r="O1339" s="84"/>
      <c r="Q1339" s="86"/>
    </row>
    <row r="1340" spans="12:17" x14ac:dyDescent="0.3">
      <c r="L1340" s="84"/>
      <c r="M1340" s="84"/>
      <c r="N1340" s="84"/>
      <c r="O1340" s="84"/>
      <c r="Q1340" s="86"/>
    </row>
    <row r="1341" spans="12:17" x14ac:dyDescent="0.3">
      <c r="L1341" s="84"/>
      <c r="M1341" s="84"/>
      <c r="N1341" s="84"/>
      <c r="O1341" s="84"/>
      <c r="Q1341" s="86"/>
    </row>
    <row r="1342" spans="12:17" x14ac:dyDescent="0.3">
      <c r="L1342" s="84"/>
      <c r="M1342" s="84"/>
      <c r="N1342" s="84"/>
      <c r="O1342" s="84"/>
      <c r="Q1342" s="86"/>
    </row>
    <row r="1343" spans="12:17" x14ac:dyDescent="0.3">
      <c r="L1343" s="84"/>
      <c r="M1343" s="84"/>
      <c r="N1343" s="84"/>
      <c r="O1343" s="84"/>
      <c r="Q1343" s="86"/>
    </row>
    <row r="1344" spans="12:17" x14ac:dyDescent="0.3">
      <c r="L1344" s="84"/>
      <c r="M1344" s="84"/>
      <c r="N1344" s="84"/>
      <c r="O1344" s="84"/>
      <c r="Q1344" s="86"/>
    </row>
    <row r="1345" spans="12:17" x14ac:dyDescent="0.3">
      <c r="L1345" s="84"/>
      <c r="M1345" s="84"/>
      <c r="N1345" s="84"/>
      <c r="O1345" s="84"/>
      <c r="Q1345" s="86"/>
    </row>
    <row r="1346" spans="12:17" x14ac:dyDescent="0.3">
      <c r="L1346" s="84"/>
      <c r="M1346" s="84"/>
      <c r="N1346" s="84"/>
      <c r="O1346" s="84"/>
      <c r="Q1346" s="86"/>
    </row>
    <row r="1347" spans="12:17" x14ac:dyDescent="0.3">
      <c r="L1347" s="84"/>
      <c r="M1347" s="84"/>
      <c r="N1347" s="84"/>
      <c r="O1347" s="84"/>
      <c r="Q1347" s="86"/>
    </row>
    <row r="1348" spans="12:17" x14ac:dyDescent="0.3">
      <c r="L1348" s="84"/>
      <c r="M1348" s="84"/>
      <c r="N1348" s="84"/>
      <c r="O1348" s="84"/>
      <c r="Q1348" s="86"/>
    </row>
    <row r="1349" spans="12:17" x14ac:dyDescent="0.3">
      <c r="L1349" s="84"/>
      <c r="M1349" s="84"/>
      <c r="N1349" s="84"/>
      <c r="O1349" s="84"/>
      <c r="Q1349" s="86"/>
    </row>
    <row r="1350" spans="12:17" x14ac:dyDescent="0.3">
      <c r="L1350" s="84"/>
      <c r="M1350" s="84"/>
      <c r="N1350" s="84"/>
      <c r="O1350" s="84"/>
      <c r="Q1350" s="86"/>
    </row>
    <row r="1351" spans="12:17" x14ac:dyDescent="0.3">
      <c r="L1351" s="84"/>
      <c r="M1351" s="84"/>
      <c r="N1351" s="84"/>
      <c r="O1351" s="84"/>
      <c r="Q1351" s="86"/>
    </row>
    <row r="1352" spans="12:17" x14ac:dyDescent="0.3">
      <c r="L1352" s="84"/>
      <c r="M1352" s="84"/>
      <c r="N1352" s="84"/>
      <c r="O1352" s="84"/>
      <c r="Q1352" s="86"/>
    </row>
    <row r="1353" spans="12:17" x14ac:dyDescent="0.3">
      <c r="L1353" s="84"/>
      <c r="M1353" s="84"/>
      <c r="N1353" s="84"/>
      <c r="O1353" s="84"/>
      <c r="Q1353" s="86"/>
    </row>
    <row r="1354" spans="12:17" x14ac:dyDescent="0.3">
      <c r="L1354" s="84"/>
      <c r="M1354" s="84"/>
      <c r="N1354" s="84"/>
      <c r="O1354" s="84"/>
      <c r="Q1354" s="86"/>
    </row>
    <row r="1355" spans="12:17" x14ac:dyDescent="0.3">
      <c r="L1355" s="84"/>
      <c r="M1355" s="84"/>
      <c r="N1355" s="84"/>
      <c r="O1355" s="84"/>
      <c r="Q1355" s="86"/>
    </row>
    <row r="1356" spans="12:17" x14ac:dyDescent="0.3">
      <c r="L1356" s="84"/>
      <c r="M1356" s="84"/>
      <c r="N1356" s="84"/>
      <c r="O1356" s="84"/>
      <c r="Q1356" s="86"/>
    </row>
    <row r="1357" spans="12:17" x14ac:dyDescent="0.3">
      <c r="L1357" s="84"/>
      <c r="M1357" s="84"/>
      <c r="N1357" s="84"/>
      <c r="O1357" s="84"/>
      <c r="Q1357" s="86"/>
    </row>
    <row r="1358" spans="12:17" x14ac:dyDescent="0.3">
      <c r="L1358" s="84"/>
      <c r="M1358" s="84"/>
      <c r="N1358" s="84"/>
      <c r="O1358" s="84"/>
      <c r="Q1358" s="86"/>
    </row>
    <row r="1359" spans="12:17" x14ac:dyDescent="0.3">
      <c r="L1359" s="84"/>
      <c r="M1359" s="84"/>
      <c r="N1359" s="84"/>
      <c r="O1359" s="84"/>
      <c r="Q1359" s="86"/>
    </row>
    <row r="1360" spans="12:17" x14ac:dyDescent="0.3">
      <c r="L1360" s="84"/>
      <c r="M1360" s="84"/>
      <c r="N1360" s="84"/>
      <c r="O1360" s="84"/>
      <c r="Q1360" s="86"/>
    </row>
    <row r="1361" spans="12:17" x14ac:dyDescent="0.3">
      <c r="L1361" s="84"/>
      <c r="M1361" s="84"/>
      <c r="N1361" s="84"/>
      <c r="O1361" s="84"/>
      <c r="Q1361" s="86"/>
    </row>
    <row r="1362" spans="12:17" x14ac:dyDescent="0.3">
      <c r="L1362" s="84"/>
      <c r="M1362" s="84"/>
      <c r="N1362" s="84"/>
      <c r="O1362" s="84"/>
      <c r="Q1362" s="86"/>
    </row>
    <row r="1363" spans="12:17" x14ac:dyDescent="0.3">
      <c r="L1363" s="84"/>
      <c r="M1363" s="84"/>
      <c r="N1363" s="84"/>
      <c r="O1363" s="84"/>
      <c r="Q1363" s="86"/>
    </row>
    <row r="1364" spans="12:17" x14ac:dyDescent="0.3">
      <c r="L1364" s="84"/>
      <c r="M1364" s="84"/>
      <c r="N1364" s="84"/>
      <c r="O1364" s="84"/>
      <c r="Q1364" s="86"/>
    </row>
    <row r="1365" spans="12:17" x14ac:dyDescent="0.3">
      <c r="L1365" s="84"/>
      <c r="M1365" s="84"/>
      <c r="N1365" s="84"/>
      <c r="O1365" s="84"/>
      <c r="Q1365" s="86"/>
    </row>
    <row r="1366" spans="12:17" x14ac:dyDescent="0.3">
      <c r="L1366" s="84"/>
      <c r="M1366" s="84"/>
      <c r="N1366" s="84"/>
      <c r="O1366" s="84"/>
      <c r="Q1366" s="86"/>
    </row>
    <row r="1367" spans="12:17" x14ac:dyDescent="0.3">
      <c r="L1367" s="84"/>
      <c r="M1367" s="84"/>
      <c r="N1367" s="84"/>
      <c r="O1367" s="84"/>
      <c r="Q1367" s="86"/>
    </row>
    <row r="1368" spans="12:17" x14ac:dyDescent="0.3">
      <c r="L1368" s="84"/>
      <c r="M1368" s="84"/>
      <c r="N1368" s="84"/>
      <c r="O1368" s="84"/>
      <c r="Q1368" s="86"/>
    </row>
    <row r="1369" spans="12:17" x14ac:dyDescent="0.3">
      <c r="L1369" s="84"/>
      <c r="M1369" s="84"/>
      <c r="N1369" s="84"/>
      <c r="O1369" s="84"/>
      <c r="Q1369" s="86"/>
    </row>
    <row r="1370" spans="12:17" x14ac:dyDescent="0.3">
      <c r="L1370" s="84"/>
      <c r="M1370" s="84"/>
      <c r="N1370" s="84"/>
      <c r="O1370" s="84"/>
      <c r="Q1370" s="86"/>
    </row>
    <row r="1371" spans="12:17" x14ac:dyDescent="0.3">
      <c r="L1371" s="84"/>
      <c r="M1371" s="84"/>
      <c r="N1371" s="84"/>
      <c r="O1371" s="84"/>
      <c r="Q1371" s="86"/>
    </row>
    <row r="1372" spans="12:17" x14ac:dyDescent="0.3">
      <c r="L1372" s="84"/>
      <c r="M1372" s="84"/>
      <c r="N1372" s="84"/>
      <c r="O1372" s="84"/>
      <c r="Q1372" s="86"/>
    </row>
    <row r="1373" spans="12:17" x14ac:dyDescent="0.3">
      <c r="L1373" s="84"/>
      <c r="M1373" s="84"/>
      <c r="N1373" s="84"/>
      <c r="O1373" s="84"/>
      <c r="Q1373" s="86"/>
    </row>
    <row r="1374" spans="12:17" x14ac:dyDescent="0.3">
      <c r="L1374" s="84"/>
      <c r="M1374" s="84"/>
      <c r="N1374" s="84"/>
      <c r="O1374" s="84"/>
      <c r="Q1374" s="86"/>
    </row>
    <row r="1375" spans="12:17" x14ac:dyDescent="0.3">
      <c r="L1375" s="84"/>
      <c r="M1375" s="84"/>
      <c r="N1375" s="84"/>
      <c r="O1375" s="84"/>
      <c r="Q1375" s="86"/>
    </row>
    <row r="1376" spans="12:17" x14ac:dyDescent="0.3">
      <c r="L1376" s="84"/>
      <c r="M1376" s="84"/>
      <c r="N1376" s="84"/>
      <c r="O1376" s="84"/>
      <c r="Q1376" s="86"/>
    </row>
    <row r="1377" spans="12:17" x14ac:dyDescent="0.3">
      <c r="L1377" s="84"/>
      <c r="M1377" s="84"/>
      <c r="N1377" s="84"/>
      <c r="O1377" s="84"/>
      <c r="Q1377" s="86"/>
    </row>
    <row r="1378" spans="12:17" x14ac:dyDescent="0.3">
      <c r="L1378" s="84"/>
      <c r="M1378" s="84"/>
      <c r="N1378" s="84"/>
      <c r="O1378" s="84"/>
      <c r="Q1378" s="86"/>
    </row>
    <row r="1379" spans="12:17" x14ac:dyDescent="0.3">
      <c r="L1379" s="84"/>
      <c r="M1379" s="84"/>
      <c r="N1379" s="84"/>
      <c r="O1379" s="84"/>
      <c r="Q1379" s="86"/>
    </row>
    <row r="1380" spans="12:17" x14ac:dyDescent="0.3">
      <c r="L1380" s="84"/>
      <c r="M1380" s="84"/>
      <c r="N1380" s="84"/>
      <c r="O1380" s="84"/>
      <c r="Q1380" s="86"/>
    </row>
    <row r="1381" spans="12:17" x14ac:dyDescent="0.3">
      <c r="L1381" s="84"/>
      <c r="M1381" s="84"/>
      <c r="N1381" s="84"/>
      <c r="O1381" s="84"/>
      <c r="Q1381" s="86"/>
    </row>
    <row r="1382" spans="12:17" x14ac:dyDescent="0.3">
      <c r="L1382" s="84"/>
      <c r="M1382" s="84"/>
      <c r="N1382" s="84"/>
      <c r="O1382" s="84"/>
      <c r="Q1382" s="86"/>
    </row>
    <row r="1383" spans="12:17" x14ac:dyDescent="0.3">
      <c r="L1383" s="84"/>
      <c r="M1383" s="84"/>
      <c r="N1383" s="84"/>
      <c r="O1383" s="84"/>
      <c r="Q1383" s="86"/>
    </row>
    <row r="1384" spans="12:17" x14ac:dyDescent="0.3">
      <c r="L1384" s="84"/>
      <c r="M1384" s="84"/>
      <c r="N1384" s="84"/>
      <c r="O1384" s="84"/>
      <c r="Q1384" s="86"/>
    </row>
    <row r="1385" spans="12:17" x14ac:dyDescent="0.3">
      <c r="L1385" s="84"/>
      <c r="M1385" s="84"/>
      <c r="N1385" s="84"/>
      <c r="O1385" s="84"/>
      <c r="Q1385" s="86"/>
    </row>
    <row r="1386" spans="12:17" x14ac:dyDescent="0.3">
      <c r="L1386" s="84"/>
      <c r="M1386" s="84"/>
      <c r="N1386" s="84"/>
      <c r="O1386" s="84"/>
      <c r="Q1386" s="86"/>
    </row>
    <row r="1387" spans="12:17" x14ac:dyDescent="0.3">
      <c r="L1387" s="84"/>
      <c r="M1387" s="84"/>
      <c r="N1387" s="84"/>
      <c r="O1387" s="84"/>
      <c r="Q1387" s="86"/>
    </row>
    <row r="1388" spans="12:17" x14ac:dyDescent="0.3">
      <c r="L1388" s="84"/>
      <c r="M1388" s="84"/>
      <c r="N1388" s="84"/>
      <c r="O1388" s="84"/>
      <c r="Q1388" s="86"/>
    </row>
    <row r="1389" spans="12:17" x14ac:dyDescent="0.3">
      <c r="L1389" s="84"/>
      <c r="M1389" s="84"/>
      <c r="N1389" s="84"/>
      <c r="O1389" s="84"/>
      <c r="Q1389" s="86"/>
    </row>
    <row r="1390" spans="12:17" x14ac:dyDescent="0.3">
      <c r="L1390" s="84"/>
      <c r="M1390" s="84"/>
      <c r="N1390" s="84"/>
      <c r="O1390" s="84"/>
      <c r="Q1390" s="86"/>
    </row>
    <row r="1391" spans="12:17" x14ac:dyDescent="0.3">
      <c r="L1391" s="84"/>
      <c r="M1391" s="84"/>
      <c r="N1391" s="84"/>
      <c r="O1391" s="84"/>
      <c r="Q1391" s="86"/>
    </row>
    <row r="1392" spans="12:17" x14ac:dyDescent="0.3">
      <c r="L1392" s="84"/>
      <c r="M1392" s="84"/>
      <c r="N1392" s="84"/>
      <c r="O1392" s="84"/>
      <c r="Q1392" s="86"/>
    </row>
    <row r="1393" spans="12:17" x14ac:dyDescent="0.3">
      <c r="L1393" s="84"/>
      <c r="M1393" s="84"/>
      <c r="N1393" s="84"/>
      <c r="O1393" s="84"/>
      <c r="Q1393" s="86"/>
    </row>
    <row r="1394" spans="12:17" x14ac:dyDescent="0.3">
      <c r="L1394" s="84"/>
      <c r="M1394" s="84"/>
      <c r="N1394" s="84"/>
      <c r="O1394" s="84"/>
      <c r="Q1394" s="86"/>
    </row>
    <row r="1395" spans="12:17" x14ac:dyDescent="0.3">
      <c r="L1395" s="84"/>
      <c r="M1395" s="84"/>
      <c r="N1395" s="84"/>
      <c r="O1395" s="84"/>
      <c r="Q1395" s="86"/>
    </row>
    <row r="1396" spans="12:17" x14ac:dyDescent="0.3">
      <c r="L1396" s="84"/>
      <c r="M1396" s="84"/>
      <c r="N1396" s="84"/>
      <c r="O1396" s="84"/>
      <c r="Q1396" s="86"/>
    </row>
    <row r="1397" spans="12:17" x14ac:dyDescent="0.3">
      <c r="L1397" s="84"/>
      <c r="M1397" s="84"/>
      <c r="N1397" s="84"/>
      <c r="O1397" s="84"/>
      <c r="Q1397" s="86"/>
    </row>
    <row r="1398" spans="12:17" x14ac:dyDescent="0.3">
      <c r="L1398" s="84"/>
      <c r="M1398" s="84"/>
      <c r="N1398" s="84"/>
      <c r="O1398" s="84"/>
      <c r="Q1398" s="86"/>
    </row>
    <row r="1399" spans="12:17" x14ac:dyDescent="0.3">
      <c r="L1399" s="84"/>
      <c r="M1399" s="84"/>
      <c r="N1399" s="84"/>
      <c r="O1399" s="84"/>
      <c r="Q1399" s="86"/>
    </row>
    <row r="1400" spans="12:17" x14ac:dyDescent="0.3">
      <c r="L1400" s="84"/>
      <c r="M1400" s="84"/>
      <c r="N1400" s="84"/>
      <c r="O1400" s="84"/>
      <c r="Q1400" s="86"/>
    </row>
    <row r="1401" spans="12:17" x14ac:dyDescent="0.3">
      <c r="L1401" s="84"/>
      <c r="M1401" s="84"/>
      <c r="N1401" s="84"/>
      <c r="O1401" s="84"/>
      <c r="Q1401" s="86"/>
    </row>
    <row r="1402" spans="12:17" x14ac:dyDescent="0.3">
      <c r="L1402" s="84"/>
      <c r="M1402" s="84"/>
      <c r="N1402" s="84"/>
      <c r="O1402" s="84"/>
      <c r="Q1402" s="86"/>
    </row>
    <row r="1403" spans="12:17" x14ac:dyDescent="0.3">
      <c r="L1403" s="84"/>
      <c r="M1403" s="84"/>
      <c r="N1403" s="84"/>
      <c r="O1403" s="84"/>
      <c r="Q1403" s="86"/>
    </row>
    <row r="1404" spans="12:17" x14ac:dyDescent="0.3">
      <c r="L1404" s="84"/>
      <c r="M1404" s="84"/>
      <c r="N1404" s="84"/>
      <c r="O1404" s="84"/>
      <c r="Q1404" s="86"/>
    </row>
    <row r="1405" spans="12:17" x14ac:dyDescent="0.3">
      <c r="L1405" s="84"/>
      <c r="M1405" s="84"/>
      <c r="N1405" s="84"/>
      <c r="O1405" s="84"/>
      <c r="Q1405" s="86"/>
    </row>
    <row r="1406" spans="12:17" x14ac:dyDescent="0.3">
      <c r="L1406" s="84"/>
      <c r="M1406" s="84"/>
      <c r="N1406" s="84"/>
      <c r="O1406" s="84"/>
      <c r="Q1406" s="86"/>
    </row>
    <row r="1407" spans="12:17" x14ac:dyDescent="0.3">
      <c r="L1407" s="84"/>
      <c r="M1407" s="84"/>
      <c r="N1407" s="84"/>
      <c r="O1407" s="84"/>
      <c r="Q1407" s="86"/>
    </row>
    <row r="1408" spans="12:17" x14ac:dyDescent="0.3">
      <c r="L1408" s="84"/>
      <c r="M1408" s="84"/>
      <c r="N1408" s="84"/>
      <c r="O1408" s="84"/>
      <c r="Q1408" s="86"/>
    </row>
    <row r="1409" spans="12:17" x14ac:dyDescent="0.3">
      <c r="L1409" s="84"/>
      <c r="M1409" s="84"/>
      <c r="N1409" s="84"/>
      <c r="O1409" s="84"/>
      <c r="Q1409" s="86"/>
    </row>
    <row r="1410" spans="12:17" x14ac:dyDescent="0.3">
      <c r="L1410" s="84"/>
      <c r="M1410" s="84"/>
      <c r="N1410" s="84"/>
      <c r="O1410" s="84"/>
      <c r="Q1410" s="86"/>
    </row>
    <row r="1411" spans="12:17" x14ac:dyDescent="0.3">
      <c r="L1411" s="84"/>
      <c r="M1411" s="84"/>
      <c r="N1411" s="84"/>
      <c r="O1411" s="84"/>
      <c r="Q1411" s="86"/>
    </row>
    <row r="1412" spans="12:17" x14ac:dyDescent="0.3">
      <c r="L1412" s="84"/>
      <c r="M1412" s="84"/>
      <c r="N1412" s="84"/>
      <c r="O1412" s="84"/>
      <c r="Q1412" s="86"/>
    </row>
    <row r="1413" spans="12:17" x14ac:dyDescent="0.3">
      <c r="L1413" s="84"/>
      <c r="M1413" s="84"/>
      <c r="N1413" s="84"/>
      <c r="O1413" s="84"/>
      <c r="Q1413" s="86"/>
    </row>
    <row r="1414" spans="12:17" x14ac:dyDescent="0.3">
      <c r="L1414" s="84"/>
      <c r="M1414" s="84"/>
      <c r="N1414" s="84"/>
      <c r="O1414" s="84"/>
      <c r="Q1414" s="86"/>
    </row>
    <row r="1415" spans="12:17" x14ac:dyDescent="0.3">
      <c r="L1415" s="84"/>
      <c r="M1415" s="84"/>
      <c r="N1415" s="84"/>
      <c r="O1415" s="84"/>
      <c r="Q1415" s="86"/>
    </row>
    <row r="1416" spans="12:17" x14ac:dyDescent="0.3">
      <c r="L1416" s="84"/>
      <c r="M1416" s="84"/>
      <c r="N1416" s="84"/>
      <c r="O1416" s="84"/>
      <c r="Q1416" s="86"/>
    </row>
    <row r="1417" spans="12:17" x14ac:dyDescent="0.3">
      <c r="L1417" s="84"/>
      <c r="M1417" s="84"/>
      <c r="N1417" s="84"/>
      <c r="O1417" s="84"/>
      <c r="Q1417" s="86"/>
    </row>
    <row r="1418" spans="12:17" x14ac:dyDescent="0.3">
      <c r="L1418" s="84"/>
      <c r="M1418" s="84"/>
      <c r="N1418" s="84"/>
      <c r="O1418" s="84"/>
      <c r="Q1418" s="86"/>
    </row>
    <row r="1419" spans="12:17" x14ac:dyDescent="0.3">
      <c r="L1419" s="84"/>
      <c r="M1419" s="84"/>
      <c r="N1419" s="84"/>
      <c r="O1419" s="84"/>
      <c r="Q1419" s="86"/>
    </row>
    <row r="1420" spans="12:17" x14ac:dyDescent="0.3">
      <c r="L1420" s="84"/>
      <c r="M1420" s="84"/>
      <c r="N1420" s="84"/>
      <c r="O1420" s="84"/>
      <c r="Q1420" s="86"/>
    </row>
    <row r="1421" spans="12:17" x14ac:dyDescent="0.3">
      <c r="L1421" s="84"/>
      <c r="M1421" s="84"/>
      <c r="N1421" s="84"/>
      <c r="O1421" s="84"/>
      <c r="Q1421" s="86"/>
    </row>
    <row r="1422" spans="12:17" x14ac:dyDescent="0.3">
      <c r="L1422" s="84"/>
      <c r="M1422" s="84"/>
      <c r="N1422" s="84"/>
      <c r="O1422" s="84"/>
      <c r="Q1422" s="86"/>
    </row>
    <row r="1423" spans="12:17" x14ac:dyDescent="0.3">
      <c r="L1423" s="84"/>
      <c r="M1423" s="84"/>
      <c r="N1423" s="84"/>
      <c r="O1423" s="84"/>
      <c r="Q1423" s="86"/>
    </row>
    <row r="1424" spans="12:17" x14ac:dyDescent="0.3">
      <c r="L1424" s="84"/>
      <c r="M1424" s="84"/>
      <c r="N1424" s="84"/>
      <c r="O1424" s="84"/>
      <c r="Q1424" s="86"/>
    </row>
    <row r="1425" spans="12:17" x14ac:dyDescent="0.3">
      <c r="L1425" s="84"/>
      <c r="M1425" s="84"/>
      <c r="N1425" s="84"/>
      <c r="O1425" s="84"/>
      <c r="Q1425" s="86"/>
    </row>
    <row r="1426" spans="12:17" x14ac:dyDescent="0.3">
      <c r="L1426" s="84"/>
      <c r="M1426" s="84"/>
      <c r="N1426" s="84"/>
      <c r="O1426" s="84"/>
      <c r="Q1426" s="86"/>
    </row>
    <row r="1427" spans="12:17" x14ac:dyDescent="0.3">
      <c r="L1427" s="84"/>
      <c r="M1427" s="84"/>
      <c r="N1427" s="84"/>
      <c r="O1427" s="84"/>
      <c r="Q1427" s="86"/>
    </row>
    <row r="1428" spans="12:17" x14ac:dyDescent="0.3">
      <c r="L1428" s="84"/>
      <c r="M1428" s="84"/>
      <c r="N1428" s="84"/>
      <c r="O1428" s="84"/>
      <c r="Q1428" s="86"/>
    </row>
    <row r="1429" spans="12:17" x14ac:dyDescent="0.3">
      <c r="L1429" s="84"/>
      <c r="M1429" s="84"/>
      <c r="N1429" s="84"/>
      <c r="O1429" s="84"/>
      <c r="Q1429" s="86"/>
    </row>
    <row r="1430" spans="12:17" x14ac:dyDescent="0.3">
      <c r="L1430" s="84"/>
      <c r="M1430" s="84"/>
      <c r="N1430" s="84"/>
      <c r="O1430" s="84"/>
      <c r="Q1430" s="86"/>
    </row>
    <row r="1431" spans="12:17" x14ac:dyDescent="0.3">
      <c r="L1431" s="84"/>
      <c r="M1431" s="84"/>
      <c r="N1431" s="84"/>
      <c r="O1431" s="84"/>
      <c r="Q1431" s="86"/>
    </row>
    <row r="1432" spans="12:17" x14ac:dyDescent="0.3">
      <c r="L1432" s="84"/>
      <c r="M1432" s="84"/>
      <c r="N1432" s="84"/>
      <c r="O1432" s="84"/>
      <c r="Q1432" s="86"/>
    </row>
    <row r="1433" spans="12:17" x14ac:dyDescent="0.3">
      <c r="L1433" s="84"/>
      <c r="M1433" s="84"/>
      <c r="N1433" s="84"/>
      <c r="O1433" s="84"/>
      <c r="Q1433" s="86"/>
    </row>
    <row r="1434" spans="12:17" x14ac:dyDescent="0.3">
      <c r="L1434" s="84"/>
      <c r="M1434" s="84"/>
      <c r="N1434" s="84"/>
      <c r="O1434" s="84"/>
      <c r="Q1434" s="86"/>
    </row>
    <row r="1435" spans="12:17" x14ac:dyDescent="0.3">
      <c r="L1435" s="84"/>
      <c r="M1435" s="84"/>
      <c r="N1435" s="84"/>
      <c r="O1435" s="84"/>
      <c r="Q1435" s="86"/>
    </row>
    <row r="1436" spans="12:17" x14ac:dyDescent="0.3">
      <c r="L1436" s="84"/>
      <c r="M1436" s="84"/>
      <c r="N1436" s="84"/>
      <c r="O1436" s="84"/>
      <c r="Q1436" s="86"/>
    </row>
    <row r="1437" spans="12:17" x14ac:dyDescent="0.3">
      <c r="L1437" s="84"/>
      <c r="M1437" s="84"/>
      <c r="N1437" s="84"/>
      <c r="O1437" s="84"/>
      <c r="Q1437" s="86"/>
    </row>
    <row r="1438" spans="12:17" x14ac:dyDescent="0.3">
      <c r="L1438" s="84"/>
      <c r="M1438" s="84"/>
      <c r="N1438" s="84"/>
      <c r="O1438" s="84"/>
      <c r="Q1438" s="86"/>
    </row>
    <row r="1439" spans="12:17" x14ac:dyDescent="0.3">
      <c r="L1439" s="84"/>
      <c r="M1439" s="84"/>
      <c r="N1439" s="84"/>
      <c r="O1439" s="84"/>
      <c r="Q1439" s="86"/>
    </row>
    <row r="1440" spans="12:17" x14ac:dyDescent="0.3">
      <c r="L1440" s="84"/>
      <c r="M1440" s="84"/>
      <c r="N1440" s="84"/>
      <c r="O1440" s="84"/>
      <c r="Q1440" s="86"/>
    </row>
    <row r="1441" spans="7:17" x14ac:dyDescent="0.3">
      <c r="L1441" s="84"/>
      <c r="M1441" s="84"/>
      <c r="N1441" s="84"/>
      <c r="O1441" s="84"/>
      <c r="Q1441" s="86"/>
    </row>
    <row r="1442" spans="7:17" x14ac:dyDescent="0.3">
      <c r="L1442" s="84"/>
      <c r="M1442" s="84"/>
      <c r="N1442" s="84"/>
      <c r="O1442" s="84"/>
      <c r="Q1442" s="86"/>
    </row>
    <row r="1443" spans="7:17" x14ac:dyDescent="0.3">
      <c r="L1443" s="84"/>
      <c r="M1443" s="84"/>
      <c r="N1443" s="84"/>
      <c r="O1443" s="84"/>
      <c r="Q1443" s="86"/>
    </row>
    <row r="1444" spans="7:17" x14ac:dyDescent="0.3">
      <c r="L1444" s="84"/>
      <c r="M1444" s="84"/>
      <c r="N1444" s="84"/>
      <c r="O1444" s="84"/>
      <c r="Q1444" s="86"/>
    </row>
    <row r="1445" spans="7:17" x14ac:dyDescent="0.3">
      <c r="L1445" s="84"/>
      <c r="M1445" s="84"/>
      <c r="N1445" s="84"/>
      <c r="O1445" s="84"/>
      <c r="Q1445" s="86"/>
    </row>
    <row r="1446" spans="7:17" x14ac:dyDescent="0.3">
      <c r="L1446" s="84"/>
      <c r="M1446" s="84"/>
      <c r="N1446" s="84"/>
      <c r="O1446" s="84"/>
      <c r="Q1446" s="86"/>
    </row>
    <row r="1447" spans="7:17" x14ac:dyDescent="0.3">
      <c r="L1447" s="84"/>
      <c r="M1447" s="84"/>
      <c r="N1447" s="84"/>
      <c r="O1447" s="84"/>
      <c r="Q1447" s="86"/>
    </row>
    <row r="1448" spans="7:17" x14ac:dyDescent="0.3">
      <c r="L1448" s="84"/>
      <c r="M1448" s="84"/>
      <c r="N1448" s="84"/>
      <c r="O1448" s="84"/>
      <c r="Q1448" s="86"/>
    </row>
    <row r="1449" spans="7:17" x14ac:dyDescent="0.3">
      <c r="L1449" s="84"/>
      <c r="M1449" s="84"/>
      <c r="N1449" s="84"/>
      <c r="O1449" s="84"/>
      <c r="Q1449" s="86"/>
    </row>
    <row r="1450" spans="7:17" x14ac:dyDescent="0.3">
      <c r="L1450" s="84"/>
      <c r="M1450" s="84"/>
      <c r="N1450" s="84"/>
      <c r="O1450" s="84"/>
      <c r="Q1450" s="86"/>
    </row>
    <row r="1451" spans="7:17" x14ac:dyDescent="0.3">
      <c r="L1451" s="84"/>
      <c r="M1451" s="84"/>
      <c r="N1451" s="84"/>
      <c r="O1451" s="84"/>
      <c r="Q1451" s="86"/>
    </row>
    <row r="1452" spans="7:17" x14ac:dyDescent="0.3">
      <c r="L1452" s="84"/>
      <c r="M1452" s="84"/>
      <c r="N1452" s="84"/>
      <c r="O1452" s="84"/>
      <c r="Q1452" s="86"/>
    </row>
    <row r="1453" spans="7:17" x14ac:dyDescent="0.3">
      <c r="L1453" s="84"/>
      <c r="M1453" s="84"/>
      <c r="N1453" s="84"/>
      <c r="O1453" s="84"/>
      <c r="Q1453" s="86"/>
    </row>
    <row r="1454" spans="7:17" x14ac:dyDescent="0.3">
      <c r="L1454" s="84"/>
      <c r="M1454" s="84"/>
      <c r="N1454" s="84"/>
      <c r="O1454" s="84"/>
      <c r="Q1454" s="86"/>
    </row>
    <row r="1455" spans="7:17" x14ac:dyDescent="0.3">
      <c r="L1455" s="84"/>
      <c r="M1455" s="84"/>
      <c r="N1455" s="84"/>
      <c r="O1455" s="84"/>
      <c r="Q1455" s="86"/>
    </row>
    <row r="1456" spans="7:17" x14ac:dyDescent="0.3">
      <c r="G1456" s="87"/>
      <c r="L1456" s="84"/>
      <c r="M1456" s="84"/>
      <c r="N1456" s="84"/>
      <c r="O1456" s="84"/>
      <c r="Q1456" s="86"/>
    </row>
    <row r="1457" spans="12:17" x14ac:dyDescent="0.3">
      <c r="L1457" s="84"/>
      <c r="M1457" s="84"/>
      <c r="N1457" s="84"/>
      <c r="O1457" s="84"/>
      <c r="Q1457" s="86"/>
    </row>
    <row r="1458" spans="12:17" x14ac:dyDescent="0.3">
      <c r="L1458" s="84"/>
      <c r="M1458" s="84"/>
      <c r="N1458" s="84"/>
      <c r="O1458" s="84"/>
      <c r="Q1458" s="86"/>
    </row>
    <row r="1459" spans="12:17" x14ac:dyDescent="0.3">
      <c r="L1459" s="84"/>
      <c r="M1459" s="84"/>
      <c r="N1459" s="84"/>
      <c r="O1459" s="84"/>
      <c r="Q1459" s="86"/>
    </row>
    <row r="1460" spans="12:17" x14ac:dyDescent="0.3">
      <c r="L1460" s="84"/>
      <c r="M1460" s="84"/>
      <c r="N1460" s="84"/>
      <c r="O1460" s="84"/>
      <c r="Q1460" s="86"/>
    </row>
    <row r="1461" spans="12:17" x14ac:dyDescent="0.3">
      <c r="L1461" s="84"/>
      <c r="M1461" s="84"/>
      <c r="N1461" s="84"/>
      <c r="O1461" s="84"/>
      <c r="Q1461" s="86"/>
    </row>
    <row r="1462" spans="12:17" x14ac:dyDescent="0.3">
      <c r="L1462" s="84"/>
      <c r="M1462" s="84"/>
      <c r="N1462" s="84"/>
      <c r="O1462" s="84"/>
      <c r="Q1462" s="86"/>
    </row>
    <row r="1463" spans="12:17" x14ac:dyDescent="0.3">
      <c r="L1463" s="84"/>
      <c r="M1463" s="84"/>
      <c r="N1463" s="84"/>
      <c r="O1463" s="84"/>
      <c r="Q1463" s="86"/>
    </row>
    <row r="1464" spans="12:17" x14ac:dyDescent="0.3">
      <c r="L1464" s="84"/>
      <c r="M1464" s="84"/>
      <c r="N1464" s="84"/>
      <c r="O1464" s="84"/>
      <c r="Q1464" s="86"/>
    </row>
    <row r="1465" spans="12:17" x14ac:dyDescent="0.3">
      <c r="L1465" s="84"/>
      <c r="M1465" s="84"/>
      <c r="N1465" s="84"/>
      <c r="O1465" s="84"/>
      <c r="Q1465" s="86"/>
    </row>
    <row r="1466" spans="12:17" x14ac:dyDescent="0.3">
      <c r="L1466" s="84"/>
      <c r="M1466" s="84"/>
      <c r="N1466" s="84"/>
      <c r="O1466" s="84"/>
      <c r="Q1466" s="86"/>
    </row>
    <row r="1467" spans="12:17" x14ac:dyDescent="0.3">
      <c r="L1467" s="84"/>
      <c r="M1467" s="84"/>
      <c r="N1467" s="84"/>
      <c r="O1467" s="84"/>
      <c r="Q1467" s="86"/>
    </row>
    <row r="1468" spans="12:17" x14ac:dyDescent="0.3">
      <c r="L1468" s="84"/>
      <c r="M1468" s="84"/>
      <c r="N1468" s="84"/>
      <c r="O1468" s="84"/>
      <c r="Q1468" s="86"/>
    </row>
    <row r="1469" spans="12:17" x14ac:dyDescent="0.3">
      <c r="L1469" s="84"/>
      <c r="M1469" s="84"/>
      <c r="N1469" s="84"/>
      <c r="O1469" s="84"/>
      <c r="Q1469" s="86"/>
    </row>
    <row r="1470" spans="12:17" x14ac:dyDescent="0.3">
      <c r="L1470" s="84"/>
      <c r="M1470" s="84"/>
      <c r="N1470" s="84"/>
      <c r="O1470" s="84"/>
      <c r="Q1470" s="86"/>
    </row>
    <row r="1471" spans="12:17" x14ac:dyDescent="0.3">
      <c r="L1471" s="84"/>
      <c r="M1471" s="84"/>
      <c r="N1471" s="84"/>
      <c r="O1471" s="84"/>
      <c r="Q1471" s="86"/>
    </row>
    <row r="1472" spans="12:17" x14ac:dyDescent="0.3">
      <c r="L1472" s="84"/>
      <c r="M1472" s="84"/>
      <c r="N1472" s="84"/>
      <c r="O1472" s="84"/>
      <c r="Q1472" s="86"/>
    </row>
    <row r="1473" spans="12:17" x14ac:dyDescent="0.3">
      <c r="L1473" s="84"/>
      <c r="M1473" s="84"/>
      <c r="N1473" s="84"/>
      <c r="O1473" s="84"/>
      <c r="Q1473" s="86"/>
    </row>
    <row r="1474" spans="12:17" x14ac:dyDescent="0.3">
      <c r="L1474" s="84"/>
      <c r="M1474" s="84"/>
      <c r="N1474" s="84"/>
      <c r="O1474" s="84"/>
      <c r="Q1474" s="86"/>
    </row>
    <row r="1475" spans="12:17" x14ac:dyDescent="0.3">
      <c r="L1475" s="84"/>
      <c r="M1475" s="84"/>
      <c r="N1475" s="84"/>
      <c r="O1475" s="84"/>
      <c r="Q1475" s="86"/>
    </row>
    <row r="1476" spans="12:17" x14ac:dyDescent="0.3">
      <c r="L1476" s="84"/>
      <c r="M1476" s="84"/>
      <c r="N1476" s="84"/>
      <c r="O1476" s="84"/>
      <c r="Q1476" s="86"/>
    </row>
    <row r="1477" spans="12:17" x14ac:dyDescent="0.3">
      <c r="L1477" s="84"/>
      <c r="M1477" s="84"/>
      <c r="N1477" s="84"/>
      <c r="O1477" s="84"/>
      <c r="Q1477" s="86"/>
    </row>
    <row r="1478" spans="12:17" x14ac:dyDescent="0.3">
      <c r="L1478" s="84"/>
      <c r="M1478" s="84"/>
      <c r="N1478" s="84"/>
      <c r="O1478" s="84"/>
      <c r="Q1478" s="86"/>
    </row>
    <row r="1479" spans="12:17" x14ac:dyDescent="0.3">
      <c r="L1479" s="84"/>
      <c r="M1479" s="84"/>
      <c r="N1479" s="84"/>
      <c r="O1479" s="84"/>
      <c r="Q1479" s="86"/>
    </row>
    <row r="1480" spans="12:17" x14ac:dyDescent="0.3">
      <c r="L1480" s="84"/>
      <c r="M1480" s="84"/>
      <c r="N1480" s="84"/>
      <c r="O1480" s="84"/>
      <c r="Q1480" s="86"/>
    </row>
    <row r="1481" spans="12:17" x14ac:dyDescent="0.3">
      <c r="L1481" s="84"/>
      <c r="M1481" s="84"/>
      <c r="N1481" s="84"/>
      <c r="O1481" s="84"/>
      <c r="Q1481" s="86"/>
    </row>
    <row r="1482" spans="12:17" x14ac:dyDescent="0.3">
      <c r="L1482" s="84"/>
      <c r="M1482" s="84"/>
      <c r="N1482" s="84"/>
      <c r="O1482" s="84"/>
      <c r="Q1482" s="86"/>
    </row>
    <row r="1483" spans="12:17" x14ac:dyDescent="0.3">
      <c r="L1483" s="84"/>
      <c r="M1483" s="84"/>
      <c r="N1483" s="84"/>
      <c r="O1483" s="84"/>
      <c r="Q1483" s="86"/>
    </row>
    <row r="1484" spans="12:17" x14ac:dyDescent="0.3">
      <c r="L1484" s="84"/>
      <c r="M1484" s="84"/>
      <c r="N1484" s="84"/>
      <c r="O1484" s="84"/>
      <c r="Q1484" s="86"/>
    </row>
    <row r="1485" spans="12:17" x14ac:dyDescent="0.3">
      <c r="L1485" s="84"/>
      <c r="M1485" s="84"/>
      <c r="N1485" s="84"/>
      <c r="O1485" s="84"/>
      <c r="Q1485" s="86"/>
    </row>
    <row r="1486" spans="12:17" x14ac:dyDescent="0.3">
      <c r="L1486" s="84"/>
      <c r="M1486" s="84"/>
      <c r="N1486" s="84"/>
      <c r="O1486" s="84"/>
      <c r="Q1486" s="86"/>
    </row>
    <row r="1487" spans="12:17" x14ac:dyDescent="0.3">
      <c r="L1487" s="84"/>
      <c r="M1487" s="84"/>
      <c r="N1487" s="84"/>
      <c r="O1487" s="84"/>
      <c r="Q1487" s="86"/>
    </row>
    <row r="1488" spans="12:17" x14ac:dyDescent="0.3">
      <c r="L1488" s="84"/>
      <c r="M1488" s="84"/>
      <c r="N1488" s="84"/>
      <c r="O1488" s="84"/>
      <c r="Q1488" s="86"/>
    </row>
    <row r="1489" spans="12:17" x14ac:dyDescent="0.3">
      <c r="L1489" s="84"/>
      <c r="M1489" s="84"/>
      <c r="N1489" s="84"/>
      <c r="O1489" s="84"/>
      <c r="Q1489" s="86"/>
    </row>
    <row r="1490" spans="12:17" x14ac:dyDescent="0.3">
      <c r="L1490" s="84"/>
      <c r="M1490" s="84"/>
      <c r="N1490" s="84"/>
      <c r="O1490" s="84"/>
      <c r="Q1490" s="86"/>
    </row>
    <row r="1491" spans="12:17" x14ac:dyDescent="0.3">
      <c r="L1491" s="84"/>
      <c r="M1491" s="84"/>
      <c r="N1491" s="84"/>
      <c r="O1491" s="84"/>
      <c r="Q1491" s="86"/>
    </row>
    <row r="1492" spans="12:17" x14ac:dyDescent="0.3">
      <c r="L1492" s="84"/>
      <c r="M1492" s="84"/>
      <c r="N1492" s="84"/>
      <c r="O1492" s="84"/>
      <c r="Q1492" s="86"/>
    </row>
    <row r="1493" spans="12:17" x14ac:dyDescent="0.3">
      <c r="L1493" s="84"/>
      <c r="M1493" s="84"/>
      <c r="N1493" s="84"/>
      <c r="O1493" s="84"/>
      <c r="Q1493" s="86"/>
    </row>
    <row r="1494" spans="12:17" x14ac:dyDescent="0.3">
      <c r="L1494" s="84"/>
      <c r="M1494" s="84"/>
      <c r="N1494" s="84"/>
      <c r="O1494" s="84"/>
      <c r="Q1494" s="86"/>
    </row>
    <row r="1495" spans="12:17" x14ac:dyDescent="0.3">
      <c r="L1495" s="84"/>
      <c r="M1495" s="84"/>
      <c r="N1495" s="84"/>
      <c r="O1495" s="84"/>
      <c r="Q1495" s="86"/>
    </row>
    <row r="1496" spans="12:17" x14ac:dyDescent="0.3">
      <c r="L1496" s="84"/>
      <c r="M1496" s="84"/>
      <c r="N1496" s="84"/>
      <c r="O1496" s="84"/>
      <c r="Q1496" s="86"/>
    </row>
    <row r="1497" spans="12:17" x14ac:dyDescent="0.3">
      <c r="L1497" s="84"/>
      <c r="M1497" s="84"/>
      <c r="N1497" s="84"/>
      <c r="O1497" s="84"/>
      <c r="Q1497" s="86"/>
    </row>
    <row r="1498" spans="12:17" x14ac:dyDescent="0.3">
      <c r="L1498" s="84"/>
      <c r="M1498" s="84"/>
      <c r="N1498" s="84"/>
      <c r="O1498" s="84"/>
      <c r="Q1498" s="86"/>
    </row>
    <row r="1499" spans="12:17" x14ac:dyDescent="0.3">
      <c r="L1499" s="84"/>
      <c r="M1499" s="84"/>
      <c r="N1499" s="84"/>
      <c r="O1499" s="84"/>
      <c r="Q1499" s="86"/>
    </row>
    <row r="1500" spans="12:17" x14ac:dyDescent="0.3">
      <c r="L1500" s="84"/>
      <c r="M1500" s="84"/>
      <c r="N1500" s="84"/>
      <c r="O1500" s="84"/>
      <c r="Q1500" s="86"/>
    </row>
    <row r="1501" spans="12:17" x14ac:dyDescent="0.3">
      <c r="L1501" s="84"/>
      <c r="M1501" s="84"/>
      <c r="N1501" s="84"/>
      <c r="O1501" s="84"/>
      <c r="Q1501" s="86"/>
    </row>
    <row r="1502" spans="12:17" x14ac:dyDescent="0.3">
      <c r="L1502" s="84"/>
      <c r="M1502" s="84"/>
      <c r="N1502" s="84"/>
      <c r="O1502" s="84"/>
      <c r="Q1502" s="86"/>
    </row>
    <row r="1503" spans="12:17" x14ac:dyDescent="0.3">
      <c r="L1503" s="84"/>
      <c r="M1503" s="84"/>
      <c r="N1503" s="84"/>
      <c r="O1503" s="84"/>
      <c r="Q1503" s="86"/>
    </row>
    <row r="1504" spans="12:17" x14ac:dyDescent="0.3">
      <c r="L1504" s="84"/>
      <c r="M1504" s="84"/>
      <c r="N1504" s="84"/>
      <c r="O1504" s="84"/>
      <c r="Q1504" s="86"/>
    </row>
    <row r="1505" spans="12:17" x14ac:dyDescent="0.3">
      <c r="L1505" s="84"/>
      <c r="M1505" s="84"/>
      <c r="N1505" s="84"/>
      <c r="O1505" s="84"/>
      <c r="Q1505" s="86"/>
    </row>
    <row r="1506" spans="12:17" x14ac:dyDescent="0.3">
      <c r="L1506" s="84"/>
      <c r="M1506" s="84"/>
      <c r="N1506" s="84"/>
      <c r="O1506" s="84"/>
      <c r="Q1506" s="86"/>
    </row>
    <row r="1507" spans="12:17" x14ac:dyDescent="0.3">
      <c r="L1507" s="84"/>
      <c r="M1507" s="84"/>
      <c r="N1507" s="84"/>
      <c r="O1507" s="84"/>
      <c r="Q1507" s="86"/>
    </row>
    <row r="1508" spans="12:17" x14ac:dyDescent="0.3">
      <c r="L1508" s="84"/>
      <c r="M1508" s="84"/>
      <c r="N1508" s="84"/>
      <c r="O1508" s="84"/>
      <c r="Q1508" s="86"/>
    </row>
    <row r="1509" spans="12:17" x14ac:dyDescent="0.3">
      <c r="L1509" s="84"/>
      <c r="M1509" s="84"/>
      <c r="N1509" s="84"/>
      <c r="O1509" s="84"/>
      <c r="Q1509" s="86"/>
    </row>
    <row r="1510" spans="12:17" x14ac:dyDescent="0.3">
      <c r="L1510" s="84"/>
      <c r="M1510" s="84"/>
      <c r="N1510" s="84"/>
      <c r="O1510" s="84"/>
      <c r="Q1510" s="86"/>
    </row>
    <row r="1511" spans="12:17" x14ac:dyDescent="0.3">
      <c r="L1511" s="84"/>
      <c r="M1511" s="84"/>
      <c r="N1511" s="84"/>
      <c r="O1511" s="84"/>
      <c r="Q1511" s="86"/>
    </row>
    <row r="1512" spans="12:17" x14ac:dyDescent="0.3">
      <c r="L1512" s="84"/>
      <c r="M1512" s="84"/>
      <c r="N1512" s="84"/>
      <c r="O1512" s="84"/>
      <c r="Q1512" s="86"/>
    </row>
    <row r="1513" spans="12:17" x14ac:dyDescent="0.3">
      <c r="L1513" s="84"/>
      <c r="M1513" s="84"/>
      <c r="N1513" s="84"/>
      <c r="O1513" s="84"/>
      <c r="Q1513" s="86"/>
    </row>
    <row r="1514" spans="12:17" x14ac:dyDescent="0.3">
      <c r="L1514" s="84"/>
      <c r="M1514" s="84"/>
      <c r="N1514" s="84"/>
      <c r="O1514" s="84"/>
      <c r="Q1514" s="86"/>
    </row>
    <row r="1515" spans="12:17" x14ac:dyDescent="0.3">
      <c r="L1515" s="84"/>
      <c r="M1515" s="84"/>
      <c r="N1515" s="84"/>
      <c r="O1515" s="84"/>
      <c r="Q1515" s="86"/>
    </row>
    <row r="1516" spans="12:17" x14ac:dyDescent="0.3">
      <c r="L1516" s="84"/>
      <c r="M1516" s="84"/>
      <c r="N1516" s="84"/>
      <c r="O1516" s="84"/>
      <c r="Q1516" s="86"/>
    </row>
    <row r="1517" spans="12:17" x14ac:dyDescent="0.3">
      <c r="L1517" s="84"/>
      <c r="M1517" s="84"/>
      <c r="N1517" s="84"/>
      <c r="O1517" s="84"/>
      <c r="Q1517" s="86"/>
    </row>
    <row r="1518" spans="12:17" x14ac:dyDescent="0.3">
      <c r="L1518" s="84"/>
      <c r="M1518" s="84"/>
      <c r="N1518" s="84"/>
      <c r="O1518" s="84"/>
      <c r="Q1518" s="86"/>
    </row>
    <row r="1519" spans="12:17" x14ac:dyDescent="0.3">
      <c r="L1519" s="84"/>
      <c r="M1519" s="84"/>
      <c r="N1519" s="84"/>
      <c r="O1519" s="84"/>
      <c r="Q1519" s="86"/>
    </row>
    <row r="1520" spans="12:17" x14ac:dyDescent="0.3">
      <c r="L1520" s="84"/>
      <c r="M1520" s="84"/>
      <c r="N1520" s="84"/>
      <c r="O1520" s="84"/>
      <c r="Q1520" s="86"/>
    </row>
    <row r="1521" spans="12:17" x14ac:dyDescent="0.3">
      <c r="L1521" s="84"/>
      <c r="M1521" s="84"/>
      <c r="N1521" s="84"/>
      <c r="O1521" s="84"/>
      <c r="Q1521" s="86"/>
    </row>
    <row r="1522" spans="12:17" x14ac:dyDescent="0.3">
      <c r="L1522" s="84"/>
      <c r="M1522" s="84"/>
      <c r="N1522" s="84"/>
      <c r="O1522" s="84"/>
      <c r="Q1522" s="86"/>
    </row>
    <row r="1523" spans="12:17" x14ac:dyDescent="0.3">
      <c r="L1523" s="84"/>
      <c r="M1523" s="84"/>
      <c r="N1523" s="84"/>
      <c r="O1523" s="84"/>
      <c r="Q1523" s="86"/>
    </row>
    <row r="1524" spans="12:17" x14ac:dyDescent="0.3">
      <c r="L1524" s="84"/>
      <c r="M1524" s="84"/>
      <c r="N1524" s="84"/>
      <c r="O1524" s="84"/>
      <c r="Q1524" s="86"/>
    </row>
    <row r="1525" spans="12:17" x14ac:dyDescent="0.3">
      <c r="L1525" s="84"/>
      <c r="M1525" s="84"/>
      <c r="N1525" s="84"/>
      <c r="O1525" s="84"/>
      <c r="Q1525" s="86"/>
    </row>
    <row r="1526" spans="12:17" x14ac:dyDescent="0.3">
      <c r="L1526" s="84"/>
      <c r="M1526" s="84"/>
      <c r="N1526" s="84"/>
      <c r="O1526" s="84"/>
      <c r="Q1526" s="86"/>
    </row>
    <row r="1527" spans="12:17" x14ac:dyDescent="0.3">
      <c r="L1527" s="84"/>
      <c r="M1527" s="84"/>
      <c r="N1527" s="84"/>
      <c r="O1527" s="84"/>
      <c r="Q1527" s="86"/>
    </row>
    <row r="1528" spans="12:17" x14ac:dyDescent="0.3">
      <c r="L1528" s="84"/>
      <c r="M1528" s="84"/>
      <c r="N1528" s="84"/>
      <c r="O1528" s="84"/>
      <c r="Q1528" s="86"/>
    </row>
    <row r="1529" spans="12:17" x14ac:dyDescent="0.3">
      <c r="L1529" s="84"/>
      <c r="M1529" s="84"/>
      <c r="N1529" s="84"/>
      <c r="O1529" s="84"/>
      <c r="Q1529" s="86"/>
    </row>
    <row r="1530" spans="12:17" x14ac:dyDescent="0.3">
      <c r="L1530" s="84"/>
      <c r="M1530" s="84"/>
      <c r="N1530" s="84"/>
      <c r="O1530" s="84"/>
      <c r="Q1530" s="86"/>
    </row>
    <row r="1531" spans="12:17" x14ac:dyDescent="0.3">
      <c r="L1531" s="84"/>
      <c r="M1531" s="84"/>
      <c r="N1531" s="84"/>
      <c r="O1531" s="84"/>
      <c r="Q1531" s="86"/>
    </row>
    <row r="1532" spans="12:17" x14ac:dyDescent="0.3">
      <c r="L1532" s="84"/>
      <c r="M1532" s="84"/>
      <c r="N1532" s="84"/>
      <c r="O1532" s="84"/>
      <c r="Q1532" s="86"/>
    </row>
    <row r="1533" spans="12:17" x14ac:dyDescent="0.3">
      <c r="L1533" s="84"/>
      <c r="M1533" s="84"/>
      <c r="N1533" s="84"/>
      <c r="O1533" s="84"/>
      <c r="Q1533" s="86"/>
    </row>
    <row r="1534" spans="12:17" x14ac:dyDescent="0.3">
      <c r="L1534" s="84"/>
      <c r="M1534" s="84"/>
      <c r="N1534" s="84"/>
      <c r="O1534" s="84"/>
      <c r="Q1534" s="86"/>
    </row>
    <row r="1535" spans="12:17" x14ac:dyDescent="0.3">
      <c r="L1535" s="84"/>
      <c r="M1535" s="84"/>
      <c r="N1535" s="84"/>
      <c r="O1535" s="84"/>
      <c r="Q1535" s="86"/>
    </row>
    <row r="1536" spans="12:17" x14ac:dyDescent="0.3">
      <c r="L1536" s="84"/>
      <c r="M1536" s="84"/>
      <c r="N1536" s="84"/>
      <c r="O1536" s="84"/>
      <c r="Q1536" s="86"/>
    </row>
    <row r="1537" spans="12:17" x14ac:dyDescent="0.3">
      <c r="L1537" s="84"/>
      <c r="M1537" s="84"/>
      <c r="N1537" s="84"/>
      <c r="O1537" s="84"/>
      <c r="Q1537" s="86"/>
    </row>
    <row r="1538" spans="12:17" x14ac:dyDescent="0.3">
      <c r="L1538" s="84"/>
      <c r="M1538" s="84"/>
      <c r="N1538" s="84"/>
      <c r="O1538" s="84"/>
      <c r="Q1538" s="86"/>
    </row>
    <row r="1539" spans="12:17" x14ac:dyDescent="0.3">
      <c r="L1539" s="84"/>
      <c r="M1539" s="84"/>
      <c r="N1539" s="84"/>
      <c r="O1539" s="84"/>
      <c r="Q1539" s="86"/>
    </row>
    <row r="1540" spans="12:17" x14ac:dyDescent="0.3">
      <c r="L1540" s="84"/>
      <c r="M1540" s="84"/>
      <c r="N1540" s="84"/>
      <c r="O1540" s="84"/>
      <c r="Q1540" s="86"/>
    </row>
    <row r="1541" spans="12:17" x14ac:dyDescent="0.3">
      <c r="L1541" s="84"/>
      <c r="M1541" s="84"/>
      <c r="N1541" s="84"/>
      <c r="O1541" s="84"/>
      <c r="Q1541" s="86"/>
    </row>
    <row r="1542" spans="12:17" x14ac:dyDescent="0.3">
      <c r="L1542" s="84"/>
      <c r="M1542" s="84"/>
      <c r="N1542" s="84"/>
      <c r="O1542" s="84"/>
      <c r="Q1542" s="86"/>
    </row>
    <row r="1543" spans="12:17" x14ac:dyDescent="0.3">
      <c r="L1543" s="84"/>
      <c r="M1543" s="84"/>
      <c r="N1543" s="84"/>
      <c r="O1543" s="84"/>
      <c r="Q1543" s="86"/>
    </row>
    <row r="1544" spans="12:17" x14ac:dyDescent="0.3">
      <c r="L1544" s="84"/>
      <c r="M1544" s="84"/>
      <c r="N1544" s="84"/>
      <c r="O1544" s="84"/>
      <c r="Q1544" s="86"/>
    </row>
    <row r="1545" spans="12:17" x14ac:dyDescent="0.3">
      <c r="L1545" s="84"/>
      <c r="M1545" s="84"/>
      <c r="N1545" s="84"/>
      <c r="O1545" s="84"/>
      <c r="Q1545" s="86"/>
    </row>
    <row r="1546" spans="12:17" x14ac:dyDescent="0.3">
      <c r="L1546" s="84"/>
      <c r="M1546" s="84"/>
      <c r="N1546" s="84"/>
      <c r="O1546" s="84"/>
      <c r="Q1546" s="86"/>
    </row>
    <row r="1547" spans="12:17" x14ac:dyDescent="0.3">
      <c r="L1547" s="84"/>
      <c r="M1547" s="84"/>
      <c r="N1547" s="84"/>
      <c r="O1547" s="84"/>
      <c r="Q1547" s="86"/>
    </row>
    <row r="1548" spans="12:17" x14ac:dyDescent="0.3">
      <c r="L1548" s="84"/>
      <c r="M1548" s="84"/>
      <c r="N1548" s="84"/>
      <c r="O1548" s="84"/>
      <c r="Q1548" s="86"/>
    </row>
    <row r="1549" spans="12:17" x14ac:dyDescent="0.3">
      <c r="L1549" s="84"/>
      <c r="M1549" s="84"/>
      <c r="N1549" s="84"/>
      <c r="O1549" s="84"/>
      <c r="Q1549" s="86"/>
    </row>
    <row r="1550" spans="12:17" x14ac:dyDescent="0.3">
      <c r="L1550" s="84"/>
      <c r="M1550" s="84"/>
      <c r="N1550" s="84"/>
      <c r="O1550" s="84"/>
      <c r="Q1550" s="86"/>
    </row>
    <row r="1551" spans="12:17" x14ac:dyDescent="0.3">
      <c r="L1551" s="84"/>
      <c r="M1551" s="84"/>
      <c r="N1551" s="84"/>
      <c r="O1551" s="84"/>
      <c r="Q1551" s="86"/>
    </row>
    <row r="1552" spans="12:17" x14ac:dyDescent="0.3">
      <c r="L1552" s="84"/>
      <c r="M1552" s="84"/>
      <c r="N1552" s="84"/>
      <c r="O1552" s="84"/>
      <c r="Q1552" s="86"/>
    </row>
    <row r="1553" spans="12:17" x14ac:dyDescent="0.3">
      <c r="L1553" s="84"/>
      <c r="M1553" s="84"/>
      <c r="N1553" s="84"/>
      <c r="O1553" s="84"/>
      <c r="Q1553" s="86"/>
    </row>
    <row r="1554" spans="12:17" x14ac:dyDescent="0.3">
      <c r="L1554" s="84"/>
      <c r="M1554" s="84"/>
      <c r="N1554" s="84"/>
      <c r="O1554" s="84"/>
      <c r="Q1554" s="86"/>
    </row>
    <row r="1555" spans="12:17" x14ac:dyDescent="0.3">
      <c r="L1555" s="84"/>
      <c r="M1555" s="84"/>
      <c r="N1555" s="84"/>
      <c r="O1555" s="84"/>
      <c r="Q1555" s="86"/>
    </row>
    <row r="1556" spans="12:17" x14ac:dyDescent="0.3">
      <c r="L1556" s="84"/>
      <c r="M1556" s="84"/>
      <c r="N1556" s="84"/>
      <c r="O1556" s="84"/>
      <c r="Q1556" s="86"/>
    </row>
    <row r="1557" spans="12:17" x14ac:dyDescent="0.3">
      <c r="L1557" s="84"/>
      <c r="M1557" s="84"/>
      <c r="N1557" s="84"/>
      <c r="O1557" s="84"/>
      <c r="Q1557" s="86"/>
    </row>
    <row r="1558" spans="12:17" x14ac:dyDescent="0.3">
      <c r="L1558" s="84"/>
      <c r="M1558" s="84"/>
      <c r="N1558" s="84"/>
      <c r="O1558" s="84"/>
      <c r="Q1558" s="86"/>
    </row>
    <row r="1559" spans="12:17" x14ac:dyDescent="0.3">
      <c r="L1559" s="84"/>
      <c r="M1559" s="84"/>
      <c r="N1559" s="84"/>
      <c r="O1559" s="84"/>
      <c r="Q1559" s="86"/>
    </row>
    <row r="1560" spans="12:17" x14ac:dyDescent="0.3">
      <c r="L1560" s="84"/>
      <c r="M1560" s="84"/>
      <c r="N1560" s="84"/>
      <c r="O1560" s="84"/>
      <c r="Q1560" s="86"/>
    </row>
    <row r="1561" spans="12:17" x14ac:dyDescent="0.3">
      <c r="L1561" s="84"/>
      <c r="M1561" s="84"/>
      <c r="N1561" s="84"/>
      <c r="O1561" s="84"/>
      <c r="Q1561" s="86"/>
    </row>
    <row r="1562" spans="12:17" x14ac:dyDescent="0.3">
      <c r="L1562" s="84"/>
      <c r="M1562" s="84"/>
      <c r="N1562" s="84"/>
      <c r="O1562" s="84"/>
      <c r="Q1562" s="86"/>
    </row>
    <row r="1563" spans="12:17" x14ac:dyDescent="0.3">
      <c r="L1563" s="84"/>
      <c r="M1563" s="84"/>
      <c r="N1563" s="84"/>
      <c r="O1563" s="84"/>
      <c r="Q1563" s="86"/>
    </row>
    <row r="1564" spans="12:17" x14ac:dyDescent="0.3">
      <c r="L1564" s="84"/>
      <c r="M1564" s="84"/>
      <c r="N1564" s="84"/>
      <c r="O1564" s="84"/>
      <c r="Q1564" s="86"/>
    </row>
    <row r="1565" spans="12:17" x14ac:dyDescent="0.3">
      <c r="L1565" s="84"/>
      <c r="M1565" s="84"/>
      <c r="N1565" s="84"/>
      <c r="O1565" s="84"/>
      <c r="Q1565" s="86"/>
    </row>
    <row r="1566" spans="12:17" x14ac:dyDescent="0.3">
      <c r="L1566" s="84"/>
      <c r="M1566" s="84"/>
      <c r="N1566" s="84"/>
      <c r="O1566" s="84"/>
      <c r="Q1566" s="86"/>
    </row>
    <row r="1567" spans="12:17" x14ac:dyDescent="0.3">
      <c r="L1567" s="84"/>
      <c r="M1567" s="84"/>
      <c r="N1567" s="84"/>
      <c r="O1567" s="84"/>
      <c r="Q1567" s="86"/>
    </row>
    <row r="1568" spans="12:17" x14ac:dyDescent="0.3">
      <c r="L1568" s="84"/>
      <c r="M1568" s="84"/>
      <c r="N1568" s="84"/>
      <c r="O1568" s="84"/>
      <c r="Q1568" s="86"/>
    </row>
    <row r="1569" spans="12:17" x14ac:dyDescent="0.3">
      <c r="L1569" s="84"/>
      <c r="M1569" s="84"/>
      <c r="N1569" s="84"/>
      <c r="O1569" s="84"/>
      <c r="Q1569" s="86"/>
    </row>
    <row r="1570" spans="12:17" x14ac:dyDescent="0.3">
      <c r="L1570" s="84"/>
      <c r="M1570" s="84"/>
      <c r="N1570" s="84"/>
      <c r="O1570" s="84"/>
      <c r="Q1570" s="86"/>
    </row>
    <row r="1571" spans="12:17" x14ac:dyDescent="0.3">
      <c r="L1571" s="84"/>
      <c r="M1571" s="84"/>
      <c r="N1571" s="84"/>
      <c r="O1571" s="84"/>
      <c r="Q1571" s="86"/>
    </row>
    <row r="1572" spans="12:17" x14ac:dyDescent="0.3">
      <c r="L1572" s="84"/>
      <c r="M1572" s="84"/>
      <c r="N1572" s="84"/>
      <c r="O1572" s="84"/>
      <c r="Q1572" s="86"/>
    </row>
    <row r="1573" spans="12:17" x14ac:dyDescent="0.3">
      <c r="L1573" s="84"/>
      <c r="M1573" s="84"/>
      <c r="N1573" s="84"/>
      <c r="O1573" s="84"/>
      <c r="Q1573" s="86"/>
    </row>
    <row r="1574" spans="12:17" x14ac:dyDescent="0.3">
      <c r="L1574" s="84"/>
      <c r="M1574" s="84"/>
      <c r="N1574" s="84"/>
      <c r="O1574" s="84"/>
      <c r="Q1574" s="86"/>
    </row>
    <row r="1575" spans="12:17" x14ac:dyDescent="0.3">
      <c r="L1575" s="84"/>
      <c r="M1575" s="84"/>
      <c r="N1575" s="84"/>
      <c r="O1575" s="84"/>
      <c r="Q1575" s="86"/>
    </row>
    <row r="1576" spans="12:17" x14ac:dyDescent="0.3">
      <c r="L1576" s="84"/>
      <c r="M1576" s="84"/>
      <c r="N1576" s="84"/>
      <c r="O1576" s="84"/>
      <c r="Q1576" s="86"/>
    </row>
    <row r="1577" spans="12:17" x14ac:dyDescent="0.3">
      <c r="L1577" s="84"/>
      <c r="M1577" s="84"/>
      <c r="N1577" s="84"/>
      <c r="O1577" s="84"/>
      <c r="Q1577" s="86"/>
    </row>
    <row r="1578" spans="12:17" x14ac:dyDescent="0.3">
      <c r="L1578" s="84"/>
      <c r="M1578" s="84"/>
      <c r="N1578" s="84"/>
      <c r="O1578" s="84"/>
      <c r="Q1578" s="86"/>
    </row>
    <row r="1579" spans="12:17" x14ac:dyDescent="0.3">
      <c r="L1579" s="84"/>
      <c r="M1579" s="84"/>
      <c r="N1579" s="84"/>
      <c r="O1579" s="84"/>
      <c r="Q1579" s="86"/>
    </row>
    <row r="1580" spans="12:17" x14ac:dyDescent="0.3">
      <c r="L1580" s="84"/>
      <c r="M1580" s="84"/>
      <c r="N1580" s="84"/>
      <c r="O1580" s="84"/>
      <c r="Q1580" s="86"/>
    </row>
    <row r="1581" spans="12:17" x14ac:dyDescent="0.3">
      <c r="L1581" s="84"/>
      <c r="M1581" s="84"/>
      <c r="N1581" s="84"/>
      <c r="O1581" s="84"/>
      <c r="Q1581" s="86"/>
    </row>
    <row r="1582" spans="12:17" x14ac:dyDescent="0.3">
      <c r="L1582" s="84"/>
      <c r="M1582" s="84"/>
      <c r="N1582" s="84"/>
      <c r="O1582" s="84"/>
      <c r="Q1582" s="86"/>
    </row>
    <row r="1583" spans="12:17" x14ac:dyDescent="0.3">
      <c r="L1583" s="84"/>
      <c r="M1583" s="84"/>
      <c r="N1583" s="84"/>
      <c r="O1583" s="84"/>
      <c r="Q1583" s="86"/>
    </row>
    <row r="1584" spans="12:17" x14ac:dyDescent="0.3">
      <c r="L1584" s="84"/>
      <c r="M1584" s="84"/>
      <c r="N1584" s="84"/>
      <c r="O1584" s="84"/>
      <c r="Q1584" s="86"/>
    </row>
    <row r="1585" spans="12:17" x14ac:dyDescent="0.3">
      <c r="L1585" s="84"/>
      <c r="M1585" s="84"/>
      <c r="N1585" s="84"/>
      <c r="O1585" s="84"/>
      <c r="Q1585" s="86"/>
    </row>
    <row r="1586" spans="12:17" x14ac:dyDescent="0.3">
      <c r="L1586" s="84"/>
      <c r="M1586" s="84"/>
      <c r="N1586" s="84"/>
      <c r="O1586" s="84"/>
      <c r="Q1586" s="86"/>
    </row>
    <row r="1587" spans="12:17" x14ac:dyDescent="0.3">
      <c r="L1587" s="84"/>
      <c r="M1587" s="84"/>
      <c r="N1587" s="84"/>
      <c r="O1587" s="84"/>
      <c r="Q1587" s="86"/>
    </row>
    <row r="1588" spans="12:17" x14ac:dyDescent="0.3">
      <c r="L1588" s="84"/>
      <c r="M1588" s="84"/>
      <c r="N1588" s="84"/>
      <c r="O1588" s="84"/>
      <c r="Q1588" s="86"/>
    </row>
    <row r="1589" spans="12:17" x14ac:dyDescent="0.3">
      <c r="L1589" s="84"/>
      <c r="M1589" s="84"/>
      <c r="N1589" s="84"/>
      <c r="O1589" s="84"/>
      <c r="Q1589" s="86"/>
    </row>
    <row r="1590" spans="12:17" x14ac:dyDescent="0.3">
      <c r="L1590" s="84"/>
      <c r="M1590" s="84"/>
      <c r="N1590" s="84"/>
      <c r="O1590" s="84"/>
      <c r="Q1590" s="86"/>
    </row>
    <row r="1591" spans="12:17" x14ac:dyDescent="0.3">
      <c r="L1591" s="84"/>
      <c r="M1591" s="84"/>
      <c r="N1591" s="84"/>
      <c r="O1591" s="84"/>
      <c r="Q1591" s="86"/>
    </row>
    <row r="1592" spans="12:17" x14ac:dyDescent="0.3">
      <c r="L1592" s="84"/>
      <c r="M1592" s="84"/>
      <c r="N1592" s="84"/>
      <c r="O1592" s="84"/>
      <c r="Q1592" s="86"/>
    </row>
    <row r="1593" spans="12:17" x14ac:dyDescent="0.3">
      <c r="L1593" s="84"/>
      <c r="M1593" s="84"/>
      <c r="N1593" s="84"/>
      <c r="O1593" s="84"/>
      <c r="Q1593" s="86"/>
    </row>
    <row r="1594" spans="12:17" x14ac:dyDescent="0.3">
      <c r="L1594" s="84"/>
      <c r="M1594" s="84"/>
      <c r="N1594" s="84"/>
      <c r="O1594" s="84"/>
      <c r="Q1594" s="86"/>
    </row>
    <row r="1595" spans="12:17" x14ac:dyDescent="0.3">
      <c r="L1595" s="84"/>
      <c r="M1595" s="84"/>
      <c r="N1595" s="84"/>
      <c r="O1595" s="84"/>
      <c r="Q1595" s="86"/>
    </row>
    <row r="1596" spans="12:17" x14ac:dyDescent="0.3">
      <c r="L1596" s="84"/>
      <c r="M1596" s="84"/>
      <c r="N1596" s="84"/>
      <c r="O1596" s="84"/>
      <c r="Q1596" s="86"/>
    </row>
    <row r="1597" spans="12:17" x14ac:dyDescent="0.3">
      <c r="L1597" s="84"/>
      <c r="M1597" s="84"/>
      <c r="N1597" s="84"/>
      <c r="O1597" s="84"/>
      <c r="Q1597" s="86"/>
    </row>
    <row r="1598" spans="12:17" x14ac:dyDescent="0.3">
      <c r="L1598" s="84"/>
      <c r="M1598" s="84"/>
      <c r="N1598" s="84"/>
      <c r="O1598" s="84"/>
      <c r="Q1598" s="86"/>
    </row>
    <row r="1599" spans="12:17" x14ac:dyDescent="0.3">
      <c r="L1599" s="84"/>
      <c r="M1599" s="84"/>
      <c r="N1599" s="84"/>
      <c r="O1599" s="84"/>
      <c r="Q1599" s="86"/>
    </row>
    <row r="1600" spans="12:17" x14ac:dyDescent="0.3">
      <c r="L1600" s="84"/>
      <c r="M1600" s="84"/>
      <c r="N1600" s="84"/>
      <c r="O1600" s="84"/>
      <c r="Q1600" s="86"/>
    </row>
    <row r="1601" spans="12:17" x14ac:dyDescent="0.3">
      <c r="L1601" s="84"/>
      <c r="M1601" s="84"/>
      <c r="N1601" s="84"/>
      <c r="O1601" s="84"/>
      <c r="Q1601" s="86"/>
    </row>
    <row r="1602" spans="12:17" x14ac:dyDescent="0.3">
      <c r="L1602" s="84"/>
      <c r="M1602" s="84"/>
      <c r="N1602" s="84"/>
      <c r="O1602" s="84"/>
      <c r="Q1602" s="86"/>
    </row>
    <row r="1603" spans="12:17" x14ac:dyDescent="0.3">
      <c r="L1603" s="84"/>
      <c r="M1603" s="84"/>
      <c r="N1603" s="84"/>
      <c r="O1603" s="84"/>
      <c r="Q1603" s="86"/>
    </row>
    <row r="1604" spans="12:17" x14ac:dyDescent="0.3">
      <c r="L1604" s="84"/>
      <c r="M1604" s="84"/>
      <c r="N1604" s="84"/>
      <c r="O1604" s="84"/>
      <c r="Q1604" s="86"/>
    </row>
    <row r="1605" spans="12:17" x14ac:dyDescent="0.3">
      <c r="L1605" s="84"/>
      <c r="M1605" s="84"/>
      <c r="N1605" s="84"/>
      <c r="O1605" s="84"/>
      <c r="Q1605" s="86"/>
    </row>
    <row r="1606" spans="12:17" x14ac:dyDescent="0.3">
      <c r="L1606" s="84"/>
      <c r="M1606" s="84"/>
      <c r="N1606" s="84"/>
      <c r="O1606" s="84"/>
      <c r="Q1606" s="86"/>
    </row>
    <row r="1607" spans="12:17" x14ac:dyDescent="0.3">
      <c r="L1607" s="84"/>
      <c r="M1607" s="84"/>
      <c r="N1607" s="84"/>
      <c r="O1607" s="84"/>
      <c r="Q1607" s="86"/>
    </row>
    <row r="1608" spans="12:17" x14ac:dyDescent="0.3">
      <c r="L1608" s="84"/>
      <c r="M1608" s="84"/>
      <c r="N1608" s="84"/>
      <c r="O1608" s="84"/>
      <c r="Q1608" s="86"/>
    </row>
    <row r="1609" spans="12:17" x14ac:dyDescent="0.3">
      <c r="L1609" s="84"/>
      <c r="M1609" s="84"/>
      <c r="N1609" s="84"/>
      <c r="O1609" s="84"/>
      <c r="Q1609" s="86"/>
    </row>
    <row r="1610" spans="12:17" x14ac:dyDescent="0.3">
      <c r="L1610" s="84"/>
      <c r="M1610" s="84"/>
      <c r="N1610" s="84"/>
      <c r="O1610" s="84"/>
      <c r="Q1610" s="86"/>
    </row>
    <row r="1611" spans="12:17" x14ac:dyDescent="0.3">
      <c r="L1611" s="84"/>
      <c r="M1611" s="84"/>
      <c r="N1611" s="84"/>
      <c r="O1611" s="84"/>
      <c r="Q1611" s="86"/>
    </row>
    <row r="1612" spans="12:17" x14ac:dyDescent="0.3">
      <c r="L1612" s="84"/>
      <c r="M1612" s="84"/>
      <c r="N1612" s="84"/>
      <c r="O1612" s="84"/>
      <c r="Q1612" s="86"/>
    </row>
    <row r="1613" spans="12:17" x14ac:dyDescent="0.3">
      <c r="L1613" s="84"/>
      <c r="M1613" s="84"/>
      <c r="N1613" s="84"/>
      <c r="O1613" s="84"/>
      <c r="Q1613" s="86"/>
    </row>
    <row r="1614" spans="12:17" x14ac:dyDescent="0.3">
      <c r="L1614" s="84"/>
      <c r="M1614" s="84"/>
      <c r="N1614" s="84"/>
      <c r="O1614" s="84"/>
      <c r="Q1614" s="86"/>
    </row>
    <row r="1615" spans="12:17" x14ac:dyDescent="0.3">
      <c r="L1615" s="84"/>
      <c r="M1615" s="84"/>
      <c r="N1615" s="84"/>
      <c r="O1615" s="84"/>
      <c r="Q1615" s="86"/>
    </row>
    <row r="1616" spans="12:17" x14ac:dyDescent="0.3">
      <c r="L1616" s="84"/>
      <c r="M1616" s="84"/>
      <c r="N1616" s="84"/>
      <c r="O1616" s="84"/>
      <c r="Q1616" s="86"/>
    </row>
    <row r="1617" spans="12:17" x14ac:dyDescent="0.3">
      <c r="L1617" s="84"/>
      <c r="M1617" s="84"/>
      <c r="N1617" s="84"/>
      <c r="O1617" s="84"/>
      <c r="Q1617" s="86"/>
    </row>
    <row r="1618" spans="12:17" x14ac:dyDescent="0.3">
      <c r="L1618" s="84"/>
      <c r="M1618" s="84"/>
      <c r="N1618" s="84"/>
      <c r="O1618" s="84"/>
      <c r="Q1618" s="86"/>
    </row>
    <row r="1619" spans="12:17" x14ac:dyDescent="0.3">
      <c r="L1619" s="84"/>
      <c r="M1619" s="84"/>
      <c r="N1619" s="84"/>
      <c r="O1619" s="84"/>
      <c r="Q1619" s="86"/>
    </row>
    <row r="1620" spans="12:17" x14ac:dyDescent="0.3">
      <c r="L1620" s="84"/>
      <c r="M1620" s="84"/>
      <c r="N1620" s="84"/>
      <c r="O1620" s="84"/>
      <c r="Q1620" s="86"/>
    </row>
    <row r="1621" spans="12:17" x14ac:dyDescent="0.3">
      <c r="L1621" s="84"/>
      <c r="M1621" s="84"/>
      <c r="N1621" s="84"/>
      <c r="O1621" s="84"/>
      <c r="Q1621" s="86"/>
    </row>
    <row r="1622" spans="12:17" x14ac:dyDescent="0.3">
      <c r="L1622" s="84"/>
      <c r="M1622" s="84"/>
      <c r="N1622" s="84"/>
      <c r="O1622" s="84"/>
      <c r="Q1622" s="86"/>
    </row>
    <row r="1623" spans="12:17" x14ac:dyDescent="0.3">
      <c r="L1623" s="84"/>
      <c r="M1623" s="84"/>
      <c r="N1623" s="84"/>
      <c r="O1623" s="84"/>
      <c r="Q1623" s="86"/>
    </row>
    <row r="1624" spans="12:17" x14ac:dyDescent="0.3">
      <c r="L1624" s="84"/>
      <c r="M1624" s="84"/>
      <c r="N1624" s="84"/>
      <c r="O1624" s="84"/>
      <c r="Q1624" s="86"/>
    </row>
    <row r="1625" spans="12:17" x14ac:dyDescent="0.3">
      <c r="L1625" s="84"/>
      <c r="M1625" s="84"/>
      <c r="N1625" s="84"/>
      <c r="O1625" s="84"/>
      <c r="Q1625" s="86"/>
    </row>
    <row r="1626" spans="12:17" x14ac:dyDescent="0.3">
      <c r="L1626" s="84"/>
      <c r="M1626" s="84"/>
      <c r="N1626" s="84"/>
      <c r="O1626" s="84"/>
      <c r="Q1626" s="86"/>
    </row>
    <row r="1627" spans="12:17" x14ac:dyDescent="0.3">
      <c r="L1627" s="84"/>
      <c r="M1627" s="84"/>
      <c r="N1627" s="84"/>
      <c r="O1627" s="84"/>
      <c r="Q1627" s="86"/>
    </row>
    <row r="1628" spans="12:17" x14ac:dyDescent="0.3">
      <c r="L1628" s="84"/>
      <c r="M1628" s="84"/>
      <c r="N1628" s="84"/>
      <c r="O1628" s="84"/>
      <c r="Q1628" s="86"/>
    </row>
    <row r="1629" spans="12:17" x14ac:dyDescent="0.3">
      <c r="L1629" s="84"/>
      <c r="M1629" s="84"/>
      <c r="N1629" s="84"/>
      <c r="O1629" s="84"/>
      <c r="Q1629" s="86"/>
    </row>
    <row r="1630" spans="12:17" x14ac:dyDescent="0.3">
      <c r="L1630" s="84"/>
      <c r="M1630" s="84"/>
      <c r="N1630" s="84"/>
      <c r="O1630" s="84"/>
      <c r="Q1630" s="86"/>
    </row>
    <row r="1631" spans="12:17" x14ac:dyDescent="0.3">
      <c r="L1631" s="84"/>
      <c r="M1631" s="84"/>
      <c r="N1631" s="84"/>
      <c r="O1631" s="84"/>
      <c r="Q1631" s="86"/>
    </row>
    <row r="1632" spans="12:17" x14ac:dyDescent="0.3">
      <c r="L1632" s="84"/>
      <c r="M1632" s="84"/>
      <c r="N1632" s="84"/>
      <c r="O1632" s="84"/>
      <c r="Q1632" s="86"/>
    </row>
    <row r="1633" spans="12:17" x14ac:dyDescent="0.3">
      <c r="L1633" s="84"/>
      <c r="M1633" s="84"/>
      <c r="N1633" s="84"/>
      <c r="O1633" s="84"/>
      <c r="Q1633" s="86"/>
    </row>
    <row r="1634" spans="12:17" x14ac:dyDescent="0.3">
      <c r="L1634" s="84"/>
      <c r="M1634" s="84"/>
      <c r="N1634" s="84"/>
      <c r="O1634" s="84"/>
      <c r="Q1634" s="86"/>
    </row>
    <row r="1635" spans="12:17" x14ac:dyDescent="0.3">
      <c r="L1635" s="84"/>
      <c r="M1635" s="84"/>
      <c r="N1635" s="84"/>
      <c r="O1635" s="84"/>
      <c r="Q1635" s="86"/>
    </row>
    <row r="1636" spans="12:17" x14ac:dyDescent="0.3">
      <c r="L1636" s="84"/>
      <c r="M1636" s="84"/>
      <c r="N1636" s="84"/>
      <c r="O1636" s="84"/>
      <c r="Q1636" s="86"/>
    </row>
    <row r="1637" spans="12:17" x14ac:dyDescent="0.3">
      <c r="L1637" s="84"/>
      <c r="M1637" s="84"/>
      <c r="N1637" s="84"/>
      <c r="O1637" s="84"/>
      <c r="Q1637" s="86"/>
    </row>
    <row r="1638" spans="12:17" x14ac:dyDescent="0.3">
      <c r="L1638" s="84"/>
      <c r="M1638" s="84"/>
      <c r="N1638" s="84"/>
      <c r="O1638" s="84"/>
      <c r="Q1638" s="86"/>
    </row>
    <row r="1639" spans="12:17" x14ac:dyDescent="0.3">
      <c r="L1639" s="84"/>
      <c r="M1639" s="84"/>
      <c r="N1639" s="84"/>
      <c r="O1639" s="84"/>
      <c r="Q1639" s="86"/>
    </row>
    <row r="1640" spans="12:17" x14ac:dyDescent="0.3">
      <c r="L1640" s="84"/>
      <c r="M1640" s="84"/>
      <c r="N1640" s="84"/>
      <c r="O1640" s="84"/>
      <c r="Q1640" s="86"/>
    </row>
    <row r="1641" spans="12:17" x14ac:dyDescent="0.3">
      <c r="L1641" s="84"/>
      <c r="M1641" s="84"/>
      <c r="N1641" s="84"/>
      <c r="O1641" s="84"/>
      <c r="Q1641" s="86"/>
    </row>
    <row r="1642" spans="12:17" x14ac:dyDescent="0.3">
      <c r="L1642" s="84"/>
      <c r="M1642" s="84"/>
      <c r="N1642" s="84"/>
      <c r="O1642" s="84"/>
      <c r="Q1642" s="86"/>
    </row>
    <row r="1643" spans="12:17" x14ac:dyDescent="0.3">
      <c r="L1643" s="84"/>
      <c r="M1643" s="84"/>
      <c r="N1643" s="84"/>
      <c r="O1643" s="84"/>
      <c r="Q1643" s="86"/>
    </row>
    <row r="1644" spans="12:17" x14ac:dyDescent="0.3">
      <c r="L1644" s="84"/>
      <c r="M1644" s="84"/>
      <c r="N1644" s="84"/>
      <c r="O1644" s="84"/>
      <c r="Q1644" s="86"/>
    </row>
    <row r="1645" spans="12:17" x14ac:dyDescent="0.3">
      <c r="L1645" s="84"/>
      <c r="M1645" s="84"/>
      <c r="N1645" s="84"/>
      <c r="O1645" s="84"/>
      <c r="Q1645" s="86"/>
    </row>
    <row r="1646" spans="12:17" x14ac:dyDescent="0.3">
      <c r="L1646" s="84"/>
      <c r="M1646" s="84"/>
      <c r="N1646" s="84"/>
      <c r="O1646" s="84"/>
      <c r="Q1646" s="86"/>
    </row>
    <row r="1647" spans="12:17" x14ac:dyDescent="0.3">
      <c r="L1647" s="84"/>
      <c r="M1647" s="84"/>
      <c r="N1647" s="84"/>
      <c r="O1647" s="84"/>
      <c r="Q1647" s="86"/>
    </row>
    <row r="1648" spans="12:17" x14ac:dyDescent="0.3">
      <c r="L1648" s="84"/>
      <c r="M1648" s="84"/>
      <c r="N1648" s="84"/>
      <c r="O1648" s="84"/>
      <c r="Q1648" s="86"/>
    </row>
    <row r="1649" spans="12:17" x14ac:dyDescent="0.3">
      <c r="L1649" s="84"/>
      <c r="M1649" s="84"/>
      <c r="N1649" s="84"/>
      <c r="O1649" s="84"/>
      <c r="Q1649" s="86"/>
    </row>
    <row r="1650" spans="12:17" x14ac:dyDescent="0.3">
      <c r="L1650" s="84"/>
      <c r="M1650" s="84"/>
      <c r="N1650" s="84"/>
      <c r="O1650" s="84"/>
      <c r="Q1650" s="86"/>
    </row>
    <row r="1651" spans="12:17" x14ac:dyDescent="0.3">
      <c r="L1651" s="84"/>
      <c r="M1651" s="84"/>
      <c r="N1651" s="84"/>
      <c r="O1651" s="84"/>
      <c r="Q1651" s="86"/>
    </row>
    <row r="1652" spans="12:17" x14ac:dyDescent="0.3">
      <c r="L1652" s="84"/>
      <c r="M1652" s="84"/>
      <c r="N1652" s="84"/>
      <c r="O1652" s="84"/>
      <c r="Q1652" s="86"/>
    </row>
    <row r="1653" spans="12:17" x14ac:dyDescent="0.3">
      <c r="L1653" s="84"/>
      <c r="M1653" s="84"/>
      <c r="N1653" s="84"/>
      <c r="O1653" s="84"/>
      <c r="Q1653" s="86"/>
    </row>
    <row r="1654" spans="12:17" x14ac:dyDescent="0.3">
      <c r="L1654" s="84"/>
      <c r="M1654" s="84"/>
      <c r="N1654" s="84"/>
      <c r="O1654" s="84"/>
      <c r="Q1654" s="86"/>
    </row>
    <row r="1655" spans="12:17" x14ac:dyDescent="0.3">
      <c r="L1655" s="84"/>
      <c r="M1655" s="84"/>
      <c r="N1655" s="84"/>
      <c r="O1655" s="84"/>
      <c r="Q1655" s="86"/>
    </row>
    <row r="1656" spans="12:17" x14ac:dyDescent="0.3">
      <c r="L1656" s="84"/>
      <c r="M1656" s="84"/>
      <c r="N1656" s="84"/>
      <c r="O1656" s="84"/>
      <c r="Q1656" s="86"/>
    </row>
    <row r="1657" spans="12:17" x14ac:dyDescent="0.3">
      <c r="L1657" s="84"/>
      <c r="M1657" s="84"/>
      <c r="N1657" s="84"/>
      <c r="O1657" s="84"/>
      <c r="Q1657" s="86"/>
    </row>
    <row r="1658" spans="12:17" x14ac:dyDescent="0.3">
      <c r="L1658" s="84"/>
      <c r="M1658" s="84"/>
      <c r="N1658" s="84"/>
      <c r="O1658" s="84"/>
      <c r="Q1658" s="86"/>
    </row>
    <row r="1659" spans="12:17" x14ac:dyDescent="0.3">
      <c r="L1659" s="84"/>
      <c r="M1659" s="84"/>
      <c r="N1659" s="84"/>
      <c r="O1659" s="84"/>
      <c r="Q1659" s="86"/>
    </row>
    <row r="1660" spans="12:17" x14ac:dyDescent="0.3">
      <c r="L1660" s="84"/>
      <c r="M1660" s="84"/>
      <c r="N1660" s="84"/>
      <c r="O1660" s="84"/>
      <c r="Q1660" s="86"/>
    </row>
    <row r="1661" spans="12:17" x14ac:dyDescent="0.3">
      <c r="L1661" s="84"/>
      <c r="M1661" s="84"/>
      <c r="N1661" s="84"/>
      <c r="O1661" s="84"/>
      <c r="Q1661" s="86"/>
    </row>
    <row r="1662" spans="12:17" x14ac:dyDescent="0.3">
      <c r="L1662" s="84"/>
      <c r="M1662" s="84"/>
      <c r="N1662" s="84"/>
      <c r="O1662" s="84"/>
      <c r="Q1662" s="86"/>
    </row>
    <row r="1663" spans="12:17" x14ac:dyDescent="0.3">
      <c r="L1663" s="84"/>
      <c r="M1663" s="84"/>
      <c r="N1663" s="84"/>
      <c r="O1663" s="84"/>
      <c r="Q1663" s="86"/>
    </row>
    <row r="1664" spans="12:17" x14ac:dyDescent="0.3">
      <c r="L1664" s="84"/>
      <c r="M1664" s="84"/>
      <c r="N1664" s="84"/>
      <c r="O1664" s="84"/>
      <c r="Q1664" s="86"/>
    </row>
    <row r="1665" spans="12:17" x14ac:dyDescent="0.3">
      <c r="L1665" s="84"/>
      <c r="M1665" s="84"/>
      <c r="N1665" s="84"/>
      <c r="O1665" s="84"/>
      <c r="Q1665" s="86"/>
    </row>
    <row r="1666" spans="12:17" x14ac:dyDescent="0.3">
      <c r="L1666" s="84"/>
      <c r="M1666" s="84"/>
      <c r="N1666" s="84"/>
      <c r="O1666" s="84"/>
      <c r="Q1666" s="86"/>
    </row>
    <row r="1667" spans="12:17" x14ac:dyDescent="0.3">
      <c r="L1667" s="84"/>
      <c r="M1667" s="84"/>
      <c r="N1667" s="84"/>
      <c r="O1667" s="84"/>
      <c r="Q1667" s="86"/>
    </row>
    <row r="1668" spans="12:17" x14ac:dyDescent="0.3">
      <c r="L1668" s="84"/>
      <c r="M1668" s="84"/>
      <c r="N1668" s="84"/>
      <c r="O1668" s="84"/>
      <c r="Q1668" s="86"/>
    </row>
    <row r="1669" spans="12:17" x14ac:dyDescent="0.3">
      <c r="L1669" s="84"/>
      <c r="M1669" s="84"/>
      <c r="N1669" s="84"/>
      <c r="O1669" s="84"/>
      <c r="Q1669" s="86"/>
    </row>
    <row r="1670" spans="12:17" x14ac:dyDescent="0.3">
      <c r="L1670" s="84"/>
      <c r="M1670" s="84"/>
      <c r="N1670" s="84"/>
      <c r="O1670" s="84"/>
      <c r="Q1670" s="86"/>
    </row>
    <row r="1671" spans="12:17" x14ac:dyDescent="0.3">
      <c r="L1671" s="84"/>
      <c r="M1671" s="84"/>
      <c r="N1671" s="84"/>
      <c r="O1671" s="84"/>
      <c r="Q1671" s="86"/>
    </row>
    <row r="1672" spans="12:17" x14ac:dyDescent="0.3">
      <c r="L1672" s="84"/>
      <c r="M1672" s="84"/>
      <c r="N1672" s="84"/>
      <c r="O1672" s="84"/>
      <c r="Q1672" s="86"/>
    </row>
    <row r="1673" spans="12:17" x14ac:dyDescent="0.3">
      <c r="L1673" s="84"/>
      <c r="M1673" s="84"/>
      <c r="N1673" s="84"/>
      <c r="O1673" s="84"/>
      <c r="Q1673" s="86"/>
    </row>
    <row r="1674" spans="12:17" x14ac:dyDescent="0.3">
      <c r="L1674" s="84"/>
      <c r="M1674" s="84"/>
      <c r="N1674" s="84"/>
      <c r="O1674" s="84"/>
      <c r="Q1674" s="86"/>
    </row>
    <row r="1675" spans="12:17" x14ac:dyDescent="0.3">
      <c r="L1675" s="84"/>
      <c r="M1675" s="84"/>
      <c r="N1675" s="84"/>
      <c r="O1675" s="84"/>
      <c r="Q1675" s="86"/>
    </row>
    <row r="1676" spans="12:17" x14ac:dyDescent="0.3">
      <c r="L1676" s="84"/>
      <c r="M1676" s="84"/>
      <c r="N1676" s="84"/>
      <c r="O1676" s="84"/>
      <c r="Q1676" s="86"/>
    </row>
    <row r="1677" spans="12:17" x14ac:dyDescent="0.3">
      <c r="L1677" s="84"/>
      <c r="M1677" s="84"/>
      <c r="N1677" s="84"/>
      <c r="O1677" s="84"/>
      <c r="Q1677" s="86"/>
    </row>
    <row r="1678" spans="12:17" x14ac:dyDescent="0.3">
      <c r="L1678" s="84"/>
      <c r="M1678" s="84"/>
      <c r="N1678" s="84"/>
      <c r="O1678" s="84"/>
      <c r="Q1678" s="86"/>
    </row>
    <row r="1679" spans="12:17" x14ac:dyDescent="0.3">
      <c r="L1679" s="84"/>
      <c r="M1679" s="84"/>
      <c r="N1679" s="84"/>
      <c r="O1679" s="84"/>
      <c r="Q1679" s="86"/>
    </row>
    <row r="1680" spans="12:17" x14ac:dyDescent="0.3">
      <c r="L1680" s="84"/>
      <c r="M1680" s="84"/>
      <c r="N1680" s="84"/>
      <c r="O1680" s="84"/>
      <c r="Q1680" s="86"/>
    </row>
    <row r="1681" spans="12:17" x14ac:dyDescent="0.3">
      <c r="L1681" s="84"/>
      <c r="M1681" s="84"/>
      <c r="N1681" s="84"/>
      <c r="O1681" s="84"/>
      <c r="Q1681" s="86"/>
    </row>
    <row r="1682" spans="12:17" x14ac:dyDescent="0.3">
      <c r="L1682" s="84"/>
      <c r="M1682" s="84"/>
      <c r="N1682" s="84"/>
      <c r="O1682" s="84"/>
      <c r="Q1682" s="86"/>
    </row>
    <row r="1683" spans="12:17" x14ac:dyDescent="0.3">
      <c r="L1683" s="84"/>
      <c r="M1683" s="84"/>
      <c r="N1683" s="84"/>
      <c r="O1683" s="84"/>
      <c r="Q1683" s="86"/>
    </row>
    <row r="1684" spans="12:17" x14ac:dyDescent="0.3">
      <c r="L1684" s="84"/>
      <c r="M1684" s="84"/>
      <c r="N1684" s="84"/>
      <c r="O1684" s="84"/>
      <c r="Q1684" s="86"/>
    </row>
    <row r="1685" spans="12:17" x14ac:dyDescent="0.3">
      <c r="L1685" s="84"/>
      <c r="M1685" s="84"/>
      <c r="N1685" s="84"/>
      <c r="O1685" s="84"/>
      <c r="Q1685" s="86"/>
    </row>
    <row r="1686" spans="12:17" x14ac:dyDescent="0.3">
      <c r="L1686" s="84"/>
      <c r="M1686" s="84"/>
      <c r="N1686" s="84"/>
      <c r="O1686" s="84"/>
      <c r="Q1686" s="86"/>
    </row>
    <row r="1687" spans="12:17" x14ac:dyDescent="0.3">
      <c r="L1687" s="84"/>
      <c r="M1687" s="84"/>
      <c r="N1687" s="84"/>
      <c r="O1687" s="84"/>
      <c r="Q1687" s="86"/>
    </row>
    <row r="1688" spans="12:17" x14ac:dyDescent="0.3">
      <c r="L1688" s="84"/>
      <c r="M1688" s="84"/>
      <c r="N1688" s="84"/>
      <c r="O1688" s="84"/>
      <c r="Q1688" s="86"/>
    </row>
    <row r="1689" spans="12:17" x14ac:dyDescent="0.3">
      <c r="L1689" s="84"/>
      <c r="M1689" s="84"/>
      <c r="N1689" s="84"/>
      <c r="O1689" s="84"/>
      <c r="Q1689" s="86"/>
    </row>
    <row r="1690" spans="12:17" x14ac:dyDescent="0.3">
      <c r="L1690" s="84"/>
      <c r="M1690" s="84"/>
      <c r="N1690" s="84"/>
      <c r="O1690" s="84"/>
      <c r="Q1690" s="86"/>
    </row>
    <row r="1691" spans="12:17" x14ac:dyDescent="0.3">
      <c r="L1691" s="84"/>
      <c r="M1691" s="84"/>
      <c r="N1691" s="84"/>
      <c r="O1691" s="84"/>
      <c r="Q1691" s="86"/>
    </row>
    <row r="1692" spans="12:17" x14ac:dyDescent="0.3">
      <c r="L1692" s="84"/>
      <c r="M1692" s="84"/>
      <c r="N1692" s="84"/>
      <c r="O1692" s="84"/>
      <c r="Q1692" s="86"/>
    </row>
    <row r="1693" spans="12:17" x14ac:dyDescent="0.3">
      <c r="L1693" s="84"/>
      <c r="M1693" s="84"/>
      <c r="N1693" s="84"/>
      <c r="O1693" s="84"/>
      <c r="Q1693" s="86"/>
    </row>
    <row r="1694" spans="12:17" x14ac:dyDescent="0.3">
      <c r="L1694" s="84"/>
      <c r="M1694" s="84"/>
      <c r="N1694" s="84"/>
      <c r="O1694" s="84"/>
      <c r="Q1694" s="86"/>
    </row>
    <row r="1695" spans="12:17" x14ac:dyDescent="0.3">
      <c r="L1695" s="84"/>
      <c r="M1695" s="84"/>
      <c r="N1695" s="84"/>
      <c r="O1695" s="84"/>
      <c r="Q1695" s="86"/>
    </row>
    <row r="1696" spans="12:17" x14ac:dyDescent="0.3">
      <c r="L1696" s="84"/>
      <c r="M1696" s="84"/>
      <c r="N1696" s="84"/>
      <c r="O1696" s="84"/>
      <c r="Q1696" s="86"/>
    </row>
    <row r="1697" spans="12:17" x14ac:dyDescent="0.3">
      <c r="L1697" s="84"/>
      <c r="M1697" s="84"/>
      <c r="N1697" s="84"/>
      <c r="O1697" s="84"/>
      <c r="Q1697" s="86"/>
    </row>
    <row r="1698" spans="12:17" x14ac:dyDescent="0.3">
      <c r="L1698" s="84"/>
      <c r="M1698" s="84"/>
      <c r="N1698" s="84"/>
      <c r="O1698" s="84"/>
      <c r="Q1698" s="86"/>
    </row>
  </sheetData>
  <autoFilter ref="A1:O1683" xr:uid="{00000000-0009-0000-0000-00000A000000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L3"/>
  <sheetViews>
    <sheetView workbookViewId="0">
      <selection activeCell="A3" sqref="A3"/>
    </sheetView>
  </sheetViews>
  <sheetFormatPr defaultRowHeight="14.4" x14ac:dyDescent="0.3"/>
  <cols>
    <col min="1" max="1" width="10.88671875" bestFit="1" customWidth="1"/>
    <col min="2" max="2" width="16.33203125" bestFit="1" customWidth="1"/>
    <col min="3" max="4" width="15.33203125" bestFit="1" customWidth="1"/>
    <col min="5" max="5" width="14.88671875" bestFit="1" customWidth="1"/>
    <col min="6" max="6" width="22.44140625" bestFit="1" customWidth="1"/>
    <col min="7" max="7" width="16.109375" bestFit="1" customWidth="1"/>
    <col min="8" max="8" width="15.109375" bestFit="1" customWidth="1"/>
    <col min="9" max="9" width="17.33203125" bestFit="1" customWidth="1"/>
    <col min="10" max="10" width="24.5546875" bestFit="1" customWidth="1"/>
  </cols>
  <sheetData>
    <row r="1" spans="1:12" x14ac:dyDescent="0.3">
      <c r="A1" s="83" t="s">
        <v>691</v>
      </c>
      <c r="B1" s="83" t="s">
        <v>694</v>
      </c>
      <c r="C1" s="83" t="s">
        <v>18</v>
      </c>
      <c r="D1" s="83" t="s">
        <v>20</v>
      </c>
      <c r="E1" s="83" t="s">
        <v>695</v>
      </c>
      <c r="F1" s="83" t="s">
        <v>696</v>
      </c>
      <c r="G1" s="83" t="s">
        <v>2452</v>
      </c>
      <c r="H1" s="83" t="s">
        <v>2453</v>
      </c>
      <c r="I1" s="83" t="s">
        <v>2454</v>
      </c>
      <c r="J1" s="83" t="s">
        <v>2455</v>
      </c>
      <c r="L1" s="85" t="s">
        <v>39</v>
      </c>
    </row>
    <row r="2" spans="1:12" x14ac:dyDescent="0.3">
      <c r="A2">
        <v>39201</v>
      </c>
      <c r="B2" s="93">
        <v>121793765.58000006</v>
      </c>
      <c r="C2" s="93">
        <v>34046713.519999996</v>
      </c>
      <c r="D2" s="93">
        <v>71796811.860000089</v>
      </c>
      <c r="E2" s="93">
        <v>4344905.5599999996</v>
      </c>
      <c r="F2" s="93">
        <v>11605334.639999999</v>
      </c>
      <c r="G2" s="92">
        <f>C2/$B2</f>
        <v>0.27954397630998989</v>
      </c>
      <c r="H2" s="84">
        <f t="shared" ref="H2:J2" si="0">D2/$B2</f>
        <v>0.58949496731702955</v>
      </c>
      <c r="I2" s="84">
        <f t="shared" si="0"/>
        <v>3.5674285455490368E-2</v>
      </c>
      <c r="J2" s="84">
        <f t="shared" si="0"/>
        <v>9.5286770917490451E-2</v>
      </c>
      <c r="L2" s="86">
        <f>SUM(G2:J2)</f>
        <v>1.0000000000000002</v>
      </c>
    </row>
    <row r="3" spans="1:12" x14ac:dyDescent="0.3">
      <c r="A3">
        <v>15401</v>
      </c>
      <c r="B3" s="91">
        <v>131701304.77952825</v>
      </c>
      <c r="C3" s="91">
        <v>54724999.600000016</v>
      </c>
      <c r="D3" s="91">
        <v>74312937.499528229</v>
      </c>
      <c r="E3" s="91">
        <v>2663367.6799999992</v>
      </c>
      <c r="F3" s="91">
        <v>0</v>
      </c>
      <c r="G3" s="84">
        <f>C3/$B3</f>
        <v>0.41552359478602913</v>
      </c>
      <c r="H3" s="84">
        <f t="shared" ref="H3" si="1">D3/$B3</f>
        <v>0.56425361634746307</v>
      </c>
      <c r="I3" s="84">
        <f t="shared" ref="I3" si="2">E3/$B3</f>
        <v>2.0222788866507836E-2</v>
      </c>
      <c r="J3" s="84">
        <f t="shared" ref="J3" si="3">F3/$B3</f>
        <v>0</v>
      </c>
      <c r="L3" s="86">
        <f>SUM(G3:J3)</f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"/>
  <dimension ref="A1:H27"/>
  <sheetViews>
    <sheetView workbookViewId="0">
      <selection activeCell="E24" sqref="E24"/>
    </sheetView>
  </sheetViews>
  <sheetFormatPr defaultRowHeight="14.4" x14ac:dyDescent="0.3"/>
  <cols>
    <col min="4" max="4" width="10.109375" customWidth="1"/>
    <col min="5" max="5" width="10.5546875" customWidth="1"/>
  </cols>
  <sheetData>
    <row r="1" spans="1:8" x14ac:dyDescent="0.3">
      <c r="A1" s="70"/>
      <c r="B1" s="1"/>
      <c r="C1" s="1"/>
      <c r="D1" s="1"/>
      <c r="E1" s="1"/>
      <c r="F1" s="1"/>
      <c r="G1" s="1"/>
      <c r="H1" s="1"/>
    </row>
    <row r="2" spans="1:8" x14ac:dyDescent="0.3">
      <c r="A2" s="1"/>
      <c r="B2" s="1"/>
      <c r="C2" s="1"/>
      <c r="D2" s="1"/>
      <c r="E2" s="1"/>
      <c r="F2" s="1"/>
      <c r="G2" s="1"/>
      <c r="H2" s="1"/>
    </row>
    <row r="3" spans="1:8" x14ac:dyDescent="0.3">
      <c r="A3" s="231"/>
      <c r="B3" s="231"/>
      <c r="C3" s="231"/>
      <c r="D3" s="231"/>
      <c r="E3" s="231"/>
      <c r="F3" s="231"/>
      <c r="G3" s="231"/>
      <c r="H3" s="231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231" t="s">
        <v>651</v>
      </c>
      <c r="B5" s="231"/>
      <c r="C5" s="231"/>
      <c r="D5" s="231"/>
      <c r="E5" s="231"/>
      <c r="F5" s="231"/>
      <c r="G5" s="231"/>
      <c r="H5" s="231"/>
    </row>
    <row r="6" spans="1:8" x14ac:dyDescent="0.3">
      <c r="A6" s="39"/>
      <c r="B6" s="39"/>
      <c r="C6" s="39"/>
      <c r="D6" s="39"/>
      <c r="E6" s="39"/>
      <c r="F6" s="39"/>
      <c r="G6" s="39"/>
      <c r="H6" s="39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 t="s">
        <v>652</v>
      </c>
      <c r="B8" s="1"/>
      <c r="C8" s="1"/>
      <c r="D8" s="1"/>
      <c r="E8" s="1"/>
      <c r="F8" s="1"/>
      <c r="G8" s="1"/>
      <c r="H8" s="1"/>
    </row>
    <row r="9" spans="1:8" x14ac:dyDescent="0.3">
      <c r="A9" s="1" t="s">
        <v>653</v>
      </c>
      <c r="B9" s="1"/>
      <c r="C9" s="1"/>
      <c r="D9" s="1"/>
      <c r="E9" s="1"/>
      <c r="F9" s="1"/>
      <c r="G9" s="1"/>
      <c r="H9" s="1"/>
    </row>
    <row r="10" spans="1:8" x14ac:dyDescent="0.3">
      <c r="A10" s="1" t="s">
        <v>654</v>
      </c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" t="s">
        <v>655</v>
      </c>
      <c r="B13" s="1"/>
      <c r="C13" s="1"/>
      <c r="D13" s="2"/>
      <c r="E13" s="48">
        <v>1364.5</v>
      </c>
      <c r="F13" s="1"/>
      <c r="G13" s="1"/>
      <c r="H13" s="1"/>
    </row>
    <row r="14" spans="1:8" x14ac:dyDescent="0.3">
      <c r="A14" s="1"/>
      <c r="B14" s="1"/>
      <c r="C14" s="1"/>
      <c r="D14" s="2"/>
      <c r="E14" s="48"/>
      <c r="F14" s="1"/>
      <c r="G14" s="1"/>
      <c r="H14" s="1"/>
    </row>
    <row r="15" spans="1:8" x14ac:dyDescent="0.3">
      <c r="A15" s="1"/>
      <c r="B15" s="1"/>
      <c r="C15" s="1"/>
      <c r="D15" s="1"/>
      <c r="E15" s="1"/>
      <c r="F15" s="1"/>
      <c r="G15" s="1"/>
      <c r="H15" s="1"/>
    </row>
    <row r="16" spans="1:8" x14ac:dyDescent="0.3">
      <c r="A16" s="1"/>
      <c r="B16" s="1"/>
      <c r="C16" s="1"/>
      <c r="D16" s="1"/>
      <c r="E16" s="1"/>
      <c r="F16" s="1"/>
      <c r="G16" s="1"/>
      <c r="H16" s="1"/>
    </row>
    <row r="17" spans="1:8" x14ac:dyDescent="0.3">
      <c r="A17" s="231" t="s">
        <v>472</v>
      </c>
      <c r="B17" s="231"/>
      <c r="C17" s="231"/>
      <c r="D17" s="231"/>
      <c r="E17" s="231"/>
      <c r="F17" s="231"/>
      <c r="G17" s="231"/>
      <c r="H17" s="231"/>
    </row>
    <row r="18" spans="1:8" x14ac:dyDescent="0.3">
      <c r="A18" s="231" t="s">
        <v>656</v>
      </c>
      <c r="B18" s="231"/>
      <c r="C18" s="231"/>
      <c r="D18" s="231"/>
      <c r="E18" s="231"/>
      <c r="F18" s="231"/>
      <c r="G18" s="231"/>
      <c r="H18" s="231"/>
    </row>
    <row r="19" spans="1:8" x14ac:dyDescent="0.3">
      <c r="A19" s="1"/>
      <c r="B19" s="1"/>
      <c r="C19" s="1"/>
      <c r="D19" s="1"/>
      <c r="E19" s="1"/>
      <c r="F19" s="1"/>
      <c r="G19" s="1"/>
      <c r="H19" s="1"/>
    </row>
    <row r="20" spans="1:8" x14ac:dyDescent="0.3">
      <c r="A20" s="1"/>
      <c r="B20" s="39"/>
      <c r="C20" s="39"/>
      <c r="D20" s="39"/>
      <c r="E20" s="39" t="s">
        <v>474</v>
      </c>
      <c r="F20" s="39"/>
      <c r="G20" s="39"/>
      <c r="H20" s="39"/>
    </row>
    <row r="21" spans="1:8" x14ac:dyDescent="0.3">
      <c r="A21" s="1"/>
      <c r="B21" s="39"/>
      <c r="C21" s="39"/>
      <c r="D21" s="39"/>
      <c r="E21" s="39" t="s">
        <v>41</v>
      </c>
      <c r="F21" s="39"/>
      <c r="G21" s="39"/>
      <c r="H21" s="39"/>
    </row>
    <row r="22" spans="1:8" x14ac:dyDescent="0.3">
      <c r="A22" s="1"/>
      <c r="B22" s="1"/>
      <c r="C22" s="1"/>
      <c r="D22" s="1"/>
      <c r="E22" s="1"/>
      <c r="F22" s="1"/>
      <c r="G22" s="1"/>
      <c r="H22" s="1"/>
    </row>
    <row r="23" spans="1:8" x14ac:dyDescent="0.3">
      <c r="A23" s="1"/>
      <c r="B23" s="1"/>
      <c r="C23" s="49" t="s">
        <v>657</v>
      </c>
      <c r="D23" s="39"/>
      <c r="E23" s="101">
        <v>1510.28</v>
      </c>
      <c r="F23" s="50"/>
      <c r="G23" s="1"/>
      <c r="H23" s="50"/>
    </row>
    <row r="24" spans="1:8" ht="15" thickBot="1" x14ac:dyDescent="0.35">
      <c r="A24" s="1"/>
      <c r="B24" s="24"/>
      <c r="C24" s="1"/>
      <c r="D24" s="39"/>
      <c r="E24" s="51"/>
      <c r="F24" s="1"/>
      <c r="G24" s="1"/>
      <c r="H24" s="1"/>
    </row>
    <row r="25" spans="1:8" ht="15" thickTop="1" x14ac:dyDescent="0.3">
      <c r="A25" s="1"/>
      <c r="B25" s="1"/>
      <c r="C25" s="1"/>
      <c r="D25" s="1"/>
      <c r="E25" s="3"/>
      <c r="F25" s="1"/>
      <c r="G25" s="1"/>
      <c r="H25" s="1"/>
    </row>
    <row r="26" spans="1:8" x14ac:dyDescent="0.3">
      <c r="A26" s="1"/>
      <c r="B26" s="1"/>
      <c r="C26" s="1"/>
      <c r="D26" s="1"/>
      <c r="E26" s="1"/>
      <c r="F26" s="1"/>
      <c r="G26" s="1"/>
      <c r="H26" s="1"/>
    </row>
    <row r="27" spans="1:8" x14ac:dyDescent="0.3">
      <c r="A27" s="1"/>
      <c r="B27" s="1"/>
      <c r="C27" s="1"/>
      <c r="D27" s="24"/>
      <c r="E27" s="71" t="s">
        <v>476</v>
      </c>
      <c r="F27" s="1"/>
      <c r="G27" s="1"/>
      <c r="H27" s="1"/>
    </row>
  </sheetData>
  <mergeCells count="4">
    <mergeCell ref="A3:H3"/>
    <mergeCell ref="A5:H5"/>
    <mergeCell ref="A17:H17"/>
    <mergeCell ref="A18:H1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L58"/>
  <sheetViews>
    <sheetView workbookViewId="0">
      <selection activeCell="B32" sqref="B32"/>
    </sheetView>
  </sheetViews>
  <sheetFormatPr defaultRowHeight="14.4" x14ac:dyDescent="0.3"/>
  <cols>
    <col min="1" max="1" width="18.5546875" customWidth="1"/>
    <col min="2" max="2" width="22.88671875" customWidth="1"/>
    <col min="3" max="3" width="14.33203125" bestFit="1" customWidth="1"/>
    <col min="4" max="4" width="13.109375" bestFit="1" customWidth="1"/>
    <col min="5" max="5" width="18.5546875" bestFit="1" customWidth="1"/>
    <col min="6" max="6" width="18.5546875" customWidth="1"/>
    <col min="7" max="7" width="18" bestFit="1" customWidth="1"/>
    <col min="8" max="8" width="20.44140625" bestFit="1" customWidth="1"/>
    <col min="9" max="9" width="20" bestFit="1" customWidth="1"/>
    <col min="10" max="10" width="18.88671875" bestFit="1" customWidth="1"/>
    <col min="11" max="11" width="13.33203125" bestFit="1" customWidth="1"/>
    <col min="12" max="12" width="10.5546875" bestFit="1" customWidth="1"/>
  </cols>
  <sheetData>
    <row r="1" spans="1:12" ht="23.4" x14ac:dyDescent="0.45">
      <c r="A1" s="72" t="s">
        <v>2890</v>
      </c>
    </row>
    <row r="3" spans="1:12" x14ac:dyDescent="0.3">
      <c r="A3" s="138" t="s">
        <v>2630</v>
      </c>
      <c r="B3" s="138" t="s">
        <v>658</v>
      </c>
      <c r="C3" s="138" t="s">
        <v>7</v>
      </c>
      <c r="D3" s="138" t="s">
        <v>46</v>
      </c>
      <c r="E3" s="139" t="s">
        <v>659</v>
      </c>
      <c r="F3" s="138" t="s">
        <v>660</v>
      </c>
      <c r="G3" s="138" t="s">
        <v>2631</v>
      </c>
      <c r="H3" s="138" t="s">
        <v>661</v>
      </c>
      <c r="I3" s="138" t="s">
        <v>2632</v>
      </c>
      <c r="J3" s="138" t="s">
        <v>2633</v>
      </c>
    </row>
    <row r="4" spans="1:12" x14ac:dyDescent="0.3">
      <c r="A4" s="29" t="s">
        <v>662</v>
      </c>
      <c r="B4" s="29" t="s">
        <v>2634</v>
      </c>
      <c r="C4" s="29" t="s">
        <v>15</v>
      </c>
      <c r="D4" s="140">
        <v>15000000</v>
      </c>
      <c r="E4" s="141">
        <v>8.1203000000000004E-3</v>
      </c>
      <c r="F4" s="68">
        <f>D4*E4</f>
        <v>121804.5</v>
      </c>
      <c r="G4" s="142">
        <v>0.63</v>
      </c>
      <c r="H4" s="68">
        <f>F4*G4</f>
        <v>76736.835000000006</v>
      </c>
      <c r="I4" s="36">
        <f>F4*0.01</f>
        <v>1218.0450000000001</v>
      </c>
      <c r="J4" s="36">
        <f>H4+I4</f>
        <v>77954.880000000005</v>
      </c>
      <c r="K4" s="132"/>
      <c r="L4" s="132"/>
    </row>
    <row r="5" spans="1:12" x14ac:dyDescent="0.3">
      <c r="A5" s="29" t="s">
        <v>662</v>
      </c>
      <c r="B5" s="29" t="s">
        <v>2635</v>
      </c>
      <c r="C5" s="29" t="s">
        <v>20</v>
      </c>
      <c r="D5" s="140">
        <v>9633960</v>
      </c>
      <c r="E5" s="141">
        <v>8.1203000000000004E-3</v>
      </c>
      <c r="F5" s="68">
        <f>D5*E5</f>
        <v>78230.645388000004</v>
      </c>
      <c r="G5" s="142">
        <v>0.64</v>
      </c>
      <c r="H5" s="68">
        <f>F5*G5</f>
        <v>50067.613048320003</v>
      </c>
      <c r="I5" s="36">
        <f>F5*0.01</f>
        <v>782.30645388000005</v>
      </c>
      <c r="J5" s="36">
        <f>H5+I5</f>
        <v>50849.919502200006</v>
      </c>
      <c r="K5" s="132"/>
      <c r="L5" s="132"/>
    </row>
    <row r="6" spans="1:12" x14ac:dyDescent="0.3">
      <c r="A6" s="29" t="s">
        <v>663</v>
      </c>
      <c r="B6" s="29" t="s">
        <v>664</v>
      </c>
      <c r="C6" s="29" t="s">
        <v>23</v>
      </c>
      <c r="D6" s="140">
        <f>580509-179080</f>
        <v>401429</v>
      </c>
      <c r="E6" s="141">
        <v>7.1000000000000004E-3</v>
      </c>
      <c r="F6" s="36">
        <f>D6*E6</f>
        <v>2850.1459</v>
      </c>
      <c r="G6" s="142">
        <v>0.62334999999999996</v>
      </c>
      <c r="H6" s="36">
        <f>F6*G6</f>
        <v>1776.6384467649998</v>
      </c>
      <c r="I6" s="68">
        <v>0</v>
      </c>
      <c r="J6" s="36">
        <f t="shared" ref="J6:J12" si="0">H6+I6</f>
        <v>1776.6384467649998</v>
      </c>
      <c r="K6" s="132"/>
      <c r="L6" s="132"/>
    </row>
    <row r="7" spans="1:12" x14ac:dyDescent="0.3">
      <c r="A7" s="29" t="s">
        <v>663</v>
      </c>
      <c r="B7" s="29" t="s">
        <v>664</v>
      </c>
      <c r="C7" s="29" t="s">
        <v>18</v>
      </c>
      <c r="D7" s="140">
        <v>2073474</v>
      </c>
      <c r="E7" s="141">
        <v>7.1000000000000004E-3</v>
      </c>
      <c r="F7" s="36">
        <f t="shared" ref="F7:F9" si="1">D7*E7</f>
        <v>14721.665400000002</v>
      </c>
      <c r="G7" s="142">
        <v>0.62334999999999996</v>
      </c>
      <c r="H7" s="36">
        <f t="shared" ref="H7:H12" si="2">F7*G7</f>
        <v>9176.7501270900011</v>
      </c>
      <c r="I7" s="68"/>
      <c r="J7" s="36">
        <f t="shared" si="0"/>
        <v>9176.7501270900011</v>
      </c>
      <c r="K7" s="132"/>
      <c r="L7" s="132"/>
    </row>
    <row r="8" spans="1:12" x14ac:dyDescent="0.3">
      <c r="A8" s="29" t="s">
        <v>663</v>
      </c>
      <c r="B8" s="29" t="s">
        <v>664</v>
      </c>
      <c r="C8" s="29" t="s">
        <v>15</v>
      </c>
      <c r="D8" s="140">
        <v>7210268</v>
      </c>
      <c r="E8" s="141">
        <v>7.1000000000000004E-3</v>
      </c>
      <c r="F8" s="36">
        <f t="shared" si="1"/>
        <v>51192.902800000003</v>
      </c>
      <c r="G8" s="142">
        <v>0.62334999999999996</v>
      </c>
      <c r="H8" s="36">
        <f t="shared" si="2"/>
        <v>31911.09596038</v>
      </c>
      <c r="I8" s="68"/>
      <c r="J8" s="36">
        <f t="shared" si="0"/>
        <v>31911.09596038</v>
      </c>
      <c r="K8" s="132"/>
      <c r="L8" s="132"/>
    </row>
    <row r="9" spans="1:12" x14ac:dyDescent="0.3">
      <c r="A9" s="29" t="s">
        <v>663</v>
      </c>
      <c r="B9" s="29" t="s">
        <v>664</v>
      </c>
      <c r="C9" s="29" t="s">
        <v>20</v>
      </c>
      <c r="D9" s="140">
        <v>280479</v>
      </c>
      <c r="E9" s="141">
        <v>7.1000000000000004E-3</v>
      </c>
      <c r="F9" s="36">
        <f t="shared" si="1"/>
        <v>1991.4009000000001</v>
      </c>
      <c r="G9" s="142">
        <v>0.62334999999999996</v>
      </c>
      <c r="H9" s="36">
        <f t="shared" si="2"/>
        <v>1241.339751015</v>
      </c>
      <c r="I9" s="68"/>
      <c r="J9" s="36">
        <f t="shared" si="0"/>
        <v>1241.339751015</v>
      </c>
      <c r="K9" s="135"/>
      <c r="L9" s="135"/>
    </row>
    <row r="10" spans="1:12" x14ac:dyDescent="0.3">
      <c r="A10" s="29" t="s">
        <v>665</v>
      </c>
      <c r="B10" s="29" t="s">
        <v>666</v>
      </c>
      <c r="C10" s="29" t="s">
        <v>23</v>
      </c>
      <c r="D10" s="140">
        <v>2055844</v>
      </c>
      <c r="E10" s="143">
        <v>5.4485000000000002E-3</v>
      </c>
      <c r="F10" s="36">
        <f>D10*E10</f>
        <v>11201.266034</v>
      </c>
      <c r="G10" s="142">
        <v>1</v>
      </c>
      <c r="H10" s="36">
        <f t="shared" si="2"/>
        <v>11201.266034</v>
      </c>
      <c r="I10" s="29"/>
      <c r="J10" s="36">
        <f t="shared" si="0"/>
        <v>11201.266034</v>
      </c>
      <c r="K10" s="132"/>
      <c r="L10" s="132"/>
    </row>
    <row r="11" spans="1:12" x14ac:dyDescent="0.3">
      <c r="A11" s="29" t="s">
        <v>665</v>
      </c>
      <c r="B11" s="29" t="s">
        <v>666</v>
      </c>
      <c r="C11" s="29" t="s">
        <v>15</v>
      </c>
      <c r="D11" s="140">
        <v>890570</v>
      </c>
      <c r="E11" s="143">
        <v>5.4485000000000002E-3</v>
      </c>
      <c r="F11" s="36">
        <f t="shared" ref="F11:F12" si="3">D11*E11</f>
        <v>4852.2706450000005</v>
      </c>
      <c r="G11" s="142">
        <v>1</v>
      </c>
      <c r="H11" s="36">
        <f t="shared" si="2"/>
        <v>4852.2706450000005</v>
      </c>
      <c r="I11" s="29"/>
      <c r="J11" s="36">
        <f t="shared" si="0"/>
        <v>4852.2706450000005</v>
      </c>
      <c r="K11" s="132"/>
      <c r="L11" s="132"/>
    </row>
    <row r="12" spans="1:12" x14ac:dyDescent="0.3">
      <c r="A12" s="29" t="s">
        <v>665</v>
      </c>
      <c r="B12" s="29" t="s">
        <v>666</v>
      </c>
      <c r="C12" s="29" t="s">
        <v>2636</v>
      </c>
      <c r="D12" s="140">
        <v>1501210</v>
      </c>
      <c r="E12" s="143">
        <v>5.4485000000000002E-3</v>
      </c>
      <c r="F12" s="36">
        <f t="shared" si="3"/>
        <v>8179.3426850000005</v>
      </c>
      <c r="G12" s="142">
        <v>1</v>
      </c>
      <c r="H12" s="36">
        <f t="shared" si="2"/>
        <v>8179.3426850000005</v>
      </c>
      <c r="I12" s="29"/>
      <c r="J12" s="36">
        <f t="shared" si="0"/>
        <v>8179.3426850000005</v>
      </c>
      <c r="K12" s="132"/>
      <c r="L12" s="132"/>
    </row>
    <row r="13" spans="1:12" x14ac:dyDescent="0.3">
      <c r="A13" s="29" t="s">
        <v>667</v>
      </c>
      <c r="B13" s="29"/>
      <c r="C13" s="29" t="s">
        <v>18</v>
      </c>
      <c r="D13" s="140">
        <v>0</v>
      </c>
      <c r="E13" s="141"/>
      <c r="F13" s="29"/>
      <c r="G13" s="29"/>
      <c r="H13" s="68">
        <v>11480</v>
      </c>
      <c r="I13" s="29"/>
      <c r="J13" s="68">
        <v>11480</v>
      </c>
      <c r="K13" s="132"/>
      <c r="L13" s="132"/>
    </row>
    <row r="14" spans="1:12" x14ac:dyDescent="0.3">
      <c r="A14" s="29" t="s">
        <v>2891</v>
      </c>
      <c r="B14" s="29"/>
      <c r="C14" s="29" t="s">
        <v>23</v>
      </c>
      <c r="D14" s="140">
        <v>2471745</v>
      </c>
      <c r="E14" s="141">
        <v>0.01</v>
      </c>
      <c r="F14" s="134">
        <f t="shared" ref="F14:F24" si="4">D14*E14</f>
        <v>24717.45</v>
      </c>
      <c r="G14" s="142">
        <v>0.81</v>
      </c>
      <c r="H14" s="134">
        <f t="shared" ref="H14:H24" si="5">F14*G14</f>
        <v>20021.1345</v>
      </c>
      <c r="I14" s="29"/>
      <c r="J14" s="134">
        <f t="shared" ref="J14:J24" si="6">H14</f>
        <v>20021.1345</v>
      </c>
      <c r="K14" s="132"/>
      <c r="L14" s="132"/>
    </row>
    <row r="15" spans="1:12" x14ac:dyDescent="0.3">
      <c r="A15" s="29" t="s">
        <v>2891</v>
      </c>
      <c r="B15" s="29"/>
      <c r="C15" s="29" t="s">
        <v>20</v>
      </c>
      <c r="D15" s="140">
        <v>3426100</v>
      </c>
      <c r="E15" s="141">
        <v>0.01</v>
      </c>
      <c r="F15" s="134">
        <f t="shared" si="4"/>
        <v>34261</v>
      </c>
      <c r="G15" s="142">
        <v>0.81</v>
      </c>
      <c r="H15" s="134">
        <f t="shared" si="5"/>
        <v>27751.410000000003</v>
      </c>
      <c r="I15" s="29"/>
      <c r="J15" s="134">
        <f t="shared" si="6"/>
        <v>27751.410000000003</v>
      </c>
      <c r="K15" s="132"/>
      <c r="L15" s="132"/>
    </row>
    <row r="16" spans="1:12" x14ac:dyDescent="0.3">
      <c r="A16" s="132" t="s">
        <v>668</v>
      </c>
      <c r="B16" s="132" t="s">
        <v>669</v>
      </c>
      <c r="C16" s="95" t="s">
        <v>23</v>
      </c>
      <c r="D16" s="133">
        <v>425442</v>
      </c>
      <c r="E16" s="144">
        <v>5.8830999999999996E-3</v>
      </c>
      <c r="F16" s="134">
        <f t="shared" si="4"/>
        <v>2502.9178302</v>
      </c>
      <c r="G16" s="145">
        <v>1</v>
      </c>
      <c r="H16" s="134">
        <f t="shared" si="5"/>
        <v>2502.9178302</v>
      </c>
      <c r="I16" s="132"/>
      <c r="J16" s="134">
        <f t="shared" si="6"/>
        <v>2502.9178302</v>
      </c>
      <c r="K16" s="132"/>
      <c r="L16" s="132"/>
    </row>
    <row r="17" spans="1:12" x14ac:dyDescent="0.3">
      <c r="A17" s="132" t="s">
        <v>668</v>
      </c>
      <c r="B17" s="132" t="s">
        <v>670</v>
      </c>
      <c r="C17" s="95" t="s">
        <v>20</v>
      </c>
      <c r="D17" s="133">
        <v>4436880</v>
      </c>
      <c r="E17" s="144">
        <v>5.8830999999999996E-3</v>
      </c>
      <c r="F17" s="134">
        <f t="shared" si="4"/>
        <v>26102.608727999999</v>
      </c>
      <c r="G17" s="145">
        <v>0.73399999999999999</v>
      </c>
      <c r="H17" s="134">
        <f t="shared" si="5"/>
        <v>19159.314806351998</v>
      </c>
      <c r="I17" s="132"/>
      <c r="J17" s="135">
        <f t="shared" si="6"/>
        <v>19159.314806351998</v>
      </c>
      <c r="K17" s="132"/>
      <c r="L17" s="132"/>
    </row>
    <row r="18" spans="1:12" x14ac:dyDescent="0.3">
      <c r="A18" s="132" t="s">
        <v>668</v>
      </c>
      <c r="B18" s="132" t="s">
        <v>671</v>
      </c>
      <c r="C18" s="95" t="s">
        <v>23</v>
      </c>
      <c r="D18" s="133">
        <v>165336</v>
      </c>
      <c r="E18" s="144">
        <v>5.8830999999999996E-3</v>
      </c>
      <c r="F18" s="134">
        <f t="shared" si="4"/>
        <v>972.68822159999991</v>
      </c>
      <c r="G18" s="145">
        <v>1</v>
      </c>
      <c r="H18" s="134">
        <f t="shared" si="5"/>
        <v>972.68822159999991</v>
      </c>
      <c r="I18" s="132"/>
      <c r="J18" s="134">
        <f t="shared" si="6"/>
        <v>972.68822159999991</v>
      </c>
      <c r="K18" s="132"/>
      <c r="L18" s="132"/>
    </row>
    <row r="19" spans="1:12" x14ac:dyDescent="0.3">
      <c r="A19" s="132" t="s">
        <v>668</v>
      </c>
      <c r="B19" s="132" t="s">
        <v>672</v>
      </c>
      <c r="C19" s="95" t="s">
        <v>20</v>
      </c>
      <c r="D19" s="133">
        <v>225043</v>
      </c>
      <c r="E19" s="144">
        <v>5.8830999999999996E-3</v>
      </c>
      <c r="F19" s="134">
        <f t="shared" si="4"/>
        <v>1323.9504732999999</v>
      </c>
      <c r="G19" s="145">
        <v>0.73399999999999999</v>
      </c>
      <c r="H19" s="134">
        <f t="shared" si="5"/>
        <v>971.77964740219988</v>
      </c>
      <c r="I19" s="132"/>
      <c r="J19" s="135">
        <f t="shared" si="6"/>
        <v>971.77964740219988</v>
      </c>
      <c r="K19" s="132"/>
      <c r="L19" s="132"/>
    </row>
    <row r="20" spans="1:12" x14ac:dyDescent="0.3">
      <c r="A20" s="132" t="s">
        <v>668</v>
      </c>
      <c r="B20" s="132" t="s">
        <v>673</v>
      </c>
      <c r="C20" s="95" t="s">
        <v>23</v>
      </c>
      <c r="D20" s="133">
        <v>200758</v>
      </c>
      <c r="E20" s="144">
        <v>5.8830999999999996E-3</v>
      </c>
      <c r="F20" s="134">
        <f t="shared" si="4"/>
        <v>1181.0793897999999</v>
      </c>
      <c r="G20" s="145">
        <v>1</v>
      </c>
      <c r="H20" s="134">
        <f t="shared" si="5"/>
        <v>1181.0793897999999</v>
      </c>
      <c r="I20" s="132"/>
      <c r="J20" s="134">
        <f t="shared" si="6"/>
        <v>1181.0793897999999</v>
      </c>
      <c r="K20" s="132"/>
      <c r="L20" s="132"/>
    </row>
    <row r="21" spans="1:12" x14ac:dyDescent="0.3">
      <c r="A21" s="132" t="s">
        <v>668</v>
      </c>
      <c r="B21" s="132" t="s">
        <v>674</v>
      </c>
      <c r="C21" s="95" t="s">
        <v>20</v>
      </c>
      <c r="D21" s="133">
        <v>484673</v>
      </c>
      <c r="E21" s="144">
        <v>5.8830999999999996E-3</v>
      </c>
      <c r="F21" s="134">
        <f t="shared" si="4"/>
        <v>2851.3797262999997</v>
      </c>
      <c r="G21" s="145">
        <v>0.73399999999999999</v>
      </c>
      <c r="H21" s="134">
        <f t="shared" si="5"/>
        <v>2092.9127191041998</v>
      </c>
      <c r="I21" s="132"/>
      <c r="J21" s="135">
        <f t="shared" si="6"/>
        <v>2092.9127191041998</v>
      </c>
      <c r="K21" s="132"/>
      <c r="L21" s="132"/>
    </row>
    <row r="22" spans="1:12" x14ac:dyDescent="0.3">
      <c r="A22" s="132" t="s">
        <v>668</v>
      </c>
      <c r="B22" s="132" t="s">
        <v>675</v>
      </c>
      <c r="C22" s="132" t="s">
        <v>23</v>
      </c>
      <c r="D22" s="133">
        <v>169611</v>
      </c>
      <c r="E22" s="144">
        <v>5.8830999999999996E-3</v>
      </c>
      <c r="F22" s="134">
        <f t="shared" si="4"/>
        <v>997.83847409999998</v>
      </c>
      <c r="G22" s="145">
        <v>1</v>
      </c>
      <c r="H22" s="134">
        <f t="shared" si="5"/>
        <v>997.83847409999998</v>
      </c>
      <c r="I22" s="132"/>
      <c r="J22" s="134">
        <f t="shared" si="6"/>
        <v>997.83847409999998</v>
      </c>
      <c r="K22" s="132"/>
      <c r="L22" s="132"/>
    </row>
    <row r="23" spans="1:12" x14ac:dyDescent="0.3">
      <c r="A23" s="132" t="s">
        <v>668</v>
      </c>
      <c r="B23" s="132" t="s">
        <v>676</v>
      </c>
      <c r="C23" s="95" t="s">
        <v>20</v>
      </c>
      <c r="D23" s="133">
        <v>1959710</v>
      </c>
      <c r="E23" s="144">
        <v>5.8830999999999996E-3</v>
      </c>
      <c r="F23" s="134">
        <f t="shared" si="4"/>
        <v>11529.169900999999</v>
      </c>
      <c r="G23" s="145">
        <v>0.73399999999999999</v>
      </c>
      <c r="H23" s="134">
        <f t="shared" si="5"/>
        <v>8462.4107073340001</v>
      </c>
      <c r="I23" s="132"/>
      <c r="J23" s="135">
        <f t="shared" si="6"/>
        <v>8462.4107073340001</v>
      </c>
      <c r="K23" s="132"/>
      <c r="L23" s="132"/>
    </row>
    <row r="24" spans="1:12" x14ac:dyDescent="0.3">
      <c r="A24" s="73" t="s">
        <v>668</v>
      </c>
      <c r="B24" s="73" t="s">
        <v>677</v>
      </c>
      <c r="C24" s="146" t="s">
        <v>20</v>
      </c>
      <c r="D24" s="74">
        <v>2502410</v>
      </c>
      <c r="E24" s="147">
        <v>5.8830999999999996E-3</v>
      </c>
      <c r="F24" s="75">
        <f t="shared" si="4"/>
        <v>14721.928270999999</v>
      </c>
      <c r="G24" s="148">
        <v>0.73399999999999999</v>
      </c>
      <c r="H24" s="75">
        <f t="shared" si="5"/>
        <v>10805.895350913999</v>
      </c>
      <c r="I24" s="73"/>
      <c r="J24" s="76">
        <f t="shared" si="6"/>
        <v>10805.895350913999</v>
      </c>
      <c r="K24" s="132"/>
      <c r="L24" s="132"/>
    </row>
    <row r="25" spans="1:12" x14ac:dyDescent="0.3">
      <c r="A25" s="132"/>
      <c r="B25" s="132"/>
      <c r="C25" s="132"/>
      <c r="D25" s="132"/>
      <c r="E25" s="144"/>
      <c r="F25" s="132"/>
      <c r="G25" s="132"/>
      <c r="H25" s="132"/>
      <c r="I25" s="132"/>
      <c r="J25" s="136"/>
      <c r="K25" s="132"/>
      <c r="L25" s="132"/>
    </row>
    <row r="26" spans="1:12" x14ac:dyDescent="0.3">
      <c r="E26" s="143"/>
      <c r="I26" s="94" t="s">
        <v>2637</v>
      </c>
      <c r="J26" s="77">
        <f>SUM(J4:J25)</f>
        <v>303542.88479825645</v>
      </c>
      <c r="K26" s="132"/>
      <c r="L26" s="132"/>
    </row>
    <row r="27" spans="1:12" x14ac:dyDescent="0.3">
      <c r="D27" s="149" t="s">
        <v>474</v>
      </c>
      <c r="E27" s="150" t="s">
        <v>678</v>
      </c>
      <c r="F27" s="150" t="s">
        <v>679</v>
      </c>
      <c r="G27" s="151" t="s">
        <v>680</v>
      </c>
      <c r="K27" s="132"/>
      <c r="L27" s="132"/>
    </row>
    <row r="28" spans="1:12" x14ac:dyDescent="0.3">
      <c r="A28" s="128" t="s">
        <v>2638</v>
      </c>
      <c r="D28" s="152" t="s">
        <v>41</v>
      </c>
      <c r="E28" s="131" t="s">
        <v>42</v>
      </c>
      <c r="F28" s="131" t="s">
        <v>43</v>
      </c>
      <c r="G28" s="153" t="s">
        <v>44</v>
      </c>
      <c r="I28" s="131" t="s">
        <v>2639</v>
      </c>
      <c r="J28" s="67">
        <f>SUM(J4:J5)</f>
        <v>128804.79950220001</v>
      </c>
      <c r="K28" s="132"/>
      <c r="L28" s="132"/>
    </row>
    <row r="29" spans="1:12" x14ac:dyDescent="0.3">
      <c r="A29" t="s">
        <v>23</v>
      </c>
      <c r="B29" s="67">
        <f>J6+J10+J16+J18+J20+J22+J14</f>
        <v>38653.562896465002</v>
      </c>
      <c r="D29" s="154">
        <v>0.83224441543718652</v>
      </c>
      <c r="E29" s="155">
        <v>0.16666220955220082</v>
      </c>
      <c r="F29" s="155">
        <v>6.8760041393274183E-4</v>
      </c>
      <c r="G29" s="156">
        <v>4.0577459667997807E-4</v>
      </c>
      <c r="I29" s="131" t="s">
        <v>2640</v>
      </c>
      <c r="J29" s="67">
        <f>SUM(J6:J9)</f>
        <v>44105.824285250004</v>
      </c>
      <c r="K29" s="132"/>
      <c r="L29" s="132"/>
    </row>
    <row r="30" spans="1:12" x14ac:dyDescent="0.3">
      <c r="A30" t="s">
        <v>15</v>
      </c>
      <c r="B30" s="67">
        <f>J4+J8+J11</f>
        <v>114718.24660538</v>
      </c>
      <c r="D30" s="154">
        <v>1</v>
      </c>
      <c r="E30" s="155"/>
      <c r="F30" s="157"/>
      <c r="G30" s="158"/>
      <c r="I30" s="131" t="s">
        <v>2641</v>
      </c>
      <c r="J30" s="67">
        <f>SUM(J10:J12)</f>
        <v>24232.879364</v>
      </c>
      <c r="K30" s="132"/>
      <c r="L30" s="132"/>
    </row>
    <row r="31" spans="1:12" x14ac:dyDescent="0.3">
      <c r="A31" t="s">
        <v>20</v>
      </c>
      <c r="B31" s="67">
        <f>J5+J9+J17+J19+J21+J23+J24+J15</f>
        <v>121334.98248432142</v>
      </c>
      <c r="D31" s="154"/>
      <c r="E31" s="155">
        <v>1</v>
      </c>
      <c r="F31" s="157"/>
      <c r="G31" s="158"/>
      <c r="I31" s="131" t="s">
        <v>2642</v>
      </c>
      <c r="J31" s="67">
        <f>SUM(J13)</f>
        <v>11480</v>
      </c>
      <c r="K31" s="132"/>
      <c r="L31" s="132"/>
    </row>
    <row r="32" spans="1:12" x14ac:dyDescent="0.3">
      <c r="A32" s="73" t="s">
        <v>18</v>
      </c>
      <c r="B32" s="76">
        <f>J7+J12+J13</f>
        <v>28836.092812090003</v>
      </c>
      <c r="D32" s="159">
        <v>1</v>
      </c>
      <c r="E32" s="160"/>
      <c r="F32" s="161"/>
      <c r="G32" s="162"/>
      <c r="I32" s="174" t="s">
        <v>2891</v>
      </c>
      <c r="J32" s="67">
        <f>J14+J15</f>
        <v>47772.544500000004</v>
      </c>
      <c r="K32" s="132"/>
      <c r="L32" s="132"/>
    </row>
    <row r="33" spans="1:12" x14ac:dyDescent="0.3">
      <c r="E33" s="143"/>
      <c r="I33" s="42" t="s">
        <v>2643</v>
      </c>
      <c r="J33" s="76">
        <f>SUM(J16:J24)</f>
        <v>47146.8371468064</v>
      </c>
      <c r="K33" s="132"/>
      <c r="L33" s="132"/>
    </row>
    <row r="34" spans="1:12" x14ac:dyDescent="0.3">
      <c r="A34" s="94" t="s">
        <v>38</v>
      </c>
      <c r="B34" s="77">
        <f>SUM(B29:B33)</f>
        <v>303542.88479825645</v>
      </c>
      <c r="E34" s="143"/>
      <c r="I34" s="131" t="s">
        <v>39</v>
      </c>
      <c r="J34" s="67">
        <f>SUM(J28:J33)</f>
        <v>303542.88479825645</v>
      </c>
      <c r="K34" s="132"/>
      <c r="L34" s="132"/>
    </row>
    <row r="35" spans="1:12" x14ac:dyDescent="0.3">
      <c r="A35" s="163"/>
      <c r="B35" s="163"/>
      <c r="C35" s="163"/>
      <c r="D35" s="163"/>
      <c r="E35" s="143"/>
      <c r="J35" s="67"/>
      <c r="K35" s="132"/>
      <c r="L35" s="132"/>
    </row>
    <row r="36" spans="1:12" x14ac:dyDescent="0.3">
      <c r="A36" s="164" t="s">
        <v>474</v>
      </c>
      <c r="B36" s="164" t="s">
        <v>678</v>
      </c>
      <c r="C36" s="164" t="s">
        <v>679</v>
      </c>
      <c r="D36" s="164" t="s">
        <v>680</v>
      </c>
      <c r="E36" s="131"/>
      <c r="F36" s="78"/>
      <c r="H36" s="131"/>
      <c r="K36" s="132"/>
      <c r="L36" s="132"/>
    </row>
    <row r="37" spans="1:12" x14ac:dyDescent="0.3">
      <c r="A37" s="165" t="s">
        <v>41</v>
      </c>
      <c r="B37" s="165" t="s">
        <v>42</v>
      </c>
      <c r="C37" s="165" t="s">
        <v>43</v>
      </c>
      <c r="D37" s="165" t="s">
        <v>44</v>
      </c>
      <c r="E37" s="130"/>
      <c r="F37" s="15"/>
      <c r="H37" s="130"/>
      <c r="I37" s="78"/>
      <c r="K37" s="132"/>
      <c r="L37" s="132"/>
    </row>
    <row r="38" spans="1:12" x14ac:dyDescent="0.3">
      <c r="A38" s="165"/>
      <c r="B38" s="165"/>
      <c r="C38" s="165"/>
      <c r="D38" s="165"/>
      <c r="E38" s="130"/>
      <c r="F38" s="15"/>
      <c r="H38" s="130"/>
      <c r="I38" s="15"/>
      <c r="K38" s="132"/>
      <c r="L38" s="132"/>
    </row>
    <row r="39" spans="1:12" x14ac:dyDescent="0.3">
      <c r="A39" s="165" t="s">
        <v>13</v>
      </c>
      <c r="B39" s="165" t="s">
        <v>13</v>
      </c>
      <c r="C39" s="165" t="s">
        <v>13</v>
      </c>
      <c r="D39" s="165" t="s">
        <v>13</v>
      </c>
      <c r="E39" s="130"/>
      <c r="F39" s="15"/>
      <c r="H39" s="130"/>
      <c r="I39" s="15"/>
      <c r="K39" s="132"/>
      <c r="L39" s="132"/>
    </row>
    <row r="40" spans="1:12" x14ac:dyDescent="0.3">
      <c r="A40" s="166">
        <f>D29*$B$29+D30*$B$30+D31*$B$31+D32*$B$32</f>
        <v>175723.55127480306</v>
      </c>
      <c r="B40" s="166">
        <f>E29*$B$29+E30*$B$30+E31*$B$31+E32*$B$32</f>
        <v>127777.07068371124</v>
      </c>
      <c r="C40" s="166">
        <f>F29*$B$29+F30*$B$30+F31*$B$31+F32*$B$32</f>
        <v>26.578205847584606</v>
      </c>
      <c r="D40" s="166">
        <f>G29*$B$29+G30*$B$30+G31*$B$31+G32*$B$32</f>
        <v>15.684633894557251</v>
      </c>
      <c r="E40" s="80"/>
      <c r="F40" s="1"/>
      <c r="H40" s="80"/>
      <c r="I40" s="15"/>
      <c r="K40" s="132"/>
      <c r="L40" s="132"/>
    </row>
    <row r="41" spans="1:12" x14ac:dyDescent="0.3">
      <c r="A41" s="167"/>
      <c r="B41" s="167"/>
      <c r="C41" s="167"/>
      <c r="D41" s="167"/>
      <c r="E41" s="1"/>
      <c r="F41" s="1"/>
      <c r="H41" s="1"/>
      <c r="I41" s="1"/>
      <c r="K41" s="132"/>
      <c r="L41" s="132"/>
    </row>
    <row r="42" spans="1:12" x14ac:dyDescent="0.3">
      <c r="A42" s="165" t="s">
        <v>681</v>
      </c>
      <c r="B42" s="164" t="s">
        <v>681</v>
      </c>
      <c r="C42" s="165" t="s">
        <v>681</v>
      </c>
      <c r="D42" s="165" t="s">
        <v>681</v>
      </c>
      <c r="E42" s="131"/>
      <c r="F42" s="1"/>
      <c r="H42" s="130"/>
      <c r="I42" s="1"/>
      <c r="K42" s="132"/>
      <c r="L42" s="132"/>
    </row>
    <row r="43" spans="1:12" x14ac:dyDescent="0.3">
      <c r="A43" s="167"/>
      <c r="B43" s="167"/>
      <c r="C43" s="167"/>
      <c r="D43" s="167"/>
      <c r="E43" s="1"/>
      <c r="F43" s="1"/>
      <c r="H43" s="1"/>
      <c r="I43" s="1"/>
      <c r="K43" s="132"/>
      <c r="L43" s="132"/>
    </row>
    <row r="44" spans="1:12" x14ac:dyDescent="0.3">
      <c r="A44" s="168">
        <f>A40/A46</f>
        <v>0.57890848402391026</v>
      </c>
      <c r="B44" s="169">
        <v>3.1361550783134004E-2</v>
      </c>
      <c r="C44" s="169">
        <v>3.8683202833116963E-3</v>
      </c>
      <c r="D44" s="169">
        <v>8.7533624323924612E-4</v>
      </c>
      <c r="E44" s="1"/>
      <c r="F44" s="1"/>
      <c r="H44" s="79"/>
      <c r="I44" s="1"/>
      <c r="K44" s="132"/>
      <c r="L44" s="132"/>
    </row>
    <row r="45" spans="1:12" x14ac:dyDescent="0.3">
      <c r="A45" s="167"/>
      <c r="B45" s="167"/>
      <c r="C45" s="167"/>
      <c r="D45" s="167"/>
      <c r="E45" s="1"/>
      <c r="F45" s="1"/>
      <c r="G45" s="1"/>
      <c r="H45" s="1"/>
      <c r="I45" s="79"/>
      <c r="K45" s="132"/>
      <c r="L45" s="132"/>
    </row>
    <row r="46" spans="1:12" ht="15" thickBot="1" x14ac:dyDescent="0.35">
      <c r="A46" s="170">
        <f>A40+B40+C40+D40</f>
        <v>303542.88479825645</v>
      </c>
      <c r="B46" s="170"/>
      <c r="C46" s="167"/>
      <c r="D46" s="167"/>
      <c r="E46" s="1"/>
      <c r="F46" s="1"/>
      <c r="G46" s="1"/>
      <c r="H46" s="1"/>
      <c r="I46" s="1"/>
      <c r="J46" s="1"/>
      <c r="K46" s="233"/>
      <c r="L46" s="233"/>
    </row>
    <row r="47" spans="1:12" ht="15" thickTop="1" x14ac:dyDescent="0.3">
      <c r="A47" s="132"/>
      <c r="B47" s="233"/>
      <c r="C47" s="233"/>
      <c r="D47" s="78"/>
      <c r="E47" s="233"/>
      <c r="F47" s="233"/>
      <c r="G47" s="78"/>
      <c r="H47" s="174"/>
      <c r="I47" s="1"/>
      <c r="J47" s="1"/>
      <c r="K47" s="233"/>
      <c r="L47" s="233"/>
    </row>
    <row r="48" spans="1:12" x14ac:dyDescent="0.3">
      <c r="A48" s="132"/>
      <c r="B48" s="131"/>
      <c r="C48" s="131"/>
      <c r="D48" s="78"/>
      <c r="E48" s="131"/>
      <c r="F48" s="131"/>
      <c r="G48" s="78"/>
      <c r="H48" s="131"/>
      <c r="I48" s="174"/>
      <c r="J48" s="78"/>
      <c r="K48" s="131"/>
      <c r="L48" s="131"/>
    </row>
    <row r="49" spans="1:12" x14ac:dyDescent="0.3">
      <c r="A49" s="132"/>
      <c r="B49" s="233"/>
      <c r="C49" s="233"/>
      <c r="D49" s="78"/>
      <c r="E49" s="233"/>
      <c r="F49" s="233"/>
      <c r="G49" s="78"/>
      <c r="H49" s="174"/>
      <c r="I49" s="131"/>
      <c r="J49" s="78"/>
      <c r="K49" s="233"/>
      <c r="L49" s="233"/>
    </row>
    <row r="50" spans="1:12" x14ac:dyDescent="0.3">
      <c r="A50" s="132"/>
      <c r="B50" s="137"/>
      <c r="C50" s="137"/>
      <c r="D50" s="3"/>
      <c r="E50" s="137"/>
      <c r="F50" s="137"/>
      <c r="G50" s="3"/>
      <c r="H50" s="137"/>
      <c r="I50" s="174"/>
      <c r="J50" s="78"/>
      <c r="K50" s="137"/>
      <c r="L50" s="137"/>
    </row>
    <row r="51" spans="1:12" x14ac:dyDescent="0.3">
      <c r="A51" s="132"/>
      <c r="B51" s="3"/>
      <c r="C51" s="3"/>
      <c r="D51" s="3"/>
      <c r="E51" s="3"/>
      <c r="F51" s="3"/>
      <c r="G51" s="3"/>
      <c r="H51" s="3"/>
      <c r="I51" s="137"/>
      <c r="J51" s="3"/>
      <c r="K51" s="3"/>
      <c r="L51" s="3"/>
    </row>
    <row r="52" spans="1:12" x14ac:dyDescent="0.3">
      <c r="A52" s="132"/>
      <c r="B52" s="233"/>
      <c r="C52" s="233"/>
      <c r="D52" s="3"/>
      <c r="E52" s="233"/>
      <c r="F52" s="233"/>
      <c r="G52" s="3"/>
      <c r="H52" s="174"/>
      <c r="I52" s="3"/>
      <c r="J52" s="3"/>
      <c r="K52" s="233"/>
      <c r="L52" s="233"/>
    </row>
    <row r="53" spans="1:12" x14ac:dyDescent="0.3">
      <c r="A53" s="132"/>
      <c r="B53" s="3"/>
      <c r="C53" s="3"/>
      <c r="D53" s="3"/>
      <c r="E53" s="3"/>
      <c r="F53" s="3"/>
      <c r="G53" s="3"/>
      <c r="H53" s="3"/>
      <c r="I53" s="174"/>
      <c r="J53" s="3"/>
      <c r="K53" s="3"/>
      <c r="L53" s="3"/>
    </row>
    <row r="54" spans="1:12" x14ac:dyDescent="0.3">
      <c r="A54" s="132"/>
      <c r="B54" s="105"/>
      <c r="C54" s="3"/>
      <c r="D54" s="3"/>
      <c r="E54" s="106"/>
      <c r="F54" s="3"/>
      <c r="G54" s="3"/>
      <c r="H54" s="106"/>
      <c r="I54" s="3"/>
      <c r="J54" s="3"/>
      <c r="K54" s="106"/>
      <c r="L54" s="3"/>
    </row>
    <row r="55" spans="1:12" x14ac:dyDescent="0.3">
      <c r="A55" s="132"/>
      <c r="B55" s="3"/>
      <c r="C55" s="3"/>
      <c r="D55" s="3"/>
      <c r="E55" s="3"/>
      <c r="F55" s="3"/>
      <c r="G55" s="3"/>
      <c r="H55" s="3"/>
      <c r="I55" s="106"/>
      <c r="J55" s="106"/>
      <c r="K55" s="3"/>
      <c r="L55" s="3"/>
    </row>
    <row r="56" spans="1:12" x14ac:dyDescent="0.3">
      <c r="A56" s="132"/>
      <c r="B56" s="234"/>
      <c r="C56" s="234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3">
      <c r="A57" s="132"/>
      <c r="B57" s="132"/>
      <c r="C57" s="132"/>
      <c r="D57" s="132"/>
      <c r="E57" s="132"/>
      <c r="F57" s="132"/>
      <c r="G57" s="132"/>
      <c r="H57" s="132"/>
      <c r="I57" s="3"/>
      <c r="J57" s="3"/>
      <c r="K57" s="132"/>
      <c r="L57" s="132"/>
    </row>
    <row r="58" spans="1:12" x14ac:dyDescent="0.3">
      <c r="I58" s="132"/>
      <c r="J58" s="132"/>
    </row>
  </sheetData>
  <mergeCells count="11">
    <mergeCell ref="K46:L46"/>
    <mergeCell ref="B47:C47"/>
    <mergeCell ref="E47:F47"/>
    <mergeCell ref="K47:L47"/>
    <mergeCell ref="B56:C56"/>
    <mergeCell ref="B52:C52"/>
    <mergeCell ref="E52:F52"/>
    <mergeCell ref="K52:L52"/>
    <mergeCell ref="B49:C49"/>
    <mergeCell ref="E49:F49"/>
    <mergeCell ref="K49:L4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37CEB61E64AA4BAF6A072311674B38" ma:contentTypeVersion="0" ma:contentTypeDescription="Create a new document." ma:contentTypeScope="" ma:versionID="99228574db592559128c44980c59637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9f9cf3dc8c9d2dc86e5bb16ddb5c04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F454C8-3CCB-446D-A8A3-5FFF8F20B174}"/>
</file>

<file path=customXml/itemProps2.xml><?xml version="1.0" encoding="utf-8"?>
<ds:datastoreItem xmlns:ds="http://schemas.openxmlformats.org/officeDocument/2006/customXml" ds:itemID="{CAE6F6CA-C5F3-4420-944C-B854D21CFD10}"/>
</file>

<file path=customXml/itemProps3.xml><?xml version="1.0" encoding="utf-8"?>
<ds:datastoreItem xmlns:ds="http://schemas.openxmlformats.org/officeDocument/2006/customXml" ds:itemID="{1CA891E5-D759-4624-80B8-CB024903E2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WP II-E-2-3-Summary</vt:lpstr>
      <vt:lpstr>WP II-E-2-3-1-Substation</vt:lpstr>
      <vt:lpstr>WP II-E-2-3-1.1-Substation</vt:lpstr>
      <vt:lpstr>WP II-E-2-3-2-Trans-JH WP</vt:lpstr>
      <vt:lpstr>WP II-E-3-2-3-Dist</vt:lpstr>
      <vt:lpstr>WP II-E-2-3-4-Service Center</vt:lpstr>
      <vt:lpstr>WP II-E-2-3-4.1-Service Center</vt:lpstr>
      <vt:lpstr>WP II-E-2.3-4.2</vt:lpstr>
      <vt:lpstr>WP II-E-2-3-5-Land</vt:lpstr>
      <vt:lpstr>WP II-E-2-3-6-BPP</vt:lpstr>
      <vt:lpstr>WP II-E-2-3-6.1-BPP</vt:lpstr>
      <vt:lpstr>WP II-E-2.3-6.2-BPP</vt:lpstr>
      <vt:lpstr>WP II-E-2-3-7-Royalties</vt:lpstr>
      <vt:lpstr>WP II-E-2-3-8-ID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Patterson, Steven W</dc:creator>
  <cp:lastModifiedBy>Hearin, Karen A</cp:lastModifiedBy>
  <cp:lastPrinted>2019-02-28T13:44:48Z</cp:lastPrinted>
  <dcterms:created xsi:type="dcterms:W3CDTF">2018-12-11T19:06:09Z</dcterms:created>
  <dcterms:modified xsi:type="dcterms:W3CDTF">2019-05-30T17:19:28Z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0x0101000237CEB61E64AA4BAF6A072311674B38</vt:lpwstr>
  </property>
</Properties>
</file>